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5"/>
  </bookViews>
  <sheets>
    <sheet name="Бланки ВЭС" sheetId="1" state="hidden" r:id="rId1"/>
    <sheet name="Титульный лист" sheetId="2" state="visible" r:id="rId2"/>
    <sheet name="Приложение 9" sheetId="3" state="visible" r:id="rId3"/>
    <sheet name="Прил.5-АЧР ВЭС" sheetId="4" state="hidden" r:id="rId4"/>
    <sheet name="Прил.8 Анализ напряж." sheetId="5" state="hidden" r:id="rId5"/>
    <sheet name="Прил.1-Загрузка трансф-в ВЭС" sheetId="6" state="visible" r:id="rId6"/>
    <sheet name="Прил.9 - Данные по ТСН" sheetId="7" state="hidden" r:id="rId7"/>
  </sheets>
  <definedNames>
    <definedName name="_xlnm._FilterDatabase" localSheetId="0" hidden="1">'Бланки ВЭС'!$A$13:$BO$13</definedName>
    <definedName name="_xlnm.Print_Area" localSheetId="0">'Бланки ВЭС'!$H$1:$AI$1083</definedName>
    <definedName name="_xlnm.Print_Area" localSheetId="2">'Приложение 9'!$A$1:$BY$916</definedName>
    <definedName name="_xlnm.Print_Area" localSheetId="3">'Прил.5-АЧР ВЭС'!$B$1:$H$75</definedName>
    <definedName name="_xlnm.Print_Area" localSheetId="4">'Прил.8 Анализ напряж.'!$A$1:$J$292</definedName>
    <definedName name="_xlnm.Print_Area" localSheetId="5">'Прил.1-Загрузка трансф-в ВЭС'!$A$1:$P$74</definedName>
    <definedName name="_xlnm.Print_Area" localSheetId="6">'Прил.9 - Данные по ТСН'!$A$1:$U$69</definedName>
  </definedNames>
  <calcPr fullPrecision="0"/>
</workbook>
</file>

<file path=xl/sharedStrings.xml><?xml version="1.0" encoding="utf-8"?>
<sst xmlns="http://schemas.openxmlformats.org/spreadsheetml/2006/main" count="713" uniqueCount="713">
  <si>
    <t xml:space="preserve">Примечание:                            </t>
  </si>
  <si>
    <t xml:space="preserve">Контрольные замеры перетоков мощности и уровней напряжения на подстанциях</t>
  </si>
  <si>
    <t xml:space="preserve">1) Расчные значения токов (столбцы 5-7) выпоняются на основе  часовых значений P (кВт) и Q (кВар), выгруженные из ПК Пирамиды (АСКУЭ по счетчикам). 
2) Расчет токов  рассчитывается по формуле: 
 КОРЕНЬ(P^2+Q^2)/(1,73*U)*1000 (в отдельных таблицах вызгузки из ПК Пирамида).
3)  В столбце 1 цветом  выделено оборудование, занесённое в Альфа Центр  (P).  Этот же параметр внесен в ПК Пирамида.</t>
  </si>
  <si>
    <t>Актуализировать</t>
  </si>
  <si>
    <t xml:space="preserve">производственных отделений  Новгородского филиала ПАО "Россети Северо-Запад"</t>
  </si>
  <si>
    <t xml:space="preserve">21 декабря 2022</t>
  </si>
  <si>
    <t xml:space="preserve">ВАЛДАЙСКИЕ ЭЛЕКТРИЧЕСКИЕ СЕТИ  (Валдайский участок)</t>
  </si>
  <si>
    <t xml:space="preserve">Наличие показаний  ПИРАМИДА:                                 Р (кВт);  Q (кВар)           </t>
  </si>
  <si>
    <t xml:space="preserve">Наличие показаний ОИК  РСДУ-5 </t>
  </si>
  <si>
    <t xml:space="preserve">Положение Анцапф заполнять обязательно!</t>
  </si>
  <si>
    <t xml:space="preserve">Наличие показаний  ПИРАМИДА:                Р (кВт);  Q (кВар)           </t>
  </si>
  <si>
    <t xml:space="preserve">Всего показаний</t>
  </si>
  <si>
    <t xml:space="preserve">Вид измерительного прибора (источник показаний)</t>
  </si>
  <si>
    <t xml:space="preserve">Наименование присоединения</t>
  </si>
  <si>
    <t xml:space="preserve"> I</t>
  </si>
  <si>
    <t xml:space="preserve">первое деление прибора</t>
  </si>
  <si>
    <t xml:space="preserve">Проверочные формулы</t>
  </si>
  <si>
    <t xml:space="preserve">Дополнительные в Пирамида</t>
  </si>
  <si>
    <t xml:space="preserve">Показания, соответствующие бланкам (столбец 7) "+"</t>
  </si>
  <si>
    <t xml:space="preserve">Дополнительные в ОИК</t>
  </si>
  <si>
    <t xml:space="preserve"> P</t>
  </si>
  <si>
    <t>00-00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</si>
  <si>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</si>
  <si>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</si>
  <si>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</si>
  <si>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</si>
  <si>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</si>
  <si>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</si>
  <si>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</si>
  <si>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</si>
  <si>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</si>
  <si>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</si>
  <si>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</si>
  <si>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</si>
  <si>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</si>
  <si>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</si>
  <si>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</si>
  <si>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</si>
  <si>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</si>
  <si>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</si>
  <si>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</si>
  <si>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</si>
  <si>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</si>
  <si>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</si>
  <si>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</si>
  <si>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Q</t>
  </si>
  <si>
    <t xml:space="preserve">ПС 110 кВ Бояры</t>
  </si>
  <si>
    <t>СРЗА</t>
  </si>
  <si>
    <t xml:space="preserve">изм. приб.</t>
  </si>
  <si>
    <t>PQ</t>
  </si>
  <si>
    <t xml:space="preserve">ВЛ 110 кВ Л.Валдайская-2</t>
  </si>
  <si>
    <t xml:space="preserve">I А</t>
  </si>
  <si>
    <t xml:space="preserve">ВЛ 110 кВ Л.Валдайская-3</t>
  </si>
  <si>
    <t>АСКУЭ</t>
  </si>
  <si>
    <t xml:space="preserve">Т-1             10кВ</t>
  </si>
  <si>
    <t xml:space="preserve">Загрузка Т-1 по вводу 10 кВ</t>
  </si>
  <si>
    <t xml:space="preserve">положение анцапф</t>
  </si>
  <si>
    <t>Т-1</t>
  </si>
  <si>
    <t>+</t>
  </si>
  <si>
    <t>напряжение</t>
  </si>
  <si>
    <t>1с-2с</t>
  </si>
  <si>
    <t>110кВ</t>
  </si>
  <si>
    <t>1с</t>
  </si>
  <si>
    <t>10кВ</t>
  </si>
  <si>
    <t xml:space="preserve">Мощность Р,МВт</t>
  </si>
  <si>
    <t xml:space="preserve">Т-1                                          10</t>
  </si>
  <si>
    <t>Л-2</t>
  </si>
  <si>
    <t>А</t>
  </si>
  <si>
    <t>Л-4</t>
  </si>
  <si>
    <t>Л-5</t>
  </si>
  <si>
    <r>
      <t xml:space="preserve">6 </t>
    </r>
    <r>
      <rPr>
        <sz val="11"/>
        <color rgb="FF00B050"/>
        <rFont val="Times New Roman"/>
      </rPr>
      <t>(10)</t>
    </r>
  </si>
  <si>
    <t>Л-6</t>
  </si>
  <si>
    <t xml:space="preserve">ВСЕГО по ПС:</t>
  </si>
  <si>
    <t xml:space="preserve">Загрузка ПС по фидерам 10 кВ</t>
  </si>
  <si>
    <t xml:space="preserve">Итого показаний ,шт</t>
  </si>
  <si>
    <t xml:space="preserve">БАЛАНС (А)</t>
  </si>
  <si>
    <t xml:space="preserve">Итого показаний ,%</t>
  </si>
  <si>
    <t xml:space="preserve">Дежурный (фамилия)</t>
  </si>
  <si>
    <t xml:space="preserve">ПС 110 кВ Валдай</t>
  </si>
  <si>
    <t xml:space="preserve">Первое деление прибора</t>
  </si>
  <si>
    <t xml:space="preserve">СРЗА, ОВБ</t>
  </si>
  <si>
    <t xml:space="preserve">изм. приб. ОИК</t>
  </si>
  <si>
    <t xml:space="preserve">ВЛ 110 кВ Л.Газовая</t>
  </si>
  <si>
    <t>АЧР</t>
  </si>
  <si>
    <t>РМВт</t>
  </si>
  <si>
    <t>QМВАр</t>
  </si>
  <si>
    <t xml:space="preserve">ВЛ 110 кВ Л.Лычковская-2</t>
  </si>
  <si>
    <t>откл</t>
  </si>
  <si>
    <t xml:space="preserve">ВЛ 110 кВ Л.Крестецкая-4</t>
  </si>
  <si>
    <t xml:space="preserve">ВЛ 35 кВ Л.Зеленая-2</t>
  </si>
  <si>
    <t xml:space="preserve">ВЛ 35 кВ Л.Зеленая-1</t>
  </si>
  <si>
    <t xml:space="preserve">ВЛ 35 кВ Л.Дворецкая-1</t>
  </si>
  <si>
    <t xml:space="preserve">Т-1               10кВ</t>
  </si>
  <si>
    <t xml:space="preserve">                    35кВ</t>
  </si>
  <si>
    <t xml:space="preserve">Загрузка Т-1 по вводу 35 кВ</t>
  </si>
  <si>
    <t xml:space="preserve">                    110кВ</t>
  </si>
  <si>
    <t xml:space="preserve">Загрузка Т-1 по вводу 110 кВ</t>
  </si>
  <si>
    <t xml:space="preserve">БАЛАНС Т-1</t>
  </si>
  <si>
    <t xml:space="preserve">Т-2               10кВ</t>
  </si>
  <si>
    <t xml:space="preserve">Загрузка Т-2 по вводу 10 кВ</t>
  </si>
  <si>
    <t xml:space="preserve">Загрузка Т-2 по вводу 35 кВ</t>
  </si>
  <si>
    <t xml:space="preserve">Загрузка Т-2 по вводу 110 кВ</t>
  </si>
  <si>
    <t>Т-2</t>
  </si>
  <si>
    <t xml:space="preserve">Загрузка ПС по вводам 110 кВ</t>
  </si>
  <si>
    <t xml:space="preserve">БАЛАНС Т-2</t>
  </si>
  <si>
    <t xml:space="preserve">напряж. 110кВ</t>
  </si>
  <si>
    <t xml:space="preserve">Загрузка ПС по ВЛ-110 кВ</t>
  </si>
  <si>
    <t>2с</t>
  </si>
  <si>
    <t xml:space="preserve">напряж. 35кВ</t>
  </si>
  <si>
    <t xml:space="preserve">Загрузка ПС по ВЛ-35 кВ</t>
  </si>
  <si>
    <t xml:space="preserve">напряж. 10кВ</t>
  </si>
  <si>
    <t xml:space="preserve">Загрузка ПС по вводам 35 кВ</t>
  </si>
  <si>
    <t xml:space="preserve">Т-1                                         10</t>
  </si>
  <si>
    <t>4-00</t>
  </si>
  <si>
    <t>Л-1</t>
  </si>
  <si>
    <t>Л-7</t>
  </si>
  <si>
    <t>Л-9</t>
  </si>
  <si>
    <t>Л-10</t>
  </si>
  <si>
    <t>Л-11</t>
  </si>
  <si>
    <t>Л-12</t>
  </si>
  <si>
    <r>
      <t xml:space="preserve">40 </t>
    </r>
    <r>
      <rPr>
        <sz val="11"/>
        <color rgb="FF00B050"/>
        <rFont val="Times New Roman"/>
      </rPr>
      <t>(60)</t>
    </r>
  </si>
  <si>
    <t>Л-13</t>
  </si>
  <si>
    <t>Л-14</t>
  </si>
  <si>
    <t>Л-17</t>
  </si>
  <si>
    <t>Л-25</t>
  </si>
  <si>
    <t>Л-24</t>
  </si>
  <si>
    <t>Всего:</t>
  </si>
  <si>
    <t xml:space="preserve">Т-2                                         10</t>
  </si>
  <si>
    <t>Л-3</t>
  </si>
  <si>
    <r>
      <t xml:space="preserve">40 (</t>
    </r>
    <r>
      <rPr>
        <sz val="11"/>
        <color rgb="FF00B050"/>
        <rFont val="Times New Roman"/>
      </rPr>
      <t>60</t>
    </r>
    <r>
      <rPr>
        <sz val="11"/>
        <rFont val="Times New Roman"/>
      </rPr>
      <t>)</t>
    </r>
  </si>
  <si>
    <t>Л-8</t>
  </si>
  <si>
    <t>Л-15</t>
  </si>
  <si>
    <t>Л-16</t>
  </si>
  <si>
    <t>Л-18</t>
  </si>
  <si>
    <t>Л-19</t>
  </si>
  <si>
    <t>Л-20</t>
  </si>
  <si>
    <t>Л-21</t>
  </si>
  <si>
    <t>Л-22</t>
  </si>
  <si>
    <t>Л-26</t>
  </si>
  <si>
    <t>Л-23</t>
  </si>
  <si>
    <t xml:space="preserve">ВСЕГО по ПС</t>
  </si>
  <si>
    <t xml:space="preserve">БАЛАНС 10кВ</t>
  </si>
  <si>
    <t xml:space="preserve">МВт  ( A !) </t>
  </si>
  <si>
    <t xml:space="preserve">БАЛАНС 110кВ</t>
  </si>
  <si>
    <t>МВт</t>
  </si>
  <si>
    <t xml:space="preserve">Загрузка ПС по ВЛ 35+10 кВ</t>
  </si>
  <si>
    <t xml:space="preserve">ПС 110 кВ Велилы</t>
  </si>
  <si>
    <t xml:space="preserve">нет точек</t>
  </si>
  <si>
    <t xml:space="preserve">I A</t>
  </si>
  <si>
    <t xml:space="preserve">ВЛ 110 кВ Велильская-1</t>
  </si>
  <si>
    <t xml:space="preserve">Загрузка по ВЛ 110 кВ Велильская-1</t>
  </si>
  <si>
    <t xml:space="preserve">ВЛ 110 кВ Велильская-2</t>
  </si>
  <si>
    <t xml:space="preserve">Загрузка по ВЛ 110 кВ Велильская-2</t>
  </si>
  <si>
    <t xml:space="preserve">Положение анцапф</t>
  </si>
  <si>
    <t>СУЭЭ</t>
  </si>
  <si>
    <t xml:space="preserve">приборы учета</t>
  </si>
  <si>
    <t xml:space="preserve">ВСЕГО по ПС </t>
  </si>
  <si>
    <t xml:space="preserve">ПС 110 кВ Газовая</t>
  </si>
  <si>
    <t xml:space="preserve">ВЛ 110 кВ Л.Окуловская -3</t>
  </si>
  <si>
    <t xml:space="preserve">ВЛ 110 кВ Л.Новая</t>
  </si>
  <si>
    <t xml:space="preserve">ТИ, АСКУЭ</t>
  </si>
  <si>
    <t xml:space="preserve">ВЛ 110 кВ Л.Валдайская-1</t>
  </si>
  <si>
    <t xml:space="preserve">Т-1          110кВ</t>
  </si>
  <si>
    <t xml:space="preserve">Т-1 110</t>
  </si>
  <si>
    <t xml:space="preserve">               1 ввод 10кВ</t>
  </si>
  <si>
    <t xml:space="preserve">               2 ввод 10кВ</t>
  </si>
  <si>
    <t xml:space="preserve">Т-2          110кВ</t>
  </si>
  <si>
    <t xml:space="preserve">Т-2 110</t>
  </si>
  <si>
    <t xml:space="preserve">                3 ввод 10кВ</t>
  </si>
  <si>
    <t xml:space="preserve">                4 ввод 10кВ</t>
  </si>
  <si>
    <t xml:space="preserve">Т-1+Т-2 110</t>
  </si>
  <si>
    <t xml:space="preserve">Загрузка ПС по вводам 10 кВ Т-1+Т-2</t>
  </si>
  <si>
    <t xml:space="preserve"> Загрузка ПС по ВЛ-110 кВ</t>
  </si>
  <si>
    <t>3с</t>
  </si>
  <si>
    <t>4с</t>
  </si>
  <si>
    <t xml:space="preserve">ПС 110 кВ Демянск</t>
  </si>
  <si>
    <t xml:space="preserve">ВЛ 110 кВ Л.Бельская-1                        </t>
  </si>
  <si>
    <t>IА</t>
  </si>
  <si>
    <t xml:space="preserve">ВЛ 110 кВ Л.Залучская-3                             </t>
  </si>
  <si>
    <t xml:space="preserve">ВЛ 35 кВ Л.Демянская-1</t>
  </si>
  <si>
    <t xml:space="preserve">ВЛ 35 кВ Л.Демянская-2</t>
  </si>
  <si>
    <t xml:space="preserve">ВЛ 35 кВ Л.Демянская-3</t>
  </si>
  <si>
    <t xml:space="preserve">ВЛ 35 кВ Л.Демянская-4</t>
  </si>
  <si>
    <t xml:space="preserve">Загрузка ПС по ВЛ 35 кВ</t>
  </si>
  <si>
    <t xml:space="preserve">Загрузка Т-2по вводу 10 кВ</t>
  </si>
  <si>
    <t xml:space="preserve">Загрузка ПС по вводам 10+35 кВ</t>
  </si>
  <si>
    <r>
      <t xml:space="preserve">20 </t>
    </r>
    <r>
      <rPr>
        <sz val="11"/>
        <color rgb="FF00B050"/>
        <rFont val="Times New Roman"/>
      </rPr>
      <t>(4)</t>
    </r>
  </si>
  <si>
    <r>
      <t xml:space="preserve">40 </t>
    </r>
    <r>
      <rPr>
        <sz val="11"/>
        <color rgb="FF00B050"/>
        <rFont val="Times New Roman"/>
      </rPr>
      <t>(10)</t>
    </r>
  </si>
  <si>
    <t xml:space="preserve">Загрузка Т-1 по фидерам 10 кВ</t>
  </si>
  <si>
    <r>
      <t xml:space="preserve">40 </t>
    </r>
    <r>
      <rPr>
        <sz val="11"/>
        <color rgb="FF00B050"/>
        <rFont val="Times New Roman"/>
      </rPr>
      <t>(20)</t>
    </r>
  </si>
  <si>
    <r>
      <t xml:space="preserve">30 </t>
    </r>
    <r>
      <rPr>
        <sz val="11"/>
        <color rgb="FF00B050"/>
        <rFont val="Times New Roman"/>
      </rPr>
      <t>(10)</t>
    </r>
  </si>
  <si>
    <r>
      <t>40</t>
    </r>
    <r>
      <rPr>
        <sz val="11"/>
        <color rgb="FF00B050"/>
        <rFont val="Times New Roman"/>
      </rPr>
      <t xml:space="preserve"> (20</t>
    </r>
    <r>
      <rPr>
        <sz val="11"/>
        <rFont val="Times New Roman"/>
      </rPr>
      <t>)</t>
    </r>
  </si>
  <si>
    <r>
      <t xml:space="preserve">6 </t>
    </r>
    <r>
      <rPr>
        <sz val="11"/>
        <color rgb="FF00B050"/>
        <rFont val="Times New Roman"/>
      </rPr>
      <t>(2)</t>
    </r>
  </si>
  <si>
    <r>
      <t>40</t>
    </r>
    <r>
      <rPr>
        <sz val="11"/>
        <color rgb="FF00B050"/>
        <rFont val="Times New Roman"/>
      </rPr>
      <t xml:space="preserve"> (10)</t>
    </r>
  </si>
  <si>
    <t xml:space="preserve">Загрузка Т-2 по фидерам 10 кВ</t>
  </si>
  <si>
    <t xml:space="preserve">ПС 110 кВ Елисеево</t>
  </si>
  <si>
    <t xml:space="preserve">ВЛ 110 кВ Л. Елисеево-труд</t>
  </si>
  <si>
    <t xml:space="preserve">ВЛ 35 кВ Л.Синяя-1</t>
  </si>
  <si>
    <t xml:space="preserve">ВЛ 35 кВ Л.Красная-1</t>
  </si>
  <si>
    <t xml:space="preserve">Загрузка ПС по вводам 35+10 кВ</t>
  </si>
  <si>
    <t xml:space="preserve">Всего по ПС:</t>
  </si>
  <si>
    <t xml:space="preserve">ПС 110 кВ Заря</t>
  </si>
  <si>
    <t xml:space="preserve">нет связи</t>
  </si>
  <si>
    <t>СВ-110</t>
  </si>
  <si>
    <t xml:space="preserve">                 110кВ</t>
  </si>
  <si>
    <t>БАЛАНС</t>
  </si>
  <si>
    <t xml:space="preserve">ПС 110 кВ Крестцы</t>
  </si>
  <si>
    <t xml:space="preserve">Загрузка ПС по ВЛ 110 кВ</t>
  </si>
  <si>
    <t xml:space="preserve">СРЗА, СУЭЭ</t>
  </si>
  <si>
    <t xml:space="preserve">изм. приб.; приб. учета</t>
  </si>
  <si>
    <t xml:space="preserve">ВЛ 110 кВ Л.Ручьевская-1</t>
  </si>
  <si>
    <t xml:space="preserve">ВЛ 110 кВ Л.Крестецкая-2</t>
  </si>
  <si>
    <t xml:space="preserve">ВЛ 110 кВ Л.Крестецкая-3</t>
  </si>
  <si>
    <t xml:space="preserve">ВЛ 35 кВ Л.Волмская-1</t>
  </si>
  <si>
    <t xml:space="preserve">ВЛ 35 кВ Л.Невская-1</t>
  </si>
  <si>
    <t xml:space="preserve">ВЛ 35 кВ Л.Почепская-1</t>
  </si>
  <si>
    <r>
      <t>15</t>
    </r>
    <r>
      <rPr>
        <sz val="10"/>
        <color rgb="FF00B050"/>
        <rFont val="Arial Cyr"/>
      </rPr>
      <t xml:space="preserve"> (6)</t>
    </r>
  </si>
  <si>
    <t xml:space="preserve">Загрузка ПС по фидерам 10 кВ </t>
  </si>
  <si>
    <t xml:space="preserve">ПС 110 кВ Лычково</t>
  </si>
  <si>
    <t xml:space="preserve">ВЛ 110 кВ Л.Лычковская-1</t>
  </si>
  <si>
    <t xml:space="preserve">ВЛ 110 кВ Л.Лычковская-3</t>
  </si>
  <si>
    <t xml:space="preserve">ВЛ 35 кВ Л.Красноборская-1</t>
  </si>
  <si>
    <t>демонтирован</t>
  </si>
  <si>
    <t xml:space="preserve">ПС 110 кВ Любница</t>
  </si>
  <si>
    <t xml:space="preserve">ПС 110 кВ Марево</t>
  </si>
  <si>
    <t xml:space="preserve">ВЛ 110 Л.Велильская-2</t>
  </si>
  <si>
    <t xml:space="preserve">ВЛ 35 кВ Л.Маревская</t>
  </si>
  <si>
    <t xml:space="preserve">Загрузка по вводам 35+10 кВ Т-1+Т-2</t>
  </si>
  <si>
    <t xml:space="preserve">Загрузка по вводам 110 кВ Т-1+Т-2</t>
  </si>
  <si>
    <t xml:space="preserve">ПС 110 кВ Новая </t>
  </si>
  <si>
    <t>ТИ</t>
  </si>
  <si>
    <t xml:space="preserve">ВЛ 110 кВ Л.Окуловская-4</t>
  </si>
  <si>
    <t xml:space="preserve">Т-1               110кВ</t>
  </si>
  <si>
    <t xml:space="preserve">                    10кВ</t>
  </si>
  <si>
    <t xml:space="preserve">Т-2               110кВ</t>
  </si>
  <si>
    <t xml:space="preserve">Загрузка ПС по ВЛ-110 кВ </t>
  </si>
  <si>
    <t xml:space="preserve">Загрузка по вводам 10 кВ Т-1+Т-2</t>
  </si>
  <si>
    <t>резерв</t>
  </si>
  <si>
    <t xml:space="preserve">ПС 110 кВ Ручьи</t>
  </si>
  <si>
    <t xml:space="preserve">ВЛ 110 кВ Л.Бор-Ручьи</t>
  </si>
  <si>
    <t>P</t>
  </si>
  <si>
    <t xml:space="preserve">ПС 35 кВ Усть-Волма</t>
  </si>
  <si>
    <t xml:space="preserve">Т-1                                         10                         </t>
  </si>
  <si>
    <t xml:space="preserve">ПС 35 кВ Яжелбицы</t>
  </si>
  <si>
    <t xml:space="preserve">ВЛ 35 кВ Почепская-2   1с</t>
  </si>
  <si>
    <t xml:space="preserve">ВЛ 35 кВ Дворецкая-2   2с</t>
  </si>
  <si>
    <t xml:space="preserve">БАЛАНС 35кВ</t>
  </si>
  <si>
    <t xml:space="preserve">ПС 35 кВ Нелюшка</t>
  </si>
  <si>
    <t xml:space="preserve">ПС 35 кВ Д.О.Валдай</t>
  </si>
  <si>
    <t>СВ-35</t>
  </si>
  <si>
    <t xml:space="preserve">Загрузка Т-1 по вводу 10 кВ Т-1</t>
  </si>
  <si>
    <t xml:space="preserve">Загрузка Т-1 по вводу 10 кВ Т-2</t>
  </si>
  <si>
    <t xml:space="preserve">ПС 35 кВ Ящерово</t>
  </si>
  <si>
    <t xml:space="preserve">ВЛ 35 кВ Зеленая-2</t>
  </si>
  <si>
    <t xml:space="preserve">ВЛ 35 кВ Л.Зеленая-3</t>
  </si>
  <si>
    <t xml:space="preserve">Загрузка по ВЛ-35 кВ</t>
  </si>
  <si>
    <t xml:space="preserve">Загрузка Т-1 по вводу 10 кВ </t>
  </si>
  <si>
    <t xml:space="preserve">Загрузка ПС по 10 кВ Т-1+Т-2</t>
  </si>
  <si>
    <t xml:space="preserve">ПС 35 кВ Б.Уклейно</t>
  </si>
  <si>
    <t xml:space="preserve">нет данных</t>
  </si>
  <si>
    <t xml:space="preserve">ВЛ 35 кВ Л.Синяя-2</t>
  </si>
  <si>
    <t xml:space="preserve">Т-1               6кВ</t>
  </si>
  <si>
    <t xml:space="preserve">Загрузка Т-1 по вводу 6 кВ </t>
  </si>
  <si>
    <t xml:space="preserve">Загрузка Т-1 по вводу -35 кВ</t>
  </si>
  <si>
    <t xml:space="preserve">Т-2               6кВ</t>
  </si>
  <si>
    <t xml:space="preserve">Загрузка Т-2 по вводу 6 кВ </t>
  </si>
  <si>
    <t xml:space="preserve">Загрузка Т-2 по вводу -35 кВ</t>
  </si>
  <si>
    <t xml:space="preserve">Т-3               10кВ</t>
  </si>
  <si>
    <t xml:space="preserve">Загрузка Т-3 по вводу 10 кВ</t>
  </si>
  <si>
    <t>Т-3</t>
  </si>
  <si>
    <t xml:space="preserve">Загрузка ПС по вводам 6 кВ Т-1+Т-2</t>
  </si>
  <si>
    <t xml:space="preserve">напряж. 6кВ</t>
  </si>
  <si>
    <t xml:space="preserve">Т-1                                         6</t>
  </si>
  <si>
    <t xml:space="preserve">Загрузка Т-1 по фидеру 6 кВ</t>
  </si>
  <si>
    <t xml:space="preserve">Т-2                                         6</t>
  </si>
  <si>
    <t xml:space="preserve">Всего по ПС 6 кВ</t>
  </si>
  <si>
    <t xml:space="preserve">Загрузка Т-2 по фидерам 6 кВ</t>
  </si>
  <si>
    <t xml:space="preserve">Т-3                                         10</t>
  </si>
  <si>
    <t xml:space="preserve">Загрузка Т-3 по фидерам 10 кВ</t>
  </si>
  <si>
    <t xml:space="preserve">Всего по ПС 10 кВ:</t>
  </si>
  <si>
    <t xml:space="preserve">Загрузка ПС по фидерам 6 кВ</t>
  </si>
  <si>
    <t xml:space="preserve">ПС 35 кВ Зайцево</t>
  </si>
  <si>
    <t xml:space="preserve">ВЛ 35 кВ Л.Пролетарская-1</t>
  </si>
  <si>
    <t xml:space="preserve">ВЛ 35 кВ Л.Невская-2</t>
  </si>
  <si>
    <t xml:space="preserve">ПС 35 кВ Красная</t>
  </si>
  <si>
    <t xml:space="preserve">ВЛ 35 кВ Л.Красная-2</t>
  </si>
  <si>
    <t xml:space="preserve">ВЛ 35 кВ Л.Красная-3</t>
  </si>
  <si>
    <t>КЛ-Есипово</t>
  </si>
  <si>
    <t xml:space="preserve">Л-1 </t>
  </si>
  <si>
    <t xml:space="preserve">ПС 35 кВ Поля</t>
  </si>
  <si>
    <t xml:space="preserve">Т-1               35кВ</t>
  </si>
  <si>
    <t xml:space="preserve">Т-2               35кВ</t>
  </si>
  <si>
    <t xml:space="preserve">Загрузка Т-1 по фидеру 10 кВ</t>
  </si>
  <si>
    <t xml:space="preserve">Загрузка Т-2 по фидеру 10 кВ</t>
  </si>
  <si>
    <t xml:space="preserve">ПС 35 кВ Синяя</t>
  </si>
  <si>
    <t xml:space="preserve">ВЛ 35 кВ Л.Выползовская-2</t>
  </si>
  <si>
    <t xml:space="preserve">Загрузка Т-1 по вводу 6 кВ</t>
  </si>
  <si>
    <t xml:space="preserve">Загрузка Т-2 по вводу 6 кВ</t>
  </si>
  <si>
    <t xml:space="preserve">Загрузка ПС по вводам 6 кВ</t>
  </si>
  <si>
    <t xml:space="preserve">БАЛАНС </t>
  </si>
  <si>
    <t xml:space="preserve">Загрузка ПС по фидеру 6 кВ</t>
  </si>
  <si>
    <t xml:space="preserve">ПС 35 кВ Черный Ручей</t>
  </si>
  <si>
    <t xml:space="preserve">Загрузка ПС по вводу 10 кВ</t>
  </si>
  <si>
    <t xml:space="preserve">Загрузка ПС по вводу 35 кВ</t>
  </si>
  <si>
    <t>\</t>
  </si>
  <si>
    <t xml:space="preserve">ПС 35 кВ Ямник</t>
  </si>
  <si>
    <t xml:space="preserve">ПС 35 кВ  Дворец</t>
  </si>
  <si>
    <t xml:space="preserve">ВЛ 35 кВ Л.Дворецкая-2</t>
  </si>
  <si>
    <t xml:space="preserve">Загрузка Т-2  по вводу 6 кВ</t>
  </si>
  <si>
    <t xml:space="preserve">                   35кВ</t>
  </si>
  <si>
    <t xml:space="preserve">Загрузка Т-3 по вводу 35 кВ</t>
  </si>
  <si>
    <t xml:space="preserve">Загрузка ПС по ВЛ-35 кВ </t>
  </si>
  <si>
    <t xml:space="preserve">Загрузка Т-2 по фидеру 6 кВ</t>
  </si>
  <si>
    <t xml:space="preserve">Загрузка ПC по фидерам 6 кВ</t>
  </si>
  <si>
    <t xml:space="preserve">Загрузка ПС по фидера 10+6 кВ</t>
  </si>
  <si>
    <t xml:space="preserve">ПС 35 кВ Есипово</t>
  </si>
  <si>
    <t xml:space="preserve">Загрузка ПС по вводам 10 кВ</t>
  </si>
  <si>
    <t xml:space="preserve">ПС 35 кВ Зеленая</t>
  </si>
  <si>
    <t xml:space="preserve">ВЛ 35 кВ Л.Почепская-3</t>
  </si>
  <si>
    <t xml:space="preserve">резерв </t>
  </si>
  <si>
    <t xml:space="preserve">резерв ?</t>
  </si>
  <si>
    <t xml:space="preserve">ПС 35 кВ Молвотицы</t>
  </si>
  <si>
    <t xml:space="preserve">ВЛ 35 кВ Л.Маревская </t>
  </si>
  <si>
    <t xml:space="preserve">добавила линию дек.21</t>
  </si>
  <si>
    <t xml:space="preserve">Загрузка Т-2 по вводу 35 кВ </t>
  </si>
  <si>
    <t xml:space="preserve">Загрузка ПС по вводам 10 кВ </t>
  </si>
  <si>
    <t xml:space="preserve">Загрузка ПС по вводам 35 кВ </t>
  </si>
  <si>
    <t xml:space="preserve">ПС 35 кВ Полново</t>
  </si>
  <si>
    <t xml:space="preserve">Загрузка по вводам 10 кВ </t>
  </si>
  <si>
    <t xml:space="preserve">Загрузка по вводам 35 кВ</t>
  </si>
  <si>
    <t xml:space="preserve">ПС 35 кВ Почеп</t>
  </si>
  <si>
    <t xml:space="preserve">ВЛ 35 кВ Л.Почепская-2</t>
  </si>
  <si>
    <t xml:space="preserve">Загрузка Т-1 по 10 кВ</t>
  </si>
  <si>
    <t xml:space="preserve">Загрузка Т-1 по 35 кВ</t>
  </si>
  <si>
    <t xml:space="preserve">Загрузка Т-2 по 10 кВ</t>
  </si>
  <si>
    <t xml:space="preserve">Загрузка Т-2 по 35 кВ</t>
  </si>
  <si>
    <t xml:space="preserve"> </t>
  </si>
  <si>
    <t xml:space="preserve">ПС 35 кВ Невская</t>
  </si>
  <si>
    <t xml:space="preserve">деж ПС</t>
  </si>
  <si>
    <t xml:space="preserve">приб. учета</t>
  </si>
  <si>
    <t xml:space="preserve">ПС 110 кВ Новое Рахино</t>
  </si>
  <si>
    <t xml:space="preserve">Т-2             10кВ</t>
  </si>
  <si>
    <t xml:space="preserve">Загрузка Т-2 по вводу 10 кВ </t>
  </si>
  <si>
    <t xml:space="preserve">Загрузка Т-2 по фидерам 10 кВ </t>
  </si>
  <si>
    <t xml:space="preserve">новая РП</t>
  </si>
  <si>
    <t xml:space="preserve">РП Миронеги</t>
  </si>
  <si>
    <t xml:space="preserve">нет в  Пирамиде</t>
  </si>
  <si>
    <t xml:space="preserve">нет в РСДУ-5</t>
  </si>
  <si>
    <t xml:space="preserve">Л-5 ПС Валдай</t>
  </si>
  <si>
    <t xml:space="preserve">Л-5 </t>
  </si>
  <si>
    <t xml:space="preserve">РП Горное</t>
  </si>
  <si>
    <t xml:space="preserve">Л-4 РП Миронеги</t>
  </si>
  <si>
    <t xml:space="preserve">Л-4 </t>
  </si>
  <si>
    <t xml:space="preserve">РП Крестцы</t>
  </si>
  <si>
    <t xml:space="preserve">Л-8 ПС Крестцы</t>
  </si>
  <si>
    <t xml:space="preserve">РП Ярково</t>
  </si>
  <si>
    <t xml:space="preserve">Л-1 ПС Новое Рахино</t>
  </si>
  <si>
    <t xml:space="preserve">Л-2 ПС Новое Рахино</t>
  </si>
  <si>
    <t xml:space="preserve">РП 10 кВ Выползово</t>
  </si>
  <si>
    <t xml:space="preserve">Л-17 ПС Выползово к ТП</t>
  </si>
  <si>
    <t xml:space="preserve">Л-22 ТП Выползово от ТП</t>
  </si>
  <si>
    <t xml:space="preserve">ПРОСТАВИТЬ ЛИНИИ!!!</t>
  </si>
  <si>
    <t xml:space="preserve">РП 10 кВ Юпитер</t>
  </si>
  <si>
    <t xml:space="preserve">Л-11 ПС Валдай </t>
  </si>
  <si>
    <t xml:space="preserve">Л-16 ПС Валдай </t>
  </si>
  <si>
    <t xml:space="preserve">ИТОГО ПО ПО ВЭС Валдайский сектор</t>
  </si>
  <si>
    <t xml:space="preserve">Приложение № 9</t>
  </si>
  <si>
    <t xml:space="preserve">к Правилам предоставления информации</t>
  </si>
  <si>
    <t xml:space="preserve">необходимой для осуществления</t>
  </si>
  <si>
    <t xml:space="preserve">оперативно-диспетчерского управления</t>
  </si>
  <si>
    <t xml:space="preserve">в электроэнергетике, утвержденным</t>
  </si>
  <si>
    <t xml:space="preserve">приказом Минэнерго России</t>
  </si>
  <si>
    <t xml:space="preserve">от 20.12.2022 № 1340</t>
  </si>
  <si>
    <t xml:space="preserve">Сведения о зафиксированных параметрах электрического режима по данным контрольных  и иных замеров потокораспределения, нагрузок и уровней напряжения за  17.06.2026 г.</t>
  </si>
  <si>
    <t>Представляют:</t>
  </si>
  <si>
    <t xml:space="preserve">Сроки предоставления тнформации:</t>
  </si>
  <si>
    <t xml:space="preserve">Периодичность представления информации</t>
  </si>
  <si>
    <t xml:space="preserve">Субъекты электроэнергетики и потребители электрической энергии, получившие от диспетчерских центров субъекта оперативно-диспетчерского управления задания на проведение контрольных и иных змеров потокораспределения, нагрузок и уровней напряжения</t>
  </si>
  <si>
    <t xml:space="preserve">в течении 10 рабочих дней с даты проведения контрольного замера</t>
  </si>
  <si>
    <t xml:space="preserve">После проведения контрольных и иных замеров </t>
  </si>
  <si>
    <t xml:space="preserve">в течении 10 рабочих дней с даты проведения иных замеров</t>
  </si>
  <si>
    <t xml:space="preserve">Наименование организации, предоставляющей сведения:  Новгородский филиал ПАО "Россети Северо-Запад" "Новгородэнерго"</t>
  </si>
  <si>
    <t xml:space="preserve">Почтовый адрес: 173001 г. Великий Новгород, ул. Большая Санкт-Петербурская, д. 3</t>
  </si>
  <si>
    <t xml:space="preserve">Раздел 1. Сведения о зафиксированных параметрах электрического режима по данным контрольных  и иных замеров потокораспределения, нагрузок и уровней напряжения</t>
  </si>
  <si>
    <t xml:space="preserve">ПО Валдайские электрические сети   Валдайский сектор</t>
  </si>
  <si>
    <t xml:space="preserve">17 июня 2026</t>
  </si>
  <si>
    <t xml:space="preserve">Диспетчерское наименование подстанции</t>
  </si>
  <si>
    <t xml:space="preserve">Диспетчерское наименование:
― (авто-) трансформатора;
― линии электропередач;
― трансформатора напряжения;
― средства компенсации реактвной мощности.</t>
  </si>
  <si>
    <t xml:space="preserve">Сторона для (авто-) трансформаторов.
РПН, ПБВ, напряжение (U), СКРМ.
Для линий "―"</t>
  </si>
  <si>
    <t xml:space="preserve">Номинальное напряжение сети, кВ</t>
  </si>
  <si>
    <t xml:space="preserve">P, МВт</t>
  </si>
  <si>
    <t xml:space="preserve">Q, Мвар</t>
  </si>
  <si>
    <t xml:space="preserve">I, А</t>
  </si>
  <si>
    <t xml:space="preserve">U, кВ</t>
  </si>
  <si>
    <t xml:space="preserve">Положение РПН, ПБВ</t>
  </si>
  <si>
    <t>ВН</t>
  </si>
  <si>
    <t>НН</t>
  </si>
  <si>
    <t>РПН</t>
  </si>
  <si>
    <t>-</t>
  </si>
  <si>
    <t>ПБВ</t>
  </si>
  <si>
    <t xml:space="preserve">1 с.ш.</t>
  </si>
  <si>
    <t xml:space="preserve">2 с.ш.</t>
  </si>
  <si>
    <t xml:space="preserve">1 с</t>
  </si>
  <si>
    <t>U</t>
  </si>
  <si>
    <t>ТСН-1</t>
  </si>
  <si>
    <t xml:space="preserve">Л-1 (резерв)</t>
  </si>
  <si>
    <t xml:space="preserve">Л-3 (резерв/)</t>
  </si>
  <si>
    <t>ТСН-2</t>
  </si>
  <si>
    <t xml:space="preserve">Небаланс шин-110 кВ</t>
  </si>
  <si>
    <t>прием</t>
  </si>
  <si>
    <t>отдача</t>
  </si>
  <si>
    <t xml:space="preserve">небаланс %</t>
  </si>
  <si>
    <t xml:space="preserve">Небаланс шин-10 кВ 1с.ш.</t>
  </si>
  <si>
    <t xml:space="preserve">ПС 110 кв Валдай</t>
  </si>
  <si>
    <t>СН</t>
  </si>
  <si>
    <t>Л.Газовая</t>
  </si>
  <si>
    <t>Л.Валдайская-2</t>
  </si>
  <si>
    <t>Л.Лычковская-2</t>
  </si>
  <si>
    <t>Л.Крестецкая-4</t>
  </si>
  <si>
    <t>Л.Зеленая-2</t>
  </si>
  <si>
    <t>Л.Зеленая-1</t>
  </si>
  <si>
    <t>Л.Дворецкая-1</t>
  </si>
  <si>
    <t xml:space="preserve">2 с</t>
  </si>
  <si>
    <t xml:space="preserve">Л-23 (резерв)</t>
  </si>
  <si>
    <t xml:space="preserve">Л-25 (резерв)</t>
  </si>
  <si>
    <t xml:space="preserve">Л-26 (резерв)</t>
  </si>
  <si>
    <t>СВ</t>
  </si>
  <si>
    <t xml:space="preserve">Л.Велильская-1  н/д</t>
  </si>
  <si>
    <t xml:space="preserve">Л.Велильская-2 н/д</t>
  </si>
  <si>
    <t xml:space="preserve">Л-2 (резерв)</t>
  </si>
  <si>
    <t xml:space="preserve">Л-5 (резерв)</t>
  </si>
  <si>
    <t xml:space="preserve">1 ввод</t>
  </si>
  <si>
    <t xml:space="preserve">2 ввод</t>
  </si>
  <si>
    <t xml:space="preserve">3 ввод</t>
  </si>
  <si>
    <t xml:space="preserve">4 ввод</t>
  </si>
  <si>
    <t xml:space="preserve">Л.Валдайская-1 откл</t>
  </si>
  <si>
    <t>Л.Новая</t>
  </si>
  <si>
    <t>Л.Газовая-Варгусово</t>
  </si>
  <si>
    <t xml:space="preserve">3 с</t>
  </si>
  <si>
    <t xml:space="preserve">4 с</t>
  </si>
  <si>
    <t xml:space="preserve">Т-1 </t>
  </si>
  <si>
    <t xml:space="preserve">Л.Бельская-1                        </t>
  </si>
  <si>
    <t xml:space="preserve">Л.Залучская-3                             </t>
  </si>
  <si>
    <t>Л.Демянская-2</t>
  </si>
  <si>
    <t>Л.Демянская-4</t>
  </si>
  <si>
    <t>Л.Демянская-1</t>
  </si>
  <si>
    <t>Л.Демянская-3</t>
  </si>
  <si>
    <t xml:space="preserve">Т-2 </t>
  </si>
  <si>
    <t xml:space="preserve">Л. Елисеево-Труд</t>
  </si>
  <si>
    <t>Л.Валдайская-3</t>
  </si>
  <si>
    <t>Л.Красная-1</t>
  </si>
  <si>
    <t>Л.Синяя-1</t>
  </si>
  <si>
    <t xml:space="preserve">Л-3 (резерв)</t>
  </si>
  <si>
    <t xml:space="preserve">Л-4 (резерв)</t>
  </si>
  <si>
    <t xml:space="preserve">СВ 110</t>
  </si>
  <si>
    <t xml:space="preserve">ВЛ 110 кВ Залучская-2 н/д</t>
  </si>
  <si>
    <t xml:space="preserve">ВЛ 110 кВ Залучская-3 н/д</t>
  </si>
  <si>
    <t xml:space="preserve">Л-6 (резерв)</t>
  </si>
  <si>
    <t>Л.Ручьевская-1</t>
  </si>
  <si>
    <t>Л.Крестецкая-2</t>
  </si>
  <si>
    <t>Л.Крестецкая-3</t>
  </si>
  <si>
    <t>Л.Волмская-1</t>
  </si>
  <si>
    <t>Л.Невская-1</t>
  </si>
  <si>
    <t>Л.Почепская-1</t>
  </si>
  <si>
    <t>Л.Лычковская-1</t>
  </si>
  <si>
    <t>Л.Лычковская-3</t>
  </si>
  <si>
    <t>Л.Красноборская-1</t>
  </si>
  <si>
    <t xml:space="preserve">Л-12 (резерв)</t>
  </si>
  <si>
    <t xml:space="preserve">Л-13 (резерв)</t>
  </si>
  <si>
    <t xml:space="preserve">Л-14 (резерв)</t>
  </si>
  <si>
    <t xml:space="preserve">Л-15 (резерв)</t>
  </si>
  <si>
    <t xml:space="preserve">Л- резерв</t>
  </si>
  <si>
    <t xml:space="preserve">ВЛ 110 кВ Лычковская-1 н/д</t>
  </si>
  <si>
    <t xml:space="preserve">ВЛ 110 кВ Лычковская-2 н/д</t>
  </si>
  <si>
    <t xml:space="preserve">ВЛ 110 кВ Бельская-1 н/д</t>
  </si>
  <si>
    <t xml:space="preserve">ВЛ 110 кВ Велильская-2 н/д</t>
  </si>
  <si>
    <t xml:space="preserve">ВЛ 35 кВ Маревская откл</t>
  </si>
  <si>
    <t xml:space="preserve">ПС 110 кВ Новая</t>
  </si>
  <si>
    <t>Л.Окуловская-4</t>
  </si>
  <si>
    <t xml:space="preserve">Л-3 резерв</t>
  </si>
  <si>
    <t xml:space="preserve">Л-6 резерв</t>
  </si>
  <si>
    <t xml:space="preserve">Л-7 резерв</t>
  </si>
  <si>
    <t xml:space="preserve">Л-9 резерв</t>
  </si>
  <si>
    <t xml:space="preserve"> Л.Ручьевская-1</t>
  </si>
  <si>
    <t>Л.Бор-Ручьи</t>
  </si>
  <si>
    <t xml:space="preserve">СВ-110 н/д</t>
  </si>
  <si>
    <t xml:space="preserve">Л.Крестецкая-2 н/д</t>
  </si>
  <si>
    <t xml:space="preserve">Л.Крестецкая-4 н/д</t>
  </si>
  <si>
    <t xml:space="preserve">Л-10 (резерв)</t>
  </si>
  <si>
    <t xml:space="preserve">ВЛ 35 кВ Волмская-1</t>
  </si>
  <si>
    <t xml:space="preserve">ВЛ 35 кВ Почепская-2   </t>
  </si>
  <si>
    <t xml:space="preserve">ВЛ 35 кВ Дворецкая-2   </t>
  </si>
  <si>
    <t xml:space="preserve">ВЛ 35 кВ Угловская-1</t>
  </si>
  <si>
    <t xml:space="preserve">ПС 35 кВ ДО Валдай</t>
  </si>
  <si>
    <t xml:space="preserve">ВЛ 35 кВ Зеленая-3</t>
  </si>
  <si>
    <t xml:space="preserve">СВ-35 н/д</t>
  </si>
  <si>
    <t xml:space="preserve">Л-7 (резерв)</t>
  </si>
  <si>
    <t xml:space="preserve">Л-8 (резерв)</t>
  </si>
  <si>
    <t xml:space="preserve"> с.ш. 10кВ</t>
  </si>
  <si>
    <t>Л.Пролетарская-1</t>
  </si>
  <si>
    <t>Л.Невская-2</t>
  </si>
  <si>
    <t xml:space="preserve"> 1 с.ш.</t>
  </si>
  <si>
    <t>н/д</t>
  </si>
  <si>
    <t xml:space="preserve">ПС 35 кВ Черный Ручей </t>
  </si>
  <si>
    <t xml:space="preserve">ВЛ 35 кВ Красноборская-2</t>
  </si>
  <si>
    <t xml:space="preserve">ВЛ 35 кВ Демянская-1</t>
  </si>
  <si>
    <t xml:space="preserve">Л-7 </t>
  </si>
  <si>
    <t xml:space="preserve">ПС 35 кВ Ямник </t>
  </si>
  <si>
    <t xml:space="preserve">ВЛ 35 кВ Красноборская-1</t>
  </si>
  <si>
    <t xml:space="preserve">Л-6 </t>
  </si>
  <si>
    <t xml:space="preserve">ПС 35 кВ Дворец</t>
  </si>
  <si>
    <t>сш</t>
  </si>
  <si>
    <t xml:space="preserve">ВЛ 35 кВ Дворецкая-2</t>
  </si>
  <si>
    <t xml:space="preserve">ВЛ 35 кВ Дворецкая-1</t>
  </si>
  <si>
    <t xml:space="preserve">3 с.ш.</t>
  </si>
  <si>
    <t>ТСН-3</t>
  </si>
  <si>
    <t xml:space="preserve">ВЛ 35 кВ Демянская-2</t>
  </si>
  <si>
    <t xml:space="preserve">КЛ-10 Е</t>
  </si>
  <si>
    <t xml:space="preserve">Л-2 </t>
  </si>
  <si>
    <t xml:space="preserve">ВЛ 35 кВ Красная-3</t>
  </si>
  <si>
    <t xml:space="preserve">ВЛ 35 кВ Красная-1</t>
  </si>
  <si>
    <t xml:space="preserve">ПС 35 кВ Полигон</t>
  </si>
  <si>
    <t xml:space="preserve">ВЛ 35 кВ Л.Почепская-3 откл</t>
  </si>
  <si>
    <t xml:space="preserve">ПС 35 кВ Невская (аб)</t>
  </si>
  <si>
    <t xml:space="preserve">Л-3 н/д</t>
  </si>
  <si>
    <t xml:space="preserve">Л-4 нд</t>
  </si>
  <si>
    <t xml:space="preserve">Л-1 н/д</t>
  </si>
  <si>
    <t xml:space="preserve">Л-2 нд</t>
  </si>
  <si>
    <t xml:space="preserve">Л-4 ПС Миронеги</t>
  </si>
  <si>
    <t xml:space="preserve">Л-2 ПС Крестцы</t>
  </si>
  <si>
    <t xml:space="preserve">РП Выползово</t>
  </si>
  <si>
    <t xml:space="preserve">Поставить линии!</t>
  </si>
  <si>
    <t xml:space="preserve">РП Юпитер</t>
  </si>
  <si>
    <t xml:space="preserve">Активная мощность (P) присоединений  подведенных под АЧР  по данным КЗ 17 июня 2026г.</t>
  </si>
  <si>
    <t xml:space="preserve">Приложение 5</t>
  </si>
  <si>
    <t xml:space="preserve">ФОРМУЛЫ !!! Не вносить данные</t>
  </si>
  <si>
    <t xml:space="preserve">Итого под АЧР</t>
  </si>
  <si>
    <t>Объект</t>
  </si>
  <si>
    <t xml:space="preserve">Действие  АЧР</t>
  </si>
  <si>
    <t>Уставки</t>
  </si>
  <si>
    <t xml:space="preserve">Мощность, МВт</t>
  </si>
  <si>
    <t>Примечание</t>
  </si>
  <si>
    <t xml:space="preserve">ПО Валдайские электрические сети              Валдайский сектор</t>
  </si>
  <si>
    <t xml:space="preserve">В-10 кВ  Т-1 ф.:1, 2, 5, 6, 7, 9, 11, 12, 13, 14, 17, 24                                            </t>
  </si>
  <si>
    <t xml:space="preserve">7 оч. АЧР-2  нс  49,1 Гц  35 с</t>
  </si>
  <si>
    <t xml:space="preserve"> возврат⁵ АЧР-2 нс  49,2 Гц  </t>
  </si>
  <si>
    <t xml:space="preserve">I ст. 1 оч. ЧАПВ  49,7 Гц 14 с</t>
  </si>
  <si>
    <t xml:space="preserve"> возврат⁸ ЧАПВ  49,65  Гц </t>
  </si>
  <si>
    <t xml:space="preserve">В-10 кВ Т-2 ф.:3, 4, 8, 15, 16, 18, 19, 20, 21, 22                                                     </t>
  </si>
  <si>
    <t xml:space="preserve">9 оч. АЧР-1  47,2 Гц  0,3 с</t>
  </si>
  <si>
    <t xml:space="preserve">III ст. 12 оч. АЧР-2  48,8 Гц 50 с</t>
  </si>
  <si>
    <t xml:space="preserve">возврат³ АЧР-2  49,1 Гц  </t>
  </si>
  <si>
    <t xml:space="preserve">III ст. 1 оч. ЧАПВ  49,5 Гц 10 с</t>
  </si>
  <si>
    <t xml:space="preserve">возврат⁸ ЧАПВ  49,45  Гц </t>
  </si>
  <si>
    <t xml:space="preserve">  В-35 кВ Т-1 л. Зл-2  </t>
  </si>
  <si>
    <t xml:space="preserve">III ст. 11 оч. АЧР-2  48,8 Гц 45 с</t>
  </si>
  <si>
    <t xml:space="preserve">возврат⁴ АЧР-2  49,1 Гц  </t>
  </si>
  <si>
    <t xml:space="preserve">III ст. 4 оч. ЧАПВ  49,5 Гц 27 с</t>
  </si>
  <si>
    <t xml:space="preserve">В-35 кВ Т-2  л. Зл-1, Дв-1 </t>
  </si>
  <si>
    <t xml:space="preserve">9 оч. АЧР-1    47,2 Гц  0,3 с</t>
  </si>
  <si>
    <t xml:space="preserve">возврат⁴ АЧР-2  49,1  Гц  </t>
  </si>
  <si>
    <t xml:space="preserve">III ст. 4 оч. ЧАПВ  49,5 Гц 28 с</t>
  </si>
  <si>
    <t xml:space="preserve">В-110 л.Лч-2</t>
  </si>
  <si>
    <t xml:space="preserve">III ст. 12 оч. АЧР-2   48,8 Гц  50 с  </t>
  </si>
  <si>
    <t xml:space="preserve">III ст. 2 оч. ЧАПВ   49,5 Гц  15 с</t>
  </si>
  <si>
    <t xml:space="preserve">возврат⁸ ЧАПВ  49,45 Гц </t>
  </si>
  <si>
    <t xml:space="preserve">В-110 л.Вд-2</t>
  </si>
  <si>
    <t xml:space="preserve">10 оч. АЧР-1  47,0 Гц  0,3 с</t>
  </si>
  <si>
    <t xml:space="preserve">IV ст. 13 оч. АЧР-2  48,7 Гц 50 с</t>
  </si>
  <si>
    <t xml:space="preserve">II ст. 12 оч. ЧАПВ  49,4 Гц 83 с</t>
  </si>
  <si>
    <t xml:space="preserve">возврат⁸ ЧАПВ  49,35  Гц </t>
  </si>
  <si>
    <t xml:space="preserve">Вся ПС</t>
  </si>
  <si>
    <t xml:space="preserve">ПС  110 кВ                Марево</t>
  </si>
  <si>
    <t xml:space="preserve">В-10, 35 кВ Т-1, Т-2</t>
  </si>
  <si>
    <t xml:space="preserve">8 оч. АЧР -1  47,4 Гц  0,3 с</t>
  </si>
  <si>
    <t xml:space="preserve">9 оч. АЧР-2  49,1 Гц 45 с</t>
  </si>
  <si>
    <t xml:space="preserve">возврат АЧР-2  49,2  Гц  </t>
  </si>
  <si>
    <t xml:space="preserve">III ст. 6 оч. ЧАПВ  49,5 Гц  40 с    </t>
  </si>
  <si>
    <t xml:space="preserve">возврат ЧАПВ  49,4  Гц </t>
  </si>
  <si>
    <t xml:space="preserve">ПС 110 кВ                  Демянск</t>
  </si>
  <si>
    <t xml:space="preserve">4 оч. АЧР-1   48,2 Гц  0,3 с</t>
  </si>
  <si>
    <t xml:space="preserve">4 оч. АЧР-2  49,1 Гц 20 с</t>
  </si>
  <si>
    <t xml:space="preserve">возврат АЧР-2  49,2 Гц  </t>
  </si>
  <si>
    <r>
      <rPr>
        <sz val="13"/>
        <rFont val="Times New Roman"/>
      </rPr>
      <t xml:space="preserve">IV ст. 5 оч. ЧАПВ  49,6 Гц </t>
    </r>
    <r>
      <rPr>
        <sz val="13"/>
        <color indexed="2"/>
        <rFont val="Times New Roman"/>
      </rPr>
      <t xml:space="preserve">30 с</t>
    </r>
  </si>
  <si>
    <t xml:space="preserve">возврат ЧАПВ  49,55  Гц </t>
  </si>
  <si>
    <t xml:space="preserve">ПС 110 кВ                Крестцы</t>
  </si>
  <si>
    <t xml:space="preserve">В-10 кВ Т-1, Т-2</t>
  </si>
  <si>
    <t xml:space="preserve">2 оч. АЧР-2 нс 49,1 Гц   10 с</t>
  </si>
  <si>
    <t xml:space="preserve">возврат⁵ АЧР-2  49,2  Гц  </t>
  </si>
  <si>
    <t xml:space="preserve">I ст. 7 оч. ЧАПВ  49,7 Гц  58 с</t>
  </si>
  <si>
    <t xml:space="preserve">возврат⁷ ЧАПВ  49,65  Гц </t>
  </si>
  <si>
    <t xml:space="preserve">В-35 кВ Т-1, Т-2</t>
  </si>
  <si>
    <t xml:space="preserve">2 оч.  АЧР-1  48,6 Гц  0,3 с</t>
  </si>
  <si>
    <t xml:space="preserve">II ст. 5 оч. АЧР-2  48,9 Гц 20 с</t>
  </si>
  <si>
    <t xml:space="preserve">возврат¹ АЧР-2  49,1 Гц  </t>
  </si>
  <si>
    <t xml:space="preserve">IV ст. 10 оч.  ЧАПВ  49,6 Гц 69 с</t>
  </si>
  <si>
    <t xml:space="preserve">возврат⁷ ЧАПВ  49,5 Гц </t>
  </si>
  <si>
    <t xml:space="preserve">В-110 кВ л.Кр-3</t>
  </si>
  <si>
    <t xml:space="preserve">2 оч. АЧР-1   48,6 Гц  0,3 с</t>
  </si>
  <si>
    <t xml:space="preserve">выведено в резерв</t>
  </si>
  <si>
    <t xml:space="preserve">II ст. 5 оч.  АЧР-2  48,9 Гц   20 с  </t>
  </si>
  <si>
    <t xml:space="preserve">возврат² АЧР-2  49,1  Гц  </t>
  </si>
  <si>
    <t xml:space="preserve">ЧАПВ - нет</t>
  </si>
  <si>
    <t>новое</t>
  </si>
  <si>
    <t xml:space="preserve">В-10 кВ  ф.: :6; 7; 10; 11; 12</t>
  </si>
  <si>
    <t xml:space="preserve">Спец АЧР  49,2 Гц  0,3 с</t>
  </si>
  <si>
    <r>
      <rPr>
        <sz val="13"/>
        <rFont val="Times New Roman"/>
      </rPr>
      <t xml:space="preserve">Y ст. 4 оч. ЧАПВ  49,8 Гц  </t>
    </r>
    <r>
      <rPr>
        <sz val="13"/>
        <color indexed="2"/>
        <rFont val="Times New Roman"/>
      </rPr>
      <t>69</t>
    </r>
    <r>
      <rPr>
        <sz val="13"/>
        <rFont val="Times New Roman"/>
      </rPr>
      <t xml:space="preserve"> с</t>
    </r>
  </si>
  <si>
    <t xml:space="preserve">возврат6 ЧАПВ  49,70 Гц </t>
  </si>
  <si>
    <t xml:space="preserve">В-10 кВ Т-1 ф.: 1; 3                                   В-10 кВ Т-2 ф.: 7; 8</t>
  </si>
  <si>
    <t xml:space="preserve">3 оч. АЧР-1   48,4  Гц  0,3 с</t>
  </si>
  <si>
    <t xml:space="preserve">3 оч. АЧР-2  49,1 Гц 15 с</t>
  </si>
  <si>
    <t xml:space="preserve">возврат АЧР-2   49,2 Гц  </t>
  </si>
  <si>
    <t xml:space="preserve">IY ст. 10 оч.  ЧАПВ  49,6 Гц  61 с</t>
  </si>
  <si>
    <t xml:space="preserve">возврат ЧАПВ  49,5 Гц </t>
  </si>
  <si>
    <t xml:space="preserve">В-10 кВ Т-1 ф.: 3                                   В-10 кВ Т-2 ф.: 4</t>
  </si>
  <si>
    <t xml:space="preserve">1 оч. АЧР-2 нс  49,1  Гц  5 с</t>
  </si>
  <si>
    <t xml:space="preserve">возврат⁵ АЧР-2 нс  49,2 Гц  </t>
  </si>
  <si>
    <t xml:space="preserve">I ст. 8 оч.  ЧАПВ  49,7 Гц  69 с</t>
  </si>
  <si>
    <t xml:space="preserve">возврат⁷ ЧАПВ  49,60 Гц 49,65</t>
  </si>
  <si>
    <t xml:space="preserve">ПС 35 кВ Большое Уклейно</t>
  </si>
  <si>
    <t xml:space="preserve">В-6 кВ Т-1 ф.: 4                                   В-10 кВ Т-2 ф.: 1; 2</t>
  </si>
  <si>
    <t xml:space="preserve">7 оч. АЧР-2 нс 49,1 Гц   35 с</t>
  </si>
  <si>
    <t xml:space="preserve">I ст. 2 оч. ЧАПВ  49,7 Гц  20 с</t>
  </si>
  <si>
    <t xml:space="preserve">возврат⁷ ЧАПВ  49,60  Гц </t>
  </si>
  <si>
    <t xml:space="preserve">Приложение 8</t>
  </si>
  <si>
    <t xml:space="preserve">Анализ напряжений ПС 35-110 кВ Новгородской области по данным контрольных замеров 17 июня 2026г.</t>
  </si>
  <si>
    <t xml:space="preserve">внимание - ФОРМУЛЫ  !!!</t>
  </si>
  <si>
    <t>Актуализировать!!!</t>
  </si>
  <si>
    <t xml:space="preserve">Напряжения согласно Растр</t>
  </si>
  <si>
    <t xml:space="preserve">Расчетные напряжения</t>
  </si>
  <si>
    <t xml:space="preserve">Допустимые напряжения согласно графика</t>
  </si>
  <si>
    <t xml:space="preserve">Примечание </t>
  </si>
  <si>
    <t>10,2-10,4</t>
  </si>
  <si>
    <t>34-36</t>
  </si>
  <si>
    <t>10,1±2%</t>
  </si>
  <si>
    <t>10,2±2%</t>
  </si>
  <si>
    <t>36-38</t>
  </si>
  <si>
    <t>35-37</t>
  </si>
  <si>
    <t>10,4±2%</t>
  </si>
  <si>
    <t>10-10,3</t>
  </si>
  <si>
    <t>6,2-6,4</t>
  </si>
  <si>
    <t xml:space="preserve">нет в графике</t>
  </si>
  <si>
    <t xml:space="preserve">                                                                                     Ведомость                                                                                              </t>
  </si>
  <si>
    <t xml:space="preserve">Приложение 4 </t>
  </si>
  <si>
    <t xml:space="preserve">нагрузок трансформаторов 6-10-35-110 кВ на подстанциях производственных отделений  Новгородского филиала ПАО "МРСК Северо-Запада" в период проведения контрольных замеров</t>
  </si>
  <si>
    <t>дата:</t>
  </si>
  <si>
    <t xml:space="preserve">10-00 час</t>
  </si>
  <si>
    <t>N</t>
  </si>
  <si>
    <t>Наименование</t>
  </si>
  <si>
    <t>мощ-сть</t>
  </si>
  <si>
    <t xml:space="preserve">Номинальный ток</t>
  </si>
  <si>
    <t xml:space="preserve">Нагрузка фактическая</t>
  </si>
  <si>
    <t>Напряжение</t>
  </si>
  <si>
    <t>Загрузка</t>
  </si>
  <si>
    <t xml:space="preserve">Примечания - внести данные по тр-рам</t>
  </si>
  <si>
    <t xml:space="preserve">Проверка загрузки  в  ремонтном и аварийном режиме наименьшего по мощности трансформатора, оставшегося в работе, при выводе другого трансформатора n-1</t>
  </si>
  <si>
    <t>пп</t>
  </si>
  <si>
    <t>ПС</t>
  </si>
  <si>
    <t>тран-ра</t>
  </si>
  <si>
    <t>35кВ</t>
  </si>
  <si>
    <t>6-10кВ</t>
  </si>
  <si>
    <t>тр-ра</t>
  </si>
  <si>
    <t xml:space="preserve">Загрузка наименьшего по мощности трансформатора оставшегося в работе</t>
  </si>
  <si>
    <t>МВ*А</t>
  </si>
  <si>
    <t>кВ</t>
  </si>
  <si>
    <t>%</t>
  </si>
  <si>
    <t xml:space="preserve">686,4 686,4</t>
  </si>
  <si>
    <t xml:space="preserve">1099,8                          1099,8</t>
  </si>
  <si>
    <t>#DIV/0!</t>
  </si>
  <si>
    <t xml:space="preserve">ПС 35 кВ Ч.Ручей</t>
  </si>
  <si>
    <t>T-2</t>
  </si>
  <si>
    <t xml:space="preserve">Приложение 9</t>
  </si>
  <si>
    <t xml:space="preserve">Нагрузка трансформаторов собственных нужд ПО ВЭС Новгородского филиала ПАО "МРСК Северо-Запада"  по данным  контрольных замеров 21 декабря 2022                                                                                                                                                       </t>
  </si>
  <si>
    <t xml:space="preserve">№ п/п.</t>
  </si>
  <si>
    <t xml:space="preserve">Наименование ПС</t>
  </si>
  <si>
    <t xml:space="preserve">Оперативное наименование</t>
  </si>
  <si>
    <t xml:space="preserve">Тип трансформатора</t>
  </si>
  <si>
    <t xml:space="preserve">Номинальная мощность ТСН</t>
  </si>
  <si>
    <t xml:space="preserve">Номинальное напряжение ТСН</t>
  </si>
  <si>
    <t xml:space="preserve">Ток по замеру</t>
  </si>
  <si>
    <t xml:space="preserve">Напряжение по замеру</t>
  </si>
  <si>
    <t xml:space="preserve">Активная мощность по замеру</t>
  </si>
  <si>
    <t xml:space="preserve">Полная мощность по замеру</t>
  </si>
  <si>
    <t xml:space="preserve">Степень  загрузки ТСН (расчет по формуле)</t>
  </si>
  <si>
    <r>
      <t>S</t>
    </r>
    <r>
      <rPr>
        <b/>
        <i/>
        <vertAlign val="subscript"/>
        <sz val="11"/>
        <rFont val="Times New Roman"/>
      </rPr>
      <t>ном.</t>
    </r>
  </si>
  <si>
    <r>
      <t>U</t>
    </r>
    <r>
      <rPr>
        <b/>
        <i/>
        <vertAlign val="subscript"/>
        <sz val="11"/>
        <rFont val="Times New Roman"/>
      </rPr>
      <t>ном.</t>
    </r>
  </si>
  <si>
    <t>I</t>
  </si>
  <si>
    <t>S</t>
  </si>
  <si>
    <t>кВА</t>
  </si>
  <si>
    <t>кВт</t>
  </si>
  <si>
    <t>ТМ-250/10</t>
  </si>
  <si>
    <t>ТМ-160/10</t>
  </si>
  <si>
    <t>ТМ-63/10</t>
  </si>
  <si>
    <t>ТМ-100/10</t>
  </si>
  <si>
    <t>ТТО-A1-40/10</t>
  </si>
  <si>
    <t>ТМ-20/10</t>
  </si>
  <si>
    <t>ТМ-40/10</t>
  </si>
  <si>
    <t>ТМ-25/10</t>
  </si>
  <si>
    <t>ТМ-100/35/0,4</t>
  </si>
  <si>
    <t>ТМН-1</t>
  </si>
  <si>
    <t>ТМН-2</t>
  </si>
  <si>
    <t>6TBN-40-12</t>
  </si>
  <si>
    <t>ТМГ-63/10</t>
  </si>
  <si>
    <t xml:space="preserve">ПС 35 кВ Д.О Валдай</t>
  </si>
  <si>
    <t>ТЛС-40/10</t>
  </si>
  <si>
    <t>ТМГ-40/10</t>
  </si>
  <si>
    <t>ТМА-30/10</t>
  </si>
  <si>
    <t>ТМ-100/6</t>
  </si>
  <si>
    <t>ТМ-25/6</t>
  </si>
  <si>
    <t>ТСКС-40/10</t>
  </si>
  <si>
    <t>ТМ-30/10</t>
  </si>
  <si>
    <t xml:space="preserve">ПС 110 кВ Новая (аб.)</t>
  </si>
  <si>
    <t xml:space="preserve">ПС 35 кВ Невская (аб.)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</si>
</sst>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_-* #,##0.00_р_._-;\-* #,##0.00_р_._-;_-* &quot;-&quot;??_р_._-;_-@_-"/>
    <numFmt numFmtId="161" formatCode="###;[Red]\!\!\!;\&gt;0"/>
    <numFmt numFmtId="162" formatCode="0.0"/>
    <numFmt numFmtId="163" formatCode="0.000"/>
    <numFmt numFmtId="164" formatCode="0.00_ ;\-0.00\ "/>
    <numFmt numFmtId="165" formatCode="00000.0"/>
    <numFmt numFmtId="166" formatCode="0.0000"/>
    <numFmt numFmtId="167" formatCode="0.00000"/>
    <numFmt numFmtId="168" formatCode="###.0;[Red]&quot;!&quot;&quot;!&quot;&quot;!&quot;;&quot;&gt;&quot;0.0"/>
  </numFmts>
  <fonts count="87">
    <font>
      <sz val="10.000000"/>
      <color theme="1"/>
      <name val="Arial Cyr"/>
    </font>
    <font>
      <sz val="11.000000"/>
      <name val="Calibri"/>
    </font>
    <font>
      <sz val="11.000000"/>
      <color indexed="65"/>
      <name val="Calibri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sz val="10.000000"/>
      <name val="Arial Cyr"/>
    </font>
    <font>
      <sz val="11.000000"/>
      <color theme="1"/>
      <name val="Calibri"/>
      <scheme val="minor"/>
    </font>
    <font>
      <sz val="10.000000"/>
      <name val="Arial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indexed="52"/>
      <name val="Calibri"/>
    </font>
    <font>
      <sz val="11.000000"/>
      <color indexed="2"/>
      <name val="Calibri"/>
    </font>
    <font>
      <sz val="11.000000"/>
      <color indexed="17"/>
      <name val="Calibri"/>
    </font>
    <font>
      <sz val="9.000000"/>
      <name val="Times New Roman"/>
    </font>
    <font>
      <sz val="11.000000"/>
      <name val="Times New Roman"/>
    </font>
    <font>
      <sz val="11.000000"/>
      <color indexed="2"/>
      <name val="Times New Roman"/>
    </font>
    <font>
      <b/>
      <sz val="14.000000"/>
      <color indexed="2"/>
      <name val="Times New Roman"/>
    </font>
    <font>
      <sz val="9.000000"/>
      <name val="Arial Cyr"/>
    </font>
    <font>
      <b/>
      <sz val="9.000000"/>
      <name val="Times New Roman"/>
    </font>
    <font>
      <b/>
      <sz val="11.000000"/>
      <name val="Times New Roman"/>
    </font>
    <font>
      <b/>
      <sz val="9.000000"/>
      <color indexed="2"/>
      <name val="Arial Cyr"/>
    </font>
    <font>
      <b/>
      <sz val="9.000000"/>
      <color indexed="2"/>
      <name val="Times New Roman"/>
    </font>
    <font>
      <b/>
      <sz val="12.000000"/>
      <name val="Times New Roman"/>
    </font>
    <font>
      <sz val="12.000000"/>
      <name val="Times New Roman"/>
    </font>
    <font>
      <b/>
      <sz val="18.000000"/>
      <color rgb="FFC00000"/>
      <name val="Times New Roman"/>
    </font>
    <font>
      <i/>
      <sz val="12.000000"/>
      <name val="Times New Roman"/>
    </font>
    <font>
      <sz val="12.000000"/>
      <color indexed="2"/>
      <name val="Times New Roman"/>
    </font>
    <font>
      <b/>
      <sz val="10.000000"/>
      <name val="Times New Roman"/>
    </font>
    <font>
      <b/>
      <sz val="12.000000"/>
      <color indexed="2"/>
      <name val="Times New Roman"/>
    </font>
    <font>
      <sz val="10.000000"/>
      <name val="Times New Roman"/>
    </font>
    <font>
      <b/>
      <sz val="11.000000"/>
      <color rgb="FFD61628"/>
      <name val="Times New Roman"/>
    </font>
    <font>
      <b/>
      <sz val="11.000000"/>
      <color indexed="2"/>
      <name val="Times New Roman"/>
    </font>
    <font>
      <b/>
      <sz val="10.000000"/>
      <name val="Arial Cyr"/>
    </font>
    <font>
      <b/>
      <sz val="11.000000"/>
      <color indexed="4"/>
      <name val="Times New Roman"/>
    </font>
    <font>
      <b/>
      <sz val="9.000000"/>
      <color indexed="4"/>
      <name val="Times New Roman"/>
    </font>
    <font>
      <b/>
      <sz val="8.000000"/>
      <color indexed="2"/>
      <name val="Times New Roman"/>
    </font>
    <font>
      <b/>
      <sz val="10.000000"/>
      <color indexed="2"/>
      <name val="Times New Roman"/>
    </font>
    <font>
      <b/>
      <sz val="10.000000"/>
      <color theme="1"/>
      <name val="Times New Roman"/>
    </font>
    <font>
      <sz val="9.000000"/>
      <color indexed="2"/>
      <name val="Times New Roman"/>
    </font>
    <font>
      <sz val="9.000000"/>
      <color theme="1"/>
      <name val="Times New Roman"/>
    </font>
    <font>
      <b/>
      <sz val="9.000000"/>
      <color indexed="62"/>
      <name val="Times New Roman"/>
    </font>
    <font>
      <b/>
      <sz val="11.000000"/>
      <color indexed="62"/>
      <name val="Times New Roman"/>
    </font>
    <font>
      <sz val="11.000000"/>
      <name val="Calibri"/>
      <scheme val="minor"/>
    </font>
    <font>
      <b/>
      <sz val="11.000000"/>
      <color rgb="FF0000CC"/>
      <name val="Times New Roman"/>
    </font>
    <font>
      <sz val="11.000000"/>
      <color indexed="4"/>
      <name val="Times New Roman"/>
    </font>
    <font>
      <sz val="10.000000"/>
      <color indexed="4"/>
      <name val="Arial Cyr"/>
    </font>
    <font>
      <b/>
      <sz val="10.000000"/>
      <color indexed="4"/>
      <name val="Arial Cyr"/>
    </font>
    <font>
      <sz val="9.000000"/>
      <color indexed="4"/>
      <name val="Times New Roman"/>
    </font>
    <font>
      <sz val="10.000000"/>
      <color indexed="2"/>
      <name val="Arial Cyr"/>
    </font>
    <font>
      <sz val="11.000000"/>
      <color indexed="5"/>
      <name val="Times New Roman"/>
    </font>
    <font>
      <b/>
      <sz val="11.000000"/>
      <color indexed="5"/>
      <name val="Times New Roman"/>
    </font>
    <font>
      <b/>
      <sz val="11.000000"/>
      <color indexed="18"/>
      <name val="Times New Roman"/>
    </font>
    <font>
      <sz val="11.000000"/>
      <color indexed="18"/>
      <name val="Times New Roman"/>
    </font>
    <font>
      <sz val="11.000000"/>
      <color indexed="63"/>
      <name val="Times New Roman"/>
    </font>
    <font>
      <b/>
      <sz val="9.000000"/>
      <color indexed="18"/>
      <name val="Times New Roman"/>
    </font>
    <font>
      <sz val="8.000000"/>
      <name val="Times New Roman"/>
    </font>
    <font>
      <sz val="10.000000"/>
      <color theme="1"/>
      <name val="Times New Roman"/>
    </font>
    <font>
      <sz val="14.000000"/>
      <name val="Times New Roman"/>
    </font>
    <font>
      <b/>
      <sz val="14.000000"/>
      <name val="Times New Roman"/>
    </font>
    <font>
      <b/>
      <sz val="16.000000"/>
      <name val="Times New Roman"/>
    </font>
    <font>
      <sz val="16.000000"/>
      <color indexed="2"/>
      <name val="Times New Roman"/>
    </font>
    <font>
      <sz val="14.000000"/>
      <color indexed="2"/>
      <name val="Times New Roman"/>
    </font>
    <font>
      <sz val="15.000000"/>
      <name val="Times New Roman"/>
    </font>
    <font>
      <sz val="11.000000"/>
      <color theme="1"/>
      <name val="Times New Roman"/>
    </font>
    <font>
      <sz val="14.000000"/>
      <color theme="1"/>
      <name val="Times New Roman"/>
    </font>
    <font>
      <b/>
      <sz val="14.000000"/>
      <color indexed="4"/>
      <name val="Times New Roman"/>
    </font>
    <font>
      <b/>
      <sz val="20.000000"/>
      <color indexed="2"/>
      <name val="Times New Roman"/>
    </font>
    <font>
      <sz val="20.000000"/>
      <color indexed="2"/>
      <name val="Times New Roman"/>
    </font>
    <font>
      <sz val="20.000000"/>
      <color indexed="2"/>
      <name val="Arial Cyr"/>
    </font>
    <font>
      <sz val="12.000000"/>
      <color theme="1"/>
      <name val="Times New Roman"/>
    </font>
    <font>
      <sz val="13.000000"/>
      <name val="Times New Roman"/>
    </font>
    <font>
      <sz val="10.000000"/>
      <color indexed="2"/>
      <name val="Times New Roman"/>
    </font>
    <font>
      <sz val="13.000000"/>
      <color indexed="2"/>
      <name val="Times New Roman"/>
    </font>
    <font>
      <sz val="13.000000"/>
      <name val="Arial Cyr"/>
    </font>
    <font>
      <b/>
      <sz val="13.000000"/>
      <name val="Times New Roman"/>
    </font>
    <font>
      <b/>
      <sz val="10.000000"/>
      <color indexed="2"/>
      <name val="Arial Cyr"/>
    </font>
    <font>
      <sz val="11.000000"/>
      <name val="Arial Cyr"/>
    </font>
    <font>
      <b/>
      <i/>
      <sz val="11.000000"/>
      <name val="Times New Roman"/>
    </font>
    <font>
      <b/>
      <i/>
      <vertAlign val="subscript"/>
      <sz val="11.000000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rgb="FFFFE7FF"/>
        <bgColor rgb="FFFFE7FF"/>
      </patternFill>
    </fill>
    <fill>
      <patternFill patternType="solid">
        <fgColor theme="0"/>
        <bgColor theme="0"/>
      </patternFill>
    </fill>
    <fill>
      <patternFill patternType="solid">
        <fgColor rgb="FFFFCCFF"/>
        <bgColor rgb="FFFFCCFF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5"/>
        <bgColor indexed="5"/>
      </patternFill>
    </fill>
    <fill>
      <patternFill patternType="solid">
        <fgColor rgb="FFFFCCCC"/>
        <bgColor rgb="FFFFCCCC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0"/>
        <bgColor theme="0" tint="0"/>
      </patternFill>
    </fill>
  </fills>
  <borders count="174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none"/>
      <diagonal style="none"/>
    </border>
    <border>
      <left style="none"/>
      <right style="medium">
        <color auto="1"/>
      </right>
      <top style="medium">
        <color theme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theme="1"/>
      </top>
      <bottom style="none"/>
      <diagonal style="none"/>
    </border>
    <border>
      <left style="none"/>
      <right style="none"/>
      <top style="medium">
        <color theme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theme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theme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theme="1"/>
      </top>
      <bottom style="medium">
        <color auto="1"/>
      </bottom>
      <diagonal style="none"/>
    </border>
    <border>
      <left style="medium">
        <color theme="1"/>
      </left>
      <right style="medium">
        <color theme="1"/>
      </right>
      <top style="none"/>
      <bottom style="none"/>
      <diagonal style="none"/>
    </border>
    <border>
      <left style="medium">
        <color theme="1"/>
      </left>
      <right style="medium">
        <color theme="1"/>
      </right>
      <top style="none"/>
      <bottom style="medium">
        <color theme="1"/>
      </bottom>
      <diagonal style="none"/>
    </border>
    <border>
      <left style="none"/>
      <right style="medium">
        <color auto="1"/>
      </right>
      <top style="none"/>
      <bottom style="medium">
        <color theme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theme="1"/>
      </bottom>
      <diagonal style="none"/>
    </border>
    <border>
      <left style="none"/>
      <right style="none"/>
      <top style="none"/>
      <bottom style="medium">
        <color theme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theme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none"/>
      <right style="none"/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none"/>
      <top style="medium">
        <color theme="1"/>
      </top>
      <bottom style="medium">
        <color theme="1"/>
      </bottom>
      <diagonal style="none"/>
    </border>
    <border>
      <left style="medium">
        <color auto="1"/>
      </left>
      <right style="medium">
        <color auto="1"/>
      </right>
      <top style="medium">
        <color theme="1"/>
      </top>
      <bottom style="medium">
        <color theme="1"/>
      </bottom>
      <diagonal style="none"/>
    </border>
    <border>
      <left style="none"/>
      <right style="medium">
        <color auto="1"/>
      </right>
      <top style="medium">
        <color theme="1"/>
      </top>
      <bottom style="medium">
        <color theme="1"/>
      </bottom>
      <diagonal style="none"/>
    </border>
    <border>
      <left style="none"/>
      <right style="medium">
        <color theme="1"/>
      </right>
      <top style="medium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medium">
        <color theme="1"/>
      </right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medium">
        <color theme="1"/>
      </left>
      <right style="medium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 style="none"/>
    </border>
    <border>
      <left style="thin">
        <color auto="1"/>
      </left>
      <right style="medium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auto="1"/>
      </bottom>
      <diagonal style="none"/>
    </border>
    <border>
      <left style="none"/>
      <right style="medium">
        <color theme="1"/>
      </right>
      <top style="none"/>
      <bottom style="thin">
        <color auto="1"/>
      </bottom>
      <diagonal style="none"/>
    </border>
    <border>
      <left style="none"/>
      <right style="medium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medium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medium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theme="1"/>
      </left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medium">
        <color theme="1"/>
      </bottom>
      <diagonal style="none"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 style="none"/>
    </border>
    <border>
      <left style="none"/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medium">
        <color theme="1"/>
      </right>
      <top style="none"/>
      <bottom style="none"/>
      <diagonal style="none"/>
    </border>
    <border>
      <left style="thin">
        <color theme="1"/>
      </left>
      <right style="medium">
        <color theme="1"/>
      </right>
      <top style="none"/>
      <bottom style="none"/>
      <diagonal style="none"/>
    </border>
    <border>
      <left style="medium">
        <color theme="1"/>
      </left>
      <right style="medium">
        <color auto="1"/>
      </right>
      <top style="medium">
        <color theme="1"/>
      </top>
      <bottom style="none"/>
      <diagonal style="none"/>
    </border>
    <border>
      <left style="medium">
        <color auto="1"/>
      </left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theme="1"/>
      </right>
      <top style="none"/>
      <bottom style="none"/>
      <diagonal style="none"/>
    </border>
    <border>
      <left style="medium">
        <color theme="1"/>
      </left>
      <right style="medium">
        <color auto="1"/>
      </right>
      <top style="none"/>
      <bottom style="medium">
        <color theme="1"/>
      </bottom>
      <diagonal style="none"/>
    </border>
    <border>
      <left style="medium">
        <color auto="1"/>
      </left>
      <right style="medium">
        <color theme="1"/>
      </right>
      <top style="none"/>
      <bottom style="medium">
        <color theme="1"/>
      </bottom>
      <diagonal style="none"/>
    </border>
    <border>
      <left style="none"/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none"/>
      <top style="medium">
        <color theme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theme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theme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theme="1"/>
      </top>
      <bottom style="thin">
        <color auto="1"/>
      </bottom>
      <diagonal style="none"/>
    </border>
    <border>
      <left style="thin">
        <color theme="1"/>
      </left>
      <right style="none"/>
      <top style="medium">
        <color theme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theme="1"/>
      </top>
      <bottom style="thin">
        <color theme="1"/>
      </bottom>
      <diagonal style="none"/>
    </border>
    <border>
      <left style="medium">
        <color auto="1"/>
      </left>
      <right style="thin">
        <color theme="1"/>
      </right>
      <top style="medium">
        <color theme="1"/>
      </top>
      <bottom style="thin">
        <color theme="1"/>
      </bottom>
      <diagonal style="none"/>
    </border>
    <border>
      <left style="none"/>
      <right style="medium">
        <color theme="1"/>
      </right>
      <top style="medium">
        <color theme="1"/>
      </top>
      <bottom style="thin">
        <color auto="1"/>
      </bottom>
      <diagonal style="none"/>
    </border>
    <border>
      <left style="medium">
        <color theme="1"/>
      </left>
      <right style="none"/>
      <top style="thin">
        <color auto="1"/>
      </top>
      <bottom style="medium">
        <color theme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theme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theme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theme="1"/>
      </bottom>
      <diagonal style="none"/>
    </border>
    <border>
      <left style="thin">
        <color theme="1"/>
      </left>
      <right style="none"/>
      <top style="thin">
        <color auto="1"/>
      </top>
      <bottom style="medium">
        <color theme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theme="1"/>
      </bottom>
      <diagonal style="none"/>
    </border>
    <border>
      <left style="medium">
        <color auto="1"/>
      </left>
      <right style="thin">
        <color theme="1"/>
      </right>
      <top style="none"/>
      <bottom style="medium">
        <color theme="1"/>
      </bottom>
      <diagonal style="none"/>
    </border>
    <border>
      <left style="none"/>
      <right style="medium">
        <color theme="1"/>
      </right>
      <top style="thin">
        <color auto="1"/>
      </top>
      <bottom style="medium">
        <color theme="1"/>
      </bottom>
      <diagonal style="none"/>
    </border>
    <border>
      <left style="medium">
        <color theme="1"/>
      </left>
      <right style="none"/>
      <top style="medium">
        <color theme="1"/>
      </top>
      <bottom style="medium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auto="1"/>
      </top>
      <bottom style="medium">
        <color auto="1"/>
      </bottom>
      <diagonal style="none"/>
    </border>
    <border>
      <left style="medium">
        <color theme="1"/>
      </left>
      <right style="medium">
        <color theme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1"/>
      </bottom>
      <diagonal style="none"/>
    </border>
    <border>
      <left style="medium">
        <color theme="1"/>
      </left>
      <right style="medium">
        <color theme="1"/>
      </right>
      <top style="medium">
        <color auto="1"/>
      </top>
      <bottom style="none"/>
      <diagonal style="none"/>
    </border>
    <border>
      <left style="medium">
        <color theme="1"/>
      </left>
      <right style="medium">
        <color theme="1"/>
      </right>
      <top style="medium">
        <color auto="1"/>
      </top>
      <bottom style="thin">
        <color auto="1"/>
      </bottom>
      <diagonal style="none"/>
    </border>
  </borders>
  <cellStyleXfs count="595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9" borderId="0" numFmtId="0" applyNumberFormat="0" applyFont="1" applyFill="1" applyBorder="0" applyProtection="0"/>
    <xf fontId="3" fillId="7" borderId="1" numFmtId="0" applyNumberFormat="0" applyFont="1" applyFill="1" applyBorder="1" applyProtection="0"/>
    <xf fontId="4" fillId="20" borderId="2" numFmtId="0" applyNumberFormat="0" applyFont="1" applyFill="1" applyBorder="1" applyProtection="0"/>
    <xf fontId="5" fillId="20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1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2" borderId="0" numFmtId="0" applyNumberFormat="0" applyFont="1" applyFill="1" applyBorder="0" applyProtection="0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4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5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6" fillId="3" borderId="0" numFmtId="0" applyNumberFormat="0" applyFont="1" applyFill="1" applyBorder="0" applyProtection="0"/>
    <xf fontId="17" fillId="0" borderId="0" numFmtId="0" applyNumberFormat="0" applyFont="1" applyFill="0" applyBorder="0" applyProtection="0"/>
    <xf fontId="13" fillId="23" borderId="8" numFmtId="0" applyNumberFormat="0" applyFont="0" applyFill="1" applyBorder="1" applyProtection="0"/>
    <xf fontId="18" fillId="0" borderId="9" numFmtId="0" applyNumberFormat="0" applyFont="1" applyFill="0" applyBorder="1" applyProtection="0"/>
    <xf fontId="19" fillId="0" borderId="0" numFmtId="0" applyNumberFormat="0" applyFont="1" applyFill="0" applyBorder="0" applyProtection="0"/>
    <xf fontId="13" fillId="0" borderId="0" numFmtId="160" applyNumberFormat="1" applyFont="0" applyFill="0" applyBorder="0" applyProtection="0"/>
    <xf fontId="13" fillId="0" borderId="0" numFmtId="160" applyNumberFormat="1" applyFont="0" applyFill="0" applyBorder="0" applyProtection="0"/>
    <xf fontId="20" fillId="4" borderId="0" numFmtId="0" applyNumberFormat="0" applyFont="1" applyFill="1" applyBorder="0" applyProtection="0"/>
  </cellStyleXfs>
  <cellXfs count="2103">
    <xf fontId="0" fillId="0" borderId="0" numFmtId="0" xfId="0"/>
    <xf fontId="0" fillId="0" borderId="0" numFmtId="0" xfId="0"/>
    <xf fontId="21" fillId="0" borderId="0" numFmtId="0" xfId="0" applyFont="1"/>
    <xf fontId="21" fillId="0" borderId="0" numFmtId="0" xfId="0" applyFont="1" applyAlignment="1">
      <alignment horizontal="center" vertical="center"/>
    </xf>
    <xf fontId="21" fillId="0" borderId="10" numFmtId="0" xfId="0" applyFont="1" applyBorder="1"/>
    <xf fontId="21" fillId="0" borderId="10" numFmtId="0" xfId="0" applyFont="1" applyBorder="1" applyAlignment="1">
      <alignment vertical="center"/>
    </xf>
    <xf fontId="21" fillId="0" borderId="0" numFmtId="0" xfId="0" applyFont="1" applyAlignment="1">
      <alignment vertical="center"/>
    </xf>
    <xf fontId="22" fillId="0" borderId="0" numFmtId="0" xfId="0" applyFont="1"/>
    <xf fontId="22" fillId="0" borderId="0" numFmtId="0" xfId="0" applyFont="1" applyAlignment="1">
      <alignment vertical="center"/>
    </xf>
    <xf fontId="22" fillId="0" borderId="0" numFmtId="2" xfId="0" applyNumberFormat="1" applyFont="1"/>
    <xf fontId="22" fillId="0" borderId="0" numFmtId="2" xfId="0" applyNumberFormat="1" applyFont="1" applyAlignment="1">
      <alignment horizontal="center"/>
    </xf>
    <xf fontId="23" fillId="0" borderId="0" numFmtId="2" xfId="0" applyNumberFormat="1" applyFont="1" applyAlignment="1">
      <alignment horizontal="center"/>
    </xf>
    <xf fontId="24" fillId="0" borderId="0" numFmtId="0" xfId="0" applyFont="1" applyProtection="1">
      <protection locked="0"/>
    </xf>
    <xf fontId="23" fillId="0" borderId="0" numFmtId="0" xfId="0" applyFont="1"/>
    <xf fontId="25" fillId="0" borderId="0" numFmtId="0" xfId="0" applyFont="1"/>
    <xf fontId="26" fillId="0" borderId="0" numFmtId="0" xfId="0" applyFont="1" applyAlignment="1" applyProtection="1">
      <alignment horizontal="center"/>
      <protection locked="0"/>
    </xf>
    <xf fontId="26" fillId="0" borderId="0" numFmtId="0" xfId="0" applyFont="1" applyAlignment="1" applyProtection="1">
      <alignment horizontal="center" vertical="center"/>
      <protection locked="0"/>
    </xf>
    <xf fontId="27" fillId="0" borderId="0" numFmtId="0" xfId="0" applyFont="1" applyAlignment="1" applyProtection="1">
      <alignment horizontal="center"/>
      <protection locked="0"/>
    </xf>
    <xf fontId="27" fillId="0" borderId="0" numFmtId="2" xfId="0" applyNumberFormat="1" applyFont="1" applyAlignment="1">
      <alignment horizontal="left" vertical="top" wrapText="1"/>
    </xf>
    <xf fontId="28" fillId="0" borderId="11" numFmtId="0" xfId="0" applyFont="1" applyBorder="1" applyAlignment="1">
      <alignment horizontal="center"/>
    </xf>
    <xf fontId="29" fillId="0" borderId="0" numFmtId="0" xfId="0" applyFont="1" applyAlignment="1">
      <alignment horizontal="center" vertical="center"/>
    </xf>
    <xf fontId="29" fillId="0" borderId="0" numFmtId="0" xfId="0" applyFont="1" applyAlignment="1">
      <alignment horizontal="center"/>
    </xf>
    <xf fontId="28" fillId="0" borderId="0" numFmtId="0" xfId="0" applyFont="1" applyAlignment="1">
      <alignment horizontal="center"/>
    </xf>
    <xf fontId="22" fillId="0" borderId="0" numFmtId="0" xfId="0" applyFont="1" applyAlignment="1">
      <alignment horizontal="center" vertical="center" wrapText="1"/>
    </xf>
    <xf fontId="30" fillId="0" borderId="0" numFmtId="0" xfId="0" applyFont="1" applyAlignment="1">
      <alignment horizontal="left"/>
    </xf>
    <xf fontId="30" fillId="0" borderId="0" numFmtId="161" xfId="0" applyNumberFormat="1" applyFont="1"/>
    <xf fontId="31" fillId="0" borderId="0" numFmtId="0" xfId="0" applyFont="1" applyAlignment="1">
      <alignment horizontal="left"/>
    </xf>
    <xf fontId="30" fillId="0" borderId="0" numFmtId="2" xfId="0" applyNumberFormat="1" applyFont="1" applyAlignment="1">
      <alignment horizontal="center" vertical="center"/>
    </xf>
    <xf fontId="31" fillId="0" borderId="0" numFmtId="0" xfId="0" applyFont="1" applyProtection="1">
      <protection locked="0"/>
    </xf>
    <xf fontId="31" fillId="0" borderId="0" numFmtId="0" xfId="0" applyFont="1" applyAlignment="1" applyProtection="1">
      <alignment horizontal="center"/>
      <protection locked="0"/>
    </xf>
    <xf fontId="31" fillId="0" borderId="0" numFmtId="0" xfId="0" applyFont="1"/>
    <xf fontId="26" fillId="0" borderId="12" numFmtId="0" xfId="0" applyFont="1" applyBorder="1" applyAlignment="1" applyProtection="1">
      <alignment horizontal="center" vertical="center" wrapText="1"/>
      <protection locked="0"/>
    </xf>
    <xf fontId="26" fillId="0" borderId="13" numFmtId="0" xfId="0" applyFont="1" applyBorder="1" applyAlignment="1" applyProtection="1">
      <alignment horizontal="center" vertical="center" wrapText="1"/>
      <protection locked="0"/>
    </xf>
    <xf fontId="32" fillId="24" borderId="12" numFmtId="0" xfId="0" applyFont="1" applyFill="1" applyBorder="1" applyAlignment="1">
      <alignment vertical="center"/>
    </xf>
    <xf fontId="32" fillId="24" borderId="14" numFmtId="0" xfId="0" applyFont="1" applyFill="1" applyBorder="1" applyAlignment="1">
      <alignment vertical="center"/>
    </xf>
    <xf fontId="32" fillId="24" borderId="13" numFmtId="0" xfId="0" applyFont="1" applyFill="1" applyBorder="1" applyAlignment="1">
      <alignment vertical="center"/>
    </xf>
    <xf fontId="32" fillId="0" borderId="0" numFmtId="0" xfId="0" applyFont="1" applyAlignment="1">
      <alignment vertical="center"/>
    </xf>
    <xf fontId="33" fillId="0" borderId="0" numFmtId="0" xfId="0" applyFont="1"/>
    <xf fontId="34" fillId="0" borderId="0" numFmtId="0" xfId="0" applyFont="1"/>
    <xf fontId="21" fillId="0" borderId="15" numFmtId="0" xfId="0" applyFont="1" applyBorder="1" applyAlignment="1" applyProtection="1">
      <alignment horizontal="center" vertical="center" wrapText="1"/>
      <protection locked="0"/>
    </xf>
    <xf fontId="21" fillId="0" borderId="16" numFmtId="0" xfId="0" applyFont="1" applyBorder="1" applyAlignment="1" applyProtection="1">
      <alignment horizontal="center" vertical="center" wrapText="1"/>
      <protection locked="0"/>
    </xf>
    <xf fontId="26" fillId="0" borderId="14" numFmtId="0" xfId="0" applyFont="1" applyBorder="1" applyAlignment="1" applyProtection="1">
      <alignment horizontal="center" vertical="center" wrapText="1"/>
      <protection locked="0"/>
    </xf>
    <xf fontId="26" fillId="0" borderId="17" numFmtId="0" xfId="0" applyFont="1" applyBorder="1" applyAlignment="1" applyProtection="1">
      <alignment horizontal="center" vertical="center" wrapText="1"/>
      <protection locked="0"/>
    </xf>
    <xf fontId="35" fillId="0" borderId="18" numFmtId="0" xfId="0" applyFont="1" applyBorder="1" applyAlignment="1" applyProtection="1">
      <alignment horizontal="center" vertical="center" wrapText="1"/>
    </xf>
    <xf fontId="30" fillId="0" borderId="18" numFmtId="0" xfId="0" applyFont="1" applyBorder="1" applyAlignment="1" applyProtection="1">
      <alignment horizontal="center" vertical="center" wrapText="1"/>
    </xf>
    <xf fontId="31" fillId="0" borderId="18" numFmtId="0" xfId="0" applyFont="1" applyBorder="1" applyAlignment="1" applyProtection="1">
      <alignment horizontal="center"/>
    </xf>
    <xf fontId="31" fillId="0" borderId="18" numFmtId="0" xfId="0" applyFont="1" applyBorder="1" applyAlignment="1" applyProtection="1">
      <alignment horizontal="center" vertical="center" wrapText="1"/>
    </xf>
    <xf fontId="30" fillId="0" borderId="14" numFmtId="2" xfId="0" applyNumberFormat="1" applyFont="1" applyBorder="1" applyAlignment="1" applyProtection="1">
      <alignment horizontal="center" vertical="center"/>
    </xf>
    <xf fontId="30" fillId="0" borderId="13" numFmtId="2" xfId="0" applyNumberFormat="1" applyFont="1" applyBorder="1" applyAlignment="1" applyProtection="1">
      <alignment horizontal="center" vertical="center"/>
    </xf>
    <xf fontId="30" fillId="0" borderId="0" numFmtId="2" xfId="0" applyNumberFormat="1" applyFont="1" applyAlignment="1" applyProtection="1">
      <alignment horizontal="center" vertical="center"/>
    </xf>
    <xf fontId="31" fillId="0" borderId="0" numFmtId="0" xfId="0" applyFont="1" applyProtection="1"/>
    <xf fontId="30" fillId="0" borderId="0" numFmtId="0" xfId="0" applyFont="1" applyAlignment="1" applyProtection="1">
      <alignment horizontal="center"/>
    </xf>
    <xf fontId="36" fillId="0" borderId="0" numFmtId="0" xfId="0" applyFont="1" applyAlignment="1" applyProtection="1">
      <alignment horizontal="center"/>
    </xf>
    <xf fontId="21" fillId="0" borderId="19" numFmtId="0" xfId="0" applyFont="1" applyBorder="1" applyAlignment="1" applyProtection="1">
      <alignment horizontal="center" vertical="center" wrapText="1"/>
      <protection locked="0"/>
    </xf>
    <xf fontId="21" fillId="0" borderId="10" numFmtId="0" xfId="0" applyFont="1" applyBorder="1" applyAlignment="1" applyProtection="1">
      <alignment horizontal="center" vertical="center" wrapText="1"/>
      <protection locked="0"/>
    </xf>
    <xf fontId="21" fillId="0" borderId="20" numFmtId="0" xfId="0" applyFont="1" applyBorder="1" applyAlignment="1" applyProtection="1">
      <alignment horizontal="center" vertical="center" wrapText="1"/>
      <protection locked="0"/>
    </xf>
    <xf fontId="26" fillId="0" borderId="19" numFmtId="0" xfId="0" applyFont="1" applyBorder="1" applyAlignment="1" applyProtection="1">
      <alignment horizontal="center" vertical="center" wrapText="1"/>
      <protection locked="0"/>
    </xf>
    <xf fontId="35" fillId="0" borderId="16" numFmtId="0" xfId="0" applyFont="1" applyBorder="1" applyAlignment="1" applyProtection="1">
      <alignment horizontal="center" vertical="center" wrapText="1"/>
    </xf>
    <xf fontId="30" fillId="0" borderId="16" numFmtId="0" xfId="0" applyFont="1" applyBorder="1" applyAlignment="1" applyProtection="1">
      <alignment horizontal="center" vertical="center" wrapText="1"/>
    </xf>
    <xf fontId="31" fillId="0" borderId="16" numFmtId="0" xfId="0" applyFont="1" applyBorder="1" applyAlignment="1" applyProtection="1">
      <alignment horizontal="center"/>
    </xf>
    <xf fontId="31" fillId="0" borderId="16" numFmtId="0" xfId="0" applyFont="1" applyBorder="1" applyAlignment="1" applyProtection="1">
      <alignment horizontal="center" vertical="center" wrapText="1"/>
    </xf>
    <xf fontId="27" fillId="0" borderId="18" numFmtId="2" xfId="0" applyNumberFormat="1" applyFont="1" applyBorder="1" applyAlignment="1" applyProtection="1">
      <alignment horizontal="center" vertical="center"/>
    </xf>
    <xf fontId="33" fillId="0" borderId="0" numFmtId="0" xfId="0" applyFont="1" applyProtection="1"/>
    <xf fontId="34" fillId="0" borderId="0" numFmtId="0" xfId="0" applyFont="1" applyProtection="1"/>
    <xf fontId="35" fillId="0" borderId="21" numFmtId="0" xfId="0" applyFont="1" applyBorder="1" applyAlignment="1" applyProtection="1">
      <alignment horizontal="center" vertical="center" wrapText="1"/>
    </xf>
    <xf fontId="30" fillId="0" borderId="21" numFmtId="0" xfId="0" applyFont="1" applyBorder="1" applyAlignment="1" applyProtection="1">
      <alignment horizontal="center" vertical="center" wrapText="1"/>
    </xf>
    <xf fontId="31" fillId="0" borderId="21" numFmtId="0" xfId="0" applyFont="1" applyBorder="1" applyAlignment="1" applyProtection="1">
      <alignment horizontal="center" vertical="center"/>
    </xf>
    <xf fontId="31" fillId="0" borderId="21" numFmtId="0" xfId="0" applyFont="1" applyBorder="1" applyAlignment="1" applyProtection="1">
      <alignment horizontal="center" vertical="center" wrapText="1"/>
    </xf>
    <xf fontId="27" fillId="0" borderId="21" numFmtId="2" xfId="0" applyNumberFormat="1" applyFont="1" applyBorder="1" applyAlignment="1" applyProtection="1">
      <alignment horizontal="center" vertical="center"/>
    </xf>
    <xf fontId="26" fillId="0" borderId="12" numFmtId="0" xfId="0" applyFont="1" applyBorder="1" applyAlignment="1" applyProtection="1">
      <alignment horizontal="center" vertical="center" wrapText="1"/>
    </xf>
    <xf fontId="26" fillId="0" borderId="12" numFmtId="0" xfId="0" applyFont="1" applyBorder="1" applyAlignment="1" applyProtection="1">
      <alignment horizontal="center"/>
    </xf>
    <xf fontId="26" fillId="0" borderId="22" numFmtId="0" xfId="0" applyFont="1" applyBorder="1" applyAlignment="1" applyProtection="1">
      <alignment horizontal="center" vertical="center" wrapText="1"/>
    </xf>
    <xf fontId="37" fillId="0" borderId="19" numFmtId="0" xfId="0" applyFont="1" applyBorder="1" applyAlignment="1">
      <alignment horizontal="center" vertical="center" wrapText="1"/>
    </xf>
    <xf fontId="37" fillId="0" borderId="10" numFmtId="0" xfId="0" applyFont="1" applyBorder="1" applyAlignment="1">
      <alignment horizontal="center" vertical="center" wrapText="1"/>
    </xf>
    <xf fontId="37" fillId="0" borderId="16" numFmtId="0" xfId="0" applyFont="1" applyBorder="1" applyAlignment="1">
      <alignment horizontal="center" vertical="center" wrapText="1"/>
    </xf>
    <xf fontId="37" fillId="0" borderId="20" numFmtId="0" xfId="0" applyFont="1" applyBorder="1" applyAlignment="1">
      <alignment horizontal="center" vertical="center" wrapText="1"/>
    </xf>
    <xf fontId="38" fillId="0" borderId="14" numFmtId="0" xfId="0" applyFont="1" applyBorder="1" applyAlignment="1" applyProtection="1">
      <alignment horizontal="left"/>
      <protection locked="0"/>
    </xf>
    <xf fontId="22" fillId="0" borderId="14" numFmtId="0" xfId="0" applyFont="1" applyBorder="1" applyProtection="1">
      <protection locked="0"/>
    </xf>
    <xf fontId="22" fillId="0" borderId="14" numFmtId="0" xfId="0" applyFont="1" applyBorder="1" applyAlignment="1" applyProtection="1">
      <alignment vertical="center"/>
      <protection locked="0"/>
    </xf>
    <xf fontId="22" fillId="0" borderId="14" numFmtId="2" xfId="0" applyNumberFormat="1" applyFont="1" applyBorder="1" applyAlignment="1" applyProtection="1">
      <alignment horizontal="center"/>
      <protection locked="0"/>
    </xf>
    <xf fontId="22" fillId="0" borderId="14" numFmtId="2" xfId="0" applyNumberFormat="1" applyFont="1" applyBorder="1" applyProtection="1">
      <protection locked="0"/>
    </xf>
    <xf fontId="22" fillId="0" borderId="22" numFmtId="2" xfId="0" applyNumberFormat="1" applyFont="1" applyBorder="1" applyProtection="1">
      <protection locked="0"/>
    </xf>
    <xf fontId="21" fillId="0" borderId="23" numFmtId="0" xfId="0" applyFont="1" applyBorder="1" applyAlignment="1" applyProtection="1">
      <alignment horizontal="center" vertical="top" wrapText="1"/>
      <protection locked="0"/>
    </xf>
    <xf fontId="21" fillId="0" borderId="24" numFmtId="0" xfId="0" applyFont="1" applyBorder="1" applyAlignment="1" applyProtection="1">
      <alignment horizontal="center" vertical="top" wrapText="1"/>
      <protection locked="0"/>
    </xf>
    <xf fontId="21" fillId="0" borderId="25" numFmtId="0" xfId="0" applyFont="1" applyBorder="1" applyAlignment="1" applyProtection="1">
      <alignment horizontal="center" vertical="top" wrapText="1"/>
      <protection locked="0"/>
    </xf>
    <xf fontId="21" fillId="0" borderId="26" numFmtId="0" xfId="0" applyFont="1" applyBorder="1" applyAlignment="1" applyProtection="1">
      <alignment horizontal="center" vertical="top" wrapText="1"/>
      <protection locked="0"/>
    </xf>
    <xf fontId="21" fillId="0" borderId="27" numFmtId="0" xfId="0" applyFont="1" applyBorder="1" applyAlignment="1" applyProtection="1">
      <alignment horizontal="center" vertical="center" wrapText="1"/>
      <protection locked="0"/>
    </xf>
    <xf fontId="21" fillId="0" borderId="28" numFmtId="0" xfId="0" applyFont="1" applyBorder="1" applyAlignment="1" applyProtection="1">
      <alignment horizontal="center" vertical="center" wrapText="1"/>
      <protection locked="0"/>
    </xf>
    <xf fontId="27" fillId="25" borderId="29" numFmtId="0" xfId="0" applyFont="1" applyFill="1" applyBorder="1" applyAlignment="1" applyProtection="1">
      <alignment horizontal="left" vertical="top" wrapText="1"/>
      <protection locked="0"/>
    </xf>
    <xf fontId="22" fillId="0" borderId="29" numFmtId="0" xfId="0" applyFont="1" applyBorder="1" applyAlignment="1" applyProtection="1">
      <alignment horizontal="left" vertical="top" wrapText="1"/>
      <protection locked="0"/>
    </xf>
    <xf fontId="22" fillId="0" borderId="24" numFmtId="0" xfId="0" applyFont="1" applyBorder="1" applyAlignment="1" applyProtection="1">
      <alignment horizontal="center" vertical="center" wrapText="1"/>
      <protection locked="0"/>
    </xf>
    <xf fontId="13" fillId="0" borderId="29" numFmtId="2" xfId="209" applyNumberFormat="1" applyFont="1" applyBorder="1" applyAlignment="1">
      <alignment horizontal="center"/>
    </xf>
    <xf fontId="27" fillId="0" borderId="0" numFmtId="2" xfId="0" applyNumberFormat="1" applyFont="1" applyAlignment="1">
      <alignment horizontal="center"/>
    </xf>
    <xf fontId="22" fillId="0" borderId="0" numFmtId="2" xfId="160" applyNumberFormat="1" applyFont="1" applyAlignment="1">
      <alignment horizontal="center"/>
    </xf>
    <xf fontId="21" fillId="0" borderId="30" numFmtId="0" xfId="0" applyFont="1" applyBorder="1" applyAlignment="1" applyProtection="1">
      <alignment horizontal="center" vertical="top" wrapText="1"/>
      <protection locked="0"/>
    </xf>
    <xf fontId="21" fillId="0" borderId="31" numFmtId="0" xfId="0" applyFont="1" applyBorder="1" applyAlignment="1" applyProtection="1">
      <alignment horizontal="center" vertical="center" wrapText="1"/>
      <protection locked="0"/>
    </xf>
    <xf fontId="21" fillId="0" borderId="32" numFmtId="0" xfId="0" applyFont="1" applyBorder="1" applyAlignment="1" applyProtection="1">
      <alignment horizontal="center" vertical="center" wrapText="1"/>
      <protection locked="0"/>
    </xf>
    <xf fontId="27" fillId="25" borderId="33" numFmtId="0" xfId="0" applyFont="1" applyFill="1" applyBorder="1" applyAlignment="1" applyProtection="1">
      <alignment horizontal="left" vertical="top" wrapText="1"/>
      <protection locked="0"/>
    </xf>
    <xf fontId="22" fillId="0" borderId="33" numFmtId="0" xfId="0" applyFont="1" applyBorder="1" applyAlignment="1" applyProtection="1">
      <alignment horizontal="left" vertical="top" wrapText="1"/>
      <protection locked="0"/>
    </xf>
    <xf fontId="22" fillId="0" borderId="26" numFmtId="0" xfId="0" applyFont="1" applyBorder="1" applyAlignment="1" applyProtection="1">
      <alignment horizontal="center" vertical="center" wrapText="1"/>
      <protection locked="0"/>
    </xf>
    <xf fontId="27" fillId="0" borderId="33" numFmtId="0" xfId="0" applyFont="1" applyBorder="1" applyProtection="1">
      <protection locked="0"/>
    </xf>
    <xf fontId="27" fillId="0" borderId="12" numFmtId="2" xfId="0" applyNumberFormat="1" applyFont="1" applyBorder="1" applyAlignment="1">
      <alignment horizontal="center"/>
    </xf>
    <xf fontId="39" fillId="0" borderId="12" numFmtId="2" xfId="0" applyNumberFormat="1" applyFont="1" applyBorder="1" applyAlignment="1">
      <alignment horizontal="center"/>
    </xf>
    <xf fontId="21" fillId="0" borderId="26" numFmtId="0" xfId="0" applyFont="1" applyBorder="1" applyAlignment="1" applyProtection="1">
      <alignment horizontal="center" vertical="center" wrapText="1"/>
      <protection locked="0"/>
    </xf>
    <xf fontId="27" fillId="0" borderId="33" numFmtId="0" xfId="0" applyFont="1" applyBorder="1" applyAlignment="1" applyProtection="1">
      <alignment horizontal="left" vertical="top" wrapText="1"/>
      <protection locked="0"/>
    </xf>
    <xf fontId="27" fillId="26" borderId="33" numFmtId="0" xfId="0" applyFont="1" applyFill="1" applyBorder="1" applyAlignment="1" applyProtection="1">
      <alignment horizontal="left" vertical="top" wrapText="1"/>
      <protection locked="0"/>
    </xf>
    <xf fontId="27" fillId="26" borderId="26" numFmtId="0" xfId="0" applyFont="1" applyFill="1" applyBorder="1" applyAlignment="1" applyProtection="1">
      <alignment horizontal="center" vertical="center" wrapText="1"/>
      <protection locked="0"/>
    </xf>
    <xf fontId="40" fillId="26" borderId="29" numFmtId="1" xfId="209" applyNumberFormat="1" applyFont="1" applyFill="1" applyBorder="1" applyAlignment="1">
      <alignment horizontal="center"/>
    </xf>
    <xf fontId="13" fillId="0" borderId="33" numFmtId="0" xfId="209" applyFont="1" applyBorder="1" applyAlignment="1">
      <alignment horizontal="center"/>
    </xf>
    <xf fontId="27" fillId="0" borderId="34" numFmtId="2" xfId="0" applyNumberFormat="1" applyFont="1" applyBorder="1" applyAlignment="1">
      <alignment horizontal="center"/>
    </xf>
    <xf fontId="27" fillId="0" borderId="35" numFmtId="2" xfId="0" applyNumberFormat="1" applyFont="1" applyBorder="1" applyAlignment="1">
      <alignment horizontal="center"/>
    </xf>
    <xf fontId="27" fillId="0" borderId="36" numFmtId="2" xfId="0" applyNumberFormat="1" applyFont="1" applyBorder="1" applyAlignment="1">
      <alignment horizontal="center"/>
    </xf>
    <xf fontId="27" fillId="0" borderId="37" numFmtId="2" xfId="0" applyNumberFormat="1" applyFont="1" applyBorder="1" applyAlignment="1">
      <alignment horizontal="center"/>
    </xf>
    <xf fontId="39" fillId="0" borderId="0" numFmtId="2" xfId="0" applyNumberFormat="1" applyFont="1" applyAlignment="1">
      <alignment horizontal="center"/>
    </xf>
    <xf fontId="41" fillId="0" borderId="33" numFmtId="0" xfId="0" applyFont="1" applyBorder="1" applyAlignment="1" applyProtection="1">
      <alignment horizontal="left" vertical="top" wrapText="1"/>
      <protection locked="0"/>
    </xf>
    <xf fontId="13" fillId="0" borderId="33" numFmtId="2" xfId="209" applyNumberFormat="1" applyFont="1" applyBorder="1" applyAlignment="1">
      <alignment horizontal="center"/>
    </xf>
    <xf fontId="30" fillId="0" borderId="35" numFmtId="2" xfId="0" applyNumberFormat="1" applyFont="1" applyBorder="1" applyAlignment="1">
      <alignment horizontal="center"/>
    </xf>
    <xf fontId="36" fillId="0" borderId="35" numFmtId="2" xfId="0" applyNumberFormat="1" applyFont="1" applyBorder="1" applyAlignment="1">
      <alignment horizontal="center"/>
    </xf>
    <xf fontId="36" fillId="0" borderId="37" numFmtId="2" xfId="0" applyNumberFormat="1" applyFont="1" applyBorder="1" applyAlignment="1">
      <alignment horizontal="center"/>
    </xf>
    <xf fontId="30" fillId="0" borderId="37" numFmtId="2" xfId="0" applyNumberFormat="1" applyFont="1" applyBorder="1" applyAlignment="1">
      <alignment horizontal="center"/>
    </xf>
    <xf fontId="22" fillId="0" borderId="0" numFmtId="2" xfId="225" applyNumberFormat="1" applyFont="1" applyAlignment="1" applyProtection="1">
      <alignment horizontal="center" vertical="top" wrapText="1"/>
      <protection locked="0"/>
    </xf>
    <xf fontId="22" fillId="0" borderId="38" numFmtId="2" xfId="0" applyNumberFormat="1" applyFont="1" applyBorder="1" applyAlignment="1">
      <alignment horizontal="center"/>
    </xf>
    <xf fontId="23" fillId="0" borderId="38" numFmtId="2" xfId="0" applyNumberFormat="1" applyFont="1" applyBorder="1" applyAlignment="1">
      <alignment horizontal="center"/>
    </xf>
    <xf fontId="22" fillId="0" borderId="39" numFmtId="2" xfId="0" applyNumberFormat="1" applyFont="1" applyBorder="1" applyAlignment="1">
      <alignment horizontal="center"/>
    </xf>
    <xf fontId="23" fillId="0" borderId="39" numFmtId="2" xfId="0" applyNumberFormat="1" applyFont="1" applyBorder="1" applyAlignment="1">
      <alignment horizontal="center"/>
    </xf>
    <xf fontId="21" fillId="0" borderId="40" numFmtId="0" xfId="0" applyFont="1" applyBorder="1" applyAlignment="1" applyProtection="1">
      <alignment horizontal="center" vertical="top" wrapText="1"/>
      <protection locked="0"/>
    </xf>
    <xf fontId="21" fillId="0" borderId="41" numFmtId="0" xfId="0" applyFont="1" applyBorder="1" applyAlignment="1" applyProtection="1">
      <alignment horizontal="center" vertical="top" wrapText="1"/>
      <protection locked="0"/>
    </xf>
    <xf fontId="21" fillId="0" borderId="42" numFmtId="0" xfId="0" applyFont="1" applyBorder="1" applyAlignment="1" applyProtection="1">
      <alignment horizontal="center" vertical="center" wrapText="1"/>
      <protection locked="0"/>
    </xf>
    <xf fontId="21" fillId="0" borderId="43" numFmtId="0" xfId="0" applyFont="1" applyBorder="1" applyAlignment="1" applyProtection="1">
      <alignment horizontal="center" vertical="center" wrapText="1"/>
      <protection locked="0"/>
    </xf>
    <xf fontId="22" fillId="0" borderId="44" numFmtId="0" xfId="0" applyFont="1" applyBorder="1" applyAlignment="1" applyProtection="1">
      <alignment horizontal="left" vertical="top" wrapText="1"/>
      <protection locked="0"/>
    </xf>
    <xf fontId="22" fillId="0" borderId="45" numFmtId="0" xfId="0" applyFont="1" applyBorder="1" applyAlignment="1" applyProtection="1">
      <alignment horizontal="center" vertical="center" wrapText="1"/>
      <protection locked="0"/>
    </xf>
    <xf fontId="13" fillId="0" borderId="21" numFmtId="2" xfId="209" applyNumberFormat="1" applyFont="1" applyBorder="1" applyAlignment="1">
      <alignment horizontal="center"/>
    </xf>
    <xf fontId="22" fillId="0" borderId="46" numFmtId="2" xfId="0" applyNumberFormat="1" applyFont="1" applyBorder="1" applyAlignment="1">
      <alignment horizontal="center"/>
    </xf>
    <xf fontId="23" fillId="0" borderId="46" numFmtId="2" xfId="0" applyNumberFormat="1" applyFont="1" applyBorder="1" applyAlignment="1">
      <alignment horizontal="center"/>
    </xf>
    <xf fontId="42" fillId="0" borderId="22" numFmtId="0" xfId="0" applyFont="1" applyBorder="1" applyAlignment="1" applyProtection="1">
      <alignment horizontal="center" vertical="top" wrapText="1"/>
    </xf>
    <xf fontId="30" fillId="27" borderId="36" numFmtId="0" xfId="586" applyFont="1" applyFill="1" applyBorder="1" applyAlignment="1" applyProtection="1">
      <alignment horizontal="center" vertical="center"/>
      <protection locked="0"/>
    </xf>
    <xf fontId="30" fillId="27" borderId="12" numFmtId="0" xfId="586" applyFont="1" applyFill="1" applyBorder="1" applyAlignment="1" applyProtection="1">
      <alignment horizontal="center" vertical="center"/>
      <protection locked="0"/>
    </xf>
    <xf fontId="30" fillId="27" borderId="22" numFmtId="0" xfId="586" applyFont="1" applyFill="1" applyBorder="1" applyAlignment="1" applyProtection="1">
      <alignment horizontal="center" vertical="center"/>
      <protection locked="0"/>
    </xf>
    <xf fontId="30" fillId="27" borderId="37" numFmtId="0" xfId="586" applyFont="1" applyFill="1" applyBorder="1" applyAlignment="1" applyProtection="1">
      <alignment horizontal="center" vertical="center"/>
      <protection locked="0"/>
    </xf>
    <xf fontId="30" fillId="27" borderId="13" numFmtId="0" xfId="586" applyFont="1" applyFill="1" applyBorder="1" applyAlignment="1" applyProtection="1">
      <alignment horizontal="center" vertical="center"/>
      <protection locked="0"/>
    </xf>
    <xf fontId="30" fillId="0" borderId="13" numFmtId="0" xfId="586" applyFont="1" applyBorder="1" applyAlignment="1" applyProtection="1">
      <alignment horizontal="center" vertical="center"/>
      <protection locked="0"/>
    </xf>
    <xf fontId="41" fillId="0" borderId="22" numFmtId="0" xfId="0" applyFont="1" applyBorder="1" applyAlignment="1" applyProtection="1">
      <alignment horizontal="left" vertical="top" wrapText="1"/>
    </xf>
    <xf fontId="41" fillId="0" borderId="12" numFmtId="0" xfId="0" applyFont="1" applyBorder="1" applyAlignment="1" applyProtection="1">
      <alignment horizontal="center" vertical="center" wrapText="1"/>
    </xf>
    <xf fontId="41" fillId="0" borderId="22" numFmtId="2" xfId="0" applyNumberFormat="1" applyFont="1" applyBorder="1" applyAlignment="1" applyProtection="1">
      <alignment horizontal="center" vertical="top" wrapText="1"/>
      <protection locked="0"/>
    </xf>
    <xf fontId="27" fillId="0" borderId="22" numFmtId="2" xfId="0" applyNumberFormat="1" applyFont="1" applyBorder="1" applyAlignment="1">
      <alignment horizontal="center"/>
    </xf>
    <xf fontId="27" fillId="0" borderId="13" numFmtId="2" xfId="0" applyNumberFormat="1" applyFont="1" applyBorder="1" applyAlignment="1">
      <alignment horizontal="center"/>
    </xf>
    <xf fontId="39" fillId="0" borderId="13" numFmtId="2" xfId="0" applyNumberFormat="1" applyFont="1" applyBorder="1" applyAlignment="1">
      <alignment horizontal="center"/>
    </xf>
    <xf fontId="27" fillId="0" borderId="0" numFmtId="2" xfId="0" applyNumberFormat="1" applyFont="1" applyAlignment="1">
      <alignment horizontal="left"/>
    </xf>
    <xf fontId="27" fillId="0" borderId="0" numFmtId="162" xfId="0" applyNumberFormat="1" applyFont="1" applyAlignment="1" applyProtection="1">
      <alignment horizontal="center" vertical="top" wrapText="1"/>
      <protection locked="0"/>
    </xf>
    <xf fontId="41" fillId="0" borderId="0" numFmtId="162" xfId="0" applyNumberFormat="1" applyFont="1" applyAlignment="1" applyProtection="1">
      <alignment horizontal="center" vertical="top" wrapText="1"/>
      <protection locked="0"/>
    </xf>
    <xf fontId="29" fillId="0" borderId="21" numFmtId="0" xfId="0" applyFont="1" applyBorder="1" applyAlignment="1" applyProtection="1">
      <alignment horizontal="center" vertical="top" wrapText="1"/>
    </xf>
    <xf fontId="43" fillId="0" borderId="47" numFmtId="2" xfId="0" applyNumberFormat="1" applyFont="1" applyBorder="1" applyAlignment="1" applyProtection="1">
      <alignment horizontal="left" vertical="center" wrapText="1"/>
    </xf>
    <xf fontId="44" fillId="0" borderId="12" numFmtId="1" xfId="0" applyNumberFormat="1" applyFont="1" applyBorder="1" applyAlignment="1" applyProtection="1">
      <alignment horizontal="center" vertical="center" wrapText="1"/>
    </xf>
    <xf fontId="29" fillId="0" borderId="48" numFmtId="1" xfId="0" applyNumberFormat="1" applyFont="1" applyBorder="1" applyAlignment="1" applyProtection="1">
      <alignment horizontal="center" vertical="top" wrapText="1"/>
    </xf>
    <xf fontId="44" fillId="0" borderId="49" numFmtId="1" xfId="0" applyNumberFormat="1" applyFont="1" applyBorder="1" applyAlignment="1" applyProtection="1">
      <alignment horizontal="center" vertical="center" wrapText="1"/>
    </xf>
    <xf fontId="44" fillId="0" borderId="50" numFmtId="0" xfId="0" applyFont="1" applyBorder="1" applyAlignment="1" applyProtection="1">
      <alignment horizontal="center" vertical="center" wrapText="1"/>
    </xf>
    <xf fontId="45" fillId="0" borderId="50" numFmtId="0" xfId="0" applyFont="1" applyBorder="1" applyAlignment="1" applyProtection="1">
      <alignment horizontal="center" vertical="center" wrapText="1"/>
    </xf>
    <xf fontId="39" fillId="0" borderId="22" numFmtId="0" xfId="0" applyFont="1" applyBorder="1" applyAlignment="1" applyProtection="1">
      <alignment horizontal="left" vertical="top" wrapText="1"/>
    </xf>
    <xf fontId="39" fillId="0" borderId="11" numFmtId="0" xfId="0" applyFont="1" applyBorder="1" applyAlignment="1" applyProtection="1">
      <alignment horizontal="center" vertical="center" wrapText="1"/>
    </xf>
    <xf fontId="39" fillId="0" borderId="21" numFmtId="2" xfId="0" applyNumberFormat="1" applyFont="1" applyBorder="1" applyAlignment="1" applyProtection="1">
      <alignment horizontal="center" vertical="top" wrapText="1"/>
    </xf>
    <xf fontId="39" fillId="0" borderId="11" numFmtId="2" xfId="0" applyNumberFormat="1" applyFont="1" applyBorder="1" applyAlignment="1" applyProtection="1">
      <alignment horizontal="center" vertical="top" wrapText="1"/>
    </xf>
    <xf fontId="27" fillId="0" borderId="0" numFmtId="162" xfId="0" applyNumberFormat="1" applyFont="1" applyAlignment="1" applyProtection="1">
      <alignment horizontal="center" vertical="top" wrapText="1"/>
    </xf>
    <xf fontId="39" fillId="0" borderId="0" numFmtId="162" xfId="0" applyNumberFormat="1" applyFont="1" applyAlignment="1" applyProtection="1">
      <alignment horizontal="center" vertical="top" wrapText="1"/>
    </xf>
    <xf fontId="21" fillId="0" borderId="51" numFmtId="0" xfId="0" applyFont="1" applyBorder="1" applyAlignment="1">
      <alignment horizontal="center"/>
    </xf>
    <xf fontId="44" fillId="0" borderId="48" numFmtId="2" xfId="0" applyNumberFormat="1" applyFont="1" applyBorder="1" applyAlignment="1" applyProtection="1">
      <alignment horizontal="center" vertical="center" wrapText="1"/>
    </xf>
    <xf fontId="21" fillId="0" borderId="34" numFmtId="0" xfId="0" applyFont="1" applyBorder="1" applyAlignment="1">
      <alignment horizontal="center"/>
    </xf>
    <xf fontId="44" fillId="0" borderId="49" numFmtId="2" xfId="0" applyNumberFormat="1" applyFont="1" applyBorder="1" applyAlignment="1" applyProtection="1">
      <alignment horizontal="center" vertical="center" wrapText="1"/>
    </xf>
    <xf fontId="46" fillId="0" borderId="11" numFmtId="0" xfId="0" applyFont="1" applyBorder="1" applyAlignment="1">
      <alignment horizontal="center" vertical="center"/>
    </xf>
    <xf fontId="47" fillId="0" borderId="13" numFmtId="0" xfId="0" applyFont="1" applyBorder="1" applyAlignment="1">
      <alignment horizontal="center" vertical="center"/>
    </xf>
    <xf fontId="27" fillId="0" borderId="22" numFmtId="0" xfId="0" applyFont="1" applyBorder="1"/>
    <xf fontId="22" fillId="0" borderId="52" numFmtId="0" xfId="0" applyFont="1" applyBorder="1"/>
    <xf fontId="22" fillId="0" borderId="53" numFmtId="0" xfId="0" applyFont="1" applyBorder="1" applyAlignment="1">
      <alignment horizontal="center" vertical="center"/>
    </xf>
    <xf fontId="22" fillId="0" borderId="44" numFmtId="2" xfId="0" applyNumberFormat="1" applyFont="1" applyBorder="1" applyAlignment="1">
      <alignment horizontal="center"/>
    </xf>
    <xf fontId="22" fillId="0" borderId="53" numFmtId="2" xfId="0" applyNumberFormat="1" applyFont="1" applyBorder="1" applyAlignment="1">
      <alignment horizontal="center"/>
    </xf>
    <xf fontId="21" fillId="0" borderId="0" numFmtId="0" xfId="0" applyFont="1" applyAlignment="1" applyProtection="1">
      <alignment vertical="top" wrapText="1"/>
      <protection locked="0"/>
    </xf>
    <xf fontId="21" fillId="0" borderId="0" numFmtId="0" xfId="0" applyFont="1" applyAlignment="1" applyProtection="1">
      <alignment horizontal="center" vertical="center" wrapText="1"/>
      <protection locked="0"/>
    </xf>
    <xf fontId="21" fillId="0" borderId="10" numFmtId="0" xfId="0" applyFont="1" applyBorder="1" applyAlignment="1" applyProtection="1">
      <alignment vertical="top" wrapText="1"/>
      <protection locked="0"/>
    </xf>
    <xf fontId="21" fillId="0" borderId="15" numFmtId="0" xfId="0" applyFont="1" applyBorder="1" applyAlignment="1" applyProtection="1">
      <alignment vertical="top" wrapText="1"/>
      <protection locked="0"/>
    </xf>
    <xf fontId="21" fillId="0" borderId="20" numFmtId="0" xfId="0" applyFont="1" applyBorder="1" applyAlignment="1" applyProtection="1">
      <alignment vertical="center" wrapText="1"/>
      <protection locked="0"/>
    </xf>
    <xf fontId="21" fillId="0" borderId="0" numFmtId="0" xfId="0" applyFont="1" applyAlignment="1" applyProtection="1">
      <alignment vertical="center" wrapText="1"/>
      <protection locked="0"/>
    </xf>
    <xf fontId="22" fillId="0" borderId="0" numFmtId="0" xfId="0" applyFont="1" applyAlignment="1" applyProtection="1">
      <alignment vertical="top" wrapText="1"/>
      <protection locked="0"/>
    </xf>
    <xf fontId="22" fillId="0" borderId="0" numFmtId="0" xfId="0" applyFont="1" applyAlignment="1" applyProtection="1">
      <alignment vertical="center" wrapText="1"/>
      <protection locked="0"/>
    </xf>
    <xf fontId="22" fillId="0" borderId="0" numFmtId="2" xfId="0" applyNumberFormat="1" applyFont="1" applyAlignment="1" applyProtection="1">
      <alignment horizontal="center"/>
      <protection locked="0"/>
    </xf>
    <xf fontId="22" fillId="0" borderId="0" numFmtId="2" xfId="0" applyNumberFormat="1" applyFont="1" applyProtection="1">
      <protection locked="0"/>
    </xf>
    <xf fontId="38" fillId="0" borderId="0" numFmtId="0" xfId="0" applyFont="1" applyAlignment="1" applyProtection="1">
      <alignment horizontal="left" vertical="top" wrapText="1"/>
      <protection locked="0"/>
    </xf>
    <xf fontId="26" fillId="0" borderId="22" numFmtId="0" xfId="0" applyFont="1" applyBorder="1" applyAlignment="1" applyProtection="1">
      <alignment horizontal="center" vertical="center" wrapText="1"/>
      <protection locked="0"/>
    </xf>
    <xf fontId="26" fillId="0" borderId="54" numFmtId="0" xfId="0" applyFont="1" applyBorder="1" applyAlignment="1" applyProtection="1">
      <alignment horizontal="center" vertical="center" wrapText="1"/>
      <protection locked="0"/>
    </xf>
    <xf fontId="26" fillId="0" borderId="55" numFmtId="0" xfId="0" applyFont="1" applyBorder="1" applyAlignment="1" applyProtection="1">
      <alignment horizontal="center" vertical="center" wrapText="1"/>
      <protection locked="0"/>
    </xf>
    <xf fontId="26" fillId="0" borderId="56" numFmtId="0" xfId="0" applyFont="1" applyBorder="1" applyAlignment="1" applyProtection="1">
      <alignment horizontal="center" vertical="center" wrapText="1"/>
      <protection locked="0"/>
    </xf>
    <xf fontId="27" fillId="25" borderId="18" numFmtId="0" xfId="0" applyFont="1" applyFill="1" applyBorder="1" applyAlignment="1" applyProtection="1">
      <alignment horizontal="center" vertical="center" wrapText="1"/>
      <protection locked="0"/>
    </xf>
    <xf fontId="27" fillId="0" borderId="57" numFmtId="0" xfId="0" applyFont="1" applyBorder="1" applyProtection="1">
      <protection locked="0"/>
    </xf>
    <xf fontId="27" fillId="0" borderId="18" numFmtId="0" xfId="0" applyFont="1" applyBorder="1" applyAlignment="1" applyProtection="1">
      <alignment horizontal="center" vertical="center" wrapText="1"/>
      <protection locked="0"/>
    </xf>
    <xf fontId="27" fillId="0" borderId="12" numFmtId="2" xfId="0" applyNumberFormat="1" applyFont="1" applyBorder="1" applyAlignment="1" applyProtection="1">
      <alignment horizontal="center"/>
      <protection locked="0"/>
    </xf>
    <xf fontId="27" fillId="0" borderId="14" numFmtId="2" xfId="0" applyNumberFormat="1" applyFont="1" applyBorder="1" applyAlignment="1" applyProtection="1">
      <alignment horizontal="center"/>
      <protection locked="0"/>
    </xf>
    <xf fontId="27" fillId="0" borderId="13" numFmtId="2" xfId="0" applyNumberFormat="1" applyFont="1" applyBorder="1" applyAlignment="1" applyProtection="1">
      <alignment horizontal="center"/>
      <protection locked="0"/>
    </xf>
    <xf fontId="26" fillId="0" borderId="15" numFmtId="0" xfId="0" applyFont="1" applyBorder="1" applyAlignment="1" applyProtection="1">
      <alignment horizontal="center" vertical="center" wrapText="1"/>
      <protection locked="0"/>
    </xf>
    <xf fontId="26" fillId="0" borderId="10" numFmtId="0" xfId="0" applyFont="1" applyBorder="1" applyAlignment="1" applyProtection="1">
      <alignment horizontal="center" vertical="center" wrapText="1"/>
      <protection locked="0"/>
    </xf>
    <xf fontId="26" fillId="0" borderId="20" numFmtId="0" xfId="0" applyFont="1" applyBorder="1" applyAlignment="1" applyProtection="1">
      <alignment horizontal="center" vertical="center" wrapText="1"/>
      <protection locked="0"/>
    </xf>
    <xf fontId="27" fillId="25" borderId="16" numFmtId="0" xfId="0" applyFont="1" applyFill="1" applyBorder="1" applyAlignment="1" applyProtection="1">
      <alignment horizontal="center" vertical="center" wrapText="1"/>
      <protection locked="0"/>
    </xf>
    <xf fontId="27" fillId="0" borderId="0" numFmtId="0" xfId="0" applyFont="1" applyProtection="1">
      <protection locked="0"/>
    </xf>
    <xf fontId="27" fillId="0" borderId="16" numFmtId="0" xfId="0" applyFont="1" applyBorder="1" applyAlignment="1" applyProtection="1">
      <alignment horizontal="center" vertical="center" wrapText="1"/>
      <protection locked="0"/>
    </xf>
    <xf fontId="26" fillId="0" borderId="48" numFmtId="0" xfId="0" applyFont="1" applyBorder="1" applyAlignment="1" applyProtection="1">
      <alignment horizontal="center" vertical="center" wrapText="1"/>
      <protection locked="0"/>
    </xf>
    <xf fontId="26" fillId="0" borderId="47" numFmtId="0" xfId="0" applyFont="1" applyBorder="1" applyAlignment="1" applyProtection="1">
      <alignment horizontal="center" vertical="center" wrapText="1"/>
      <protection locked="0"/>
    </xf>
    <xf fontId="26" fillId="0" borderId="49" numFmtId="0" xfId="0" applyFont="1" applyBorder="1" applyAlignment="1" applyProtection="1">
      <alignment horizontal="center" vertical="center" wrapText="1"/>
      <protection locked="0"/>
    </xf>
    <xf fontId="26" fillId="0" borderId="50" numFmtId="0" xfId="0" applyFont="1" applyBorder="1" applyAlignment="1" applyProtection="1">
      <alignment horizontal="center" vertical="center" wrapText="1"/>
      <protection locked="0"/>
    </xf>
    <xf fontId="27" fillId="25" borderId="21" numFmtId="0" xfId="0" applyFont="1" applyFill="1" applyBorder="1" applyAlignment="1" applyProtection="1">
      <alignment horizontal="center" vertical="center" wrapText="1"/>
      <protection locked="0"/>
    </xf>
    <xf fontId="27" fillId="0" borderId="11" numFmtId="0" xfId="0" applyFont="1" applyBorder="1" applyProtection="1">
      <protection locked="0"/>
    </xf>
    <xf fontId="27" fillId="0" borderId="21" numFmtId="0" xfId="0" applyFont="1" applyBorder="1" applyAlignment="1" applyProtection="1">
      <alignment horizontal="center" vertical="center" wrapText="1"/>
      <protection locked="0"/>
    </xf>
    <xf fontId="21" fillId="0" borderId="58" numFmtId="0" xfId="0" applyFont="1" applyBorder="1" applyAlignment="1" applyProtection="1">
      <alignment horizontal="center" vertical="top" wrapText="1"/>
      <protection locked="0"/>
    </xf>
    <xf fontId="21" fillId="0" borderId="59" numFmtId="0" xfId="0" applyFont="1" applyBorder="1" applyAlignment="1" applyProtection="1">
      <alignment horizontal="center" vertical="center" wrapText="1"/>
      <protection locked="0"/>
    </xf>
    <xf fontId="21" fillId="0" borderId="60" numFmtId="0" xfId="0" applyFont="1" applyBorder="1" applyAlignment="1" applyProtection="1">
      <alignment horizontal="center" vertical="center" wrapText="1"/>
      <protection locked="0"/>
    </xf>
    <xf fontId="27" fillId="25" borderId="61" numFmtId="0" xfId="0" applyFont="1" applyFill="1" applyBorder="1" applyAlignment="1" applyProtection="1">
      <alignment horizontal="left" vertical="top" wrapText="1"/>
      <protection locked="0"/>
    </xf>
    <xf fontId="22" fillId="0" borderId="61" numFmtId="0" xfId="0" applyFont="1" applyBorder="1" applyAlignment="1" applyProtection="1">
      <alignment vertical="top" wrapText="1"/>
      <protection locked="0"/>
    </xf>
    <xf fontId="22" fillId="0" borderId="23" numFmtId="0" xfId="0" applyFont="1" applyBorder="1" applyAlignment="1" applyProtection="1">
      <alignment horizontal="center" vertical="center" wrapText="1"/>
      <protection locked="0"/>
    </xf>
    <xf fontId="13" fillId="0" borderId="26" numFmtId="2" xfId="209" applyNumberFormat="1" applyFont="1" applyBorder="1" applyAlignment="1">
      <alignment horizontal="center"/>
    </xf>
    <xf fontId="22" fillId="0" borderId="0" numFmtId="2" xfId="0" applyNumberFormat="1" applyFont="1" applyAlignment="1">
      <alignment horizontal="left"/>
    </xf>
    <xf fontId="22" fillId="0" borderId="0" numFmtId="2" xfId="305" applyNumberFormat="1" applyFont="1" applyAlignment="1">
      <alignment horizontal="center"/>
    </xf>
    <xf fontId="22" fillId="25" borderId="33" numFmtId="0" xfId="0" applyFont="1" applyFill="1" applyBorder="1" applyAlignment="1" applyProtection="1">
      <alignment horizontal="left"/>
      <protection locked="0"/>
    </xf>
    <xf fontId="22" fillId="0" borderId="33" numFmtId="0" xfId="0" applyFont="1" applyBorder="1" applyAlignment="1" applyProtection="1">
      <alignment vertical="top" wrapText="1"/>
      <protection locked="0"/>
    </xf>
    <xf fontId="22" fillId="25" borderId="33" numFmtId="0" xfId="0" applyFont="1" applyFill="1" applyBorder="1" applyAlignment="1" applyProtection="1">
      <alignment horizontal="left" vertical="top" wrapText="1"/>
      <protection locked="0"/>
    </xf>
    <xf fontId="27" fillId="25" borderId="33" numFmtId="0" xfId="0" applyFont="1" applyFill="1" applyBorder="1" applyProtection="1">
      <protection locked="0"/>
    </xf>
    <xf fontId="22" fillId="0" borderId="62" numFmtId="2" xfId="0" applyNumberFormat="1" applyFont="1" applyBorder="1" applyAlignment="1">
      <alignment horizontal="center"/>
    </xf>
    <xf fontId="23" fillId="0" borderId="62" numFmtId="2" xfId="0" applyNumberFormat="1" applyFont="1" applyBorder="1" applyAlignment="1">
      <alignment horizontal="center"/>
    </xf>
    <xf fontId="21" fillId="0" borderId="41" numFmtId="0" xfId="0" applyFont="1" applyBorder="1" applyAlignment="1" applyProtection="1">
      <alignment horizontal="center" vertical="center" wrapText="1"/>
      <protection locked="0"/>
    </xf>
    <xf fontId="27" fillId="0" borderId="63" numFmtId="0" xfId="0" applyFont="1" applyBorder="1" applyAlignment="1" applyProtection="1">
      <alignment horizontal="left" vertical="top" wrapText="1"/>
      <protection locked="0"/>
    </xf>
    <xf fontId="27" fillId="26" borderId="63" numFmtId="0" xfId="0" applyFont="1" applyFill="1" applyBorder="1" applyAlignment="1" applyProtection="1">
      <alignment vertical="top" wrapText="1"/>
      <protection locked="0"/>
    </xf>
    <xf fontId="27" fillId="26" borderId="41" numFmtId="0" xfId="0" applyFont="1" applyFill="1" applyBorder="1" applyAlignment="1" applyProtection="1">
      <alignment horizontal="center" vertical="center" wrapText="1"/>
      <protection locked="0"/>
    </xf>
    <xf fontId="40" fillId="26" borderId="16" numFmtId="1" xfId="209" applyNumberFormat="1" applyFont="1" applyFill="1" applyBorder="1" applyAlignment="1">
      <alignment horizontal="center" vertical="center"/>
    </xf>
    <xf fontId="48" fillId="0" borderId="22" numFmtId="0" xfId="0" applyFont="1" applyBorder="1" applyAlignment="1" applyProtection="1">
      <alignment horizontal="center" vertical="top" wrapText="1"/>
    </xf>
    <xf fontId="48" fillId="0" borderId="12" numFmtId="0" xfId="0" applyFont="1" applyBorder="1" applyAlignment="1" applyProtection="1">
      <alignment horizontal="center" vertical="center" wrapText="1"/>
    </xf>
    <xf fontId="48" fillId="0" borderId="36" numFmtId="0" xfId="0" applyFont="1" applyBorder="1" applyAlignment="1" applyProtection="1">
      <alignment horizontal="center" vertical="top" wrapText="1"/>
    </xf>
    <xf fontId="48" fillId="0" borderId="12" numFmtId="0" xfId="0" applyFont="1" applyBorder="1" applyAlignment="1" applyProtection="1">
      <alignment horizontal="center" vertical="top" wrapText="1"/>
    </xf>
    <xf fontId="48" fillId="0" borderId="37" numFmtId="0" xfId="0" applyFont="1" applyBorder="1" applyAlignment="1" applyProtection="1">
      <alignment horizontal="center" vertical="center" wrapText="1"/>
    </xf>
    <xf fontId="48" fillId="0" borderId="13" numFmtId="0" xfId="0" applyFont="1" applyBorder="1" applyAlignment="1" applyProtection="1">
      <alignment horizontal="center" vertical="center" wrapText="1"/>
    </xf>
    <xf fontId="48" fillId="0" borderId="0" numFmtId="0" xfId="0" applyFont="1" applyAlignment="1" applyProtection="1">
      <alignment horizontal="center" vertical="center" wrapText="1"/>
    </xf>
    <xf fontId="41" fillId="0" borderId="22" numFmtId="0" xfId="0" applyFont="1" applyBorder="1" applyAlignment="1" applyProtection="1">
      <alignment vertical="top" wrapText="1"/>
    </xf>
    <xf fontId="41" fillId="0" borderId="22" numFmtId="0" xfId="0" applyFont="1" applyBorder="1" applyAlignment="1" applyProtection="1">
      <alignment horizontal="center" vertical="center" wrapText="1"/>
    </xf>
    <xf fontId="41" fillId="0" borderId="12" numFmtId="2" xfId="0" applyNumberFormat="1" applyFont="1" applyBorder="1" applyAlignment="1" applyProtection="1">
      <alignment horizontal="center" vertical="top" wrapText="1"/>
    </xf>
    <xf fontId="41" fillId="0" borderId="22" numFmtId="2" xfId="0" applyNumberFormat="1" applyFont="1" applyBorder="1" applyAlignment="1" applyProtection="1">
      <alignment horizontal="center" vertical="top" wrapText="1"/>
    </xf>
    <xf fontId="27" fillId="0" borderId="0" numFmtId="1" xfId="0" applyNumberFormat="1" applyFont="1" applyAlignment="1" applyProtection="1">
      <alignment horizontal="center" vertical="top" wrapText="1"/>
    </xf>
    <xf fontId="49" fillId="0" borderId="0" numFmtId="1" xfId="0" applyNumberFormat="1" applyFont="1" applyAlignment="1" applyProtection="1">
      <alignment horizontal="center" vertical="top" wrapText="1"/>
    </xf>
    <xf fontId="21" fillId="0" borderId="24" numFmtId="0" xfId="0" applyFont="1" applyBorder="1" applyAlignment="1" applyProtection="1">
      <alignment horizontal="center" vertical="center" wrapText="1"/>
      <protection locked="0"/>
    </xf>
    <xf fontId="27" fillId="0" borderId="29" numFmtId="0" xfId="0" applyFont="1" applyBorder="1" applyProtection="1">
      <protection locked="0"/>
    </xf>
    <xf fontId="22" fillId="0" borderId="29" numFmtId="0" xfId="0" applyFont="1" applyBorder="1" applyAlignment="1" applyProtection="1">
      <alignment vertical="top" wrapText="1"/>
      <protection locked="0"/>
    </xf>
    <xf fontId="22" fillId="0" borderId="29" numFmtId="0" xfId="0" applyFont="1" applyBorder="1" applyAlignment="1" applyProtection="1">
      <alignment horizontal="center" vertical="center" wrapText="1"/>
      <protection locked="0"/>
    </xf>
    <xf fontId="22" fillId="0" borderId="0" numFmtId="2" xfId="411" applyNumberFormat="1" applyFont="1" applyAlignment="1">
      <alignment horizontal="center"/>
    </xf>
    <xf fontId="22" fillId="0" borderId="33" numFmtId="0" xfId="0" applyFont="1" applyBorder="1" applyAlignment="1" applyProtection="1">
      <alignment horizontal="center" vertical="center" wrapText="1"/>
      <protection locked="0"/>
    </xf>
    <xf fontId="27" fillId="0" borderId="0" numFmtId="2" xfId="160" applyNumberFormat="1" applyFont="1" applyAlignment="1">
      <alignment horizontal="center"/>
    </xf>
    <xf fontId="27" fillId="0" borderId="63" numFmtId="0" xfId="0" applyFont="1" applyBorder="1" applyProtection="1">
      <protection locked="0"/>
    </xf>
    <xf fontId="22" fillId="0" borderId="63" numFmtId="0" xfId="0" applyFont="1" applyBorder="1" applyAlignment="1" applyProtection="1">
      <alignment vertical="top" wrapText="1"/>
      <protection locked="0"/>
    </xf>
    <xf fontId="22" fillId="0" borderId="63" numFmtId="0" xfId="0" applyFont="1" applyBorder="1" applyAlignment="1" applyProtection="1">
      <alignment horizontal="center" vertical="center" wrapText="1"/>
      <protection locked="0"/>
    </xf>
    <xf fontId="13" fillId="0" borderId="16" numFmtId="2" xfId="209" applyNumberFormat="1" applyFont="1" applyBorder="1" applyAlignment="1">
      <alignment horizontal="center"/>
    </xf>
    <xf fontId="22" fillId="0" borderId="64" numFmtId="2" xfId="0" applyNumberFormat="1" applyFont="1" applyBorder="1" applyAlignment="1">
      <alignment horizontal="center"/>
    </xf>
    <xf fontId="23" fillId="0" borderId="64" numFmtId="2" xfId="0" applyNumberFormat="1" applyFont="1" applyBorder="1" applyAlignment="1">
      <alignment horizontal="center"/>
    </xf>
    <xf fontId="21" fillId="0" borderId="22" numFmtId="0" xfId="0" applyFont="1" applyBorder="1" applyAlignment="1" applyProtection="1">
      <alignment horizontal="center" vertical="top" wrapText="1"/>
      <protection locked="0"/>
    </xf>
    <xf fontId="21" fillId="0" borderId="12" numFmtId="0" xfId="0" applyFont="1" applyBorder="1" applyAlignment="1" applyProtection="1">
      <alignment horizontal="center" vertical="center" wrapText="1"/>
      <protection locked="0"/>
    </xf>
    <xf fontId="21" fillId="0" borderId="36" numFmtId="0" xfId="0" applyFont="1" applyBorder="1" applyAlignment="1" applyProtection="1">
      <alignment horizontal="center" vertical="top" wrapText="1"/>
      <protection locked="0"/>
    </xf>
    <xf fontId="21" fillId="0" borderId="12" numFmtId="0" xfId="0" applyFont="1" applyBorder="1" applyAlignment="1" applyProtection="1">
      <alignment horizontal="center" vertical="top" wrapText="1"/>
      <protection locked="0"/>
    </xf>
    <xf fontId="21" fillId="0" borderId="37" numFmtId="0" xfId="0" applyFont="1" applyBorder="1" applyAlignment="1" applyProtection="1">
      <alignment horizontal="center" vertical="center" wrapText="1"/>
      <protection locked="0"/>
    </xf>
    <xf fontId="21" fillId="0" borderId="13" numFmtId="0" xfId="0" applyFont="1" applyBorder="1" applyAlignment="1" applyProtection="1">
      <alignment horizontal="center" vertical="center" wrapText="1"/>
      <protection locked="0"/>
    </xf>
    <xf fontId="27" fillId="0" borderId="22" numFmtId="0" xfId="0" applyFont="1" applyBorder="1" applyAlignment="1" applyProtection="1">
      <alignment horizontal="left" vertical="top" wrapText="1"/>
      <protection locked="0"/>
    </xf>
    <xf fontId="27" fillId="26" borderId="22" numFmtId="0" xfId="0" applyFont="1" applyFill="1" applyBorder="1" applyAlignment="1" applyProtection="1">
      <alignment vertical="top" wrapText="1"/>
      <protection locked="0"/>
    </xf>
    <xf fontId="27" fillId="26" borderId="22" numFmtId="0" xfId="0" applyFont="1" applyFill="1" applyBorder="1" applyAlignment="1" applyProtection="1">
      <alignment horizontal="center" vertical="center" wrapText="1"/>
      <protection locked="0"/>
    </xf>
    <xf fontId="40" fillId="26" borderId="22" numFmtId="1" xfId="209" applyNumberFormat="1" applyFont="1" applyFill="1" applyBorder="1" applyAlignment="1">
      <alignment horizontal="center"/>
    </xf>
    <xf fontId="40" fillId="26" borderId="14" numFmtId="1" xfId="209" applyNumberFormat="1" applyFont="1" applyFill="1" applyBorder="1" applyAlignment="1">
      <alignment horizontal="center"/>
    </xf>
    <xf fontId="23" fillId="0" borderId="0" numFmtId="2" xfId="411" applyNumberFormat="1" applyFont="1" applyAlignment="1">
      <alignment horizontal="center"/>
    </xf>
    <xf fontId="21" fillId="0" borderId="23" numFmtId="0" xfId="0" applyFont="1" applyBorder="1" applyAlignment="1" applyProtection="1">
      <alignment horizontal="center" vertical="center" wrapText="1"/>
      <protection locked="0"/>
    </xf>
    <xf fontId="22" fillId="0" borderId="29" numFmtId="0" xfId="0" applyFont="1" applyBorder="1" applyProtection="1">
      <protection locked="0"/>
    </xf>
    <xf fontId="22" fillId="0" borderId="0" numFmtId="2" xfId="473" applyNumberFormat="1" applyFont="1" applyAlignment="1">
      <alignment horizontal="center"/>
    </xf>
    <xf fontId="22" fillId="0" borderId="33" numFmtId="0" xfId="0" applyFont="1" applyBorder="1" applyProtection="1">
      <protection locked="0"/>
    </xf>
    <xf fontId="22" fillId="0" borderId="34" numFmtId="2" xfId="0" applyNumberFormat="1" applyFont="1" applyBorder="1" applyAlignment="1">
      <alignment horizontal="center"/>
    </xf>
    <xf fontId="22" fillId="0" borderId="35" numFmtId="2" xfId="0" applyNumberFormat="1" applyFont="1" applyBorder="1" applyAlignment="1">
      <alignment horizontal="center"/>
    </xf>
    <xf fontId="22" fillId="0" borderId="37" numFmtId="2" xfId="0" applyNumberFormat="1" applyFont="1" applyBorder="1" applyAlignment="1">
      <alignment horizontal="center"/>
    </xf>
    <xf fontId="23" fillId="0" borderId="37" numFmtId="2" xfId="0" applyNumberFormat="1" applyFont="1" applyBorder="1" applyAlignment="1">
      <alignment horizontal="center"/>
    </xf>
    <xf fontId="22" fillId="0" borderId="63" numFmtId="0" xfId="0" applyFont="1" applyBorder="1" applyProtection="1">
      <protection locked="0"/>
    </xf>
    <xf fontId="22" fillId="0" borderId="41" numFmtId="0" xfId="0" applyFont="1" applyBorder="1" applyAlignment="1" applyProtection="1">
      <alignment horizontal="center" vertical="center" wrapText="1"/>
      <protection locked="0"/>
    </xf>
    <xf fontId="13" fillId="0" borderId="63" numFmtId="2" xfId="209" applyNumberFormat="1" applyFont="1" applyBorder="1" applyAlignment="1">
      <alignment horizontal="center"/>
    </xf>
    <xf fontId="27" fillId="0" borderId="65" numFmtId="2" xfId="0" applyNumberFormat="1" applyFont="1" applyBorder="1" applyAlignment="1">
      <alignment horizontal="center"/>
    </xf>
    <xf fontId="27" fillId="0" borderId="66" numFmtId="2" xfId="0" applyNumberFormat="1" applyFont="1" applyBorder="1" applyAlignment="1">
      <alignment horizontal="center"/>
    </xf>
    <xf fontId="27" fillId="0" borderId="47" numFmtId="2" xfId="0" applyNumberFormat="1" applyFont="1" applyBorder="1" applyAlignment="1">
      <alignment horizontal="center"/>
    </xf>
    <xf fontId="27" fillId="0" borderId="49" numFmtId="2" xfId="0" applyNumberFormat="1" applyFont="1" applyBorder="1" applyAlignment="1">
      <alignment horizontal="center"/>
    </xf>
    <xf fontId="21" fillId="0" borderId="54" numFmtId="0" xfId="0" applyFont="1" applyBorder="1" applyAlignment="1" applyProtection="1">
      <alignment horizontal="center" vertical="top" wrapText="1"/>
      <protection locked="0"/>
    </xf>
    <xf fontId="21" fillId="0" borderId="56" numFmtId="0" xfId="0" applyFont="1" applyBorder="1" applyAlignment="1" applyProtection="1">
      <alignment horizontal="center" vertical="center" wrapText="1"/>
      <protection locked="0"/>
    </xf>
    <xf fontId="21" fillId="0" borderId="17" numFmtId="0" xfId="0" applyFont="1" applyBorder="1" applyAlignment="1" applyProtection="1">
      <alignment horizontal="center" vertical="center" wrapText="1"/>
      <protection locked="0"/>
    </xf>
    <xf fontId="41" fillId="0" borderId="22" numFmtId="0" xfId="0" applyFont="1" applyBorder="1" applyProtection="1">
      <protection locked="0"/>
    </xf>
    <xf fontId="22" fillId="0" borderId="22" numFmtId="0" xfId="0" applyFont="1" applyBorder="1" applyProtection="1">
      <protection locked="0"/>
    </xf>
    <xf fontId="22" fillId="0" borderId="12" numFmtId="0" xfId="0" applyFont="1" applyBorder="1" applyAlignment="1" applyProtection="1">
      <alignment horizontal="center" vertical="center" wrapText="1"/>
      <protection locked="0"/>
    </xf>
    <xf fontId="22" fillId="0" borderId="22" numFmtId="2" xfId="0" applyNumberFormat="1" applyFont="1" applyBorder="1" applyAlignment="1" applyProtection="1">
      <alignment horizontal="center"/>
      <protection locked="0"/>
    </xf>
    <xf fontId="39" fillId="0" borderId="37" numFmtId="2" xfId="0" applyNumberFormat="1" applyFont="1" applyBorder="1" applyAlignment="1">
      <alignment horizontal="center"/>
    </xf>
    <xf fontId="22" fillId="25" borderId="61" numFmtId="0" xfId="0" applyFont="1" applyFill="1" applyBorder="1" applyProtection="1">
      <protection locked="0"/>
    </xf>
    <xf fontId="22" fillId="0" borderId="61" numFmtId="0" xfId="0" applyFont="1" applyBorder="1" applyProtection="1">
      <protection locked="0"/>
    </xf>
    <xf fontId="13" fillId="0" borderId="61" numFmtId="0" xfId="209" applyFont="1" applyBorder="1" applyAlignment="1">
      <alignment horizontal="center"/>
    </xf>
    <xf fontId="22" fillId="0" borderId="67" numFmtId="2" xfId="0" applyNumberFormat="1" applyFont="1" applyBorder="1" applyAlignment="1">
      <alignment horizontal="center"/>
    </xf>
    <xf fontId="23" fillId="0" borderId="67" numFmtId="2" xfId="0" applyNumberFormat="1" applyFont="1" applyBorder="1" applyAlignment="1">
      <alignment horizontal="center"/>
    </xf>
    <xf fontId="22" fillId="0" borderId="0" numFmtId="2" xfId="500" applyNumberFormat="1" applyFont="1" applyAlignment="1">
      <alignment horizontal="center"/>
    </xf>
    <xf fontId="22" fillId="25" borderId="33" numFmtId="0" xfId="0" applyFont="1" applyFill="1" applyBorder="1" applyProtection="1">
      <protection locked="0"/>
    </xf>
    <xf fontId="13" fillId="0" borderId="29" numFmtId="0" xfId="209" applyFont="1" applyBorder="1" applyAlignment="1">
      <alignment horizontal="center"/>
    </xf>
    <xf fontId="22" fillId="25" borderId="63" numFmtId="0" xfId="0" applyFont="1" applyFill="1" applyBorder="1" applyProtection="1">
      <protection locked="0"/>
    </xf>
    <xf fontId="50" fillId="25" borderId="68" numFmtId="2" xfId="0" applyNumberFormat="1" applyFont="1" applyFill="1" applyBorder="1" applyAlignment="1">
      <alignment horizontal="center" vertical="center"/>
    </xf>
    <xf fontId="22" fillId="25" borderId="44" numFmtId="0" xfId="0" applyFont="1" applyFill="1" applyBorder="1" applyProtection="1">
      <protection locked="0"/>
    </xf>
    <xf fontId="22" fillId="0" borderId="44" numFmtId="0" xfId="0" applyFont="1" applyBorder="1" applyProtection="1">
      <protection locked="0"/>
    </xf>
    <xf fontId="13" fillId="0" borderId="21" numFmtId="0" xfId="209" applyFont="1" applyBorder="1" applyAlignment="1">
      <alignment horizontal="center"/>
    </xf>
    <xf fontId="41" fillId="25" borderId="21" numFmtId="0" xfId="0" applyFont="1" applyFill="1" applyBorder="1" applyProtection="1">
      <protection locked="0"/>
    </xf>
    <xf fontId="22" fillId="0" borderId="21" numFmtId="0" xfId="0" applyFont="1" applyBorder="1" applyProtection="1">
      <protection locked="0"/>
    </xf>
    <xf fontId="22" fillId="0" borderId="21" numFmtId="0" xfId="0" applyFont="1" applyBorder="1" applyAlignment="1" applyProtection="1">
      <alignment horizontal="center" vertical="center" wrapText="1"/>
      <protection locked="0"/>
    </xf>
    <xf fontId="51" fillId="0" borderId="21" numFmtId="2" xfId="500" applyNumberFormat="1" applyFont="1" applyBorder="1" applyAlignment="1">
      <alignment horizontal="center"/>
    </xf>
    <xf fontId="51" fillId="0" borderId="0" numFmtId="2" xfId="500" applyNumberFormat="1" applyFont="1" applyAlignment="1">
      <alignment horizontal="center"/>
    </xf>
    <xf fontId="21" fillId="0" borderId="22" numFmtId="0" xfId="0" applyFont="1" applyBorder="1" applyAlignment="1" applyProtection="1">
      <alignment horizontal="center" vertical="center" wrapText="1"/>
      <protection locked="0"/>
    </xf>
    <xf fontId="21" fillId="0" borderId="57" numFmtId="0" xfId="0" applyFont="1" applyBorder="1" applyAlignment="1" applyProtection="1">
      <alignment horizontal="center" vertical="top" wrapText="1"/>
      <protection locked="0"/>
    </xf>
    <xf fontId="41" fillId="25" borderId="18" numFmtId="0" xfId="0" applyFont="1" applyFill="1" applyBorder="1" applyProtection="1">
      <protection locked="0"/>
    </xf>
    <xf fontId="22" fillId="0" borderId="18" numFmtId="0" xfId="0" applyFont="1" applyBorder="1" applyProtection="1">
      <protection locked="0"/>
    </xf>
    <xf fontId="22" fillId="0" borderId="18" numFmtId="0" xfId="0" applyFont="1" applyBorder="1" applyAlignment="1" applyProtection="1">
      <alignment horizontal="center" vertical="center" wrapText="1"/>
      <protection locked="0"/>
    </xf>
    <xf fontId="22" fillId="0" borderId="18" numFmtId="2" xfId="160" applyNumberFormat="1" applyFont="1" applyBorder="1" applyAlignment="1">
      <alignment horizontal="center"/>
    </xf>
    <xf fontId="22" fillId="0" borderId="18" numFmtId="2" xfId="500" applyNumberFormat="1" applyFont="1" applyBorder="1" applyAlignment="1">
      <alignment horizontal="center"/>
    </xf>
    <xf fontId="22" fillId="0" borderId="0" numFmtId="162" xfId="160" applyNumberFormat="1" applyFont="1" applyAlignment="1">
      <alignment horizontal="center"/>
    </xf>
    <xf fontId="22" fillId="0" borderId="0" numFmtId="162" xfId="500" applyNumberFormat="1" applyFont="1" applyAlignment="1">
      <alignment horizontal="center"/>
    </xf>
    <xf fontId="21" fillId="0" borderId="10" numFmtId="0" xfId="0" applyFont="1" applyBorder="1" applyAlignment="1" applyProtection="1">
      <alignment horizontal="center" vertical="top" wrapText="1"/>
      <protection locked="0"/>
    </xf>
    <xf fontId="21" fillId="0" borderId="15" numFmtId="0" xfId="0" applyFont="1" applyBorder="1" applyAlignment="1" applyProtection="1">
      <alignment horizontal="center" vertical="top" wrapText="1"/>
      <protection locked="0"/>
    </xf>
    <xf fontId="22" fillId="25" borderId="16" numFmtId="0" xfId="0" applyFont="1" applyFill="1" applyBorder="1" applyProtection="1">
      <protection locked="0"/>
    </xf>
    <xf fontId="22" fillId="0" borderId="15" numFmtId="0" xfId="0" applyFont="1" applyBorder="1" applyAlignment="1" applyProtection="1">
      <alignment horizontal="center" vertical="center" wrapText="1"/>
      <protection locked="0"/>
    </xf>
    <xf fontId="0" fillId="28" borderId="0" numFmtId="0" xfId="0" applyFill="1"/>
    <xf fontId="21" fillId="28" borderId="26" numFmtId="0" xfId="0" applyFont="1" applyFill="1" applyBorder="1" applyAlignment="1" applyProtection="1">
      <alignment horizontal="center" vertical="top" wrapText="1"/>
      <protection locked="0"/>
    </xf>
    <xf fontId="21" fillId="28" borderId="10" numFmtId="0" xfId="0" applyFont="1" applyFill="1" applyBorder="1" applyAlignment="1" applyProtection="1">
      <alignment horizontal="center" vertical="top" wrapText="1"/>
      <protection locked="0"/>
    </xf>
    <xf fontId="21" fillId="28" borderId="15" numFmtId="0" xfId="0" applyFont="1" applyFill="1" applyBorder="1" applyAlignment="1" applyProtection="1">
      <alignment horizontal="center" vertical="top" wrapText="1"/>
      <protection locked="0"/>
    </xf>
    <xf fontId="21" fillId="28" borderId="20" numFmtId="0" xfId="0" applyFont="1" applyFill="1" applyBorder="1" applyAlignment="1" applyProtection="1">
      <alignment horizontal="center" vertical="center" wrapText="1"/>
      <protection locked="0"/>
    </xf>
    <xf fontId="21" fillId="28" borderId="0" numFmtId="0" xfId="0" applyFont="1" applyFill="1" applyAlignment="1" applyProtection="1">
      <alignment horizontal="center" vertical="center" wrapText="1"/>
      <protection locked="0"/>
    </xf>
    <xf fontId="21" fillId="25" borderId="32" numFmtId="0" xfId="0" applyFont="1" applyFill="1" applyBorder="1" applyAlignment="1" applyProtection="1">
      <alignment horizontal="center" vertical="center" wrapText="1"/>
      <protection locked="0"/>
    </xf>
    <xf fontId="22" fillId="25" borderId="21" numFmtId="0" xfId="0" applyFont="1" applyFill="1" applyBorder="1" applyProtection="1">
      <protection locked="0"/>
    </xf>
    <xf fontId="22" fillId="25" borderId="15" numFmtId="0" xfId="0" applyFont="1" applyFill="1" applyBorder="1" applyAlignment="1" applyProtection="1">
      <alignment horizontal="center" vertical="center" wrapText="1"/>
      <protection locked="0"/>
    </xf>
    <xf fontId="13" fillId="25" borderId="16" numFmtId="0" xfId="209" applyFont="1" applyFill="1" applyBorder="1" applyAlignment="1">
      <alignment horizontal="center"/>
    </xf>
    <xf fontId="22" fillId="28" borderId="0" numFmtId="2" xfId="0" applyNumberFormat="1" applyFont="1" applyFill="1" applyAlignment="1">
      <alignment horizontal="left"/>
    </xf>
    <xf fontId="22" fillId="28" borderId="39" numFmtId="2" xfId="0" applyNumberFormat="1" applyFont="1" applyFill="1" applyBorder="1" applyAlignment="1">
      <alignment horizontal="center"/>
    </xf>
    <xf fontId="23" fillId="28" borderId="39" numFmtId="2" xfId="0" applyNumberFormat="1" applyFont="1" applyFill="1" applyBorder="1" applyAlignment="1">
      <alignment horizontal="center"/>
    </xf>
    <xf fontId="22" fillId="28" borderId="0" numFmtId="2" xfId="0" applyNumberFormat="1" applyFont="1" applyFill="1" applyAlignment="1">
      <alignment horizontal="center"/>
    </xf>
    <xf fontId="22" fillId="28" borderId="0" numFmtId="2" xfId="160" applyNumberFormat="1" applyFont="1" applyFill="1" applyAlignment="1">
      <alignment horizontal="center"/>
    </xf>
    <xf fontId="22" fillId="28" borderId="0" numFmtId="0" xfId="0" applyFont="1" applyFill="1"/>
    <xf fontId="30" fillId="0" borderId="11" numFmtId="0" xfId="586" applyFont="1" applyBorder="1" applyAlignment="1" applyProtection="1">
      <alignment horizontal="center" vertical="center"/>
      <protection locked="0"/>
    </xf>
    <xf fontId="41" fillId="0" borderId="21" numFmtId="0" xfId="0" applyFont="1" applyBorder="1" applyProtection="1">
      <protection locked="0"/>
    </xf>
    <xf fontId="22" fillId="0" borderId="22" numFmtId="0" xfId="0" applyFont="1" applyBorder="1" applyAlignment="1" applyProtection="1">
      <alignment horizontal="center" vertical="center" wrapText="1"/>
      <protection locked="0"/>
    </xf>
    <xf fontId="51" fillId="0" borderId="22" numFmtId="2" xfId="500" applyNumberFormat="1" applyFont="1" applyBorder="1" applyAlignment="1">
      <alignment horizontal="center"/>
    </xf>
    <xf fontId="0" fillId="0" borderId="0" numFmtId="2" xfId="333" applyNumberFormat="1" applyAlignment="1">
      <alignment horizontal="center"/>
    </xf>
    <xf fontId="0" fillId="0" borderId="0" numFmtId="2" xfId="414" applyNumberFormat="1" applyAlignment="1">
      <alignment horizontal="center"/>
    </xf>
    <xf fontId="13" fillId="0" borderId="0" numFmtId="2" xfId="333" applyNumberFormat="1" applyFont="1" applyAlignment="1">
      <alignment horizontal="center"/>
    </xf>
    <xf fontId="42" fillId="0" borderId="18" numFmtId="0" xfId="0" applyFont="1" applyBorder="1" applyAlignment="1" applyProtection="1">
      <alignment horizontal="center" vertical="top" wrapText="1"/>
      <protection locked="0"/>
    </xf>
    <xf fontId="44" fillId="0" borderId="47" numFmtId="1" xfId="0" applyNumberFormat="1" applyFont="1" applyBorder="1" applyAlignment="1" applyProtection="1">
      <alignment horizontal="center" vertical="center" wrapText="1"/>
    </xf>
    <xf fontId="44" fillId="0" borderId="57" numFmtId="0" xfId="0" applyFont="1" applyBorder="1" applyAlignment="1" applyProtection="1">
      <alignment horizontal="center" vertical="center" wrapText="1"/>
    </xf>
    <xf fontId="41" fillId="0" borderId="18" numFmtId="0" xfId="0" applyFont="1" applyBorder="1" applyProtection="1">
      <protection locked="0"/>
    </xf>
    <xf fontId="41" fillId="0" borderId="18" numFmtId="0" xfId="0" applyFont="1" applyBorder="1" applyAlignment="1" applyProtection="1">
      <alignment horizontal="center" vertical="center" wrapText="1"/>
      <protection locked="0"/>
    </xf>
    <xf fontId="41" fillId="0" borderId="54" numFmtId="2" xfId="0" applyNumberFormat="1" applyFont="1" applyBorder="1" applyAlignment="1" applyProtection="1">
      <alignment horizontal="center"/>
      <protection locked="0"/>
    </xf>
    <xf fontId="41" fillId="0" borderId="22" numFmtId="2" xfId="0" applyNumberFormat="1" applyFont="1" applyBorder="1" applyAlignment="1" applyProtection="1">
      <alignment horizontal="center"/>
      <protection locked="0"/>
    </xf>
    <xf fontId="27" fillId="0" borderId="48" numFmtId="2" xfId="0" applyNumberFormat="1" applyFont="1" applyBorder="1" applyAlignment="1">
      <alignment horizontal="center"/>
    </xf>
    <xf fontId="27" fillId="0" borderId="21" numFmtId="2" xfId="0" applyNumberFormat="1" applyFont="1" applyBorder="1" applyAlignment="1">
      <alignment horizontal="center"/>
    </xf>
    <xf fontId="27" fillId="0" borderId="50" numFmtId="2" xfId="0" applyNumberFormat="1" applyFont="1" applyBorder="1" applyAlignment="1">
      <alignment horizontal="center"/>
    </xf>
    <xf fontId="39" fillId="0" borderId="50" numFmtId="2" xfId="0" applyNumberFormat="1" applyFont="1" applyBorder="1" applyAlignment="1">
      <alignment horizontal="center"/>
    </xf>
    <xf fontId="27" fillId="0" borderId="0" numFmtId="2" xfId="0" applyNumberFormat="1" applyFont="1" applyAlignment="1" applyProtection="1">
      <alignment horizontal="center"/>
      <protection locked="0"/>
    </xf>
    <xf fontId="41" fillId="0" borderId="0" numFmtId="2" xfId="0" applyNumberFormat="1" applyFont="1" applyAlignment="1" applyProtection="1">
      <alignment horizontal="center"/>
      <protection locked="0"/>
    </xf>
    <xf fontId="29" fillId="0" borderId="22" numFmtId="0" xfId="0" applyFont="1" applyBorder="1" applyAlignment="1" applyProtection="1">
      <alignment horizontal="center" vertical="top" wrapText="1"/>
    </xf>
    <xf fontId="44" fillId="0" borderId="47" numFmtId="2" xfId="0" applyNumberFormat="1" applyFont="1" applyBorder="1" applyAlignment="1" applyProtection="1">
      <alignment horizontal="center" vertical="center" wrapText="1"/>
    </xf>
    <xf fontId="29" fillId="0" borderId="12" numFmtId="0" xfId="0" applyFont="1" applyBorder="1" applyAlignment="1" applyProtection="1">
      <alignment horizontal="center" vertical="top" wrapText="1"/>
    </xf>
    <xf fontId="29" fillId="0" borderId="13" numFmtId="0" xfId="0" applyFont="1" applyBorder="1" applyAlignment="1" applyProtection="1">
      <alignment horizontal="center" vertical="center" wrapText="1"/>
    </xf>
    <xf fontId="29" fillId="0" borderId="14" numFmtId="0" xfId="0" applyFont="1" applyBorder="1" applyAlignment="1" applyProtection="1">
      <alignment horizontal="center" vertical="center" wrapText="1"/>
    </xf>
    <xf fontId="39" fillId="0" borderId="22" numFmtId="0" xfId="0" applyFont="1" applyBorder="1" applyProtection="1"/>
    <xf fontId="39" fillId="0" borderId="22" numFmtId="0" xfId="0" applyFont="1" applyBorder="1" applyAlignment="1" applyProtection="1">
      <alignment horizontal="center" vertical="center" wrapText="1"/>
    </xf>
    <xf fontId="39" fillId="0" borderId="12" numFmtId="2" xfId="0" applyNumberFormat="1" applyFont="1" applyBorder="1" applyAlignment="1" applyProtection="1">
      <alignment horizontal="center"/>
    </xf>
    <xf fontId="39" fillId="0" borderId="22" numFmtId="2" xfId="0" applyNumberFormat="1" applyFont="1" applyBorder="1" applyAlignment="1" applyProtection="1">
      <alignment horizontal="center"/>
    </xf>
    <xf fontId="27" fillId="0" borderId="0" numFmtId="162" xfId="0" applyNumberFormat="1" applyFont="1" applyAlignment="1" applyProtection="1">
      <alignment horizontal="center"/>
    </xf>
    <xf fontId="39" fillId="0" borderId="0" numFmtId="162" xfId="0" applyNumberFormat="1" applyFont="1" applyAlignment="1" applyProtection="1">
      <alignment horizontal="center"/>
    </xf>
    <xf fontId="29" fillId="28" borderId="21" numFmtId="0" xfId="0" applyFont="1" applyFill="1" applyBorder="1" applyAlignment="1" applyProtection="1">
      <alignment vertical="top" wrapText="1"/>
    </xf>
    <xf fontId="29" fillId="0" borderId="48" numFmtId="0" xfId="0" applyFont="1" applyBorder="1" applyAlignment="1" applyProtection="1">
      <alignment horizontal="center" vertical="center" wrapText="1"/>
    </xf>
    <xf fontId="29" fillId="0" borderId="47" numFmtId="0" xfId="0" applyFont="1" applyBorder="1" applyAlignment="1" applyProtection="1">
      <alignment vertical="top" wrapText="1"/>
    </xf>
    <xf fontId="29" fillId="0" borderId="48" numFmtId="0" xfId="0" applyFont="1" applyBorder="1" applyAlignment="1" applyProtection="1">
      <alignment vertical="top" wrapText="1"/>
    </xf>
    <xf fontId="29" fillId="0" borderId="49" numFmtId="0" xfId="0" applyFont="1" applyBorder="1" applyAlignment="1" applyProtection="1">
      <alignment vertical="center" wrapText="1"/>
    </xf>
    <xf fontId="29" fillId="0" borderId="50" numFmtId="0" xfId="0" applyFont="1" applyBorder="1" applyAlignment="1" applyProtection="1">
      <alignment vertical="center" wrapText="1"/>
    </xf>
    <xf fontId="29" fillId="0" borderId="0" numFmtId="0" xfId="0" applyFont="1" applyAlignment="1" applyProtection="1">
      <alignment vertical="center" wrapText="1"/>
    </xf>
    <xf fontId="39" fillId="0" borderId="21" numFmtId="0" xfId="0" applyFont="1" applyBorder="1" applyProtection="1"/>
    <xf fontId="39" fillId="0" borderId="21" numFmtId="0" xfId="0" applyFont="1" applyBorder="1" applyAlignment="1" applyProtection="1">
      <alignment vertical="center" wrapText="1"/>
    </xf>
    <xf fontId="39" fillId="0" borderId="48" numFmtId="2" xfId="0" applyNumberFormat="1" applyFont="1" applyBorder="1" applyAlignment="1" applyProtection="1">
      <alignment horizontal="center" vertical="top" wrapText="1"/>
    </xf>
    <xf fontId="21" fillId="0" borderId="53" numFmtId="0" xfId="0" applyFont="1" applyBorder="1" applyAlignment="1">
      <alignment horizontal="center" vertical="center"/>
    </xf>
    <xf fontId="21" fillId="0" borderId="69" numFmtId="0" xfId="0" applyFont="1" applyBorder="1" applyAlignment="1">
      <alignment horizontal="center"/>
    </xf>
    <xf fontId="21" fillId="0" borderId="12" numFmtId="0" xfId="0" applyFont="1" applyBorder="1" applyAlignment="1">
      <alignment horizontal="center"/>
    </xf>
    <xf fontId="21" fillId="0" borderId="37" numFmtId="0" xfId="0" applyFont="1" applyBorder="1" applyAlignment="1">
      <alignment horizontal="center" vertical="center"/>
    </xf>
    <xf fontId="21" fillId="0" borderId="13" numFmtId="0" xfId="0" applyFont="1" applyBorder="1" applyAlignment="1">
      <alignment horizontal="center" vertical="center"/>
    </xf>
    <xf fontId="27" fillId="0" borderId="70" numFmtId="0" xfId="0" applyFont="1" applyBorder="1"/>
    <xf fontId="22" fillId="0" borderId="51" numFmtId="0" xfId="0" applyFont="1" applyBorder="1"/>
    <xf fontId="22" fillId="0" borderId="51" numFmtId="0" xfId="0" applyFont="1" applyBorder="1" applyAlignment="1">
      <alignment horizontal="center" vertical="center"/>
    </xf>
    <xf fontId="22" fillId="0" borderId="51" numFmtId="2" xfId="0" applyNumberFormat="1" applyFont="1" applyBorder="1" applyAlignment="1">
      <alignment horizontal="center"/>
    </xf>
    <xf fontId="22" fillId="0" borderId="71" numFmtId="2" xfId="0" applyNumberFormat="1" applyFont="1" applyBorder="1" applyAlignment="1">
      <alignment horizontal="center"/>
    </xf>
    <xf fontId="21" fillId="0" borderId="0" numFmtId="0" xfId="0" applyFont="1" applyProtection="1">
      <protection locked="0"/>
    </xf>
    <xf fontId="21" fillId="0" borderId="0" numFmtId="0" xfId="0" applyFont="1" applyAlignment="1" applyProtection="1">
      <alignment horizontal="center" vertical="center"/>
      <protection locked="0"/>
    </xf>
    <xf fontId="21" fillId="0" borderId="10" numFmtId="0" xfId="0" applyFont="1" applyBorder="1" applyProtection="1">
      <protection locked="0"/>
    </xf>
    <xf fontId="21" fillId="0" borderId="15" numFmtId="0" xfId="0" applyFont="1" applyBorder="1" applyProtection="1">
      <protection locked="0"/>
    </xf>
    <xf fontId="21" fillId="0" borderId="20" numFmtId="0" xfId="0" applyFont="1" applyBorder="1" applyAlignment="1" applyProtection="1">
      <alignment vertical="center"/>
      <protection locked="0"/>
    </xf>
    <xf fontId="21" fillId="0" borderId="0" numFmtId="0" xfId="0" applyFont="1" applyAlignment="1" applyProtection="1">
      <alignment vertical="center"/>
      <protection locked="0"/>
    </xf>
    <xf fontId="22" fillId="0" borderId="0" numFmtId="0" xfId="0" applyFont="1" applyProtection="1">
      <protection locked="0"/>
    </xf>
    <xf fontId="22" fillId="0" borderId="0" numFmtId="0" xfId="0" applyFont="1" applyAlignment="1" applyProtection="1">
      <alignment vertical="center"/>
      <protection locked="0"/>
    </xf>
    <xf fontId="39" fillId="0" borderId="0" numFmtId="0" xfId="0" applyFont="1" applyAlignment="1" applyProtection="1">
      <alignment horizontal="left"/>
      <protection locked="0"/>
    </xf>
    <xf fontId="26" fillId="28" borderId="56" numFmtId="0" xfId="0" applyFont="1" applyFill="1" applyBorder="1" applyAlignment="1" applyProtection="1">
      <alignment horizontal="center" vertical="center" wrapText="1"/>
      <protection locked="0"/>
    </xf>
    <xf fontId="30" fillId="0" borderId="12" numFmtId="2" xfId="0" applyNumberFormat="1" applyFont="1" applyBorder="1" applyAlignment="1" applyProtection="1">
      <alignment horizontal="center" vertical="center"/>
    </xf>
    <xf fontId="26" fillId="28" borderId="20" numFmtId="0" xfId="0" applyFont="1" applyFill="1" applyBorder="1" applyAlignment="1" applyProtection="1">
      <alignment horizontal="center" vertical="center" wrapText="1"/>
      <protection locked="0"/>
    </xf>
    <xf fontId="26" fillId="28" borderId="49" numFmtId="0" xfId="0" applyFont="1" applyFill="1" applyBorder="1" applyAlignment="1" applyProtection="1">
      <alignment horizontal="center" vertical="center" wrapText="1"/>
      <protection locked="0"/>
    </xf>
    <xf fontId="21" fillId="0" borderId="55" numFmtId="0" xfId="0" applyFont="1" applyBorder="1" applyAlignment="1" applyProtection="1">
      <alignment horizontal="center" vertical="top" wrapText="1"/>
      <protection locked="0"/>
    </xf>
    <xf fontId="21" fillId="0" borderId="18" numFmtId="0" xfId="0" applyFont="1" applyBorder="1" applyAlignment="1" applyProtection="1">
      <alignment horizontal="center" vertical="top" wrapText="1"/>
      <protection locked="0"/>
    </xf>
    <xf fontId="21" fillId="0" borderId="25" numFmtId="0" xfId="0" applyFont="1" applyBorder="1" applyAlignment="1" applyProtection="1">
      <alignment horizontal="center" vertical="center" wrapText="1"/>
      <protection locked="0"/>
    </xf>
    <xf fontId="21" fillId="0" borderId="47" numFmtId="0" xfId="0" applyFont="1" applyBorder="1" applyAlignment="1" applyProtection="1">
      <alignment horizontal="center" vertical="top" wrapText="1"/>
      <protection locked="0"/>
    </xf>
    <xf fontId="21" fillId="0" borderId="48" numFmtId="0" xfId="0" applyFont="1" applyBorder="1" applyAlignment="1" applyProtection="1">
      <alignment horizontal="center" vertical="top" wrapText="1"/>
      <protection locked="0"/>
    </xf>
    <xf fontId="21" fillId="0" borderId="49" numFmtId="0" xfId="0" applyFont="1" applyBorder="1" applyAlignment="1" applyProtection="1">
      <alignment horizontal="center" vertical="center" wrapText="1"/>
      <protection locked="0"/>
    </xf>
    <xf fontId="21" fillId="0" borderId="50" numFmtId="0" xfId="0" applyFont="1" applyBorder="1" applyAlignment="1" applyProtection="1">
      <alignment horizontal="center" vertical="center" wrapText="1"/>
      <protection locked="0"/>
    </xf>
    <xf fontId="21" fillId="0" borderId="18" numFmtId="0" xfId="0" applyFont="1" applyBorder="1" applyAlignment="1" applyProtection="1">
      <alignment horizontal="center" vertical="center" wrapText="1"/>
      <protection locked="0"/>
    </xf>
    <xf fontId="27" fillId="0" borderId="22" numFmtId="0" xfId="0" applyFont="1" applyBorder="1" applyProtection="1">
      <protection locked="0"/>
    </xf>
    <xf fontId="22" fillId="0" borderId="22" numFmtId="0" xfId="0" applyFont="1" applyBorder="1" applyAlignment="1" applyProtection="1">
      <alignment horizontal="left" vertical="top" wrapText="1"/>
      <protection locked="0"/>
    </xf>
    <xf fontId="13" fillId="0" borderId="22" numFmtId="2" xfId="209" applyNumberFormat="1" applyFont="1" applyBorder="1" applyAlignment="1">
      <alignment horizontal="center"/>
    </xf>
    <xf fontId="13" fillId="0" borderId="14" numFmtId="2" xfId="209" applyNumberFormat="1" applyFont="1" applyBorder="1" applyAlignment="1">
      <alignment horizontal="center"/>
    </xf>
    <xf fontId="22" fillId="0" borderId="0" numFmtId="2" xfId="521" applyNumberFormat="1" applyFont="1" applyAlignment="1">
      <alignment horizontal="center"/>
    </xf>
    <xf fontId="27" fillId="0" borderId="16" numFmtId="0" xfId="0" applyFont="1" applyBorder="1" applyProtection="1">
      <protection locked="0"/>
    </xf>
    <xf fontId="22" fillId="0" borderId="16" numFmtId="0" xfId="0" applyFont="1" applyBorder="1" applyAlignment="1" applyProtection="1">
      <alignment horizontal="left" vertical="top" wrapText="1"/>
      <protection locked="0"/>
    </xf>
    <xf fontId="13" fillId="0" borderId="16" numFmtId="2" xfId="333" applyNumberFormat="1" applyFont="1" applyBorder="1" applyAlignment="1">
      <alignment horizontal="center"/>
    </xf>
    <xf fontId="22" fillId="0" borderId="0" numFmtId="163" xfId="0" applyNumberFormat="1" applyFont="1" applyAlignment="1">
      <alignment horizontal="center"/>
    </xf>
    <xf fontId="23" fillId="0" borderId="0" numFmtId="163" xfId="0" applyNumberFormat="1" applyFont="1" applyAlignment="1">
      <alignment horizontal="center"/>
    </xf>
    <xf fontId="13" fillId="0" borderId="22" numFmtId="2" xfId="333" applyNumberFormat="1" applyFont="1" applyBorder="1" applyAlignment="1">
      <alignment horizontal="center"/>
    </xf>
    <xf fontId="13" fillId="0" borderId="14" numFmtId="2" xfId="333" applyNumberFormat="1" applyFont="1" applyBorder="1" applyAlignment="1">
      <alignment horizontal="center"/>
    </xf>
    <xf fontId="21" fillId="0" borderId="72" numFmtId="0" xfId="0" applyFont="1" applyBorder="1" applyAlignment="1" applyProtection="1">
      <alignment horizontal="center" vertical="center" wrapText="1"/>
      <protection locked="0"/>
    </xf>
    <xf fontId="21" fillId="0" borderId="29" numFmtId="0" xfId="0" applyFont="1" applyBorder="1" applyAlignment="1" applyProtection="1">
      <alignment horizontal="center" vertical="center" wrapText="1"/>
      <protection locked="0"/>
    </xf>
    <xf fontId="27" fillId="0" borderId="29" numFmtId="0" xfId="0" applyFont="1" applyBorder="1" applyAlignment="1" applyProtection="1">
      <alignment horizontal="left" vertical="top" wrapText="1"/>
      <protection locked="0"/>
    </xf>
    <xf fontId="27" fillId="26" borderId="29" numFmtId="0" xfId="0" applyFont="1" applyFill="1" applyBorder="1" applyAlignment="1" applyProtection="1">
      <alignment horizontal="left" vertical="top" wrapText="1"/>
      <protection locked="0"/>
    </xf>
    <xf fontId="27" fillId="26" borderId="24" numFmtId="0" xfId="0" applyFont="1" applyFill="1" applyBorder="1" applyAlignment="1" applyProtection="1">
      <alignment horizontal="center" vertical="center" wrapText="1"/>
      <protection locked="0"/>
    </xf>
    <xf fontId="40" fillId="26" borderId="33" numFmtId="1" xfId="209" applyNumberFormat="1" applyFont="1" applyFill="1" applyBorder="1" applyAlignment="1">
      <alignment horizontal="center"/>
    </xf>
    <xf fontId="40" fillId="26" borderId="32" numFmtId="1" xfId="209" applyNumberFormat="1" applyFont="1" applyFill="1" applyBorder="1" applyAlignment="1">
      <alignment horizontal="center"/>
    </xf>
    <xf fontId="22" fillId="0" borderId="12" numFmtId="2" xfId="0" applyNumberFormat="1" applyFont="1" applyBorder="1" applyAlignment="1">
      <alignment horizontal="center"/>
    </xf>
    <xf fontId="22" fillId="0" borderId="22" numFmtId="2" xfId="0" applyNumberFormat="1" applyFont="1" applyBorder="1" applyAlignment="1">
      <alignment horizontal="center"/>
    </xf>
    <xf fontId="22" fillId="0" borderId="13" numFmtId="2" xfId="0" applyNumberFormat="1" applyFont="1" applyBorder="1" applyAlignment="1">
      <alignment horizontal="center"/>
    </xf>
    <xf fontId="23" fillId="0" borderId="13" numFmtId="2" xfId="0" applyNumberFormat="1" applyFont="1" applyBorder="1" applyAlignment="1">
      <alignment horizontal="center"/>
    </xf>
    <xf fontId="21" fillId="0" borderId="73" numFmtId="0" xfId="0" applyFont="1" applyBorder="1" applyAlignment="1" applyProtection="1">
      <alignment horizontal="center" vertical="center" wrapText="1"/>
      <protection locked="0"/>
    </xf>
    <xf fontId="21" fillId="0" borderId="33" numFmtId="0" xfId="0" applyFont="1" applyBorder="1" applyAlignment="1" applyProtection="1">
      <alignment horizontal="center" vertical="center" wrapText="1"/>
      <protection locked="0"/>
    </xf>
    <xf fontId="13" fillId="0" borderId="33" numFmtId="2" xfId="333" applyNumberFormat="1" applyFont="1" applyBorder="1" applyAlignment="1">
      <alignment horizontal="center"/>
    </xf>
    <xf fontId="21" fillId="0" borderId="29" numFmtId="0" xfId="0" applyFont="1" applyBorder="1" applyAlignment="1" applyProtection="1">
      <alignment horizontal="center" vertical="top" wrapText="1"/>
      <protection locked="0"/>
    </xf>
    <xf fontId="41" fillId="0" borderId="29" numFmtId="0" xfId="0" applyFont="1" applyBorder="1" applyProtection="1">
      <protection locked="0"/>
    </xf>
    <xf fontId="13" fillId="0" borderId="32" numFmtId="2" xfId="209" applyNumberFormat="1" applyFont="1" applyBorder="1" applyAlignment="1">
      <alignment horizontal="center"/>
    </xf>
    <xf fontId="22" fillId="0" borderId="0" numFmtId="162" xfId="521" applyNumberFormat="1" applyFont="1" applyAlignment="1">
      <alignment horizontal="center"/>
    </xf>
    <xf fontId="21" fillId="0" borderId="30" numFmtId="0" xfId="0" applyFont="1" applyBorder="1" applyAlignment="1" applyProtection="1">
      <alignment horizontal="center" vertical="center" wrapText="1"/>
      <protection locked="0"/>
    </xf>
    <xf fontId="13" fillId="0" borderId="32" numFmtId="2" xfId="333" applyNumberFormat="1" applyFont="1" applyBorder="1" applyAlignment="1">
      <alignment horizontal="center"/>
    </xf>
    <xf fontId="22" fillId="0" borderId="38" numFmtId="163" xfId="0" applyNumberFormat="1" applyFont="1" applyBorder="1" applyAlignment="1">
      <alignment horizontal="center"/>
    </xf>
    <xf fontId="23" fillId="0" borderId="38" numFmtId="163" xfId="0" applyNumberFormat="1" applyFont="1" applyBorder="1" applyAlignment="1">
      <alignment horizontal="center"/>
    </xf>
    <xf fontId="22" fillId="0" borderId="39" numFmtId="163" xfId="0" applyNumberFormat="1" applyFont="1" applyBorder="1" applyAlignment="1">
      <alignment horizontal="center"/>
    </xf>
    <xf fontId="23" fillId="0" borderId="39" numFmtId="163" xfId="0" applyNumberFormat="1" applyFont="1" applyBorder="1" applyAlignment="1">
      <alignment horizontal="center"/>
    </xf>
    <xf fontId="22" fillId="0" borderId="16" numFmtId="0" xfId="0" applyFont="1" applyBorder="1" applyProtection="1">
      <protection locked="0"/>
    </xf>
    <xf fontId="22" fillId="0" borderId="46" numFmtId="163" xfId="0" applyNumberFormat="1" applyFont="1" applyBorder="1" applyAlignment="1">
      <alignment horizontal="center"/>
    </xf>
    <xf fontId="23" fillId="0" borderId="46" numFmtId="163" xfId="0" applyNumberFormat="1" applyFont="1" applyBorder="1" applyAlignment="1">
      <alignment horizontal="center"/>
    </xf>
    <xf fontId="42" fillId="0" borderId="12" numFmtId="0" xfId="0" applyFont="1" applyBorder="1" applyAlignment="1" applyProtection="1">
      <alignment horizontal="center" vertical="top" wrapText="1"/>
      <protection locked="0"/>
    </xf>
    <xf fontId="42" fillId="0" borderId="22" numFmtId="0" xfId="0" applyFont="1" applyBorder="1" applyAlignment="1" applyProtection="1">
      <alignment horizontal="center" vertical="top" wrapText="1"/>
      <protection locked="0"/>
    </xf>
    <xf fontId="30" fillId="0" borderId="21" numFmtId="0" xfId="586" applyFont="1" applyBorder="1" applyAlignment="1" applyProtection="1">
      <alignment horizontal="center" vertical="center"/>
      <protection locked="0"/>
    </xf>
    <xf fontId="41" fillId="0" borderId="12" numFmtId="0" xfId="0" applyFont="1" applyBorder="1" applyAlignment="1" applyProtection="1">
      <alignment horizontal="center" vertical="center" wrapText="1"/>
      <protection locked="0"/>
    </xf>
    <xf fontId="41" fillId="0" borderId="12" numFmtId="2" xfId="0" applyNumberFormat="1" applyFont="1" applyBorder="1" applyAlignment="1" applyProtection="1">
      <alignment horizontal="center"/>
      <protection locked="0"/>
    </xf>
    <xf fontId="29" fillId="0" borderId="48" numFmtId="0" xfId="0" applyFont="1" applyBorder="1" applyAlignment="1" applyProtection="1">
      <alignment horizontal="center" vertical="top" wrapText="1"/>
    </xf>
    <xf fontId="44" fillId="0" borderId="21" numFmtId="0" xfId="0" applyFont="1" applyBorder="1" applyAlignment="1" applyProtection="1">
      <alignment horizontal="center" vertical="center" wrapText="1"/>
    </xf>
    <xf fontId="39" fillId="0" borderId="21" numFmtId="0" xfId="0" applyFont="1" applyBorder="1" applyAlignment="1" applyProtection="1">
      <alignment horizontal="center" vertical="center" wrapText="1"/>
    </xf>
    <xf fontId="39" fillId="0" borderId="21" numFmtId="2" xfId="0" applyNumberFormat="1" applyFont="1" applyBorder="1" applyAlignment="1" applyProtection="1">
      <alignment horizontal="center" vertical="center" wrapText="1"/>
    </xf>
    <xf fontId="21" fillId="0" borderId="44" numFmtId="0" xfId="0" applyFont="1" applyBorder="1" applyAlignment="1">
      <alignment horizontal="center"/>
    </xf>
    <xf fontId="21" fillId="0" borderId="45" numFmtId="0" xfId="0" applyFont="1" applyBorder="1" applyAlignment="1">
      <alignment horizontal="center"/>
    </xf>
    <xf fontId="21" fillId="0" borderId="21" numFmtId="0" xfId="0" applyFont="1" applyBorder="1" applyAlignment="1">
      <alignment horizontal="center" vertical="center"/>
    </xf>
    <xf fontId="21" fillId="0" borderId="20" numFmtId="0" xfId="0" applyFont="1" applyBorder="1" applyAlignment="1" applyProtection="1">
      <alignment horizontal="center" vertical="center"/>
      <protection locked="0"/>
    </xf>
    <xf fontId="46" fillId="0" borderId="27" numFmtId="0" xfId="0" applyFont="1" applyBorder="1" applyAlignment="1" applyProtection="1">
      <alignment horizontal="center" vertical="center" wrapText="1"/>
      <protection locked="0"/>
    </xf>
    <xf fontId="21" fillId="29" borderId="72" numFmtId="0" xfId="0" applyFont="1" applyFill="1" applyBorder="1" applyAlignment="1" applyProtection="1">
      <alignment horizontal="center" vertical="center" wrapText="1"/>
      <protection locked="0"/>
    </xf>
    <xf fontId="27" fillId="0" borderId="61" numFmtId="0" xfId="0" applyFont="1" applyBorder="1" applyAlignment="1" applyProtection="1">
      <alignment horizontal="left" vertical="top" wrapText="1"/>
      <protection locked="0"/>
    </xf>
    <xf fontId="13" fillId="0" borderId="23" numFmtId="2" xfId="209" applyNumberFormat="1" applyFont="1" applyBorder="1" applyAlignment="1">
      <alignment horizontal="center"/>
    </xf>
    <xf fontId="13" fillId="0" borderId="61" numFmtId="2" xfId="209" applyNumberFormat="1" applyFont="1" applyBorder="1" applyAlignment="1">
      <alignment horizontal="center"/>
    </xf>
    <xf fontId="13" fillId="0" borderId="0" numFmtId="2" xfId="209" applyNumberFormat="1" applyFont="1" applyAlignment="1">
      <alignment horizontal="center"/>
    </xf>
    <xf fontId="22" fillId="0" borderId="0" numFmtId="2" xfId="535" applyNumberFormat="1" applyFont="1" applyAlignment="1">
      <alignment horizontal="center"/>
    </xf>
    <xf fontId="13" fillId="0" borderId="26" numFmtId="2" xfId="333" applyNumberFormat="1" applyFont="1" applyBorder="1" applyAlignment="1">
      <alignment horizontal="center"/>
    </xf>
    <xf fontId="21" fillId="29" borderId="73" numFmtId="0" xfId="0" applyFont="1" applyFill="1" applyBorder="1" applyAlignment="1" applyProtection="1">
      <alignment horizontal="center" vertical="center" wrapText="1"/>
      <protection locked="0"/>
    </xf>
    <xf fontId="13" fillId="0" borderId="26" numFmtId="2" xfId="565" applyNumberFormat="1" applyFont="1" applyBorder="1" applyAlignment="1">
      <alignment horizontal="center"/>
    </xf>
    <xf fontId="13" fillId="0" borderId="33" numFmtId="2" xfId="565" applyNumberFormat="1" applyFont="1" applyBorder="1" applyAlignment="1">
      <alignment horizontal="center"/>
    </xf>
    <xf fontId="13" fillId="0" borderId="0" numFmtId="2" xfId="565" applyNumberFormat="1" applyFont="1" applyAlignment="1">
      <alignment horizontal="center"/>
    </xf>
    <xf fontId="13" fillId="0" borderId="26" numFmtId="163" xfId="494" applyNumberFormat="1" applyFont="1" applyBorder="1" applyAlignment="1">
      <alignment horizontal="center"/>
    </xf>
    <xf fontId="13" fillId="0" borderId="33" numFmtId="163" xfId="494" applyNumberFormat="1" applyFont="1" applyBorder="1" applyAlignment="1">
      <alignment horizontal="center"/>
    </xf>
    <xf fontId="13" fillId="0" borderId="0" numFmtId="2" xfId="523" applyNumberFormat="1" applyFont="1" applyAlignment="1">
      <alignment horizontal="center"/>
    </xf>
    <xf fontId="21" fillId="0" borderId="74" numFmtId="0" xfId="0" applyFont="1" applyBorder="1" applyAlignment="1" applyProtection="1">
      <alignment horizontal="center" vertical="center" wrapText="1"/>
      <protection locked="0"/>
    </xf>
    <xf fontId="13" fillId="0" borderId="45" numFmtId="2" xfId="494" applyNumberFormat="1" applyFont="1" applyBorder="1" applyAlignment="1">
      <alignment horizontal="center"/>
    </xf>
    <xf fontId="13" fillId="0" borderId="44" numFmtId="2" xfId="494" applyNumberFormat="1" applyFont="1" applyBorder="1" applyAlignment="1">
      <alignment horizontal="center"/>
    </xf>
    <xf fontId="27" fillId="26" borderId="12" numFmtId="0" xfId="0" applyFont="1" applyFill="1" applyBorder="1" applyAlignment="1" applyProtection="1">
      <alignment horizontal="center" vertical="center" wrapText="1"/>
      <protection locked="0"/>
    </xf>
    <xf fontId="40" fillId="26" borderId="12" numFmtId="1" xfId="565" applyNumberFormat="1" applyFont="1" applyFill="1" applyBorder="1" applyAlignment="1">
      <alignment horizontal="center"/>
    </xf>
    <xf fontId="40" fillId="26" borderId="22" numFmtId="1" xfId="565" applyNumberFormat="1" applyFont="1" applyFill="1" applyBorder="1" applyAlignment="1">
      <alignment horizontal="center"/>
    </xf>
    <xf fontId="13" fillId="0" borderId="0" numFmtId="162" xfId="565" applyNumberFormat="1" applyFont="1" applyAlignment="1">
      <alignment horizontal="center"/>
    </xf>
    <xf fontId="13" fillId="0" borderId="23" numFmtId="163" xfId="494" applyNumberFormat="1" applyFont="1" applyBorder="1" applyAlignment="1">
      <alignment horizontal="center"/>
    </xf>
    <xf fontId="13" fillId="0" borderId="61" numFmtId="163" xfId="494" applyNumberFormat="1" applyFont="1" applyBorder="1" applyAlignment="1">
      <alignment horizontal="center"/>
    </xf>
    <xf fontId="13" fillId="0" borderId="0" numFmtId="163" xfId="523" applyNumberFormat="1" applyFont="1" applyAlignment="1">
      <alignment horizontal="center"/>
    </xf>
    <xf fontId="13" fillId="0" borderId="41" numFmtId="163" xfId="494" applyNumberFormat="1" applyFont="1" applyBorder="1" applyAlignment="1">
      <alignment horizontal="center"/>
    </xf>
    <xf fontId="13" fillId="0" borderId="63" numFmtId="163" xfId="494" applyNumberFormat="1" applyFont="1" applyBorder="1" applyAlignment="1">
      <alignment horizontal="center"/>
    </xf>
    <xf fontId="27" fillId="0" borderId="14" numFmtId="2" xfId="0" applyNumberFormat="1" applyFont="1" applyBorder="1" applyAlignment="1">
      <alignment horizontal="center"/>
    </xf>
    <xf fontId="39" fillId="0" borderId="22" numFmtId="2" xfId="0" applyNumberFormat="1" applyFont="1" applyBorder="1" applyAlignment="1">
      <alignment horizontal="center"/>
    </xf>
    <xf fontId="22" fillId="0" borderId="24" numFmtId="2" xfId="0" applyNumberFormat="1" applyFont="1" applyBorder="1" applyAlignment="1" applyProtection="1">
      <alignment horizontal="center" vertical="center" wrapText="1"/>
      <protection locked="0"/>
    </xf>
    <xf fontId="13" fillId="0" borderId="24" numFmtId="162" xfId="565" applyNumberFormat="1" applyFont="1" applyBorder="1" applyAlignment="1">
      <alignment horizontal="center"/>
    </xf>
    <xf fontId="22" fillId="0" borderId="16" numFmtId="2" xfId="0" applyNumberFormat="1" applyFont="1" applyBorder="1" applyAlignment="1">
      <alignment horizontal="center"/>
    </xf>
    <xf fontId="23" fillId="0" borderId="16" numFmtId="2" xfId="0" applyNumberFormat="1" applyFont="1" applyBorder="1" applyAlignment="1">
      <alignment horizontal="center"/>
    </xf>
    <xf fontId="22" fillId="0" borderId="26" numFmtId="2" xfId="0" applyNumberFormat="1" applyFont="1" applyBorder="1" applyAlignment="1" applyProtection="1">
      <alignment horizontal="center" vertical="center" wrapText="1"/>
      <protection locked="0"/>
    </xf>
    <xf fontId="13" fillId="0" borderId="26" numFmtId="162" xfId="565" applyNumberFormat="1" applyFont="1" applyBorder="1" applyAlignment="1">
      <alignment horizontal="center"/>
    </xf>
    <xf fontId="21" fillId="0" borderId="40" numFmtId="0" xfId="0" applyFont="1" applyBorder="1" applyAlignment="1" applyProtection="1">
      <alignment horizontal="center" vertical="center" wrapText="1"/>
      <protection locked="0"/>
    </xf>
    <xf fontId="22" fillId="0" borderId="41" numFmtId="2" xfId="0" applyNumberFormat="1" applyFont="1" applyBorder="1" applyAlignment="1" applyProtection="1">
      <alignment horizontal="center" vertical="center" wrapText="1"/>
      <protection locked="0"/>
    </xf>
    <xf fontId="13" fillId="0" borderId="45" numFmtId="162" xfId="565" applyNumberFormat="1" applyFont="1" applyBorder="1" applyAlignment="1">
      <alignment horizontal="center"/>
    </xf>
    <xf fontId="29" fillId="0" borderId="22" numFmtId="2" xfId="0" applyNumberFormat="1" applyFont="1" applyBorder="1" applyAlignment="1" applyProtection="1">
      <alignment horizontal="center" vertical="top" wrapText="1"/>
    </xf>
    <xf fontId="39" fillId="0" borderId="12" numFmtId="2" xfId="0" applyNumberFormat="1" applyFont="1" applyBorder="1" applyAlignment="1" applyProtection="1">
      <alignment horizontal="center" vertical="center" wrapText="1"/>
    </xf>
    <xf fontId="39" fillId="0" borderId="22" numFmtId="2" xfId="0" applyNumberFormat="1" applyFont="1" applyBorder="1" applyAlignment="1" applyProtection="1">
      <alignment horizontal="center" vertical="top" wrapText="1"/>
    </xf>
    <xf fontId="39" fillId="0" borderId="14" numFmtId="2" xfId="0" applyNumberFormat="1" applyFont="1" applyBorder="1" applyAlignment="1" applyProtection="1">
      <alignment horizontal="center" vertical="top" wrapText="1"/>
    </xf>
    <xf fontId="44" fillId="0" borderId="11" numFmtId="0" xfId="0" applyFont="1" applyBorder="1" applyAlignment="1" applyProtection="1">
      <alignment horizontal="center" vertical="center" wrapText="1"/>
    </xf>
    <xf fontId="22" fillId="0" borderId="69" numFmtId="0" xfId="0" applyFont="1" applyBorder="1" applyAlignment="1">
      <alignment horizontal="center" vertical="center"/>
    </xf>
    <xf fontId="22" fillId="0" borderId="70" numFmtId="2" xfId="0" applyNumberFormat="1" applyFont="1" applyBorder="1" applyAlignment="1">
      <alignment horizontal="center"/>
    </xf>
    <xf fontId="43" fillId="0" borderId="12" numFmtId="2" xfId="0" applyNumberFormat="1" applyFont="1" applyBorder="1" applyAlignment="1" applyProtection="1">
      <alignment horizontal="left" vertical="center" wrapText="1"/>
    </xf>
    <xf fontId="21" fillId="0" borderId="13" numFmtId="0" xfId="0" applyFont="1" applyBorder="1" applyAlignment="1" applyProtection="1">
      <alignment vertical="center"/>
      <protection locked="0"/>
    </xf>
    <xf fontId="21" fillId="0" borderId="19" numFmtId="0" xfId="0" applyFont="1" applyBorder="1" applyAlignment="1" applyProtection="1">
      <alignment vertical="center"/>
      <protection locked="0"/>
    </xf>
    <xf fontId="26" fillId="0" borderId="75" numFmtId="0" xfId="0" applyFont="1" applyBorder="1" applyAlignment="1" applyProtection="1">
      <alignment horizontal="center" vertical="center" wrapText="1"/>
      <protection locked="0"/>
    </xf>
    <xf fontId="26" fillId="0" borderId="73" numFmtId="0" xfId="0" applyFont="1" applyBorder="1" applyAlignment="1" applyProtection="1">
      <alignment horizontal="center" vertical="center" wrapText="1"/>
      <protection locked="0"/>
    </xf>
    <xf fontId="26" fillId="0" borderId="52" numFmtId="0" xfId="0" applyFont="1" applyBorder="1" applyAlignment="1" applyProtection="1">
      <alignment horizontal="center" vertical="center" wrapText="1"/>
      <protection locked="0"/>
    </xf>
    <xf fontId="22" fillId="0" borderId="61" numFmtId="0" xfId="0" applyFont="1" applyBorder="1" applyAlignment="1" applyProtection="1">
      <alignment horizontal="left" vertical="top" wrapText="1"/>
      <protection locked="0"/>
    </xf>
    <xf fontId="13" fillId="0" borderId="61" numFmtId="164" xfId="209" applyNumberFormat="1" applyFont="1" applyBorder="1" applyAlignment="1">
      <alignment horizontal="center"/>
    </xf>
    <xf fontId="22" fillId="0" borderId="0" numFmtId="2" xfId="36" applyNumberFormat="1" applyFont="1" applyAlignment="1">
      <alignment horizontal="center"/>
    </xf>
    <xf fontId="22" fillId="0" borderId="0" numFmtId="0" xfId="36" applyFont="1" applyAlignment="1">
      <alignment horizontal="center"/>
    </xf>
    <xf fontId="13" fillId="0" borderId="29" numFmtId="2" xfId="333" applyNumberFormat="1" applyFont="1" applyBorder="1" applyAlignment="1">
      <alignment horizontal="center"/>
    </xf>
    <xf fontId="22" fillId="0" borderId="63" numFmtId="0" xfId="0" applyFont="1" applyBorder="1" applyAlignment="1" applyProtection="1">
      <alignment horizontal="left" vertical="top" wrapText="1"/>
      <protection locked="0"/>
    </xf>
    <xf fontId="13" fillId="0" borderId="63" numFmtId="2" xfId="333" applyNumberFormat="1" applyFont="1" applyBorder="1" applyAlignment="1">
      <alignment horizontal="center"/>
    </xf>
    <xf fontId="27" fillId="26" borderId="22" numFmtId="0" xfId="0" applyFont="1" applyFill="1" applyBorder="1" applyAlignment="1" applyProtection="1">
      <alignment horizontal="left" vertical="top" wrapText="1"/>
      <protection locked="0"/>
    </xf>
    <xf fontId="27" fillId="0" borderId="0" numFmtId="2" xfId="0" applyNumberFormat="1" applyFont="1"/>
    <xf fontId="48" fillId="0" borderId="15" numFmtId="0" xfId="0" applyFont="1" applyBorder="1" applyAlignment="1" applyProtection="1">
      <alignment horizontal="center" vertical="center" wrapText="1"/>
    </xf>
    <xf fontId="48" fillId="0" borderId="10" numFmtId="0" xfId="0" applyFont="1" applyBorder="1" applyAlignment="1" applyProtection="1">
      <alignment horizontal="center" vertical="top" wrapText="1"/>
    </xf>
    <xf fontId="48" fillId="0" borderId="26" numFmtId="0" xfId="0" applyFont="1" applyBorder="1" applyAlignment="1" applyProtection="1">
      <alignment horizontal="center" vertical="top" wrapText="1"/>
    </xf>
    <xf fontId="48" fillId="0" borderId="20" numFmtId="0" xfId="0" applyFont="1" applyBorder="1" applyAlignment="1" applyProtection="1">
      <alignment horizontal="center" vertical="center" wrapText="1"/>
    </xf>
    <xf fontId="48" fillId="0" borderId="73" numFmtId="0" xfId="0" applyFont="1" applyBorder="1" applyAlignment="1" applyProtection="1">
      <alignment horizontal="center" vertical="center" wrapText="1"/>
    </xf>
    <xf fontId="48" fillId="0" borderId="19" numFmtId="0" xfId="0" applyFont="1" applyBorder="1" applyAlignment="1" applyProtection="1">
      <alignment horizontal="center" vertical="center" wrapText="1"/>
    </xf>
    <xf fontId="52" fillId="0" borderId="12" numFmtId="0" xfId="0" applyFont="1" applyBorder="1" applyAlignment="1" applyProtection="1">
      <alignment horizontal="center" vertical="center" wrapText="1"/>
      <protection locked="0"/>
    </xf>
    <xf fontId="22" fillId="0" borderId="68" numFmtId="2" xfId="0" applyNumberFormat="1" applyFont="1" applyBorder="1" applyAlignment="1">
      <alignment horizontal="center"/>
    </xf>
    <xf fontId="23" fillId="0" borderId="68" numFmtId="2" xfId="0" applyNumberFormat="1" applyFont="1" applyBorder="1" applyAlignment="1">
      <alignment horizontal="center"/>
    </xf>
    <xf fontId="49" fillId="0" borderId="0" numFmtId="162" xfId="0" applyNumberFormat="1" applyFont="1" applyAlignment="1" applyProtection="1">
      <alignment horizontal="center" vertical="top" wrapText="1"/>
      <protection locked="0"/>
    </xf>
    <xf fontId="22" fillId="0" borderId="0" numFmtId="2" xfId="47" applyNumberFormat="1" applyFont="1" applyAlignment="1">
      <alignment horizontal="center"/>
    </xf>
    <xf fontId="48" fillId="0" borderId="30" numFmtId="0" xfId="0" applyFont="1" applyBorder="1" applyAlignment="1" applyProtection="1">
      <alignment horizontal="center" vertical="center" wrapText="1"/>
    </xf>
    <xf fontId="48" fillId="0" borderId="30" numFmtId="0" xfId="0" applyFont="1" applyBorder="1" applyAlignment="1" applyProtection="1">
      <alignment horizontal="center" vertical="top" wrapText="1"/>
    </xf>
    <xf fontId="48" fillId="0" borderId="31" numFmtId="0" xfId="0" applyFont="1" applyBorder="1" applyAlignment="1" applyProtection="1">
      <alignment horizontal="center" vertical="center" wrapText="1"/>
    </xf>
    <xf fontId="22" fillId="0" borderId="0" numFmtId="2" xfId="67" applyNumberFormat="1" applyFont="1" applyAlignment="1">
      <alignment horizontal="center"/>
    </xf>
    <xf fontId="21" fillId="0" borderId="33" numFmtId="0" xfId="0" applyFont="1" applyBorder="1" applyAlignment="1" applyProtection="1">
      <alignment horizontal="center" vertical="top" wrapText="1"/>
      <protection locked="0"/>
    </xf>
    <xf fontId="41" fillId="0" borderId="33" numFmtId="0" xfId="0" applyFont="1" applyBorder="1" applyProtection="1">
      <protection locked="0"/>
    </xf>
    <xf fontId="13" fillId="0" borderId="41" numFmtId="2" xfId="333" applyNumberFormat="1" applyFont="1" applyBorder="1" applyAlignment="1">
      <alignment horizontal="center"/>
    </xf>
    <xf fontId="22" fillId="0" borderId="0" numFmtId="2" xfId="52" applyNumberFormat="1" applyFont="1" applyAlignment="1" applyProtection="1">
      <alignment horizontal="center" vertical="top" wrapText="1"/>
      <protection locked="0"/>
    </xf>
    <xf fontId="22" fillId="0" borderId="26" numFmtId="0" xfId="0" applyFont="1" applyBorder="1" applyAlignment="1" applyProtection="1">
      <alignment horizontal="center" vertical="center" wrapText="1"/>
    </xf>
    <xf fontId="13" fillId="0" borderId="26" numFmtId="2" xfId="494" applyNumberFormat="1" applyFont="1" applyBorder="1" applyAlignment="1">
      <alignment horizontal="center"/>
    </xf>
    <xf fontId="13" fillId="0" borderId="33" numFmtId="2" xfId="494" applyNumberFormat="1" applyFont="1" applyBorder="1" applyAlignment="1">
      <alignment horizontal="center"/>
    </xf>
    <xf fontId="22" fillId="0" borderId="23" numFmtId="2" xfId="0" applyNumberFormat="1" applyFont="1" applyBorder="1" applyAlignment="1">
      <alignment horizontal="center"/>
    </xf>
    <xf fontId="23" fillId="0" borderId="23" numFmtId="2" xfId="0" applyNumberFormat="1" applyFont="1" applyBorder="1" applyAlignment="1">
      <alignment horizontal="center"/>
    </xf>
    <xf fontId="22" fillId="0" borderId="0" numFmtId="0" xfId="61" applyFont="1" applyAlignment="1">
      <alignment horizontal="center"/>
    </xf>
    <xf fontId="22" fillId="0" borderId="26" numFmtId="2" xfId="0" applyNumberFormat="1" applyFont="1" applyBorder="1" applyAlignment="1">
      <alignment horizontal="center"/>
    </xf>
    <xf fontId="23" fillId="0" borderId="26" numFmtId="2" xfId="0" applyNumberFormat="1" applyFont="1" applyBorder="1" applyAlignment="1">
      <alignment horizontal="center"/>
    </xf>
    <xf fontId="22" fillId="0" borderId="45" numFmtId="2" xfId="0" applyNumberFormat="1" applyFont="1" applyBorder="1" applyAlignment="1">
      <alignment horizontal="center"/>
    </xf>
    <xf fontId="23" fillId="0" borderId="45" numFmtId="2" xfId="0" applyNumberFormat="1" applyFont="1" applyBorder="1" applyAlignment="1">
      <alignment horizontal="center"/>
    </xf>
    <xf fontId="13" fillId="0" borderId="26" numFmtId="2" xfId="39" applyNumberFormat="1" applyFont="1" applyBorder="1" applyAlignment="1">
      <alignment horizontal="center"/>
    </xf>
    <xf fontId="13" fillId="0" borderId="33" numFmtId="2" xfId="39" applyNumberFormat="1" applyFont="1" applyBorder="1" applyAlignment="1">
      <alignment horizontal="center"/>
    </xf>
    <xf fontId="22" fillId="0" borderId="0" numFmtId="2" xfId="61" applyNumberFormat="1" applyFont="1" applyAlignment="1">
      <alignment horizontal="center"/>
    </xf>
    <xf fontId="22" fillId="0" borderId="24" numFmtId="0" xfId="0" applyFont="1" applyBorder="1" applyAlignment="1" applyProtection="1">
      <alignment horizontal="center" vertical="center" wrapText="1"/>
    </xf>
    <xf fontId="21" fillId="0" borderId="45" numFmtId="0" xfId="0" applyFont="1" applyBorder="1" applyAlignment="1" applyProtection="1">
      <alignment horizontal="center" vertical="top" wrapText="1"/>
      <protection locked="0"/>
    </xf>
    <xf fontId="21" fillId="0" borderId="71" numFmtId="0" xfId="0" applyFont="1" applyBorder="1" applyAlignment="1" applyProtection="1">
      <alignment horizontal="center" vertical="center" wrapText="1"/>
      <protection locked="0"/>
    </xf>
    <xf fontId="44" fillId="0" borderId="13" numFmtId="0" xfId="0" applyFont="1" applyBorder="1" applyAlignment="1" applyProtection="1">
      <alignment horizontal="center" vertical="center" wrapText="1"/>
    </xf>
    <xf fontId="29" fillId="0" borderId="50" numFmtId="0" xfId="0" applyFont="1" applyBorder="1" applyAlignment="1" applyProtection="1">
      <alignment horizontal="center" vertical="center" wrapText="1"/>
    </xf>
    <xf fontId="21" fillId="0" borderId="35" numFmtId="0" xfId="0" applyFont="1" applyBorder="1" applyAlignment="1">
      <alignment horizontal="center"/>
    </xf>
    <xf fontId="21" fillId="0" borderId="14" numFmtId="0" xfId="0" applyFont="1" applyBorder="1" applyAlignment="1">
      <alignment horizontal="center" vertical="center"/>
    </xf>
    <xf fontId="21" fillId="0" borderId="36" numFmtId="0" xfId="0" applyFont="1" applyBorder="1" applyAlignment="1">
      <alignment horizontal="center"/>
    </xf>
    <xf fontId="27" fillId="0" borderId="34" numFmtId="0" xfId="0" applyFont="1" applyBorder="1"/>
    <xf fontId="22" fillId="0" borderId="35" numFmtId="0" xfId="0" applyFont="1" applyBorder="1"/>
    <xf fontId="22" fillId="0" borderId="35" numFmtId="0" xfId="0" applyFont="1" applyBorder="1" applyAlignment="1">
      <alignment horizontal="center" vertical="center"/>
    </xf>
    <xf fontId="21" fillId="0" borderId="72" numFmtId="0" xfId="0" applyFont="1" applyBorder="1" applyAlignment="1" applyProtection="1">
      <alignment vertical="center"/>
      <protection locked="0"/>
    </xf>
    <xf fontId="21" fillId="0" borderId="74" numFmtId="0" xfId="0" applyFont="1" applyBorder="1" applyAlignment="1" applyProtection="1">
      <alignment vertical="center"/>
      <protection locked="0"/>
    </xf>
    <xf fontId="21" fillId="0" borderId="61" numFmtId="0" xfId="0" applyFont="1" applyBorder="1" applyAlignment="1" applyProtection="1">
      <alignment horizontal="center" vertical="center" wrapText="1"/>
      <protection locked="0"/>
    </xf>
    <xf fontId="22" fillId="0" borderId="0" numFmtId="2" xfId="101" applyNumberFormat="1" applyFont="1" applyAlignment="1">
      <alignment horizontal="center"/>
    </xf>
    <xf fontId="48" fillId="0" borderId="33" numFmtId="0" xfId="0" applyFont="1" applyBorder="1" applyAlignment="1" applyProtection="1">
      <alignment horizontal="center" vertical="top" wrapText="1"/>
    </xf>
    <xf fontId="53" fillId="0" borderId="22" numFmtId="2" xfId="333" applyNumberFormat="1" applyFont="1" applyBorder="1" applyAlignment="1">
      <alignment horizontal="center"/>
    </xf>
    <xf fontId="22" fillId="0" borderId="0" numFmtId="2" xfId="102" applyNumberFormat="1" applyFont="1" applyAlignment="1">
      <alignment horizontal="center"/>
    </xf>
    <xf fontId="53" fillId="0" borderId="22" numFmtId="2" xfId="209" applyNumberFormat="1" applyFont="1" applyBorder="1" applyAlignment="1">
      <alignment horizontal="center"/>
    </xf>
    <xf fontId="21" fillId="0" borderId="26" numFmtId="162" xfId="0" applyNumberFormat="1" applyFont="1" applyBorder="1" applyAlignment="1" applyProtection="1">
      <alignment horizontal="center" vertical="top" wrapText="1"/>
      <protection locked="0"/>
    </xf>
    <xf fontId="21" fillId="0" borderId="30" numFmtId="162" xfId="0" applyNumberFormat="1" applyFont="1" applyBorder="1" applyAlignment="1" applyProtection="1">
      <alignment horizontal="center" vertical="center" wrapText="1"/>
      <protection locked="0"/>
    </xf>
    <xf fontId="21" fillId="0" borderId="30" numFmtId="162" xfId="0" applyNumberFormat="1" applyFont="1" applyBorder="1" applyAlignment="1" applyProtection="1">
      <alignment horizontal="center" vertical="top" wrapText="1"/>
      <protection locked="0"/>
    </xf>
    <xf fontId="21" fillId="0" borderId="33" numFmtId="162" xfId="0" applyNumberFormat="1" applyFont="1" applyBorder="1" applyAlignment="1" applyProtection="1">
      <alignment horizontal="center" vertical="top" wrapText="1"/>
      <protection locked="0"/>
    </xf>
    <xf fontId="21" fillId="0" borderId="73" numFmtId="162" xfId="0" applyNumberFormat="1" applyFont="1" applyBorder="1" applyAlignment="1" applyProtection="1">
      <alignment horizontal="center" vertical="center" wrapText="1"/>
      <protection locked="0"/>
    </xf>
    <xf fontId="41" fillId="0" borderId="63" numFmtId="0" xfId="0" applyFont="1" applyBorder="1" applyProtection="1">
      <protection locked="0"/>
    </xf>
    <xf fontId="13" fillId="0" borderId="43" numFmtId="2" xfId="333" applyNumberFormat="1" applyFont="1" applyBorder="1" applyAlignment="1">
      <alignment horizontal="center"/>
    </xf>
    <xf fontId="22" fillId="0" borderId="0" numFmtId="162" xfId="103" applyNumberFormat="1" applyFont="1" applyAlignment="1" applyProtection="1">
      <alignment horizontal="center" vertical="top" wrapText="1"/>
      <protection locked="0"/>
    </xf>
    <xf fontId="23" fillId="0" borderId="34" numFmtId="2" xfId="0" applyNumberFormat="1" applyFont="1" applyBorder="1" applyAlignment="1">
      <alignment horizontal="center"/>
    </xf>
    <xf fontId="22" fillId="0" borderId="0" numFmtId="2" xfId="111" applyNumberFormat="1" applyFont="1" applyAlignment="1">
      <alignment horizontal="center"/>
    </xf>
    <xf fontId="42" fillId="0" borderId="22" numFmtId="162" xfId="0" applyNumberFormat="1" applyFont="1" applyBorder="1" applyAlignment="1" applyProtection="1">
      <alignment horizontal="center" vertical="top" wrapText="1"/>
      <protection locked="0"/>
    </xf>
    <xf fontId="42" fillId="0" borderId="30" numFmtId="162" xfId="0" applyNumberFormat="1" applyFont="1" applyBorder="1" applyAlignment="1" applyProtection="1">
      <alignment horizontal="center" vertical="center" wrapText="1"/>
      <protection locked="0"/>
    </xf>
    <xf fontId="42" fillId="0" borderId="30" numFmtId="162" xfId="0" applyNumberFormat="1" applyFont="1" applyBorder="1" applyAlignment="1" applyProtection="1">
      <alignment horizontal="center" vertical="top" wrapText="1"/>
      <protection locked="0"/>
    </xf>
    <xf fontId="42" fillId="0" borderId="33" numFmtId="162" xfId="0" applyNumberFormat="1" applyFont="1" applyBorder="1" applyAlignment="1" applyProtection="1">
      <alignment horizontal="center" vertical="top" wrapText="1"/>
      <protection locked="0"/>
    </xf>
    <xf fontId="42" fillId="0" borderId="73" numFmtId="162" xfId="0" applyNumberFormat="1" applyFont="1" applyBorder="1" applyAlignment="1" applyProtection="1">
      <alignment horizontal="center" vertical="center" wrapText="1"/>
      <protection locked="0"/>
    </xf>
    <xf fontId="27" fillId="0" borderId="0" numFmtId="2" xfId="0" applyNumberFormat="1" applyFont="1" applyAlignment="1" applyProtection="1">
      <alignment horizontal="center" vertical="top" wrapText="1"/>
      <protection locked="0"/>
    </xf>
    <xf fontId="41" fillId="0" borderId="0" numFmtId="2" xfId="0" applyNumberFormat="1" applyFont="1" applyAlignment="1" applyProtection="1">
      <alignment horizontal="center" vertical="top" wrapText="1"/>
      <protection locked="0"/>
    </xf>
    <xf fontId="41" fillId="0" borderId="16" numFmtId="0" xfId="0" applyFont="1" applyBorder="1" applyProtection="1">
      <protection locked="0"/>
    </xf>
    <xf fontId="49" fillId="0" borderId="15" numFmtId="0" xfId="0" applyFont="1" applyBorder="1" applyAlignment="1" applyProtection="1">
      <alignment horizontal="center" vertical="center" wrapText="1"/>
    </xf>
    <xf fontId="41" fillId="0" borderId="62" numFmtId="2" xfId="0" applyNumberFormat="1" applyFont="1" applyBorder="1" applyAlignment="1" applyProtection="1">
      <alignment horizontal="center" vertical="top" wrapText="1"/>
      <protection locked="0"/>
    </xf>
    <xf fontId="22" fillId="0" borderId="0" numFmtId="2" xfId="112" applyNumberFormat="1" applyFont="1" applyAlignment="1" applyProtection="1">
      <alignment horizontal="center"/>
      <protection locked="0"/>
    </xf>
    <xf fontId="13" fillId="0" borderId="62" numFmtId="2" xfId="209" applyNumberFormat="1" applyFont="1" applyBorder="1" applyAlignment="1">
      <alignment horizontal="center"/>
    </xf>
    <xf fontId="22" fillId="0" borderId="0" numFmtId="2" xfId="132" applyNumberFormat="1" applyFont="1" applyAlignment="1">
      <alignment horizontal="center"/>
    </xf>
    <xf fontId="42" fillId="0" borderId="44" numFmtId="162" xfId="0" applyNumberFormat="1" applyFont="1" applyBorder="1" applyAlignment="1" applyProtection="1">
      <alignment horizontal="center" vertical="top" wrapText="1"/>
      <protection locked="0"/>
    </xf>
    <xf fontId="42" fillId="0" borderId="19" numFmtId="162" xfId="0" applyNumberFormat="1" applyFont="1" applyBorder="1" applyAlignment="1" applyProtection="1">
      <alignment horizontal="center" vertical="center" wrapText="1"/>
      <protection locked="0"/>
    </xf>
    <xf fontId="41" fillId="0" borderId="21" numFmtId="2" xfId="0" applyNumberFormat="1" applyFont="1" applyBorder="1" applyAlignment="1" applyProtection="1">
      <alignment horizontal="center" vertical="top" wrapText="1"/>
      <protection locked="0"/>
    </xf>
    <xf fontId="30" fillId="27" borderId="14" numFmtId="0" xfId="586" applyFont="1" applyFill="1" applyBorder="1" applyAlignment="1" applyProtection="1">
      <alignment horizontal="center" vertical="center"/>
      <protection locked="0"/>
    </xf>
    <xf fontId="29" fillId="0" borderId="22" numFmtId="162" xfId="0" applyNumberFormat="1" applyFont="1" applyBorder="1" applyAlignment="1" applyProtection="1">
      <alignment horizontal="center" vertical="top" wrapText="1"/>
    </xf>
    <xf fontId="39" fillId="0" borderId="22" numFmtId="162" xfId="0" applyNumberFormat="1" applyFont="1" applyBorder="1" applyAlignment="1" applyProtection="1">
      <alignment horizontal="center" vertical="center" wrapText="1"/>
    </xf>
    <xf fontId="29" fillId="0" borderId="21" numFmtId="162" xfId="0" applyNumberFormat="1" applyFont="1" applyBorder="1" applyAlignment="1" applyProtection="1">
      <alignment horizontal="center" vertical="top" wrapText="1"/>
    </xf>
    <xf fontId="39" fillId="0" borderId="21" numFmtId="162" xfId="0" applyNumberFormat="1" applyFont="1" applyBorder="1" applyAlignment="1" applyProtection="1">
      <alignment horizontal="center" vertical="center" wrapText="1"/>
    </xf>
    <xf fontId="21" fillId="0" borderId="47" numFmtId="0" xfId="0" applyFont="1" applyBorder="1" applyAlignment="1">
      <alignment horizontal="center" vertical="center"/>
    </xf>
    <xf fontId="21" fillId="0" borderId="47" numFmtId="0" xfId="0" applyFont="1" applyBorder="1" applyAlignment="1">
      <alignment horizontal="center"/>
    </xf>
    <xf fontId="21" fillId="0" borderId="48" numFmtId="0" xfId="0" applyFont="1" applyBorder="1" applyAlignment="1">
      <alignment horizontal="center"/>
    </xf>
    <xf fontId="21" fillId="0" borderId="49" numFmtId="0" xfId="0" applyFont="1" applyBorder="1" applyAlignment="1">
      <alignment horizontal="center" vertical="center"/>
    </xf>
    <xf fontId="21" fillId="0" borderId="50" numFmtId="0" xfId="0" applyFont="1" applyBorder="1" applyAlignment="1">
      <alignment horizontal="center" vertical="center"/>
    </xf>
    <xf fontId="21" fillId="0" borderId="25" numFmtId="0" xfId="0" applyFont="1" applyBorder="1" applyAlignment="1" applyProtection="1">
      <alignment horizontal="center" vertical="center"/>
      <protection locked="0"/>
    </xf>
    <xf fontId="21" fillId="0" borderId="25" numFmtId="0" xfId="0" applyFont="1" applyBorder="1" applyProtection="1">
      <protection locked="0"/>
    </xf>
    <xf fontId="21" fillId="0" borderId="24" numFmtId="0" xfId="0" applyFont="1" applyBorder="1" applyProtection="1">
      <protection locked="0"/>
    </xf>
    <xf fontId="21" fillId="0" borderId="27" numFmtId="0" xfId="0" applyFont="1" applyBorder="1" applyAlignment="1" applyProtection="1">
      <alignment vertical="center"/>
      <protection locked="0"/>
    </xf>
    <xf fontId="21" fillId="0" borderId="40" numFmtId="0" xfId="0" applyFont="1" applyBorder="1" applyAlignment="1" applyProtection="1">
      <alignment horizontal="center" vertical="center"/>
      <protection locked="0"/>
    </xf>
    <xf fontId="21" fillId="0" borderId="40" numFmtId="0" xfId="0" applyFont="1" applyBorder="1" applyProtection="1">
      <protection locked="0"/>
    </xf>
    <xf fontId="21" fillId="0" borderId="41" numFmtId="0" xfId="0" applyFont="1" applyBorder="1" applyProtection="1">
      <protection locked="0"/>
    </xf>
    <xf fontId="21" fillId="0" borderId="42" numFmtId="0" xfId="0" applyFont="1" applyBorder="1" applyAlignment="1" applyProtection="1">
      <alignment vertical="center"/>
      <protection locked="0"/>
    </xf>
    <xf fontId="26" fillId="0" borderId="76" numFmtId="0" xfId="0" applyFont="1" applyBorder="1" applyAlignment="1" applyProtection="1">
      <alignment horizontal="center" vertical="center" wrapText="1"/>
      <protection locked="0"/>
    </xf>
    <xf fontId="26" fillId="0" borderId="58" numFmtId="0" xfId="0" applyFont="1" applyBorder="1" applyAlignment="1" applyProtection="1">
      <alignment horizontal="center" vertical="center" wrapText="1"/>
      <protection locked="0"/>
    </xf>
    <xf fontId="26" fillId="0" borderId="23" numFmtId="0" xfId="0" applyFont="1" applyBorder="1" applyAlignment="1" applyProtection="1">
      <alignment horizontal="center" vertical="center" wrapText="1"/>
      <protection locked="0"/>
    </xf>
    <xf fontId="26" fillId="0" borderId="77" numFmtId="0" xfId="0" applyFont="1" applyBorder="1" applyAlignment="1" applyProtection="1">
      <alignment horizontal="center" vertical="center" wrapText="1"/>
      <protection locked="0"/>
    </xf>
    <xf fontId="26" fillId="0" borderId="30" numFmtId="0" xfId="0" applyFont="1" applyBorder="1" applyAlignment="1" applyProtection="1">
      <alignment horizontal="center" vertical="center" wrapText="1"/>
      <protection locked="0"/>
    </xf>
    <xf fontId="26" fillId="0" borderId="26" numFmtId="0" xfId="0" applyFont="1" applyBorder="1" applyAlignment="1" applyProtection="1">
      <alignment horizontal="center" vertical="center" wrapText="1"/>
      <protection locked="0"/>
    </xf>
    <xf fontId="26" fillId="0" borderId="66" numFmtId="0" xfId="0" applyFont="1" applyBorder="1" applyAlignment="1" applyProtection="1">
      <alignment horizontal="center" vertical="center" wrapText="1"/>
      <protection locked="0"/>
    </xf>
    <xf fontId="26" fillId="0" borderId="69" numFmtId="0" xfId="0" applyFont="1" applyBorder="1" applyAlignment="1" applyProtection="1">
      <alignment horizontal="center" vertical="center" wrapText="1"/>
      <protection locked="0"/>
    </xf>
    <xf fontId="26" fillId="0" borderId="45" numFmtId="0" xfId="0" applyFont="1" applyBorder="1" applyAlignment="1" applyProtection="1">
      <alignment horizontal="center" vertical="center" wrapText="1"/>
      <protection locked="0"/>
    </xf>
    <xf fontId="21" fillId="0" borderId="47" numFmtId="0" xfId="0" applyFont="1" applyBorder="1" applyAlignment="1" applyProtection="1">
      <alignment horizontal="center" vertical="center" wrapText="1"/>
      <protection locked="0"/>
    </xf>
    <xf fontId="27" fillId="0" borderId="61" numFmtId="0" xfId="0" applyFont="1" applyBorder="1" applyAlignment="1" applyProtection="1">
      <alignment horizontal="left" vertical="center" wrapText="1"/>
      <protection locked="0"/>
    </xf>
    <xf fontId="22" fillId="0" borderId="0" numFmtId="2" xfId="225" applyNumberFormat="1" applyFont="1" applyAlignment="1" applyProtection="1">
      <alignment horizontal="center"/>
      <protection locked="0"/>
    </xf>
    <xf fontId="39" fillId="0" borderId="48" numFmtId="2" xfId="0" applyNumberFormat="1" applyFont="1" applyBorder="1" applyAlignment="1">
      <alignment horizontal="center"/>
    </xf>
    <xf fontId="22" fillId="0" borderId="0" numFmtId="1" xfId="134" applyNumberFormat="1" applyFont="1" applyAlignment="1" applyProtection="1">
      <alignment horizontal="center" vertical="top" wrapText="1"/>
      <protection locked="0"/>
    </xf>
    <xf fontId="22" fillId="0" borderId="29" numFmtId="0" xfId="0" applyFont="1" applyBorder="1" applyAlignment="1" applyProtection="1">
      <alignment horizontal="center" vertical="top" wrapText="1"/>
      <protection locked="0"/>
    </xf>
    <xf fontId="13" fillId="0" borderId="28" numFmtId="2" xfId="333" applyNumberFormat="1" applyFont="1" applyBorder="1" applyAlignment="1">
      <alignment horizontal="center"/>
    </xf>
    <xf fontId="22" fillId="0" borderId="33" numFmtId="0" xfId="0" applyFont="1" applyBorder="1" applyAlignment="1" applyProtection="1">
      <alignment horizontal="center" vertical="top" wrapText="1"/>
      <protection locked="0"/>
    </xf>
    <xf fontId="22" fillId="0" borderId="0" numFmtId="162" xfId="134" applyNumberFormat="1" applyFont="1" applyAlignment="1" applyProtection="1">
      <alignment horizontal="center" vertical="top" wrapText="1"/>
      <protection locked="0"/>
    </xf>
    <xf fontId="22" fillId="0" borderId="0" numFmtId="162" xfId="361" applyNumberFormat="1" applyFont="1" applyAlignment="1" applyProtection="1">
      <alignment horizontal="center" vertical="top" wrapText="1"/>
      <protection locked="0"/>
    </xf>
    <xf fontId="22" fillId="0" borderId="63" numFmtId="0" xfId="0" applyFont="1" applyBorder="1" applyAlignment="1" applyProtection="1">
      <alignment horizontal="center" vertical="top" wrapText="1"/>
      <protection locked="0"/>
    </xf>
    <xf fontId="23" fillId="0" borderId="70" numFmtId="2" xfId="0" applyNumberFormat="1" applyFont="1" applyBorder="1" applyAlignment="1">
      <alignment horizontal="center"/>
    </xf>
    <xf fontId="42" fillId="0" borderId="12" numFmtId="0" xfId="0" applyFont="1" applyBorder="1" applyProtection="1">
      <protection locked="0"/>
    </xf>
    <xf fontId="30" fillId="0" borderId="12" numFmtId="0" xfId="586" applyFont="1" applyBorder="1" applyAlignment="1" applyProtection="1">
      <alignment horizontal="center" vertical="center"/>
      <protection locked="0"/>
    </xf>
    <xf fontId="41" fillId="0" borderId="22" numFmtId="0" xfId="0" applyFont="1" applyBorder="1" applyAlignment="1" applyProtection="1">
      <alignment horizontal="center" vertical="top" wrapText="1"/>
      <protection locked="0"/>
    </xf>
    <xf fontId="54" fillId="0" borderId="22" numFmtId="2" xfId="209" applyNumberFormat="1" applyFont="1" applyBorder="1" applyAlignment="1">
      <alignment horizontal="center"/>
    </xf>
    <xf fontId="29" fillId="0" borderId="22" numFmtId="0" xfId="0" applyFont="1" applyBorder="1" applyProtection="1"/>
    <xf fontId="39" fillId="0" borderId="21" numFmtId="0" xfId="0" applyFont="1" applyBorder="1" applyAlignment="1" applyProtection="1">
      <alignment horizontal="center" vertical="top" wrapText="1"/>
    </xf>
    <xf fontId="39" fillId="0" borderId="21" numFmtId="0" xfId="0" applyFont="1" applyBorder="1" applyAlignment="1" applyProtection="1">
      <alignment vertical="center"/>
    </xf>
    <xf fontId="21" fillId="0" borderId="30" numFmtId="0" xfId="0" applyFont="1" applyBorder="1" applyAlignment="1" applyProtection="1">
      <alignment horizontal="center" vertical="center"/>
      <protection locked="0"/>
    </xf>
    <xf fontId="21" fillId="0" borderId="30" numFmtId="0" xfId="0" applyFont="1" applyBorder="1" applyProtection="1">
      <protection locked="0"/>
    </xf>
    <xf fontId="21" fillId="0" borderId="26" numFmtId="0" xfId="0" applyFont="1" applyBorder="1" applyProtection="1">
      <protection locked="0"/>
    </xf>
    <xf fontId="21" fillId="0" borderId="31" numFmtId="0" xfId="0" applyFont="1" applyBorder="1" applyAlignment="1" applyProtection="1">
      <alignment vertical="center"/>
      <protection locked="0"/>
    </xf>
    <xf fontId="21" fillId="0" borderId="73" numFmtId="0" xfId="0" applyFont="1" applyBorder="1" applyAlignment="1" applyProtection="1">
      <alignment vertical="center"/>
      <protection locked="0"/>
    </xf>
    <xf fontId="26" fillId="0" borderId="31" numFmtId="0" xfId="0" applyFont="1" applyBorder="1" applyAlignment="1" applyProtection="1">
      <alignment horizontal="center" vertical="center" wrapText="1"/>
      <protection locked="0"/>
    </xf>
    <xf fontId="22" fillId="0" borderId="0" numFmtId="2" xfId="146" applyNumberFormat="1" applyFont="1" applyAlignment="1">
      <alignment horizontal="center"/>
    </xf>
    <xf fontId="29" fillId="0" borderId="30" numFmtId="0" xfId="0" applyFont="1" applyBorder="1" applyAlignment="1" applyProtection="1">
      <alignment horizontal="center" vertical="center" wrapText="1"/>
    </xf>
    <xf fontId="29" fillId="0" borderId="30" numFmtId="0" xfId="0" applyFont="1" applyBorder="1" applyAlignment="1" applyProtection="1">
      <alignment horizontal="center" vertical="top" wrapText="1"/>
    </xf>
    <xf fontId="29" fillId="0" borderId="26" numFmtId="0" xfId="0" applyFont="1" applyBorder="1" applyAlignment="1" applyProtection="1">
      <alignment horizontal="center" vertical="top" wrapText="1"/>
    </xf>
    <xf fontId="29" fillId="0" borderId="31" numFmtId="0" xfId="0" applyFont="1" applyBorder="1" applyAlignment="1" applyProtection="1">
      <alignment horizontal="center" vertical="center" wrapText="1"/>
    </xf>
    <xf fontId="29" fillId="0" borderId="73" numFmtId="0" xfId="0" applyFont="1" applyBorder="1" applyAlignment="1" applyProtection="1">
      <alignment horizontal="center" vertical="center" wrapText="1"/>
    </xf>
    <xf fontId="39" fillId="0" borderId="22" numFmtId="0" xfId="0" applyFont="1" applyBorder="1" applyAlignment="1" applyProtection="1">
      <alignment vertical="top" wrapText="1"/>
    </xf>
    <xf fontId="39" fillId="0" borderId="12" numFmtId="0" xfId="0" applyFont="1" applyBorder="1" applyAlignment="1" applyProtection="1">
      <alignment horizontal="center" vertical="center" wrapText="1"/>
    </xf>
    <xf fontId="40" fillId="26" borderId="22" numFmtId="1" xfId="209" applyNumberFormat="1" applyFont="1" applyFill="1" applyBorder="1" applyAlignment="1">
      <alignment horizontal="center" vertical="center"/>
    </xf>
    <xf fontId="22" fillId="0" borderId="0" numFmtId="2" xfId="152" applyNumberFormat="1" applyFont="1" applyAlignment="1">
      <alignment horizontal="center"/>
    </xf>
    <xf fontId="27" fillId="0" borderId="44" numFmtId="0" xfId="0" applyFont="1" applyBorder="1" applyProtection="1">
      <protection locked="0"/>
    </xf>
    <xf fontId="22" fillId="0" borderId="44" numFmtId="0" xfId="0" applyFont="1" applyBorder="1" applyAlignment="1" applyProtection="1">
      <alignment vertical="top" wrapText="1"/>
      <protection locked="0"/>
    </xf>
    <xf fontId="27" fillId="0" borderId="22" numFmtId="0" xfId="0" applyFont="1" applyBorder="1" applyAlignment="1" applyProtection="1">
      <alignment horizontal="left" vertical="center" wrapText="1"/>
      <protection locked="0"/>
    </xf>
    <xf fontId="27" fillId="26" borderId="22" numFmtId="0" xfId="0" applyFont="1" applyFill="1" applyBorder="1" applyAlignment="1" applyProtection="1">
      <alignment horizontal="left" vertical="center" wrapText="1"/>
      <protection locked="0"/>
    </xf>
    <xf fontId="27" fillId="26" borderId="12" numFmtId="0" xfId="0" applyFont="1" applyFill="1" applyBorder="1" applyAlignment="1" applyProtection="1">
      <alignment horizontal="left" vertical="center" wrapText="1"/>
      <protection locked="0"/>
    </xf>
    <xf fontId="40" fillId="26" borderId="12" numFmtId="1" xfId="209" applyNumberFormat="1" applyFont="1" applyFill="1" applyBorder="1" applyAlignment="1">
      <alignment horizontal="center" vertical="center"/>
    </xf>
    <xf fontId="40" fillId="26" borderId="13" numFmtId="1" xfId="209" applyNumberFormat="1" applyFont="1" applyFill="1" applyBorder="1" applyAlignment="1">
      <alignment horizontal="center" vertical="center"/>
    </xf>
    <xf fontId="13" fillId="0" borderId="24" numFmtId="2" xfId="209" applyNumberFormat="1" applyFont="1" applyBorder="1" applyAlignment="1">
      <alignment horizontal="center"/>
    </xf>
    <xf fontId="13" fillId="0" borderId="41" numFmtId="2" xfId="209" applyNumberFormat="1" applyFont="1" applyBorder="1" applyAlignment="1">
      <alignment horizontal="center"/>
    </xf>
    <xf fontId="29" fillId="28" borderId="22" numFmtId="0" xfId="0" applyFont="1" applyFill="1" applyBorder="1" applyAlignment="1" applyProtection="1">
      <alignment vertical="top" wrapText="1"/>
    </xf>
    <xf fontId="29" fillId="0" borderId="30" numFmtId="0" xfId="0" applyFont="1" applyBorder="1" applyAlignment="1" applyProtection="1">
      <alignment vertical="top" wrapText="1"/>
    </xf>
    <xf fontId="29" fillId="0" borderId="26" numFmtId="0" xfId="0" applyFont="1" applyBorder="1" applyAlignment="1" applyProtection="1">
      <alignment vertical="top" wrapText="1"/>
    </xf>
    <xf fontId="29" fillId="0" borderId="31" numFmtId="0" xfId="0" applyFont="1" applyBorder="1" applyAlignment="1" applyProtection="1">
      <alignment vertical="center" wrapText="1"/>
    </xf>
    <xf fontId="29" fillId="0" borderId="73" numFmtId="0" xfId="0" applyFont="1" applyBorder="1" applyAlignment="1" applyProtection="1">
      <alignment vertical="center" wrapText="1"/>
    </xf>
    <xf fontId="39" fillId="0" borderId="12" numFmtId="0" xfId="0" applyFont="1" applyBorder="1" applyAlignment="1" applyProtection="1">
      <alignment vertical="center" wrapText="1"/>
    </xf>
    <xf fontId="39" fillId="0" borderId="12" numFmtId="2" xfId="0" applyNumberFormat="1" applyFont="1" applyBorder="1" applyAlignment="1" applyProtection="1">
      <alignment horizontal="center" vertical="top" wrapText="1"/>
    </xf>
    <xf fontId="39" fillId="0" borderId="13" numFmtId="2" xfId="0" applyNumberFormat="1" applyFont="1" applyBorder="1" applyAlignment="1" applyProtection="1">
      <alignment horizontal="center" vertical="top" wrapText="1"/>
    </xf>
    <xf fontId="46" fillId="0" borderId="61" numFmtId="0" xfId="0" applyFont="1" applyBorder="1" applyAlignment="1" applyProtection="1">
      <alignment vertical="top" wrapText="1"/>
      <protection locked="0"/>
    </xf>
    <xf fontId="46" fillId="0" borderId="30" numFmtId="0" xfId="0" applyFont="1" applyBorder="1" applyAlignment="1" applyProtection="1">
      <alignment horizontal="center" vertical="center" wrapText="1"/>
      <protection locked="0"/>
    </xf>
    <xf fontId="46" fillId="0" borderId="30" numFmtId="0" xfId="0" applyFont="1" applyBorder="1" applyAlignment="1" applyProtection="1">
      <alignment vertical="top" wrapText="1"/>
      <protection locked="0"/>
    </xf>
    <xf fontId="46" fillId="0" borderId="26" numFmtId="0" xfId="0" applyFont="1" applyBorder="1" applyAlignment="1" applyProtection="1">
      <alignment vertical="top" wrapText="1"/>
      <protection locked="0"/>
    </xf>
    <xf fontId="46" fillId="0" borderId="31" numFmtId="0" xfId="0" applyFont="1" applyBorder="1" applyAlignment="1" applyProtection="1">
      <alignment vertical="center" wrapText="1"/>
      <protection locked="0"/>
    </xf>
    <xf fontId="46" fillId="0" borderId="73" numFmtId="0" xfId="0" applyFont="1" applyBorder="1" applyAlignment="1" applyProtection="1">
      <alignment vertical="center" wrapText="1"/>
      <protection locked="0"/>
    </xf>
    <xf fontId="41" fillId="0" borderId="61" numFmtId="0" xfId="0" applyFont="1" applyBorder="1" applyProtection="1">
      <protection locked="0"/>
    </xf>
    <xf fontId="22" fillId="0" borderId="23" numFmtId="0" xfId="0" applyFont="1" applyBorder="1" applyAlignment="1" applyProtection="1">
      <alignment vertical="top" wrapText="1"/>
      <protection locked="0"/>
    </xf>
    <xf fontId="23" fillId="0" borderId="23" numFmtId="0" xfId="0" applyFont="1" applyBorder="1" applyAlignment="1" applyProtection="1">
      <alignment vertical="center" wrapText="1"/>
      <protection locked="0"/>
    </xf>
    <xf fontId="23" fillId="0" borderId="23" numFmtId="2" xfId="389" applyNumberFormat="1" applyFont="1" applyBorder="1" applyAlignment="1" applyProtection="1">
      <alignment horizontal="center" vertical="top" wrapText="1"/>
      <protection locked="0"/>
    </xf>
    <xf fontId="23" fillId="0" borderId="61" numFmtId="2" xfId="389" applyNumberFormat="1" applyFont="1" applyBorder="1" applyAlignment="1" applyProtection="1">
      <alignment horizontal="center" vertical="top" wrapText="1"/>
      <protection locked="0"/>
    </xf>
    <xf fontId="23" fillId="0" borderId="75" numFmtId="2" xfId="389" applyNumberFormat="1" applyFont="1" applyBorder="1" applyAlignment="1" applyProtection="1">
      <alignment horizontal="center" vertical="top" wrapText="1"/>
      <protection locked="0"/>
    </xf>
    <xf fontId="22" fillId="0" borderId="0" numFmtId="2" xfId="389" applyNumberFormat="1" applyFont="1" applyAlignment="1" applyProtection="1">
      <alignment horizontal="center" vertical="top" wrapText="1"/>
      <protection locked="0"/>
    </xf>
    <xf fontId="23" fillId="0" borderId="0" numFmtId="2" xfId="389" applyNumberFormat="1" applyFont="1" applyAlignment="1" applyProtection="1">
      <alignment horizontal="center" vertical="top" wrapText="1"/>
      <protection locked="0"/>
    </xf>
    <xf fontId="22" fillId="0" borderId="26" numFmtId="0" xfId="0" applyFont="1" applyBorder="1" applyAlignment="1" applyProtection="1">
      <alignment vertical="top" wrapText="1"/>
      <protection locked="0"/>
    </xf>
    <xf fontId="0" fillId="0" borderId="26" numFmtId="0" xfId="0" applyBorder="1" applyAlignment="1">
      <alignment horizontal="center"/>
    </xf>
    <xf fontId="22" fillId="0" borderId="0" numFmtId="2" xfId="231" applyNumberFormat="1" applyFont="1" applyAlignment="1">
      <alignment horizontal="center"/>
    </xf>
    <xf fontId="22" fillId="0" borderId="41" numFmtId="0" xfId="0" applyFont="1" applyBorder="1" applyAlignment="1" applyProtection="1">
      <alignment vertical="top" wrapText="1"/>
      <protection locked="0"/>
    </xf>
    <xf fontId="0" fillId="0" borderId="45" numFmtId="0" xfId="0" applyBorder="1" applyAlignment="1">
      <alignment horizontal="center"/>
    </xf>
    <xf fontId="42" fillId="0" borderId="22" numFmtId="0" xfId="0" applyFont="1" applyBorder="1" applyAlignment="1" applyProtection="1">
      <alignment vertical="top" wrapText="1"/>
      <protection locked="0"/>
    </xf>
    <xf fontId="42" fillId="0" borderId="36" numFmtId="0" xfId="0" applyFont="1" applyBorder="1" applyAlignment="1" applyProtection="1">
      <alignment horizontal="center" vertical="center" wrapText="1"/>
      <protection locked="0"/>
    </xf>
    <xf fontId="42" fillId="0" borderId="36" numFmtId="0" xfId="0" applyFont="1" applyBorder="1" applyAlignment="1" applyProtection="1">
      <alignment vertical="top" wrapText="1"/>
      <protection locked="0"/>
    </xf>
    <xf fontId="42" fillId="0" borderId="12" numFmtId="0" xfId="0" applyFont="1" applyBorder="1" applyAlignment="1" applyProtection="1">
      <alignment vertical="top" wrapText="1"/>
      <protection locked="0"/>
    </xf>
    <xf fontId="42" fillId="0" borderId="37" numFmtId="0" xfId="0" applyFont="1" applyBorder="1" applyAlignment="1" applyProtection="1">
      <alignment vertical="center" wrapText="1"/>
      <protection locked="0"/>
    </xf>
    <xf fontId="42" fillId="0" borderId="13" numFmtId="0" xfId="0" applyFont="1" applyBorder="1" applyAlignment="1" applyProtection="1">
      <alignment vertical="center" wrapText="1"/>
      <protection locked="0"/>
    </xf>
    <xf fontId="41" fillId="0" borderId="22" numFmtId="0" xfId="0" applyFont="1" applyBorder="1" applyAlignment="1" applyProtection="1">
      <alignment vertical="top" wrapText="1"/>
      <protection locked="0"/>
    </xf>
    <xf fontId="41" fillId="0" borderId="12" numFmtId="0" xfId="0" applyFont="1" applyBorder="1" applyAlignment="1" applyProtection="1">
      <alignment vertical="center" wrapText="1"/>
      <protection locked="0"/>
    </xf>
    <xf fontId="41" fillId="0" borderId="13" numFmtId="2" xfId="0" applyNumberFormat="1" applyFont="1" applyBorder="1" applyAlignment="1" applyProtection="1">
      <alignment horizontal="center"/>
      <protection locked="0"/>
    </xf>
    <xf fontId="27" fillId="0" borderId="0" numFmtId="1" xfId="0" applyNumberFormat="1" applyFont="1" applyAlignment="1" applyProtection="1">
      <alignment horizontal="center"/>
      <protection locked="0"/>
    </xf>
    <xf fontId="41" fillId="0" borderId="0" numFmtId="1" xfId="0" applyNumberFormat="1" applyFont="1" applyAlignment="1" applyProtection="1">
      <alignment horizontal="center"/>
      <protection locked="0"/>
    </xf>
    <xf fontId="55" fillId="0" borderId="29" numFmtId="0" xfId="0" applyFont="1" applyBorder="1" applyAlignment="1" applyProtection="1">
      <alignment vertical="top" wrapText="1"/>
      <protection locked="0"/>
    </xf>
    <xf fontId="55" fillId="0" borderId="25" numFmtId="0" xfId="0" applyFont="1" applyBorder="1" applyAlignment="1" applyProtection="1">
      <alignment horizontal="center" vertical="center" wrapText="1"/>
      <protection locked="0"/>
    </xf>
    <xf fontId="55" fillId="0" borderId="25" numFmtId="0" xfId="0" applyFont="1" applyBorder="1" applyAlignment="1" applyProtection="1">
      <alignment vertical="top" wrapText="1"/>
      <protection locked="0"/>
    </xf>
    <xf fontId="55" fillId="0" borderId="24" numFmtId="0" xfId="0" applyFont="1" applyBorder="1" applyAlignment="1" applyProtection="1">
      <alignment vertical="top" wrapText="1"/>
      <protection locked="0"/>
    </xf>
    <xf fontId="55" fillId="0" borderId="27" numFmtId="0" xfId="0" applyFont="1" applyBorder="1" applyAlignment="1" applyProtection="1">
      <alignment vertical="center" wrapText="1"/>
      <protection locked="0"/>
    </xf>
    <xf fontId="55" fillId="0" borderId="72" numFmtId="0" xfId="0" applyFont="1" applyBorder="1" applyAlignment="1" applyProtection="1">
      <alignment vertical="center" wrapText="1"/>
      <protection locked="0"/>
    </xf>
    <xf fontId="52" fillId="0" borderId="29" numFmtId="0" xfId="0" applyFont="1" applyBorder="1" applyAlignment="1" applyProtection="1">
      <alignment vertical="top" wrapText="1"/>
      <protection locked="0"/>
    </xf>
    <xf fontId="52" fillId="0" borderId="24" numFmtId="0" xfId="0" applyFont="1" applyBorder="1" applyAlignment="1" applyProtection="1">
      <alignment vertical="center" wrapText="1"/>
      <protection locked="0"/>
    </xf>
    <xf fontId="52" fillId="0" borderId="23" numFmtId="2" xfId="397" applyNumberFormat="1" applyFont="1" applyBorder="1" applyAlignment="1" applyProtection="1">
      <alignment horizontal="center"/>
      <protection locked="0"/>
    </xf>
    <xf fontId="52" fillId="0" borderId="61" numFmtId="2" xfId="397" applyNumberFormat="1" applyFont="1" applyBorder="1" applyAlignment="1" applyProtection="1">
      <alignment horizontal="center"/>
      <protection locked="0"/>
    </xf>
    <xf fontId="52" fillId="0" borderId="75" numFmtId="2" xfId="397" applyNumberFormat="1" applyFont="1" applyBorder="1" applyAlignment="1" applyProtection="1">
      <alignment horizontal="center"/>
      <protection locked="0"/>
    </xf>
    <xf fontId="22" fillId="0" borderId="0" numFmtId="2" xfId="397" applyNumberFormat="1" applyFont="1" applyAlignment="1" applyProtection="1">
      <alignment horizontal="center"/>
      <protection locked="0"/>
    </xf>
    <xf fontId="52" fillId="0" borderId="0" numFmtId="2" xfId="397" applyNumberFormat="1" applyFont="1" applyAlignment="1" applyProtection="1">
      <alignment horizontal="center"/>
      <protection locked="0"/>
    </xf>
    <xf fontId="0" fillId="0" borderId="30" numFmtId="0" xfId="0" applyBorder="1" applyAlignment="1">
      <alignment horizontal="center"/>
    </xf>
    <xf fontId="13" fillId="0" borderId="73" numFmtId="2" xfId="209" applyNumberFormat="1" applyFont="1" applyBorder="1" applyAlignment="1">
      <alignment horizontal="center"/>
    </xf>
    <xf fontId="22" fillId="0" borderId="0" numFmtId="2" xfId="236" applyNumberFormat="1" applyFont="1" applyAlignment="1">
      <alignment horizontal="center"/>
    </xf>
    <xf fontId="21" fillId="0" borderId="44" numFmtId="0" xfId="0" applyFont="1" applyBorder="1" applyAlignment="1" applyProtection="1">
      <alignment horizontal="center" vertical="top" wrapText="1"/>
      <protection locked="0"/>
    </xf>
    <xf fontId="22" fillId="0" borderId="48" numFmtId="0" xfId="0" applyFont="1" applyBorder="1" applyAlignment="1" applyProtection="1">
      <alignment horizontal="center" vertical="center" wrapText="1"/>
      <protection locked="0"/>
    </xf>
    <xf fontId="22" fillId="0" borderId="24" numFmtId="2" xfId="397" applyNumberFormat="1" applyFont="1" applyBorder="1" applyAlignment="1" applyProtection="1">
      <alignment horizontal="center"/>
      <protection locked="0"/>
    </xf>
    <xf fontId="22" fillId="0" borderId="21" numFmtId="2" xfId="397" applyNumberFormat="1" applyFont="1" applyBorder="1" applyAlignment="1" applyProtection="1">
      <alignment horizontal="center"/>
      <protection locked="0"/>
    </xf>
    <xf fontId="22" fillId="0" borderId="72" numFmtId="2" xfId="397" applyNumberFormat="1" applyFont="1" applyBorder="1" applyAlignment="1" applyProtection="1">
      <alignment horizontal="center"/>
      <protection locked="0"/>
    </xf>
    <xf fontId="42" fillId="0" borderId="40" numFmtId="0" xfId="0" applyFont="1" applyBorder="1" applyAlignment="1" applyProtection="1">
      <alignment horizontal="center" vertical="center" wrapText="1"/>
      <protection locked="0"/>
    </xf>
    <xf fontId="42" fillId="0" borderId="40" numFmtId="0" xfId="0" applyFont="1" applyBorder="1" applyAlignment="1" applyProtection="1">
      <alignment vertical="top" wrapText="1"/>
      <protection locked="0"/>
    </xf>
    <xf fontId="42" fillId="0" borderId="41" numFmtId="0" xfId="0" applyFont="1" applyBorder="1" applyAlignment="1" applyProtection="1">
      <alignment vertical="top" wrapText="1"/>
      <protection locked="0"/>
    </xf>
    <xf fontId="42" fillId="0" borderId="42" numFmtId="0" xfId="0" applyFont="1" applyBorder="1" applyAlignment="1" applyProtection="1">
      <alignment vertical="center" wrapText="1"/>
      <protection locked="0"/>
    </xf>
    <xf fontId="42" fillId="0" borderId="74" numFmtId="0" xfId="0" applyFont="1" applyBorder="1" applyAlignment="1" applyProtection="1">
      <alignment vertical="center" wrapText="1"/>
      <protection locked="0"/>
    </xf>
    <xf fontId="42" fillId="0" borderId="19" numFmtId="0" xfId="0" applyFont="1" applyBorder="1" applyAlignment="1" applyProtection="1">
      <alignment vertical="center" wrapText="1"/>
      <protection locked="0"/>
    </xf>
    <xf fontId="27" fillId="0" borderId="0" numFmtId="1" xfId="0" applyNumberFormat="1" applyFont="1" applyAlignment="1" applyProtection="1">
      <alignment horizontal="center" vertical="top" wrapText="1"/>
      <protection locked="0"/>
    </xf>
    <xf fontId="41" fillId="0" borderId="0" numFmtId="1" xfId="0" applyNumberFormat="1" applyFont="1" applyAlignment="1" applyProtection="1">
      <alignment horizontal="center" vertical="top" wrapText="1"/>
      <protection locked="0"/>
    </xf>
    <xf fontId="29" fillId="0" borderId="21" numFmtId="0" xfId="0" applyFont="1" applyBorder="1" applyAlignment="1" applyProtection="1">
      <alignment vertical="top" wrapText="1"/>
    </xf>
    <xf fontId="39" fillId="0" borderId="21" numFmtId="0" xfId="0" applyFont="1" applyBorder="1" applyAlignment="1" applyProtection="1">
      <alignment vertical="top" wrapText="1"/>
    </xf>
    <xf fontId="39" fillId="0" borderId="48" numFmtId="0" xfId="0" applyFont="1" applyBorder="1" applyAlignment="1" applyProtection="1">
      <alignment vertical="center" wrapText="1"/>
    </xf>
    <xf fontId="22" fillId="0" borderId="36" numFmtId="0" xfId="0" applyFont="1" applyBorder="1" applyAlignment="1">
      <alignment horizontal="center" vertical="center"/>
    </xf>
    <xf fontId="23" fillId="0" borderId="0" numFmtId="2" xfId="0" applyNumberFormat="1" applyFont="1"/>
    <xf fontId="26" fillId="0" borderId="61" numFmtId="0" xfId="0" applyFont="1" applyBorder="1" applyAlignment="1" applyProtection="1">
      <alignment horizontal="center" vertical="center" wrapText="1"/>
      <protection locked="0"/>
    </xf>
    <xf fontId="26" fillId="0" borderId="33" numFmtId="0" xfId="0" applyFont="1" applyBorder="1" applyAlignment="1" applyProtection="1">
      <alignment horizontal="center" vertical="center" wrapText="1"/>
      <protection locked="0"/>
    </xf>
    <xf fontId="26" fillId="0" borderId="21" numFmtId="0" xfId="0" applyFont="1" applyBorder="1" applyAlignment="1" applyProtection="1">
      <alignment horizontal="center" vertical="center" wrapText="1"/>
      <protection locked="0"/>
    </xf>
    <xf fontId="22" fillId="0" borderId="23" numFmtId="0" xfId="0" applyFont="1" applyBorder="1" applyAlignment="1" applyProtection="1">
      <alignment horizontal="center" vertical="center"/>
      <protection locked="0"/>
    </xf>
    <xf fontId="50" fillId="0" borderId="68" numFmtId="2" xfId="0" applyNumberFormat="1" applyFont="1" applyBorder="1" applyAlignment="1">
      <alignment horizontal="center" vertical="center"/>
    </xf>
    <xf fontId="50" fillId="30" borderId="68" numFmtId="2" xfId="0" applyNumberFormat="1" applyFont="1" applyFill="1" applyBorder="1" applyAlignment="1">
      <alignment horizontal="center" vertical="center"/>
    </xf>
    <xf fontId="22" fillId="0" borderId="0" numFmtId="2" xfId="272" applyNumberFormat="1" applyFont="1" applyAlignment="1" applyProtection="1">
      <alignment horizontal="center" vertical="top" wrapText="1"/>
      <protection locked="0"/>
    </xf>
    <xf fontId="22" fillId="0" borderId="0" numFmtId="2" xfId="356" applyNumberFormat="1" applyFont="1" applyAlignment="1" applyProtection="1">
      <alignment horizontal="center"/>
      <protection locked="0"/>
    </xf>
    <xf fontId="22" fillId="0" borderId="26" numFmtId="0" xfId="0" applyFont="1" applyBorder="1" applyAlignment="1" applyProtection="1">
      <alignment horizontal="center" vertical="center"/>
      <protection locked="0"/>
    </xf>
    <xf fontId="22" fillId="0" borderId="0" numFmtId="2" xfId="272" applyNumberFormat="1" applyFont="1" applyAlignment="1" applyProtection="1">
      <alignment horizontal="center"/>
      <protection locked="0"/>
    </xf>
    <xf fontId="23" fillId="0" borderId="15" numFmtId="2" xfId="0" applyNumberFormat="1" applyFont="1" applyBorder="1" applyAlignment="1">
      <alignment horizontal="left"/>
    </xf>
    <xf fontId="22" fillId="0" borderId="41" numFmtId="0" xfId="0" applyFont="1" applyBorder="1" applyAlignment="1" applyProtection="1">
      <alignment horizontal="center" vertical="center"/>
      <protection locked="0"/>
    </xf>
    <xf fontId="27" fillId="26" borderId="12" numFmtId="0" xfId="0" applyFont="1" applyFill="1" applyBorder="1" applyAlignment="1" applyProtection="1">
      <alignment horizontal="center" vertical="center"/>
      <protection locked="0"/>
    </xf>
    <xf fontId="22" fillId="0" borderId="0" numFmtId="2" xfId="438" applyNumberFormat="1" applyFont="1" applyAlignment="1" applyProtection="1">
      <alignment horizontal="center" vertical="top" wrapText="1"/>
      <protection locked="0"/>
    </xf>
    <xf fontId="22" fillId="0" borderId="0" numFmtId="2" xfId="455" applyNumberFormat="1" applyFont="1" applyAlignment="1" applyProtection="1">
      <alignment horizontal="center" vertical="top" wrapText="1"/>
      <protection locked="0"/>
    </xf>
    <xf fontId="22" fillId="0" borderId="24" numFmtId="0" xfId="0" applyFont="1" applyBorder="1" applyAlignment="1" applyProtection="1">
      <alignment horizontal="center" vertical="center"/>
      <protection locked="0"/>
    </xf>
    <xf fontId="22" fillId="0" borderId="33" numFmtId="2" xfId="438" applyNumberFormat="1" applyFont="1" applyBorder="1" applyAlignment="1" applyProtection="1">
      <alignment horizontal="center"/>
      <protection locked="0"/>
    </xf>
    <xf fontId="22" fillId="0" borderId="0" numFmtId="2" xfId="438" applyNumberFormat="1" applyFont="1" applyAlignment="1" applyProtection="1">
      <alignment horizontal="center"/>
      <protection locked="0"/>
    </xf>
    <xf fontId="41" fillId="0" borderId="22" numFmtId="0" xfId="0" applyFont="1" applyBorder="1" applyAlignment="1" applyProtection="1">
      <alignment horizontal="center" vertical="center" wrapText="1"/>
      <protection locked="0"/>
    </xf>
    <xf fontId="42" fillId="0" borderId="30" numFmtId="0" xfId="0" applyFont="1" applyBorder="1" applyAlignment="1" applyProtection="1">
      <alignment horizontal="center" vertical="center" wrapText="1"/>
      <protection locked="0"/>
    </xf>
    <xf fontId="42" fillId="0" borderId="30" numFmtId="0" xfId="0" applyFont="1" applyBorder="1" applyAlignment="1" applyProtection="1">
      <alignment horizontal="center" vertical="top" wrapText="1"/>
      <protection locked="0"/>
    </xf>
    <xf fontId="42" fillId="0" borderId="33" numFmtId="0" xfId="0" applyFont="1" applyBorder="1" applyAlignment="1" applyProtection="1">
      <alignment horizontal="center" vertical="top" wrapText="1"/>
      <protection locked="0"/>
    </xf>
    <xf fontId="42" fillId="0" borderId="73" numFmtId="0" xfId="0" applyFont="1" applyBorder="1" applyAlignment="1" applyProtection="1">
      <alignment horizontal="center" vertical="center" wrapText="1"/>
      <protection locked="0"/>
    </xf>
    <xf fontId="42" fillId="0" borderId="72" numFmtId="0" xfId="0" applyFont="1" applyBorder="1" applyAlignment="1" applyProtection="1">
      <alignment horizontal="center" vertical="center" wrapText="1"/>
      <protection locked="0"/>
    </xf>
    <xf fontId="22" fillId="0" borderId="61" numFmtId="0" xfId="0" applyFont="1" applyBorder="1" applyAlignment="1" applyProtection="1">
      <alignment horizontal="center" vertical="center" wrapText="1"/>
      <protection locked="0"/>
    </xf>
    <xf fontId="22" fillId="0" borderId="61" numFmtId="2" xfId="446" applyNumberFormat="1" applyFont="1" applyBorder="1" applyAlignment="1" applyProtection="1">
      <alignment horizontal="center" vertical="top" wrapText="1"/>
      <protection locked="0"/>
    </xf>
    <xf fontId="22" fillId="0" borderId="0" numFmtId="2" xfId="446" applyNumberFormat="1" applyFont="1" applyAlignment="1" applyProtection="1">
      <alignment horizontal="center" vertical="top" wrapText="1"/>
      <protection locked="0"/>
    </xf>
    <xf fontId="22" fillId="0" borderId="0" numFmtId="2" xfId="274" applyNumberFormat="1" applyFont="1" applyAlignment="1" applyProtection="1">
      <alignment horizontal="center" vertical="top" wrapText="1"/>
      <protection locked="0"/>
    </xf>
    <xf fontId="42" fillId="0" borderId="44" numFmtId="0" xfId="0" applyFont="1" applyBorder="1" applyAlignment="1" applyProtection="1">
      <alignment horizontal="center" vertical="top" wrapText="1"/>
      <protection locked="0"/>
    </xf>
    <xf fontId="42" fillId="0" borderId="19" numFmtId="0" xfId="0" applyFont="1" applyBorder="1" applyAlignment="1" applyProtection="1">
      <alignment horizontal="center" vertical="center" wrapText="1"/>
      <protection locked="0"/>
    </xf>
    <xf fontId="30" fillId="0" borderId="50" numFmtId="0" xfId="586" applyFont="1" applyBorder="1" applyAlignment="1" applyProtection="1">
      <alignment horizontal="center" vertical="center"/>
      <protection locked="0"/>
    </xf>
    <xf fontId="22" fillId="0" borderId="0" numFmtId="0" xfId="0" applyFont="1" applyAlignment="1">
      <alignment horizontal="center"/>
    </xf>
    <xf fontId="21" fillId="0" borderId="30" numFmtId="0" xfId="0" applyFont="1" applyBorder="1" applyAlignment="1">
      <alignment horizontal="center" vertical="center"/>
    </xf>
    <xf fontId="21" fillId="0" borderId="30" numFmtId="0" xfId="0" applyFont="1" applyBorder="1" applyAlignment="1">
      <alignment horizontal="center"/>
    </xf>
    <xf fontId="21" fillId="0" borderId="26" numFmtId="0" xfId="0" applyFont="1" applyBorder="1" applyAlignment="1">
      <alignment horizontal="center"/>
    </xf>
    <xf fontId="21" fillId="0" borderId="31" numFmtId="0" xfId="0" applyFont="1" applyBorder="1" applyAlignment="1">
      <alignment horizontal="center" vertical="center"/>
    </xf>
    <xf fontId="21" fillId="0" borderId="73" numFmtId="0" xfId="0" applyFont="1" applyBorder="1" applyAlignment="1">
      <alignment horizontal="center" vertical="center"/>
    </xf>
    <xf fontId="26" fillId="0" borderId="59" numFmtId="0" xfId="0" applyFont="1" applyBorder="1" applyAlignment="1" applyProtection="1">
      <alignment horizontal="center" vertical="center" wrapText="1"/>
      <protection locked="0"/>
    </xf>
    <xf fontId="26" fillId="0" borderId="71" numFmtId="0" xfId="0" applyFont="1" applyBorder="1" applyAlignment="1" applyProtection="1">
      <alignment horizontal="center" vertical="center" wrapText="1"/>
      <protection locked="0"/>
    </xf>
    <xf fontId="22" fillId="0" borderId="0" numFmtId="2" xfId="460" applyNumberFormat="1" applyFont="1" applyAlignment="1" applyProtection="1">
      <alignment horizontal="center" vertical="center"/>
      <protection locked="0"/>
    </xf>
    <xf fontId="22" fillId="0" borderId="0" numFmtId="2" xfId="465" applyNumberFormat="1" applyFont="1" applyAlignment="1" applyProtection="1">
      <alignment horizontal="center" vertical="center"/>
      <protection locked="0"/>
    </xf>
    <xf fontId="22" fillId="0" borderId="0" numFmtId="2" xfId="282" applyNumberFormat="1" applyFont="1" applyAlignment="1" applyProtection="1">
      <alignment horizontal="center" vertical="top" wrapText="1"/>
      <protection locked="0"/>
    </xf>
    <xf fontId="27" fillId="26" borderId="61" numFmtId="0" xfId="0" applyFont="1" applyFill="1" applyBorder="1" applyAlignment="1" applyProtection="1">
      <alignment vertical="center" wrapText="1"/>
      <protection locked="0"/>
    </xf>
    <xf fontId="27" fillId="26" borderId="23" numFmtId="0" xfId="0" applyFont="1" applyFill="1" applyBorder="1" applyAlignment="1" applyProtection="1">
      <alignment horizontal="center" vertical="center"/>
      <protection locked="0"/>
    </xf>
    <xf fontId="40" fillId="26" borderId="61" numFmtId="1" xfId="209" applyNumberFormat="1" applyFont="1" applyFill="1" applyBorder="1" applyAlignment="1">
      <alignment horizontal="center" vertical="center"/>
    </xf>
    <xf fontId="27" fillId="0" borderId="44" numFmtId="0" xfId="0" applyFont="1" applyBorder="1" applyAlignment="1" applyProtection="1">
      <alignment horizontal="left" vertical="center" wrapText="1"/>
      <protection locked="0"/>
    </xf>
    <xf fontId="27" fillId="26" borderId="44" numFmtId="0" xfId="0" applyFont="1" applyFill="1" applyBorder="1" applyAlignment="1" applyProtection="1">
      <alignment vertical="center" wrapText="1"/>
      <protection locked="0"/>
    </xf>
    <xf fontId="27" fillId="26" borderId="45" numFmtId="0" xfId="0" applyFont="1" applyFill="1" applyBorder="1" applyAlignment="1" applyProtection="1">
      <alignment horizontal="center" vertical="center"/>
      <protection locked="0"/>
    </xf>
    <xf fontId="40" fillId="26" borderId="44" numFmtId="1" xfId="209" applyNumberFormat="1" applyFont="1" applyFill="1" applyBorder="1" applyAlignment="1">
      <alignment horizontal="center" vertical="center"/>
    </xf>
    <xf fontId="22" fillId="0" borderId="0" numFmtId="162" xfId="460" applyNumberFormat="1" applyFont="1" applyAlignment="1" applyProtection="1">
      <alignment horizontal="center"/>
      <protection locked="0"/>
    </xf>
    <xf fontId="22" fillId="0" borderId="0" numFmtId="162" xfId="282" applyNumberFormat="1" applyFont="1" applyAlignment="1" applyProtection="1">
      <alignment horizontal="center" vertical="top" wrapText="1"/>
      <protection locked="0"/>
    </xf>
    <xf fontId="22" fillId="0" borderId="0" numFmtId="162" xfId="465" applyNumberFormat="1" applyFont="1" applyAlignment="1" applyProtection="1">
      <alignment horizontal="center" vertical="top" wrapText="1"/>
      <protection locked="0"/>
    </xf>
    <xf fontId="22" fillId="0" borderId="0" numFmtId="2" xfId="282" applyNumberFormat="1" applyFont="1" applyAlignment="1" applyProtection="1">
      <alignment horizontal="center"/>
      <protection locked="0"/>
    </xf>
    <xf fontId="27" fillId="0" borderId="0" numFmtId="162" xfId="0" applyNumberFormat="1" applyFont="1" applyAlignment="1" applyProtection="1">
      <alignment horizontal="center"/>
      <protection locked="0"/>
    </xf>
    <xf fontId="41" fillId="0" borderId="0" numFmtId="162" xfId="0" applyNumberFormat="1" applyFont="1" applyAlignment="1" applyProtection="1">
      <alignment horizontal="center"/>
      <protection locked="0"/>
    </xf>
    <xf fontId="42" fillId="0" borderId="26" numFmtId="0" xfId="0" applyFont="1" applyBorder="1" applyAlignment="1" applyProtection="1">
      <alignment horizontal="center" vertical="top" wrapText="1"/>
      <protection locked="0"/>
    </xf>
    <xf fontId="42" fillId="0" borderId="31" numFmtId="0" xfId="0" applyFont="1" applyBorder="1" applyAlignment="1" applyProtection="1">
      <alignment horizontal="center" vertical="center" wrapText="1"/>
      <protection locked="0"/>
    </xf>
    <xf fontId="22" fillId="0" borderId="15" numFmtId="2" xfId="0" applyNumberFormat="1" applyFont="1" applyBorder="1" applyAlignment="1">
      <alignment horizontal="center"/>
    </xf>
    <xf fontId="22" fillId="0" borderId="19" numFmtId="2" xfId="0" applyNumberFormat="1" applyFont="1" applyBorder="1" applyAlignment="1">
      <alignment horizontal="center"/>
    </xf>
    <xf fontId="23" fillId="0" borderId="19" numFmtId="2" xfId="0" applyNumberFormat="1" applyFont="1" applyBorder="1" applyAlignment="1">
      <alignment horizontal="center"/>
    </xf>
    <xf fontId="22" fillId="0" borderId="0" numFmtId="162" xfId="463" applyNumberFormat="1" applyFont="1" applyAlignment="1" applyProtection="1">
      <alignment horizontal="center"/>
      <protection locked="0"/>
    </xf>
    <xf fontId="22" fillId="0" borderId="0" numFmtId="2" xfId="285" applyNumberFormat="1" applyFont="1" applyAlignment="1" applyProtection="1">
      <alignment horizontal="center" vertical="top" wrapText="1"/>
      <protection locked="0"/>
    </xf>
    <xf fontId="27" fillId="0" borderId="78" numFmtId="2" xfId="0" applyNumberFormat="1" applyFont="1" applyBorder="1" applyAlignment="1">
      <alignment horizontal="center"/>
    </xf>
    <xf fontId="27" fillId="0" borderId="76" numFmtId="2" xfId="0" applyNumberFormat="1" applyFont="1" applyBorder="1" applyAlignment="1">
      <alignment horizontal="center"/>
    </xf>
    <xf fontId="27" fillId="0" borderId="56" numFmtId="2" xfId="0" applyNumberFormat="1" applyFont="1" applyBorder="1" applyAlignment="1">
      <alignment horizontal="center"/>
    </xf>
    <xf fontId="39" fillId="0" borderId="56" numFmtId="2" xfId="0" applyNumberFormat="1" applyFont="1" applyBorder="1" applyAlignment="1">
      <alignment horizontal="center"/>
    </xf>
    <xf fontId="39" fillId="0" borderId="21" numFmtId="2" xfId="0" applyNumberFormat="1" applyFont="1" applyBorder="1" applyAlignment="1" applyProtection="1">
      <alignment horizontal="center"/>
    </xf>
    <xf fontId="29" fillId="0" borderId="0" numFmtId="0" xfId="0" applyFont="1" applyAlignment="1" applyProtection="1">
      <alignment horizontal="center" vertical="center" wrapText="1"/>
    </xf>
    <xf fontId="0" fillId="0" borderId="0" numFmtId="0" xfId="0" applyAlignment="1">
      <alignment horizontal="center"/>
    </xf>
    <xf fontId="56" fillId="0" borderId="0" numFmtId="0" xfId="0" applyFont="1" applyAlignment="1">
      <alignment horizontal="center"/>
    </xf>
    <xf fontId="22" fillId="0" borderId="0" numFmtId="2" xfId="290" applyNumberFormat="1" applyFont="1" applyAlignment="1">
      <alignment horizontal="center"/>
    </xf>
    <xf fontId="29" fillId="0" borderId="72" numFmtId="0" xfId="0" applyFont="1" applyBorder="1" applyAlignment="1" applyProtection="1">
      <alignment horizontal="center" vertical="center" wrapText="1"/>
    </xf>
    <xf fontId="27" fillId="26" borderId="29" numFmtId="0" xfId="0" applyFont="1" applyFill="1" applyBorder="1" applyAlignment="1" applyProtection="1">
      <alignment vertical="top" wrapText="1"/>
      <protection locked="0"/>
    </xf>
    <xf fontId="40" fillId="26" borderId="33" numFmtId="1" xfId="333" applyNumberFormat="1" applyFont="1" applyFill="1" applyBorder="1" applyAlignment="1">
      <alignment horizontal="center"/>
    </xf>
    <xf fontId="22" fillId="0" borderId="0" numFmtId="2" xfId="294" applyNumberFormat="1" applyFont="1" applyAlignment="1">
      <alignment horizontal="center"/>
    </xf>
    <xf fontId="46" fillId="0" borderId="24" numFmtId="0" xfId="0" applyFont="1" applyBorder="1" applyAlignment="1" applyProtection="1">
      <alignment horizontal="center" vertical="top" wrapText="1"/>
      <protection locked="0"/>
    </xf>
    <xf fontId="23" fillId="0" borderId="29" numFmtId="0" xfId="0" applyFont="1" applyBorder="1" applyProtection="1">
      <protection locked="0"/>
    </xf>
    <xf fontId="0" fillId="0" borderId="61" numFmtId="2" xfId="0" applyNumberFormat="1" applyBorder="1" applyAlignment="1">
      <alignment horizontal="center"/>
    </xf>
    <xf fontId="22" fillId="0" borderId="0" numFmtId="162" xfId="487" applyNumberFormat="1" applyFont="1" applyAlignment="1" applyProtection="1">
      <alignment horizontal="center"/>
      <protection locked="0"/>
    </xf>
    <xf fontId="23" fillId="0" borderId="0" numFmtId="162" xfId="487" applyNumberFormat="1" applyFont="1" applyAlignment="1" applyProtection="1">
      <alignment horizontal="center"/>
      <protection locked="0"/>
    </xf>
    <xf fontId="46" fillId="0" borderId="30" numFmtId="0" xfId="0" applyFont="1" applyBorder="1" applyAlignment="1" applyProtection="1">
      <alignment horizontal="center" vertical="top" wrapText="1"/>
      <protection locked="0"/>
    </xf>
    <xf fontId="46" fillId="0" borderId="26" numFmtId="0" xfId="0" applyFont="1" applyBorder="1" applyAlignment="1" applyProtection="1">
      <alignment horizontal="center" vertical="top" wrapText="1"/>
      <protection locked="0"/>
    </xf>
    <xf fontId="46" fillId="0" borderId="31" numFmtId="0" xfId="0" applyFont="1" applyBorder="1" applyAlignment="1" applyProtection="1">
      <alignment horizontal="center" vertical="center" wrapText="1"/>
      <protection locked="0"/>
    </xf>
    <xf fontId="46" fillId="0" borderId="73" numFmtId="0" xfId="0" applyFont="1" applyBorder="1" applyAlignment="1" applyProtection="1">
      <alignment horizontal="center" vertical="center" wrapText="1"/>
      <protection locked="0"/>
    </xf>
    <xf fontId="22" fillId="0" borderId="0" numFmtId="0" xfId="298" applyFont="1" applyAlignment="1">
      <alignment horizontal="center"/>
    </xf>
    <xf fontId="23" fillId="0" borderId="24" numFmtId="0" xfId="0" applyFont="1" applyBorder="1" applyAlignment="1" applyProtection="1">
      <alignment horizontal="center" vertical="center" wrapText="1"/>
      <protection locked="0"/>
    </xf>
    <xf fontId="22" fillId="0" borderId="61" numFmtId="2" xfId="363" applyNumberFormat="1" applyFont="1" applyBorder="1" applyAlignment="1">
      <alignment horizontal="center"/>
    </xf>
    <xf fontId="22" fillId="0" borderId="0" numFmtId="0" xfId="363" applyFont="1" applyAlignment="1">
      <alignment horizontal="center"/>
    </xf>
    <xf fontId="42" fillId="0" borderId="54" numFmtId="0" xfId="0" applyFont="1" applyBorder="1" applyAlignment="1" applyProtection="1">
      <alignment horizontal="center" vertical="top" wrapText="1"/>
      <protection locked="0"/>
    </xf>
    <xf fontId="41" fillId="0" borderId="54" numFmtId="0" xfId="0" applyFont="1" applyBorder="1" applyAlignment="1" applyProtection="1">
      <alignment horizontal="center" vertical="center" wrapText="1"/>
      <protection locked="0"/>
    </xf>
    <xf fontId="41" fillId="0" borderId="21" numFmtId="2" xfId="0" applyNumberFormat="1" applyFont="1" applyBorder="1" applyAlignment="1" applyProtection="1">
      <alignment horizontal="center"/>
      <protection locked="0"/>
    </xf>
    <xf fontId="44" fillId="0" borderId="0" numFmtId="0" xfId="0" applyFont="1" applyAlignment="1" applyProtection="1">
      <alignment horizontal="center" vertical="center" wrapText="1"/>
    </xf>
    <xf fontId="26" fillId="29" borderId="19" numFmtId="0" xfId="0" applyFont="1" applyFill="1" applyBorder="1" applyAlignment="1" applyProtection="1">
      <alignment horizontal="center" vertical="center" wrapText="1"/>
      <protection locked="0"/>
    </xf>
    <xf fontId="27" fillId="26" borderId="61" numFmtId="0" xfId="0" applyFont="1" applyFill="1" applyBorder="1" applyAlignment="1" applyProtection="1">
      <alignment horizontal="left" vertical="top" wrapText="1"/>
      <protection locked="0"/>
    </xf>
    <xf fontId="22" fillId="0" borderId="0" numFmtId="2" xfId="369" applyNumberFormat="1" applyFont="1" applyAlignment="1">
      <alignment horizontal="center"/>
    </xf>
    <xf fontId="13" fillId="0" borderId="62" numFmtId="2" xfId="333" applyNumberFormat="1" applyFont="1" applyBorder="1" applyAlignment="1">
      <alignment horizontal="center"/>
    </xf>
    <xf fontId="50" fillId="0" borderId="62" numFmtId="2" xfId="0" applyNumberFormat="1" applyFont="1" applyBorder="1" applyAlignment="1">
      <alignment horizontal="center" vertical="center"/>
    </xf>
    <xf fontId="50" fillId="30" borderId="62" numFmtId="2" xfId="0" applyNumberFormat="1" applyFont="1" applyFill="1" applyBorder="1" applyAlignment="1">
      <alignment horizontal="center" vertical="center"/>
    </xf>
    <xf fontId="27" fillId="26" borderId="61" numFmtId="0" xfId="0" applyFont="1" applyFill="1" applyBorder="1" applyAlignment="1" applyProtection="1">
      <alignment vertical="top" wrapText="1"/>
      <protection locked="0"/>
    </xf>
    <xf fontId="27" fillId="26" borderId="23" numFmtId="0" xfId="0" applyFont="1" applyFill="1" applyBorder="1" applyAlignment="1" applyProtection="1">
      <alignment horizontal="center" vertical="center" wrapText="1"/>
      <protection locked="0"/>
    </xf>
    <xf fontId="40" fillId="26" borderId="61" numFmtId="1" xfId="333" applyNumberFormat="1" applyFont="1" applyFill="1" applyBorder="1" applyAlignment="1">
      <alignment horizontal="center"/>
    </xf>
    <xf fontId="27" fillId="0" borderId="21" numFmtId="0" xfId="0" applyFont="1" applyBorder="1" applyAlignment="1" applyProtection="1">
      <alignment horizontal="left" vertical="top" wrapText="1"/>
      <protection locked="0"/>
    </xf>
    <xf fontId="27" fillId="26" borderId="21" numFmtId="0" xfId="0" applyFont="1" applyFill="1" applyBorder="1" applyAlignment="1" applyProtection="1">
      <alignment vertical="top" wrapText="1"/>
      <protection locked="0"/>
    </xf>
    <xf fontId="27" fillId="26" borderId="48" numFmtId="0" xfId="0" applyFont="1" applyFill="1" applyBorder="1" applyAlignment="1" applyProtection="1">
      <alignment horizontal="center" vertical="center"/>
      <protection locked="0"/>
    </xf>
    <xf fontId="40" fillId="26" borderId="21" numFmtId="1" xfId="333" applyNumberFormat="1" applyFont="1" applyFill="1" applyBorder="1" applyAlignment="1">
      <alignment horizontal="center"/>
    </xf>
    <xf fontId="27" fillId="0" borderId="0" numFmtId="2" xfId="369" applyNumberFormat="1" applyFont="1" applyAlignment="1">
      <alignment horizontal="center"/>
    </xf>
    <xf fontId="57" fillId="0" borderId="0" numFmtId="2" xfId="369" applyNumberFormat="1" applyFont="1" applyAlignment="1">
      <alignment horizontal="center"/>
    </xf>
    <xf fontId="22" fillId="0" borderId="0" numFmtId="0" xfId="369" applyFont="1" applyAlignment="1">
      <alignment horizontal="center"/>
    </xf>
    <xf fontId="57" fillId="0" borderId="0" numFmtId="0" xfId="369" applyFont="1" applyAlignment="1">
      <alignment horizontal="center"/>
    </xf>
    <xf fontId="58" fillId="0" borderId="0" numFmtId="162" xfId="0" applyNumberFormat="1" applyFont="1" applyAlignment="1" applyProtection="1">
      <alignment horizontal="center" vertical="top" wrapText="1"/>
      <protection locked="0"/>
    </xf>
    <xf fontId="42" fillId="0" borderId="24" numFmtId="0" xfId="0" applyFont="1" applyBorder="1" applyAlignment="1" applyProtection="1">
      <alignment horizontal="center" vertical="top" wrapText="1"/>
      <protection locked="0"/>
    </xf>
    <xf fontId="41" fillId="0" borderId="24" numFmtId="0" xfId="0" applyFont="1" applyBorder="1" applyAlignment="1" applyProtection="1">
      <alignment horizontal="center" vertical="center" wrapText="1"/>
      <protection locked="0"/>
    </xf>
    <xf fontId="22" fillId="0" borderId="61" numFmtId="2" xfId="391" applyNumberFormat="1" applyFont="1" applyBorder="1" applyAlignment="1">
      <alignment horizontal="center"/>
    </xf>
    <xf fontId="22" fillId="0" borderId="0" numFmtId="0" xfId="391" applyFont="1" applyAlignment="1">
      <alignment horizontal="center"/>
    </xf>
    <xf fontId="57" fillId="0" borderId="0" numFmtId="0" xfId="391" applyFont="1" applyAlignment="1">
      <alignment horizontal="center"/>
    </xf>
    <xf fontId="57" fillId="0" borderId="0" numFmtId="2" xfId="391" applyNumberFormat="1" applyFont="1" applyAlignment="1">
      <alignment horizontal="center"/>
    </xf>
    <xf fontId="41" fillId="0" borderId="16" numFmtId="2" xfId="0" applyNumberFormat="1" applyFont="1" applyBorder="1" applyAlignment="1" applyProtection="1">
      <alignment horizontal="center" vertical="top" wrapText="1"/>
      <protection locked="0"/>
    </xf>
    <xf fontId="23" fillId="0" borderId="12" numFmtId="2" xfId="0" applyNumberFormat="1" applyFont="1" applyBorder="1" applyAlignment="1">
      <alignment horizontal="center"/>
    </xf>
    <xf fontId="29" fillId="0" borderId="16" numFmtId="0" xfId="0" applyFont="1" applyBorder="1" applyAlignment="1" applyProtection="1">
      <alignment horizontal="center" vertical="top" wrapText="1"/>
    </xf>
    <xf fontId="30" fillId="0" borderId="19" numFmtId="0" xfId="586" applyFont="1" applyBorder="1" applyAlignment="1" applyProtection="1">
      <alignment horizontal="center" vertical="center"/>
      <protection locked="0"/>
    </xf>
    <xf fontId="39" fillId="0" borderId="16" numFmtId="0" xfId="0" applyFont="1" applyBorder="1" applyProtection="1"/>
    <xf fontId="39" fillId="0" borderId="16" numFmtId="0" xfId="0" applyFont="1" applyBorder="1" applyAlignment="1" applyProtection="1">
      <alignment horizontal="center" vertical="center" wrapText="1"/>
    </xf>
    <xf fontId="39" fillId="0" borderId="16" numFmtId="2" xfId="0" applyNumberFormat="1" applyFont="1" applyBorder="1" applyAlignment="1" applyProtection="1">
      <alignment horizontal="center" vertical="top" wrapText="1"/>
    </xf>
    <xf fontId="58" fillId="0" borderId="0" numFmtId="162" xfId="0" applyNumberFormat="1" applyFont="1" applyAlignment="1" applyProtection="1">
      <alignment horizontal="center" vertical="top" wrapText="1"/>
    </xf>
    <xf fontId="29" fillId="0" borderId="11" numFmtId="0" xfId="0" applyFont="1" applyBorder="1" applyAlignment="1" applyProtection="1">
      <alignment horizontal="center" vertical="center" wrapText="1"/>
    </xf>
    <xf fontId="57" fillId="0" borderId="0" numFmtId="0" xfId="0" applyFont="1"/>
    <xf fontId="22" fillId="0" borderId="0" numFmtId="2" xfId="398" applyNumberFormat="1" applyFont="1" applyAlignment="1">
      <alignment horizontal="center"/>
    </xf>
    <xf fontId="40" fillId="26" borderId="22" numFmtId="1" xfId="333" applyNumberFormat="1" applyFont="1" applyFill="1" applyBorder="1" applyAlignment="1">
      <alignment horizontal="center"/>
    </xf>
    <xf fontId="22" fillId="0" borderId="16" numFmtId="0" xfId="0" applyFont="1" applyBorder="1" applyAlignment="1" applyProtection="1">
      <alignment horizontal="center" vertical="top" wrapText="1"/>
      <protection locked="0"/>
    </xf>
    <xf fontId="22" fillId="0" borderId="22" numFmtId="0" xfId="0" applyFont="1" applyBorder="1" applyAlignment="1" applyProtection="1">
      <alignment horizontal="center" vertical="top" wrapText="1"/>
      <protection locked="0"/>
    </xf>
    <xf fontId="21" fillId="0" borderId="26" numFmtId="0" xfId="0" applyFont="1" applyBorder="1" applyAlignment="1" applyProtection="1">
      <alignment horizontal="center"/>
      <protection locked="0"/>
    </xf>
    <xf fontId="22" fillId="0" borderId="0" numFmtId="0" xfId="398" applyFont="1" applyAlignment="1">
      <alignment horizontal="center"/>
    </xf>
    <xf fontId="21" fillId="0" borderId="25" numFmtId="0" xfId="0" applyFont="1" applyBorder="1" applyAlignment="1" applyProtection="1">
      <alignment horizontal="center"/>
      <protection locked="0"/>
    </xf>
    <xf fontId="21" fillId="0" borderId="24" numFmtId="0" xfId="0" applyFont="1" applyBorder="1" applyAlignment="1" applyProtection="1">
      <alignment horizontal="center"/>
      <protection locked="0"/>
    </xf>
    <xf fontId="21" fillId="0" borderId="27" numFmtId="0" xfId="0" applyFont="1" applyBorder="1" applyAlignment="1" applyProtection="1">
      <alignment horizontal="center" vertical="center"/>
      <protection locked="0"/>
    </xf>
    <xf fontId="21" fillId="0" borderId="72" numFmtId="0" xfId="0" applyFont="1" applyBorder="1" applyAlignment="1" applyProtection="1">
      <alignment horizontal="center" vertical="center"/>
      <protection locked="0"/>
    </xf>
    <xf fontId="42" fillId="0" borderId="22" numFmtId="0" xfId="0" applyFont="1" applyBorder="1" applyProtection="1">
      <protection locked="0"/>
    </xf>
    <xf fontId="41" fillId="0" borderId="22" numFmtId="0" xfId="0" applyFont="1" applyBorder="1" applyAlignment="1" applyProtection="1">
      <alignment horizontal="left" vertical="top" wrapText="1"/>
      <protection locked="0"/>
    </xf>
    <xf fontId="41" fillId="0" borderId="22" numFmtId="0" xfId="0" applyFont="1" applyBorder="1" applyAlignment="1" applyProtection="1">
      <alignment vertical="center"/>
      <protection locked="0"/>
    </xf>
    <xf fontId="39" fillId="0" borderId="22" numFmtId="0" xfId="0" applyFont="1" applyBorder="1" applyAlignment="1" applyProtection="1">
      <alignment vertical="center"/>
    </xf>
    <xf fontId="29" fillId="0" borderId="21" numFmtId="0" xfId="0" applyFont="1" applyBorder="1" applyProtection="1"/>
    <xf fontId="21" fillId="0" borderId="69" numFmtId="0" xfId="0" applyFont="1" applyBorder="1" applyAlignment="1">
      <alignment horizontal="center" vertical="center"/>
    </xf>
    <xf fontId="21" fillId="0" borderId="71" numFmtId="0" xfId="0" applyFont="1" applyBorder="1" applyAlignment="1">
      <alignment horizontal="center" vertical="center"/>
    </xf>
    <xf fontId="21" fillId="0" borderId="52" numFmtId="0" xfId="0" applyFont="1" applyBorder="1" applyAlignment="1">
      <alignment horizontal="center" vertical="center"/>
    </xf>
    <xf fontId="41" fillId="0" borderId="0" numFmtId="0" xfId="0" applyFont="1" applyAlignment="1" applyProtection="1">
      <alignment horizontal="left"/>
      <protection locked="0"/>
    </xf>
    <xf fontId="27" fillId="0" borderId="61" numFmtId="0" xfId="0" applyFont="1" applyBorder="1" applyProtection="1">
      <protection locked="0"/>
    </xf>
    <xf fontId="22" fillId="0" borderId="60" numFmtId="0" xfId="0" applyFont="1" applyBorder="1" applyAlignment="1" applyProtection="1">
      <alignment vertical="top" wrapText="1"/>
      <protection locked="0"/>
    </xf>
    <xf fontId="50" fillId="25" borderId="61" numFmtId="2" xfId="0" applyNumberFormat="1" applyFont="1" applyFill="1" applyBorder="1" applyAlignment="1">
      <alignment horizontal="center" vertical="center"/>
    </xf>
    <xf fontId="50" fillId="25" borderId="28" numFmtId="2" xfId="0" applyNumberFormat="1" applyFont="1" applyFill="1" applyBorder="1" applyAlignment="1">
      <alignment horizontal="center" vertical="center"/>
    </xf>
    <xf fontId="27" fillId="26" borderId="28" numFmtId="0" xfId="0" applyFont="1" applyFill="1" applyBorder="1" applyAlignment="1" applyProtection="1">
      <alignment vertical="top" wrapText="1"/>
      <protection locked="0"/>
    </xf>
    <xf fontId="27" fillId="26" borderId="33" numFmtId="0" xfId="0" applyFont="1" applyFill="1" applyBorder="1" applyAlignment="1" applyProtection="1">
      <alignment horizontal="center" vertical="center" wrapText="1"/>
      <protection locked="0"/>
    </xf>
    <xf fontId="40" fillId="26" borderId="32" numFmtId="1" xfId="333" applyNumberFormat="1" applyFont="1" applyFill="1" applyBorder="1" applyAlignment="1">
      <alignment horizontal="center"/>
    </xf>
    <xf fontId="22" fillId="0" borderId="32" numFmtId="0" xfId="0" applyFont="1" applyBorder="1" applyAlignment="1" applyProtection="1">
      <alignment horizontal="center" vertical="top" wrapText="1"/>
      <protection locked="0"/>
    </xf>
    <xf fontId="22" fillId="0" borderId="0" numFmtId="0" xfId="0" applyFont="1" applyAlignment="1" applyProtection="1">
      <alignment horizontal="left" vertical="top" wrapText="1"/>
      <protection locked="0"/>
    </xf>
    <xf fontId="49" fillId="0" borderId="33" numFmtId="0" xfId="0" applyFont="1" applyBorder="1" applyAlignment="1" applyProtection="1">
      <alignment horizontal="left" vertical="top" wrapText="1"/>
      <protection locked="0"/>
    </xf>
    <xf fontId="22" fillId="0" borderId="32" numFmtId="0" xfId="0" applyFont="1" applyBorder="1" applyAlignment="1" applyProtection="1">
      <alignment horizontal="left" vertical="top" wrapText="1"/>
      <protection locked="0"/>
    </xf>
    <xf fontId="0" fillId="0" borderId="33" numFmtId="2" xfId="0" applyNumberFormat="1" applyBorder="1" applyAlignment="1">
      <alignment horizontal="center"/>
    </xf>
    <xf fontId="0" fillId="0" borderId="32" numFmtId="2" xfId="0" applyNumberFormat="1" applyBorder="1" applyAlignment="1">
      <alignment horizontal="center"/>
    </xf>
    <xf fontId="50" fillId="25" borderId="29" numFmtId="2" xfId="0" applyNumberFormat="1" applyFont="1" applyFill="1" applyBorder="1" applyAlignment="1">
      <alignment horizontal="center" vertical="center"/>
    </xf>
    <xf fontId="22" fillId="0" borderId="43" numFmtId="0" xfId="0" applyFont="1" applyBorder="1" applyAlignment="1" applyProtection="1">
      <alignment horizontal="left" vertical="top" wrapText="1"/>
      <protection locked="0"/>
    </xf>
    <xf fontId="22" fillId="0" borderId="44" numFmtId="0" xfId="0" applyFont="1" applyBorder="1" applyAlignment="1" applyProtection="1">
      <alignment horizontal="center" vertical="center"/>
      <protection locked="0"/>
    </xf>
    <xf fontId="50" fillId="25" borderId="21" numFmtId="2" xfId="0" applyNumberFormat="1" applyFont="1" applyFill="1" applyBorder="1" applyAlignment="1">
      <alignment horizontal="center" vertical="center"/>
    </xf>
    <xf fontId="41" fillId="0" borderId="14" numFmtId="0" xfId="0" applyFont="1" applyBorder="1" applyAlignment="1" applyProtection="1">
      <alignment horizontal="left" vertical="top" wrapText="1"/>
      <protection locked="0"/>
    </xf>
    <xf fontId="41" fillId="0" borderId="22" numFmtId="0" xfId="0" applyFont="1" applyBorder="1" applyAlignment="1" applyProtection="1">
      <alignment vertical="center" wrapText="1"/>
      <protection locked="0"/>
    </xf>
    <xf fontId="42" fillId="0" borderId="22" numFmtId="0" xfId="0" applyFont="1" applyBorder="1" applyAlignment="1" applyProtection="1">
      <alignment vertical="top" wrapText="1"/>
    </xf>
    <xf fontId="41" fillId="0" borderId="14" numFmtId="0" xfId="0" applyFont="1" applyBorder="1" applyAlignment="1" applyProtection="1">
      <alignment horizontal="left" vertical="top" wrapText="1"/>
    </xf>
    <xf fontId="41" fillId="0" borderId="22" numFmtId="0" xfId="0" applyFont="1" applyBorder="1" applyAlignment="1" applyProtection="1">
      <alignment vertical="center" wrapText="1"/>
    </xf>
    <xf fontId="27" fillId="25" borderId="61" numFmtId="0" xfId="0" applyFont="1" applyFill="1" applyBorder="1" applyAlignment="1" applyProtection="1">
      <alignment horizontal="left"/>
      <protection locked="0"/>
    </xf>
    <xf fontId="50" fillId="25" borderId="79" numFmtId="2" xfId="0" applyNumberFormat="1" applyFont="1" applyFill="1" applyBorder="1" applyAlignment="1">
      <alignment horizontal="center" vertical="center"/>
    </xf>
    <xf fontId="27" fillId="0" borderId="33" numFmtId="0" xfId="0" applyFont="1" applyBorder="1" applyAlignment="1" applyProtection="1">
      <alignment horizontal="left"/>
      <protection locked="0"/>
    </xf>
    <xf fontId="13" fillId="0" borderId="74" numFmtId="2" xfId="333" applyNumberFormat="1" applyFont="1" applyBorder="1" applyAlignment="1">
      <alignment horizontal="center"/>
    </xf>
    <xf fontId="40" fillId="26" borderId="14" numFmtId="1" xfId="333" applyNumberFormat="1" applyFont="1" applyFill="1" applyBorder="1" applyAlignment="1">
      <alignment horizontal="center"/>
    </xf>
    <xf fontId="40" fillId="26" borderId="13" numFmtId="1" xfId="333" applyNumberFormat="1" applyFont="1" applyFill="1" applyBorder="1" applyAlignment="1">
      <alignment horizontal="center"/>
    </xf>
    <xf fontId="27" fillId="0" borderId="15" numFmtId="2" xfId="0" applyNumberFormat="1" applyFont="1" applyBorder="1"/>
    <xf fontId="27" fillId="26" borderId="22" numFmtId="0" xfId="0" applyFont="1" applyFill="1" applyBorder="1" applyAlignment="1" applyProtection="1">
      <alignment horizontal="center" vertical="center"/>
      <protection locked="0"/>
    </xf>
    <xf fontId="22" fillId="0" borderId="29" numFmtId="0" xfId="0" applyFont="1" applyBorder="1" applyAlignment="1" applyProtection="1">
      <alignment horizontal="center" vertical="center"/>
      <protection locked="0"/>
    </xf>
    <xf fontId="13" fillId="0" borderId="72" numFmtId="2" xfId="333" applyNumberFormat="1" applyFont="1" applyBorder="1" applyAlignment="1">
      <alignment horizontal="center"/>
    </xf>
    <xf fontId="22" fillId="0" borderId="33" numFmtId="0" xfId="0" applyFont="1" applyBorder="1" applyAlignment="1" applyProtection="1">
      <alignment horizontal="center" vertical="center"/>
      <protection locked="0"/>
    </xf>
    <xf fontId="13" fillId="0" borderId="73" numFmtId="2" xfId="333" applyNumberFormat="1" applyFont="1" applyBorder="1" applyAlignment="1">
      <alignment horizontal="center"/>
    </xf>
    <xf fontId="46" fillId="0" borderId="26" numFmtId="0" xfId="0" applyFont="1" applyBorder="1" applyAlignment="1" applyProtection="1">
      <alignment horizontal="center"/>
      <protection locked="0"/>
    </xf>
    <xf fontId="49" fillId="0" borderId="33" numFmtId="0" xfId="0" applyFont="1" applyBorder="1" applyProtection="1">
      <protection locked="0"/>
    </xf>
    <xf fontId="23" fillId="0" borderId="33" numFmtId="0" xfId="0" applyFont="1" applyBorder="1" applyAlignment="1" applyProtection="1">
      <alignment horizontal="left" vertical="top" wrapText="1"/>
      <protection locked="0"/>
    </xf>
    <xf fontId="13" fillId="0" borderId="32" numFmtId="2" xfId="247" applyNumberFormat="1" applyFont="1" applyBorder="1" applyAlignment="1">
      <alignment horizontal="center"/>
    </xf>
    <xf fontId="13" fillId="0" borderId="33" numFmtId="2" xfId="247" applyNumberFormat="1" applyFont="1" applyBorder="1" applyAlignment="1">
      <alignment horizontal="center"/>
    </xf>
    <xf fontId="13" fillId="0" borderId="73" numFmtId="2" xfId="247" applyNumberFormat="1" applyFont="1" applyBorder="1" applyAlignment="1">
      <alignment horizontal="center"/>
    </xf>
    <xf fontId="46" fillId="0" borderId="30" numFmtId="0" xfId="0" applyFont="1" applyBorder="1" applyAlignment="1" applyProtection="1">
      <alignment horizontal="center" vertical="center"/>
      <protection locked="0"/>
    </xf>
    <xf fontId="46" fillId="0" borderId="30" numFmtId="0" xfId="0" applyFont="1" applyBorder="1" applyAlignment="1" applyProtection="1">
      <alignment horizontal="center"/>
      <protection locked="0"/>
    </xf>
    <xf fontId="46" fillId="0" borderId="31" numFmtId="0" xfId="0" applyFont="1" applyBorder="1" applyAlignment="1" applyProtection="1">
      <alignment horizontal="center" vertical="center"/>
      <protection locked="0"/>
    </xf>
    <xf fontId="46" fillId="0" borderId="73" numFmtId="0" xfId="0" applyFont="1" applyBorder="1" applyAlignment="1" applyProtection="1">
      <alignment horizontal="center" vertical="center"/>
      <protection locked="0"/>
    </xf>
    <xf fontId="22" fillId="0" borderId="44" numFmtId="0" xfId="0" applyFont="1" applyBorder="1" applyAlignment="1" applyProtection="1">
      <alignment horizontal="center" vertical="center" wrapText="1"/>
      <protection locked="0"/>
    </xf>
    <xf fontId="48" fillId="0" borderId="22" numFmtId="0" xfId="0" applyFont="1" applyBorder="1" applyAlignment="1" applyProtection="1">
      <alignment horizontal="center"/>
      <protection locked="0"/>
    </xf>
    <xf fontId="49" fillId="0" borderId="22" numFmtId="0" xfId="0" applyFont="1" applyBorder="1" applyProtection="1">
      <protection locked="0"/>
    </xf>
    <xf fontId="49" fillId="0" borderId="22" numFmtId="0" xfId="0" applyFont="1" applyBorder="1" applyAlignment="1" applyProtection="1">
      <alignment horizontal="left" vertical="top" wrapText="1"/>
      <protection locked="0"/>
    </xf>
    <xf fontId="49" fillId="0" borderId="22" numFmtId="0" xfId="0" applyFont="1" applyBorder="1" applyAlignment="1" applyProtection="1">
      <alignment horizontal="center" vertical="center"/>
      <protection locked="0"/>
    </xf>
    <xf fontId="49" fillId="0" borderId="22" numFmtId="2" xfId="0" applyNumberFormat="1" applyFont="1" applyBorder="1" applyAlignment="1" applyProtection="1">
      <alignment horizontal="center" vertical="top" wrapText="1"/>
      <protection locked="0"/>
    </xf>
    <xf fontId="46" fillId="0" borderId="24" numFmtId="0" xfId="0" applyFont="1" applyBorder="1" applyAlignment="1" applyProtection="1">
      <alignment horizontal="center"/>
      <protection locked="0"/>
    </xf>
    <xf fontId="48" fillId="0" borderId="30" numFmtId="0" xfId="0" applyFont="1" applyBorder="1" applyAlignment="1" applyProtection="1">
      <alignment horizontal="center" vertical="center"/>
      <protection locked="0"/>
    </xf>
    <xf fontId="48" fillId="0" borderId="30" numFmtId="0" xfId="0" applyFont="1" applyBorder="1" applyAlignment="1" applyProtection="1">
      <alignment horizontal="center"/>
      <protection locked="0"/>
    </xf>
    <xf fontId="48" fillId="0" borderId="26" numFmtId="0" xfId="0" applyFont="1" applyBorder="1" applyAlignment="1" applyProtection="1">
      <alignment horizontal="center"/>
      <protection locked="0"/>
    </xf>
    <xf fontId="48" fillId="0" borderId="31" numFmtId="0" xfId="0" applyFont="1" applyBorder="1" applyAlignment="1" applyProtection="1">
      <alignment horizontal="center" vertical="center"/>
      <protection locked="0"/>
    </xf>
    <xf fontId="48" fillId="0" borderId="73" numFmtId="0" xfId="0" applyFont="1" applyBorder="1" applyAlignment="1" applyProtection="1">
      <alignment horizontal="center" vertical="center"/>
      <protection locked="0"/>
    </xf>
    <xf fontId="48" fillId="0" borderId="72" numFmtId="0" xfId="0" applyFont="1" applyBorder="1" applyAlignment="1" applyProtection="1">
      <alignment horizontal="center" vertical="center"/>
      <protection locked="0"/>
    </xf>
    <xf fontId="49" fillId="0" borderId="29" numFmtId="0" xfId="0" applyFont="1" applyBorder="1" applyProtection="1">
      <protection locked="0"/>
    </xf>
    <xf fontId="23" fillId="0" borderId="29" numFmtId="0" xfId="0" applyFont="1" applyBorder="1" applyAlignment="1" applyProtection="1">
      <alignment horizontal="left" vertical="top" wrapText="1"/>
      <protection locked="0"/>
    </xf>
    <xf fontId="23" fillId="0" borderId="24" numFmtId="0" xfId="0" applyFont="1" applyBorder="1" applyAlignment="1" applyProtection="1">
      <alignment horizontal="center" vertical="center"/>
      <protection locked="0"/>
    </xf>
    <xf fontId="22" fillId="0" borderId="61" numFmtId="2" xfId="511" applyNumberFormat="1" applyFont="1" applyBorder="1" applyAlignment="1" applyProtection="1">
      <alignment horizontal="center" vertical="top" wrapText="1"/>
      <protection locked="0"/>
    </xf>
    <xf fontId="48" fillId="0" borderId="22" numFmtId="0" xfId="0" applyFont="1" applyBorder="1" applyProtection="1">
      <protection locked="0"/>
    </xf>
    <xf fontId="49" fillId="0" borderId="22" numFmtId="0" xfId="0" applyFont="1" applyBorder="1" applyAlignment="1" applyProtection="1">
      <alignment vertical="center"/>
      <protection locked="0"/>
    </xf>
    <xf fontId="48" fillId="0" borderId="30" numFmtId="0" xfId="0" applyFont="1" applyBorder="1" applyProtection="1">
      <protection locked="0"/>
    </xf>
    <xf fontId="48" fillId="0" borderId="26" numFmtId="0" xfId="0" applyFont="1" applyBorder="1" applyProtection="1">
      <protection locked="0"/>
    </xf>
    <xf fontId="48" fillId="0" borderId="31" numFmtId="0" xfId="0" applyFont="1" applyBorder="1" applyAlignment="1" applyProtection="1">
      <alignment vertical="center"/>
      <protection locked="0"/>
    </xf>
    <xf fontId="48" fillId="0" borderId="73" numFmtId="0" xfId="0" applyFont="1" applyBorder="1" applyAlignment="1" applyProtection="1">
      <alignment vertical="center"/>
      <protection locked="0"/>
    </xf>
    <xf fontId="48" fillId="0" borderId="19" numFmtId="0" xfId="0" applyFont="1" applyBorder="1" applyAlignment="1" applyProtection="1">
      <alignment vertical="center"/>
      <protection locked="0"/>
    </xf>
    <xf fontId="27" fillId="26" borderId="22" numFmtId="0" xfId="0" applyFont="1" applyFill="1" applyBorder="1" applyAlignment="1" applyProtection="1">
      <alignment vertical="center" wrapText="1"/>
      <protection locked="0"/>
    </xf>
    <xf fontId="40" fillId="26" borderId="22" numFmtId="1" xfId="333" applyNumberFormat="1" applyFont="1" applyFill="1" applyBorder="1" applyAlignment="1">
      <alignment horizontal="center" vertical="center"/>
    </xf>
    <xf fontId="27" fillId="0" borderId="55" numFmtId="2" xfId="0" applyNumberFormat="1" applyFont="1" applyBorder="1" applyAlignment="1">
      <alignment horizontal="center"/>
    </xf>
    <xf fontId="59" fillId="0" borderId="33" numFmtId="0" xfId="0" applyFont="1" applyBorder="1" applyProtection="1">
      <protection locked="0"/>
    </xf>
    <xf fontId="21" fillId="0" borderId="30" numFmtId="0" xfId="0" applyFont="1" applyBorder="1" applyAlignment="1" applyProtection="1">
      <alignment horizontal="center"/>
      <protection locked="0"/>
    </xf>
    <xf fontId="21" fillId="0" borderId="31" numFmtId="0" xfId="0" applyFont="1" applyBorder="1" applyAlignment="1" applyProtection="1">
      <alignment horizontal="center" vertical="center"/>
      <protection locked="0"/>
    </xf>
    <xf fontId="21" fillId="0" borderId="73" numFmtId="0" xfId="0" applyFont="1" applyBorder="1" applyAlignment="1" applyProtection="1">
      <alignment horizontal="center" vertical="center"/>
      <protection locked="0"/>
    </xf>
    <xf fontId="21" fillId="0" borderId="22" numFmtId="0" xfId="0" applyFont="1" applyBorder="1" applyAlignment="1">
      <alignment horizontal="center"/>
    </xf>
    <xf fontId="27" fillId="0" borderId="45" numFmtId="0" xfId="0" applyFont="1" applyBorder="1"/>
    <xf fontId="22" fillId="0" borderId="22" numFmtId="0" xfId="0" applyFont="1" applyBorder="1"/>
    <xf fontId="22" fillId="0" borderId="22" numFmtId="0" xfId="0" applyFont="1" applyBorder="1" applyAlignment="1">
      <alignment horizontal="center" vertical="center"/>
    </xf>
    <xf fontId="21" fillId="0" borderId="42" numFmtId="0" xfId="0" applyFont="1" applyBorder="1" applyAlignment="1" applyProtection="1">
      <alignment horizontal="center" vertical="center"/>
      <protection locked="0"/>
    </xf>
    <xf fontId="27" fillId="0" borderId="61" numFmtId="0" xfId="0" applyFont="1" applyBorder="1" applyAlignment="1" applyProtection="1">
      <alignment horizontal="left"/>
      <protection locked="0"/>
    </xf>
    <xf fontId="56" fillId="0" borderId="0" numFmtId="0" xfId="0" applyFont="1"/>
    <xf fontId="27" fillId="0" borderId="22" numFmtId="0" xfId="0" applyFont="1" applyBorder="1" applyAlignment="1" applyProtection="1">
      <alignment vertical="center" wrapText="1"/>
      <protection locked="0"/>
    </xf>
    <xf fontId="27" fillId="0" borderId="12" numFmtId="0" xfId="0" applyFont="1" applyBorder="1" applyAlignment="1" applyProtection="1">
      <alignment horizontal="center" vertical="center" wrapText="1"/>
      <protection locked="0"/>
    </xf>
    <xf fontId="40" fillId="0" borderId="22" numFmtId="1" xfId="333" applyNumberFormat="1" applyFont="1" applyBorder="1" applyAlignment="1">
      <alignment horizontal="center" vertical="center"/>
    </xf>
    <xf fontId="60" fillId="0" borderId="33" numFmtId="0" xfId="0" applyFont="1" applyBorder="1" applyAlignment="1" applyProtection="1">
      <alignment horizontal="left" vertical="top" wrapText="1"/>
      <protection locked="0"/>
    </xf>
    <xf fontId="59" fillId="0" borderId="29" numFmtId="0" xfId="0" applyFont="1" applyBorder="1" applyProtection="1">
      <protection locked="0"/>
    </xf>
    <xf fontId="60" fillId="0" borderId="29" numFmtId="0" xfId="0" applyFont="1" applyBorder="1" applyAlignment="1" applyProtection="1">
      <alignment horizontal="left" vertical="top" wrapText="1"/>
      <protection locked="0"/>
    </xf>
    <xf fontId="22" fillId="0" borderId="61" numFmtId="2" xfId="518" applyNumberFormat="1" applyFont="1" applyBorder="1" applyAlignment="1" applyProtection="1">
      <alignment horizontal="center" vertical="top" wrapText="1"/>
      <protection locked="0"/>
    </xf>
    <xf fontId="42" fillId="0" borderId="21" numFmtId="0" xfId="0" applyFont="1" applyBorder="1" applyAlignment="1" applyProtection="1">
      <alignment vertical="top" wrapText="1"/>
    </xf>
    <xf fontId="41" fillId="0" borderId="21" numFmtId="0" xfId="0" applyFont="1" applyBorder="1" applyAlignment="1" applyProtection="1">
      <alignment horizontal="left" vertical="top" wrapText="1"/>
    </xf>
    <xf fontId="41" fillId="0" borderId="21" numFmtId="0" xfId="0" applyFont="1" applyBorder="1" applyAlignment="1" applyProtection="1">
      <alignment vertical="center" wrapText="1"/>
    </xf>
    <xf fontId="41" fillId="0" borderId="21" numFmtId="2" xfId="0" applyNumberFormat="1" applyFont="1" applyBorder="1" applyAlignment="1" applyProtection="1">
      <alignment horizontal="center" vertical="top" wrapText="1"/>
    </xf>
    <xf fontId="22" fillId="0" borderId="69" numFmtId="0" xfId="0" applyFont="1" applyBorder="1"/>
    <xf fontId="22" fillId="0" borderId="80" numFmtId="2" xfId="0" applyNumberFormat="1" applyFont="1" applyBorder="1" applyAlignment="1">
      <alignment horizontal="center"/>
    </xf>
    <xf fontId="22" fillId="0" borderId="69" numFmtId="2" xfId="0" applyNumberFormat="1" applyFont="1" applyBorder="1" applyAlignment="1">
      <alignment horizontal="center"/>
    </xf>
    <xf fontId="61" fillId="0" borderId="29" numFmtId="0" xfId="0" applyFont="1" applyBorder="1" applyAlignment="1" applyProtection="1">
      <alignment horizontal="left" vertical="top" wrapText="1"/>
      <protection locked="0"/>
    </xf>
    <xf fontId="23" fillId="0" borderId="61" numFmtId="2" xfId="529" applyNumberFormat="1" applyFont="1" applyBorder="1" applyAlignment="1" applyProtection="1">
      <alignment horizontal="center" vertical="top" wrapText="1"/>
      <protection locked="0"/>
    </xf>
    <xf fontId="48" fillId="0" borderId="18" numFmtId="0" xfId="0" applyFont="1" applyBorder="1" applyProtection="1">
      <protection locked="0"/>
    </xf>
    <xf fontId="49" fillId="0" borderId="18" numFmtId="0" xfId="0" applyFont="1" applyBorder="1" applyProtection="1">
      <protection locked="0"/>
    </xf>
    <xf fontId="49" fillId="0" borderId="18" numFmtId="0" xfId="0" applyFont="1" applyBorder="1" applyAlignment="1" applyProtection="1">
      <alignment horizontal="left" vertical="top" wrapText="1"/>
      <protection locked="0"/>
    </xf>
    <xf fontId="30" fillId="27" borderId="50" numFmtId="0" xfId="586" applyFont="1" applyFill="1" applyBorder="1" applyAlignment="1" applyProtection="1">
      <alignment horizontal="center" vertical="center"/>
      <protection locked="0"/>
    </xf>
    <xf fontId="39" fillId="0" borderId="21" numFmtId="0" xfId="0" applyFont="1" applyBorder="1" applyAlignment="1" applyProtection="1">
      <alignment horizontal="left" vertical="top" wrapText="1"/>
    </xf>
    <xf fontId="27" fillId="25" borderId="33" numFmtId="0" xfId="0" applyFont="1" applyFill="1" applyBorder="1" applyAlignment="1" applyProtection="1">
      <alignment horizontal="left"/>
      <protection locked="0"/>
    </xf>
    <xf fontId="27" fillId="0" borderId="63" numFmtId="0" xfId="0" applyFont="1" applyBorder="1" applyAlignment="1" applyProtection="1">
      <alignment horizontal="left"/>
      <protection locked="0"/>
    </xf>
    <xf fontId="27" fillId="0" borderId="29" numFmtId="0" xfId="0" applyFont="1" applyBorder="1" applyAlignment="1" applyProtection="1">
      <alignment horizontal="left"/>
      <protection locked="0"/>
    </xf>
    <xf fontId="22" fillId="0" borderId="15" numFmtId="0" xfId="0" applyFont="1" applyBorder="1" applyAlignment="1" applyProtection="1">
      <alignment horizontal="center" vertical="center"/>
      <protection locked="0"/>
    </xf>
    <xf fontId="0" fillId="0" borderId="0" numFmtId="2" xfId="0" applyNumberFormat="1"/>
    <xf fontId="29" fillId="0" borderId="23" numFmtId="0" xfId="0" applyFont="1" applyBorder="1" applyProtection="1"/>
    <xf fontId="29" fillId="0" borderId="30" numFmtId="0" xfId="0" applyFont="1" applyBorder="1" applyAlignment="1" applyProtection="1">
      <alignment horizontal="center" vertical="center"/>
    </xf>
    <xf fontId="29" fillId="0" borderId="30" numFmtId="0" xfId="0" applyFont="1" applyBorder="1" applyProtection="1"/>
    <xf fontId="29" fillId="0" borderId="26" numFmtId="0" xfId="0" applyFont="1" applyBorder="1" applyProtection="1"/>
    <xf fontId="29" fillId="0" borderId="31" numFmtId="0" xfId="0" applyFont="1" applyBorder="1" applyAlignment="1" applyProtection="1">
      <alignment vertical="center"/>
    </xf>
    <xf fontId="29" fillId="0" borderId="73" numFmtId="0" xfId="0" applyFont="1" applyBorder="1" applyAlignment="1" applyProtection="1">
      <alignment vertical="center"/>
    </xf>
    <xf fontId="29" fillId="0" borderId="28" numFmtId="0" xfId="0" applyFont="1" applyBorder="1" applyAlignment="1" applyProtection="1">
      <alignment vertical="center"/>
    </xf>
    <xf fontId="49" fillId="0" borderId="24" numFmtId="0" xfId="0" applyFont="1" applyBorder="1" applyProtection="1">
      <protection locked="0"/>
    </xf>
    <xf fontId="39" fillId="0" borderId="61" numFmtId="0" xfId="0" applyFont="1" applyBorder="1" applyAlignment="1" applyProtection="1">
      <alignment horizontal="left" vertical="top" wrapText="1"/>
    </xf>
    <xf fontId="39" fillId="0" borderId="23" numFmtId="0" xfId="0" applyFont="1" applyBorder="1" applyAlignment="1" applyProtection="1">
      <alignment vertical="center"/>
    </xf>
    <xf fontId="39" fillId="0" borderId="61" numFmtId="2" xfId="0" applyNumberFormat="1" applyFont="1" applyBorder="1" applyAlignment="1" applyProtection="1">
      <alignment horizontal="center" vertical="top" wrapText="1"/>
    </xf>
    <xf fontId="22" fillId="0" borderId="26" numFmtId="0" xfId="0" applyFont="1" applyBorder="1" applyProtection="1">
      <protection locked="0"/>
    </xf>
    <xf fontId="22" fillId="0" borderId="65" numFmtId="2" xfId="0" applyNumberFormat="1" applyFont="1" applyBorder="1" applyAlignment="1">
      <alignment horizontal="center"/>
    </xf>
    <xf fontId="23" fillId="0" borderId="65" numFmtId="2" xfId="0" applyNumberFormat="1" applyFont="1" applyBorder="1" applyAlignment="1">
      <alignment horizontal="center"/>
    </xf>
    <xf fontId="39" fillId="0" borderId="33" numFmtId="0" xfId="0" applyFont="1" applyBorder="1" applyAlignment="1" applyProtection="1">
      <alignment horizontal="left" vertical="top" wrapText="1"/>
    </xf>
    <xf fontId="22" fillId="0" borderId="41" numFmtId="0" xfId="0" applyFont="1" applyBorder="1" applyProtection="1">
      <protection locked="0"/>
    </xf>
    <xf fontId="21" fillId="0" borderId="22" numFmtId="0" xfId="0" applyFont="1" applyBorder="1" applyAlignment="1" applyProtection="1">
      <alignment horizontal="center"/>
      <protection locked="0"/>
    </xf>
    <xf fontId="22" fillId="0" borderId="22" numFmtId="0" xfId="0" applyFont="1" applyBorder="1" applyAlignment="1" applyProtection="1">
      <alignment horizontal="center" vertical="center"/>
      <protection locked="0"/>
    </xf>
    <xf fontId="46" fillId="0" borderId="24" numFmtId="0" xfId="0" applyFont="1" applyBorder="1" applyProtection="1">
      <protection locked="0"/>
    </xf>
    <xf fontId="21" fillId="0" borderId="28" numFmtId="0" xfId="0" applyFont="1" applyBorder="1" applyAlignment="1" applyProtection="1">
      <alignment horizontal="center" vertical="center"/>
      <protection locked="0"/>
    </xf>
    <xf fontId="23" fillId="0" borderId="24" numFmtId="0" xfId="0" applyFont="1" applyBorder="1" applyAlignment="1" applyProtection="1">
      <alignment vertical="center"/>
      <protection locked="0"/>
    </xf>
    <xf fontId="23" fillId="0" borderId="61" numFmtId="2" xfId="530" applyNumberFormat="1" applyFont="1" applyBorder="1" applyAlignment="1" applyProtection="1">
      <alignment horizontal="center" vertical="top" wrapText="1"/>
      <protection locked="0"/>
    </xf>
    <xf fontId="46" fillId="0" borderId="30" numFmtId="0" xfId="0" applyFont="1" applyBorder="1" applyProtection="1">
      <protection locked="0"/>
    </xf>
    <xf fontId="46" fillId="0" borderId="26" numFmtId="0" xfId="0" applyFont="1" applyBorder="1" applyProtection="1">
      <protection locked="0"/>
    </xf>
    <xf fontId="46" fillId="0" borderId="31" numFmtId="0" xfId="0" applyFont="1" applyBorder="1" applyAlignment="1" applyProtection="1">
      <alignment vertical="center"/>
      <protection locked="0"/>
    </xf>
    <xf fontId="46" fillId="0" borderId="73" numFmtId="0" xfId="0" applyFont="1" applyBorder="1" applyAlignment="1" applyProtection="1">
      <alignment vertical="center"/>
      <protection locked="0"/>
    </xf>
    <xf fontId="49" fillId="0" borderId="21" numFmtId="2" xfId="0" applyNumberFormat="1" applyFont="1" applyBorder="1" applyAlignment="1" applyProtection="1">
      <alignment horizontal="center" vertical="top" wrapText="1"/>
      <protection locked="0"/>
    </xf>
    <xf fontId="21" fillId="0" borderId="19" numFmtId="0" xfId="0" applyFont="1" applyBorder="1" applyAlignment="1" applyProtection="1">
      <alignment horizontal="center" vertical="center"/>
      <protection locked="0"/>
    </xf>
    <xf fontId="21" fillId="0" borderId="20" numFmtId="0" xfId="0" applyFont="1" applyBorder="1" applyAlignment="1">
      <alignment vertical="center"/>
    </xf>
    <xf fontId="26" fillId="0" borderId="31" numFmtId="0" xfId="0" applyFont="1" applyBorder="1" applyAlignment="1" applyProtection="1">
      <alignment vertical="center" wrapText="1"/>
      <protection locked="0"/>
    </xf>
    <xf fontId="26" fillId="0" borderId="40" numFmtId="0" xfId="0" applyFont="1" applyBorder="1" applyAlignment="1" applyProtection="1">
      <alignment horizontal="center" vertical="center" wrapText="1"/>
      <protection locked="0"/>
    </xf>
    <xf fontId="26" fillId="0" borderId="41" numFmtId="0" xfId="0" applyFont="1" applyBorder="1" applyAlignment="1" applyProtection="1">
      <alignment horizontal="center" vertical="center" wrapText="1"/>
      <protection locked="0"/>
    </xf>
    <xf fontId="26" fillId="0" borderId="20" numFmtId="0" xfId="0" applyFont="1" applyBorder="1" applyAlignment="1" applyProtection="1">
      <alignment vertical="center" wrapText="1"/>
      <protection locked="0"/>
    </xf>
    <xf fontId="26" fillId="0" borderId="74" numFmtId="0" xfId="0" applyFont="1" applyBorder="1" applyAlignment="1" applyProtection="1">
      <alignment horizontal="center" vertical="center" wrapText="1"/>
      <protection locked="0"/>
    </xf>
    <xf fontId="26" fillId="0" borderId="0" numFmtId="0" xfId="0" applyFont="1" applyAlignment="1" applyProtection="1">
      <alignment horizontal="center" vertical="center" wrapText="1"/>
      <protection locked="0"/>
    </xf>
    <xf fontId="27" fillId="0" borderId="23" numFmtId="0" xfId="0" applyFont="1" applyBorder="1" applyAlignment="1" applyProtection="1">
      <alignment horizontal="left" vertical="center" wrapText="1"/>
      <protection locked="0"/>
    </xf>
    <xf fontId="21" fillId="0" borderId="58" numFmtId="0" xfId="0" applyFont="1" applyBorder="1" applyAlignment="1" applyProtection="1">
      <alignment horizontal="center" vertical="center" wrapText="1"/>
      <protection locked="0"/>
    </xf>
    <xf fontId="21" fillId="0" borderId="75" numFmtId="0" xfId="0" applyFont="1" applyBorder="1" applyAlignment="1" applyProtection="1">
      <alignment horizontal="center" vertical="center" wrapText="1"/>
      <protection locked="0"/>
    </xf>
    <xf fontId="27" fillId="0" borderId="26" numFmtId="0" xfId="0" applyFont="1" applyBorder="1" applyAlignment="1" applyProtection="1">
      <alignment horizontal="left" vertical="center" wrapText="1"/>
      <protection locked="0"/>
    </xf>
    <xf fontId="27" fillId="0" borderId="26" numFmtId="0" xfId="0" applyFont="1" applyBorder="1" applyProtection="1">
      <protection locked="0"/>
    </xf>
    <xf fontId="22" fillId="0" borderId="26" numFmtId="0" xfId="0" applyFont="1" applyBorder="1" applyAlignment="1" applyProtection="1">
      <alignment horizontal="left" vertical="top" wrapText="1"/>
      <protection locked="0"/>
    </xf>
    <xf fontId="22" fillId="26" borderId="33" numFmtId="0" xfId="0" applyFont="1" applyFill="1" applyBorder="1" applyAlignment="1" applyProtection="1">
      <alignment vertical="top" wrapText="1"/>
      <protection locked="0"/>
    </xf>
    <xf fontId="22" fillId="26" borderId="26" numFmtId="0" xfId="0" applyFont="1" applyFill="1" applyBorder="1" applyAlignment="1" applyProtection="1">
      <alignment horizontal="center" vertical="center"/>
      <protection locked="0"/>
    </xf>
    <xf fontId="13" fillId="26" borderId="33" numFmtId="1" xfId="333" applyNumberFormat="1" applyFont="1" applyFill="1" applyBorder="1" applyAlignment="1">
      <alignment horizontal="center"/>
    </xf>
    <xf fontId="27" fillId="0" borderId="41" numFmtId="0" xfId="0" applyFont="1" applyBorder="1" applyProtection="1">
      <protection locked="0"/>
    </xf>
    <xf fontId="59" fillId="0" borderId="26" numFmtId="0" xfId="0" applyFont="1" applyBorder="1" applyProtection="1">
      <protection locked="0"/>
    </xf>
    <xf fontId="13" fillId="0" borderId="33" numFmtId="163" xfId="333" applyNumberFormat="1" applyFont="1" applyBorder="1" applyAlignment="1">
      <alignment horizontal="center"/>
    </xf>
    <xf fontId="13" fillId="0" borderId="63" numFmtId="163" xfId="333" applyNumberFormat="1" applyFont="1" applyBorder="1" applyAlignment="1">
      <alignment horizontal="center"/>
    </xf>
    <xf fontId="26" fillId="28" borderId="27" numFmtId="0" xfId="0" applyFont="1" applyFill="1" applyBorder="1" applyAlignment="1" applyProtection="1">
      <alignment horizontal="center" vertical="center" wrapText="1"/>
      <protection locked="0"/>
    </xf>
    <xf fontId="21" fillId="0" borderId="53" numFmtId="0" xfId="0" applyFont="1" applyBorder="1" applyAlignment="1">
      <alignment horizontal="center"/>
    </xf>
    <xf fontId="46" fillId="0" borderId="29" numFmtId="0" xfId="0" applyFont="1" applyBorder="1" applyAlignment="1" applyProtection="1">
      <alignment horizontal="center"/>
      <protection locked="0"/>
    </xf>
    <xf fontId="29" fillId="0" borderId="72" numFmtId="0" xfId="0" applyFont="1" applyBorder="1" applyAlignment="1" applyProtection="1">
      <alignment vertical="center"/>
    </xf>
    <xf fontId="23" fillId="0" borderId="29" numFmtId="0" xfId="0" applyFont="1" applyBorder="1" applyAlignment="1" applyProtection="1">
      <alignment horizontal="center" vertical="center"/>
      <protection locked="0"/>
    </xf>
    <xf fontId="23" fillId="0" borderId="16" numFmtId="2" xfId="585" applyNumberFormat="1" applyFont="1" applyBorder="1" applyAlignment="1" applyProtection="1">
      <alignment horizontal="center" vertical="top" wrapText="1"/>
      <protection locked="0"/>
    </xf>
    <xf fontId="23" fillId="0" borderId="16" numFmtId="2" xfId="482" applyNumberFormat="1" applyFont="1" applyBorder="1" applyAlignment="1" applyProtection="1">
      <alignment horizontal="center" vertical="top" wrapText="1"/>
      <protection locked="0"/>
    </xf>
    <xf fontId="48" fillId="0" borderId="19" numFmtId="0" xfId="0" applyFont="1" applyBorder="1" applyAlignment="1" applyProtection="1">
      <alignment horizontal="center" vertical="center"/>
      <protection locked="0"/>
    </xf>
    <xf fontId="22" fillId="25" borderId="0" numFmtId="2" xfId="0" applyNumberFormat="1" applyFont="1" applyFill="1" applyAlignment="1">
      <alignment horizontal="center"/>
    </xf>
    <xf fontId="50" fillId="25" borderId="62" numFmtId="2" xfId="0" applyNumberFormat="1" applyFont="1" applyFill="1" applyBorder="1" applyAlignment="1">
      <alignment horizontal="center" vertical="center"/>
    </xf>
    <xf fontId="39" fillId="0" borderId="18" numFmtId="2" xfId="0" applyNumberFormat="1" applyFont="1" applyBorder="1" applyAlignment="1" applyProtection="1">
      <alignment horizontal="center"/>
    </xf>
    <xf fontId="46" fillId="0" borderId="61" numFmtId="0" xfId="0" applyFont="1" applyBorder="1" applyAlignment="1" applyProtection="1">
      <alignment horizontal="center"/>
      <protection locked="0"/>
    </xf>
    <xf fontId="59" fillId="0" borderId="24" numFmtId="0" xfId="0" applyFont="1" applyBorder="1" applyProtection="1">
      <protection locked="0"/>
    </xf>
    <xf fontId="23" fillId="0" borderId="61" numFmtId="0" xfId="0" applyFont="1" applyBorder="1" applyAlignment="1" applyProtection="1">
      <alignment horizontal="left" vertical="top" wrapText="1"/>
      <protection locked="0"/>
    </xf>
    <xf fontId="23" fillId="0" borderId="23" numFmtId="0" xfId="0" applyFont="1" applyBorder="1" applyAlignment="1" applyProtection="1">
      <alignment horizontal="center" vertical="center"/>
      <protection locked="0"/>
    </xf>
    <xf fontId="39" fillId="0" borderId="62" numFmtId="2" xfId="0" applyNumberFormat="1" applyFont="1" applyBorder="1" applyAlignment="1" applyProtection="1">
      <alignment horizontal="center"/>
    </xf>
    <xf fontId="39" fillId="0" borderId="34" numFmtId="2" xfId="0" applyNumberFormat="1" applyFont="1" applyBorder="1" applyAlignment="1">
      <alignment horizontal="center"/>
    </xf>
    <xf fontId="27" fillId="0" borderId="12" numFmtId="0" xfId="0" applyFont="1" applyBorder="1"/>
    <xf fontId="30" fillId="0" borderId="0" numFmtId="0" xfId="586" applyFont="1" applyAlignment="1" applyProtection="1">
      <alignment horizontal="center" vertical="center"/>
      <protection locked="0"/>
    </xf>
    <xf fontId="22" fillId="0" borderId="63" numFmtId="0" xfId="0" applyFont="1" applyBorder="1" applyAlignment="1" applyProtection="1">
      <alignment horizontal="center" vertical="center"/>
      <protection locked="0"/>
    </xf>
    <xf fontId="29" fillId="0" borderId="22" numFmtId="0" xfId="0" applyFont="1" applyBorder="1" applyAlignment="1" applyProtection="1">
      <alignment horizontal="center"/>
    </xf>
    <xf fontId="39" fillId="0" borderId="22" numFmtId="0" xfId="0" applyFont="1" applyBorder="1" applyAlignment="1" applyProtection="1">
      <alignment horizontal="center" vertical="center"/>
    </xf>
    <xf fontId="29" fillId="0" borderId="30" numFmtId="0" xfId="0" applyFont="1" applyBorder="1" applyAlignment="1" applyProtection="1">
      <alignment horizontal="center"/>
    </xf>
    <xf fontId="29" fillId="0" borderId="26" numFmtId="0" xfId="0" applyFont="1" applyBorder="1" applyAlignment="1" applyProtection="1">
      <alignment horizontal="center"/>
    </xf>
    <xf fontId="29" fillId="0" borderId="31" numFmtId="0" xfId="0" applyFont="1" applyBorder="1" applyAlignment="1" applyProtection="1">
      <alignment horizontal="center" vertical="center"/>
    </xf>
    <xf fontId="29" fillId="0" borderId="73" numFmtId="0" xfId="0" applyFont="1" applyBorder="1" applyAlignment="1" applyProtection="1">
      <alignment horizontal="center" vertical="center"/>
    </xf>
    <xf fontId="29" fillId="0" borderId="72" numFmtId="0" xfId="0" applyFont="1" applyBorder="1" applyAlignment="1" applyProtection="1">
      <alignment horizontal="center" vertical="center"/>
    </xf>
    <xf fontId="23" fillId="0" borderId="61" numFmtId="2" xfId="514" applyNumberFormat="1" applyFont="1" applyBorder="1" applyAlignment="1" applyProtection="1">
      <alignment horizontal="center" vertical="top" wrapText="1"/>
      <protection locked="0"/>
    </xf>
    <xf fontId="49" fillId="0" borderId="15" numFmtId="2" xfId="0" applyNumberFormat="1" applyFont="1" applyBorder="1" applyAlignment="1" applyProtection="1">
      <alignment horizontal="center" vertical="top" wrapText="1"/>
      <protection locked="0"/>
    </xf>
    <xf fontId="22" fillId="0" borderId="61" numFmtId="2" xfId="528" applyNumberFormat="1" applyFont="1" applyBorder="1" applyAlignment="1" applyProtection="1">
      <alignment horizontal="center" vertical="top" wrapText="1"/>
      <protection locked="0"/>
    </xf>
    <xf fontId="22" fillId="0" borderId="16" numFmtId="0" xfId="0" applyFont="1" applyBorder="1" applyAlignment="1" applyProtection="1">
      <alignment vertical="top" wrapText="1"/>
      <protection locked="0"/>
    </xf>
    <xf fontId="22" fillId="0" borderId="16" numFmtId="0" xfId="0" applyFont="1" applyBorder="1" applyAlignment="1" applyProtection="1">
      <alignment horizontal="center" vertical="center"/>
      <protection locked="0"/>
    </xf>
    <xf fontId="27" fillId="0" borderId="81" numFmtId="2" xfId="0" applyNumberFormat="1" applyFont="1" applyBorder="1" applyAlignment="1">
      <alignment horizontal="center"/>
    </xf>
    <xf fontId="27" fillId="0" borderId="77" numFmtId="2" xfId="0" applyNumberFormat="1" applyFont="1" applyBorder="1" applyAlignment="1">
      <alignment horizontal="center"/>
    </xf>
    <xf fontId="22" fillId="0" borderId="61" numFmtId="2" xfId="117" applyNumberFormat="1" applyFont="1" applyBorder="1" applyAlignment="1" applyProtection="1">
      <alignment horizontal="center"/>
      <protection locked="0"/>
    </xf>
    <xf fontId="49" fillId="0" borderId="22" numFmtId="0" xfId="0" applyFont="1" applyBorder="1" applyAlignment="1" applyProtection="1">
      <alignment horizontal="left"/>
      <protection locked="0"/>
    </xf>
    <xf fontId="49" fillId="0" borderId="22" numFmtId="2" xfId="0" applyNumberFormat="1" applyFont="1" applyBorder="1" applyAlignment="1" applyProtection="1">
      <alignment horizontal="center"/>
      <protection locked="0"/>
    </xf>
    <xf fontId="42" fillId="0" borderId="21" numFmtId="0" xfId="0" applyFont="1" applyBorder="1" applyProtection="1"/>
    <xf fontId="41" fillId="0" borderId="21" numFmtId="0" xfId="0" applyFont="1" applyBorder="1" applyAlignment="1" applyProtection="1">
      <alignment horizontal="left"/>
    </xf>
    <xf fontId="41" fillId="0" borderId="21" numFmtId="0" xfId="0" applyFont="1" applyBorder="1" applyProtection="1"/>
    <xf fontId="41" fillId="0" borderId="21" numFmtId="0" xfId="0" applyFont="1" applyBorder="1" applyAlignment="1" applyProtection="1">
      <alignment vertical="center"/>
    </xf>
    <xf fontId="41" fillId="0" borderId="21" numFmtId="2" xfId="0" applyNumberFormat="1" applyFont="1" applyBorder="1" applyAlignment="1" applyProtection="1">
      <alignment horizontal="center"/>
    </xf>
    <xf fontId="26" fillId="0" borderId="59" numFmtId="0" xfId="0" applyFont="1" applyBorder="1" applyAlignment="1" applyProtection="1">
      <alignment vertical="center" wrapText="1"/>
      <protection locked="0"/>
    </xf>
    <xf fontId="26" fillId="0" borderId="49" numFmtId="0" xfId="0" applyFont="1" applyBorder="1" applyAlignment="1" applyProtection="1">
      <alignment vertical="center" wrapText="1"/>
      <protection locked="0"/>
    </xf>
    <xf fontId="27" fillId="25" borderId="33" numFmtId="0" xfId="0" applyFont="1" applyFill="1" applyBorder="1" applyAlignment="1" applyProtection="1">
      <alignment horizontal="left" vertical="center" wrapText="1"/>
      <protection locked="0"/>
    </xf>
    <xf fontId="0" fillId="0" borderId="33" numFmtId="2" xfId="333" applyNumberFormat="1" applyBorder="1" applyAlignment="1">
      <alignment horizontal="center"/>
    </xf>
    <xf fontId="21" fillId="0" borderId="74" numFmtId="0" xfId="0" applyFont="1" applyBorder="1" applyAlignment="1" applyProtection="1">
      <alignment horizontal="center" vertical="center"/>
      <protection locked="0"/>
    </xf>
    <xf fontId="60" fillId="0" borderId="63" numFmtId="0" xfId="0" applyFont="1" applyBorder="1" applyProtection="1">
      <protection locked="0"/>
    </xf>
    <xf fontId="62" fillId="0" borderId="22" numFmtId="0" xfId="0" applyFont="1" applyBorder="1" applyProtection="1">
      <protection locked="0"/>
    </xf>
    <xf fontId="59" fillId="0" borderId="22" numFmtId="0" xfId="0" applyFont="1" applyBorder="1" applyProtection="1">
      <protection locked="0"/>
    </xf>
    <xf fontId="59" fillId="0" borderId="22" numFmtId="0" xfId="0" applyFont="1" applyBorder="1" applyAlignment="1" applyProtection="1">
      <alignment horizontal="left" vertical="top" wrapText="1"/>
      <protection locked="0"/>
    </xf>
    <xf fontId="59" fillId="0" borderId="22" numFmtId="0" xfId="0" applyFont="1" applyBorder="1" applyAlignment="1" applyProtection="1">
      <alignment vertical="center"/>
      <protection locked="0"/>
    </xf>
    <xf fontId="59" fillId="0" borderId="22" numFmtId="2" xfId="0" applyNumberFormat="1" applyFont="1" applyBorder="1" applyAlignment="1" applyProtection="1">
      <alignment horizontal="center" vertical="center"/>
    </xf>
    <xf fontId="27" fillId="0" borderId="18" numFmtId="0" xfId="0" applyFont="1" applyBorder="1" applyProtection="1">
      <protection locked="0"/>
    </xf>
    <xf fontId="22" fillId="0" borderId="18" numFmtId="0" xfId="0" applyFont="1" applyBorder="1" applyAlignment="1" applyProtection="1">
      <alignment vertical="top" wrapText="1"/>
      <protection locked="0"/>
    </xf>
    <xf fontId="22" fillId="0" borderId="54" numFmtId="0" xfId="0" applyFont="1" applyBorder="1" applyAlignment="1" applyProtection="1">
      <alignment horizontal="center" vertical="center"/>
      <protection locked="0"/>
    </xf>
    <xf fontId="22" fillId="0" borderId="33" numFmtId="2" xfId="235" applyNumberFormat="1" applyFont="1" applyBorder="1" applyAlignment="1" applyProtection="1">
      <alignment horizontal="center" vertical="top" wrapText="1"/>
      <protection locked="0"/>
    </xf>
    <xf fontId="59" fillId="0" borderId="61" numFmtId="0" xfId="0" applyFont="1" applyBorder="1" applyProtection="1">
      <protection locked="0"/>
    </xf>
    <xf fontId="22" fillId="0" borderId="61" numFmtId="0" xfId="0" applyFont="1" applyBorder="1" applyAlignment="1" applyProtection="1">
      <alignment horizontal="center" vertical="center"/>
      <protection locked="0"/>
    </xf>
    <xf fontId="22" fillId="0" borderId="61" numFmtId="2" xfId="268" applyNumberFormat="1" applyFont="1" applyBorder="1" applyAlignment="1" applyProtection="1">
      <alignment horizontal="center" vertical="top" wrapText="1"/>
      <protection locked="0"/>
    </xf>
    <xf fontId="22" fillId="0" borderId="48" numFmtId="0" xfId="0" applyFont="1" applyBorder="1" applyAlignment="1" applyProtection="1">
      <alignment horizontal="center" vertical="center"/>
      <protection locked="0"/>
    </xf>
    <xf fontId="13" fillId="0" borderId="44" numFmtId="2" xfId="333" applyNumberFormat="1" applyFont="1" applyBorder="1" applyAlignment="1">
      <alignment horizontal="center"/>
    </xf>
    <xf fontId="49" fillId="0" borderId="21" numFmtId="0" xfId="0" applyFont="1" applyBorder="1" applyProtection="1">
      <protection locked="0"/>
    </xf>
    <xf fontId="49" fillId="0" borderId="21" numFmtId="0" xfId="0" applyFont="1" applyBorder="1" applyAlignment="1" applyProtection="1">
      <alignment horizontal="left" vertical="top" wrapText="1"/>
      <protection locked="0"/>
    </xf>
    <xf fontId="49" fillId="0" borderId="21" numFmtId="0" xfId="0" applyFont="1" applyBorder="1" applyAlignment="1" applyProtection="1">
      <alignment vertical="center"/>
      <protection locked="0"/>
    </xf>
    <xf fontId="27" fillId="0" borderId="64" numFmtId="2" xfId="0" applyNumberFormat="1" applyFont="1" applyBorder="1" applyAlignment="1">
      <alignment horizontal="center"/>
    </xf>
    <xf fontId="39" fillId="0" borderId="64" numFmtId="2" xfId="0" applyNumberFormat="1" applyFont="1" applyBorder="1" applyAlignment="1">
      <alignment horizontal="center"/>
    </xf>
    <xf fontId="49" fillId="0" borderId="22" numFmtId="2" xfId="0" applyNumberFormat="1" applyFont="1" applyBorder="1" applyAlignment="1" applyProtection="1">
      <alignment horizontal="center" vertical="top" wrapText="1"/>
    </xf>
    <xf fontId="27" fillId="0" borderId="67" numFmtId="2" xfId="0" applyNumberFormat="1" applyFont="1" applyBorder="1" applyAlignment="1">
      <alignment horizontal="center"/>
    </xf>
    <xf fontId="27" fillId="0" borderId="82" numFmtId="2" xfId="0" applyNumberFormat="1" applyFont="1" applyBorder="1" applyAlignment="1">
      <alignment horizontal="center"/>
    </xf>
    <xf fontId="27" fillId="0" borderId="59" numFmtId="2" xfId="0" applyNumberFormat="1" applyFont="1" applyBorder="1" applyAlignment="1">
      <alignment horizontal="center"/>
    </xf>
    <xf fontId="39" fillId="0" borderId="59" numFmtId="2" xfId="0" applyNumberFormat="1" applyFont="1" applyBorder="1" applyAlignment="1">
      <alignment horizontal="center"/>
    </xf>
    <xf fontId="41" fillId="0" borderId="22" numFmtId="0" xfId="0" applyFont="1" applyBorder="1" applyAlignment="1" applyProtection="1">
      <alignment horizontal="center" vertical="top" wrapText="1"/>
    </xf>
    <xf fontId="23" fillId="0" borderId="71" numFmtId="2" xfId="0" applyNumberFormat="1" applyFont="1" applyBorder="1" applyAlignment="1">
      <alignment horizontal="center"/>
    </xf>
    <xf fontId="21" fillId="0" borderId="36" numFmtId="0" xfId="0" applyFont="1" applyBorder="1" applyAlignment="1" applyProtection="1">
      <alignment horizontal="center" vertical="center" wrapText="1"/>
      <protection locked="0"/>
    </xf>
    <xf fontId="23" fillId="0" borderId="61" numFmtId="0" xfId="0" applyFont="1" applyBorder="1" applyAlignment="1" applyProtection="1">
      <alignment horizontal="center" vertical="center"/>
      <protection locked="0"/>
    </xf>
    <xf fontId="23" fillId="0" borderId="61" numFmtId="2" xfId="284" applyNumberFormat="1" applyFont="1" applyBorder="1" applyAlignment="1" applyProtection="1">
      <alignment horizontal="center" vertical="top" wrapText="1"/>
      <protection locked="0"/>
    </xf>
    <xf fontId="49" fillId="0" borderId="18" numFmtId="0" xfId="0" applyFont="1" applyBorder="1" applyAlignment="1" applyProtection="1">
      <alignment vertical="center"/>
      <protection locked="0"/>
    </xf>
    <xf fontId="27" fillId="0" borderId="11" numFmtId="2" xfId="0" applyNumberFormat="1" applyFont="1" applyBorder="1" applyAlignment="1" applyProtection="1">
      <alignment horizontal="center"/>
      <protection locked="0"/>
    </xf>
    <xf fontId="26" fillId="0" borderId="72" numFmtId="0" xfId="0" applyFont="1" applyBorder="1" applyAlignment="1" applyProtection="1">
      <alignment horizontal="center" vertical="center" wrapText="1"/>
      <protection locked="0"/>
    </xf>
    <xf fontId="26" fillId="0" borderId="25" numFmtId="0" xfId="0" applyFont="1" applyBorder="1" applyAlignment="1" applyProtection="1">
      <alignment horizontal="center" vertical="center" wrapText="1"/>
      <protection locked="0"/>
    </xf>
    <xf fontId="26" fillId="0" borderId="24" numFmtId="0" xfId="0" applyFont="1" applyBorder="1" applyAlignment="1" applyProtection="1">
      <alignment horizontal="center" vertical="center" wrapText="1"/>
      <protection locked="0"/>
    </xf>
    <xf fontId="26" fillId="0" borderId="27" numFmtId="0" xfId="0" applyFont="1" applyBorder="1" applyAlignment="1" applyProtection="1">
      <alignment horizontal="center" vertical="center" wrapText="1"/>
      <protection locked="0"/>
    </xf>
    <xf fontId="23" fillId="0" borderId="0" numFmtId="2" xfId="0" applyNumberFormat="1" applyFont="1" applyAlignment="1">
      <alignment horizontal="left"/>
    </xf>
    <xf fontId="27" fillId="26" borderId="12" numFmtId="0" xfId="0" applyFont="1" applyFill="1" applyBorder="1" applyAlignment="1" applyProtection="1">
      <alignment vertical="center"/>
      <protection locked="0"/>
    </xf>
    <xf fontId="22" fillId="0" borderId="24" numFmtId="0" xfId="0" applyFont="1" applyBorder="1" applyAlignment="1" applyProtection="1">
      <alignment vertical="center"/>
      <protection locked="0"/>
    </xf>
    <xf fontId="22" fillId="0" borderId="26" numFmtId="0" xfId="0" applyFont="1" applyBorder="1" applyAlignment="1" applyProtection="1">
      <alignment vertical="center"/>
      <protection locked="0"/>
    </xf>
    <xf fontId="22" fillId="0" borderId="33" numFmtId="2" xfId="293" applyNumberFormat="1" applyFont="1" applyBorder="1" applyAlignment="1" applyProtection="1">
      <alignment horizontal="center" vertical="top" wrapText="1"/>
      <protection locked="0"/>
    </xf>
    <xf fontId="22" fillId="0" borderId="41" numFmtId="0" xfId="0" applyFont="1" applyBorder="1" applyAlignment="1" applyProtection="1">
      <alignment vertical="center" wrapText="1"/>
      <protection locked="0"/>
    </xf>
    <xf fontId="48" fillId="0" borderId="22" numFmtId="0" xfId="0" applyFont="1" applyBorder="1" applyAlignment="1" applyProtection="1">
      <alignment vertical="top" wrapText="1"/>
      <protection locked="0"/>
    </xf>
    <xf fontId="49" fillId="0" borderId="22" numFmtId="0" xfId="0" applyFont="1" applyBorder="1" applyAlignment="1" applyProtection="1">
      <alignment horizontal="center" vertical="top" wrapText="1"/>
      <protection locked="0"/>
    </xf>
    <xf fontId="49" fillId="0" borderId="22" numFmtId="0" xfId="0" applyFont="1" applyBorder="1" applyAlignment="1" applyProtection="1">
      <alignment vertical="center" wrapText="1"/>
      <protection locked="0"/>
    </xf>
    <xf fontId="21" fillId="0" borderId="24" numFmtId="0" xfId="0" applyFont="1" applyBorder="1" applyAlignment="1" applyProtection="1">
      <alignment vertical="top" wrapText="1"/>
      <protection locked="0"/>
    </xf>
    <xf fontId="48" fillId="0" borderId="30" numFmtId="0" xfId="0" applyFont="1" applyBorder="1" applyAlignment="1" applyProtection="1">
      <alignment horizontal="center" vertical="center" wrapText="1"/>
      <protection locked="0"/>
    </xf>
    <xf fontId="48" fillId="0" borderId="30" numFmtId="0" xfId="0" applyFont="1" applyBorder="1" applyAlignment="1" applyProtection="1">
      <alignment vertical="top" wrapText="1"/>
      <protection locked="0"/>
    </xf>
    <xf fontId="48" fillId="0" borderId="26" numFmtId="0" xfId="0" applyFont="1" applyBorder="1" applyAlignment="1" applyProtection="1">
      <alignment vertical="top" wrapText="1"/>
      <protection locked="0"/>
    </xf>
    <xf fontId="48" fillId="0" borderId="31" numFmtId="0" xfId="0" applyFont="1" applyBorder="1" applyAlignment="1" applyProtection="1">
      <alignment vertical="center" wrapText="1"/>
      <protection locked="0"/>
    </xf>
    <xf fontId="48" fillId="0" borderId="73" numFmtId="0" xfId="0" applyFont="1" applyBorder="1" applyAlignment="1" applyProtection="1">
      <alignment vertical="center" wrapText="1"/>
      <protection locked="0"/>
    </xf>
    <xf fontId="48" fillId="0" borderId="72" numFmtId="0" xfId="0" applyFont="1" applyBorder="1" applyAlignment="1" applyProtection="1">
      <alignment vertical="center" wrapText="1"/>
      <protection locked="0"/>
    </xf>
    <xf fontId="49" fillId="0" borderId="29" numFmtId="0" xfId="0" applyFont="1" applyBorder="1" applyAlignment="1" applyProtection="1">
      <alignment horizontal="left" vertical="top" wrapText="1"/>
      <protection locked="0"/>
    </xf>
    <xf fontId="22" fillId="0" borderId="61" numFmtId="0" xfId="0" applyFont="1" applyBorder="1" applyAlignment="1" applyProtection="1">
      <alignment vertical="center" wrapText="1"/>
      <protection locked="0"/>
    </xf>
    <xf fontId="22" fillId="0" borderId="61" numFmtId="2" xfId="297" applyNumberFormat="1" applyFont="1" applyBorder="1" applyAlignment="1" applyProtection="1">
      <alignment horizontal="center" vertical="top" wrapText="1"/>
      <protection locked="0"/>
    </xf>
    <xf fontId="21" fillId="0" borderId="30" numFmtId="0" xfId="0" applyFont="1" applyBorder="1" applyAlignment="1" applyProtection="1">
      <alignment vertical="top" wrapText="1"/>
      <protection locked="0"/>
    </xf>
    <xf fontId="21" fillId="0" borderId="26" numFmtId="0" xfId="0" applyFont="1" applyBorder="1" applyAlignment="1" applyProtection="1">
      <alignment vertical="top" wrapText="1"/>
      <protection locked="0"/>
    </xf>
    <xf fontId="21" fillId="0" borderId="31" numFmtId="0" xfId="0" applyFont="1" applyBorder="1" applyAlignment="1" applyProtection="1">
      <alignment vertical="center" wrapText="1"/>
      <protection locked="0"/>
    </xf>
    <xf fontId="21" fillId="0" borderId="73" numFmtId="0" xfId="0" applyFont="1" applyBorder="1" applyAlignment="1" applyProtection="1">
      <alignment vertical="center" wrapText="1"/>
      <protection locked="0"/>
    </xf>
    <xf fontId="48" fillId="0" borderId="21" numFmtId="0" xfId="0" applyFont="1" applyBorder="1" applyAlignment="1" applyProtection="1">
      <alignment vertical="top" wrapText="1"/>
      <protection locked="0"/>
    </xf>
    <xf fontId="48" fillId="0" borderId="19" numFmtId="0" xfId="0" applyFont="1" applyBorder="1" applyAlignment="1" applyProtection="1">
      <alignment vertical="center" wrapText="1"/>
      <protection locked="0"/>
    </xf>
    <xf fontId="49" fillId="0" borderId="21" numFmtId="0" xfId="0" applyFont="1" applyBorder="1" applyAlignment="1" applyProtection="1">
      <alignment horizontal="center" vertical="top" wrapText="1"/>
      <protection locked="0"/>
    </xf>
    <xf fontId="49" fillId="0" borderId="21" numFmtId="0" xfId="0" applyFont="1" applyBorder="1" applyAlignment="1" applyProtection="1">
      <alignment vertical="center" wrapText="1"/>
      <protection locked="0"/>
    </xf>
    <xf fontId="29" fillId="0" borderId="14" numFmtId="0" xfId="0" applyFont="1" applyBorder="1" applyAlignment="1" applyProtection="1">
      <alignment vertical="top" wrapText="1"/>
    </xf>
    <xf fontId="30" fillId="0" borderId="14" numFmtId="0" xfId="586" applyFont="1" applyBorder="1" applyAlignment="1" applyProtection="1">
      <alignment horizontal="center" vertical="center"/>
      <protection locked="0"/>
    </xf>
    <xf fontId="39" fillId="0" borderId="12" numFmtId="0" xfId="0" applyFont="1" applyBorder="1" applyAlignment="1" applyProtection="1">
      <alignment horizontal="left" vertical="top" wrapText="1"/>
    </xf>
    <xf fontId="39" fillId="0" borderId="14" numFmtId="0" xfId="0" applyFont="1" applyBorder="1" applyAlignment="1" applyProtection="1">
      <alignment vertical="center" wrapText="1"/>
    </xf>
    <xf fontId="22" fillId="0" borderId="44" numFmtId="0" xfId="0" applyFont="1" applyBorder="1"/>
    <xf fontId="22" fillId="0" borderId="61" numFmtId="2" xfId="371" applyNumberFormat="1" applyFont="1" applyBorder="1" applyAlignment="1" applyProtection="1">
      <alignment horizontal="center" vertical="top" wrapText="1"/>
      <protection locked="0"/>
    </xf>
    <xf fontId="29" fillId="0" borderId="22" numFmtId="0" xfId="0" applyFont="1" applyBorder="1" applyAlignment="1" applyProtection="1">
      <alignment vertical="top" wrapText="1"/>
    </xf>
    <xf fontId="39" fillId="0" borderId="22" numFmtId="0" xfId="0" applyFont="1" applyBorder="1" applyAlignment="1" applyProtection="1">
      <alignment vertical="center" wrapText="1"/>
    </xf>
    <xf fontId="21" fillId="0" borderId="80" numFmtId="0" xfId="0" applyFont="1" applyBorder="1" applyAlignment="1">
      <alignment horizontal="center"/>
    </xf>
    <xf fontId="22" fillId="0" borderId="80" numFmtId="0" xfId="0" applyFont="1" applyBorder="1" applyAlignment="1">
      <alignment horizontal="center" vertical="center"/>
    </xf>
    <xf fontId="27" fillId="0" borderId="54" numFmtId="2" xfId="0" applyNumberFormat="1" applyFont="1" applyBorder="1" applyAlignment="1">
      <alignment horizontal="center"/>
    </xf>
    <xf fontId="27" fillId="0" borderId="18" numFmtId="2" xfId="0" applyNumberFormat="1" applyFont="1" applyBorder="1" applyAlignment="1">
      <alignment horizontal="center"/>
    </xf>
    <xf fontId="27" fillId="0" borderId="17" numFmtId="2" xfId="0" applyNumberFormat="1" applyFont="1" applyBorder="1" applyAlignment="1">
      <alignment horizontal="center"/>
    </xf>
    <xf fontId="39" fillId="0" borderId="17" numFmtId="2" xfId="0" applyNumberFormat="1" applyFont="1" applyBorder="1" applyAlignment="1">
      <alignment horizontal="center"/>
    </xf>
    <xf fontId="23" fillId="0" borderId="61" numFmtId="2" xfId="405" applyNumberFormat="1" applyFont="1" applyBorder="1" applyAlignment="1" applyProtection="1">
      <alignment horizontal="center" vertical="top" wrapText="1"/>
      <protection locked="0"/>
    </xf>
    <xf fontId="21" fillId="0" borderId="23" numFmtId="0" xfId="0" applyFont="1" applyBorder="1" applyAlignment="1" applyProtection="1">
      <alignment horizontal="center"/>
      <protection locked="0"/>
    </xf>
    <xf fontId="40" fillId="26" borderId="22" numFmtId="0" xfId="333" applyFont="1" applyFill="1" applyBorder="1" applyAlignment="1">
      <alignment horizontal="center"/>
    </xf>
    <xf fontId="13" fillId="0" borderId="29" numFmtId="0" xfId="333" applyFont="1" applyBorder="1" applyAlignment="1">
      <alignment horizontal="center"/>
    </xf>
    <xf fontId="13" fillId="0" borderId="33" numFmtId="0" xfId="333" applyFont="1" applyBorder="1" applyAlignment="1">
      <alignment horizontal="center"/>
    </xf>
    <xf fontId="22" fillId="0" borderId="41" numFmtId="0" xfId="0" applyFont="1" applyBorder="1" applyAlignment="1" applyProtection="1">
      <alignment vertical="center"/>
      <protection locked="0"/>
    </xf>
    <xf fontId="29" fillId="0" borderId="43" numFmtId="0" xfId="0" applyFont="1" applyBorder="1" applyAlignment="1" applyProtection="1">
      <alignment vertical="center"/>
    </xf>
    <xf fontId="22" fillId="0" borderId="0" numFmtId="0" xfId="0" applyFont="1" applyAlignment="1" applyProtection="1">
      <alignment horizontal="center" vertical="top" wrapText="1"/>
      <protection locked="0"/>
    </xf>
    <xf fontId="39" fillId="0" borderId="0" numFmtId="0" xfId="0" applyFont="1" applyAlignment="1" applyProtection="1">
      <alignment horizontal="left" wrapText="1"/>
      <protection locked="0"/>
    </xf>
    <xf fontId="27" fillId="25" borderId="61" numFmtId="0" xfId="0" applyFont="1" applyFill="1" applyBorder="1" applyAlignment="1" applyProtection="1">
      <alignment horizontal="left" vertical="center" wrapText="1"/>
      <protection locked="0"/>
    </xf>
    <xf fontId="22" fillId="0" borderId="0" numFmtId="2" xfId="399" applyNumberFormat="1" applyFont="1" applyAlignment="1">
      <alignment horizontal="center"/>
    </xf>
    <xf fontId="27" fillId="0" borderId="33" numFmtId="0" xfId="0" applyFont="1" applyBorder="1" applyAlignment="1" applyProtection="1">
      <alignment horizontal="left" vertical="center" wrapText="1"/>
      <protection locked="0"/>
    </xf>
    <xf fontId="41" fillId="0" borderId="18" numFmtId="0" xfId="0" applyFont="1" applyBorder="1" applyProtection="1"/>
    <xf fontId="41" fillId="0" borderId="18" numFmtId="0" xfId="0" applyFont="1" applyBorder="1" applyAlignment="1" applyProtection="1">
      <alignment vertical="top" wrapText="1"/>
    </xf>
    <xf fontId="41" fillId="0" borderId="12" numFmtId="2" xfId="0" applyNumberFormat="1" applyFont="1" applyBorder="1" applyAlignment="1" applyProtection="1">
      <alignment horizontal="center"/>
    </xf>
    <xf fontId="41" fillId="0" borderId="22" numFmtId="2" xfId="0" applyNumberFormat="1" applyFont="1" applyBorder="1" applyAlignment="1" applyProtection="1">
      <alignment horizontal="center"/>
    </xf>
    <xf fontId="41" fillId="0" borderId="0" numFmtId="162" xfId="0" applyNumberFormat="1" applyFont="1" applyAlignment="1" applyProtection="1">
      <alignment horizontal="center"/>
    </xf>
    <xf fontId="42" fillId="0" borderId="30" numFmtId="0" xfId="0" applyFont="1" applyBorder="1" applyAlignment="1" applyProtection="1">
      <alignment horizontal="center" vertical="center" wrapText="1"/>
    </xf>
    <xf fontId="42" fillId="0" borderId="30" numFmtId="0" xfId="0" applyFont="1" applyBorder="1" applyAlignment="1" applyProtection="1">
      <alignment horizontal="center" vertical="top" wrapText="1"/>
    </xf>
    <xf fontId="42" fillId="0" borderId="26" numFmtId="0" xfId="0" applyFont="1" applyBorder="1" applyAlignment="1" applyProtection="1">
      <alignment horizontal="center" vertical="top" wrapText="1"/>
    </xf>
    <xf fontId="42" fillId="0" borderId="31" numFmtId="0" xfId="0" applyFont="1" applyBorder="1" applyAlignment="1" applyProtection="1">
      <alignment horizontal="center" vertical="center" wrapText="1"/>
    </xf>
    <xf fontId="42" fillId="0" borderId="73" numFmtId="0" xfId="0" applyFont="1" applyBorder="1" applyAlignment="1" applyProtection="1">
      <alignment horizontal="center" vertical="center" wrapText="1"/>
    </xf>
    <xf fontId="42" fillId="0" borderId="19" numFmtId="0" xfId="0" applyFont="1" applyBorder="1" applyAlignment="1" applyProtection="1">
      <alignment horizontal="center" vertical="center" wrapText="1"/>
    </xf>
    <xf fontId="22" fillId="0" borderId="0" numFmtId="2" xfId="402" applyNumberFormat="1" applyFont="1" applyAlignment="1">
      <alignment horizontal="center"/>
    </xf>
    <xf fontId="41" fillId="0" borderId="18" numFmtId="0" xfId="0" applyFont="1" applyBorder="1" applyAlignment="1" applyProtection="1">
      <alignment vertical="center" wrapText="1"/>
    </xf>
    <xf fontId="41" fillId="0" borderId="18" numFmtId="2" xfId="0" applyNumberFormat="1" applyFont="1" applyBorder="1" applyAlignment="1" applyProtection="1">
      <alignment horizontal="center"/>
    </xf>
    <xf fontId="42" fillId="0" borderId="30" numFmtId="0" xfId="0" applyFont="1" applyBorder="1" applyAlignment="1" applyProtection="1">
      <alignment vertical="top" wrapText="1"/>
    </xf>
    <xf fontId="42" fillId="0" borderId="26" numFmtId="0" xfId="0" applyFont="1" applyBorder="1" applyAlignment="1" applyProtection="1">
      <alignment vertical="top" wrapText="1"/>
    </xf>
    <xf fontId="42" fillId="0" borderId="31" numFmtId="0" xfId="0" applyFont="1" applyBorder="1" applyAlignment="1" applyProtection="1">
      <alignment vertical="center" wrapText="1"/>
    </xf>
    <xf fontId="42" fillId="0" borderId="73" numFmtId="0" xfId="0" applyFont="1" applyBorder="1" applyAlignment="1" applyProtection="1">
      <alignment vertical="center" wrapText="1"/>
    </xf>
    <xf fontId="42" fillId="0" borderId="19" numFmtId="0" xfId="0" applyFont="1" applyBorder="1" applyAlignment="1" applyProtection="1">
      <alignment vertical="center" wrapText="1"/>
    </xf>
    <xf fontId="27" fillId="26" borderId="12" numFmtId="0" xfId="0" applyFont="1" applyFill="1" applyBorder="1" applyAlignment="1" applyProtection="1">
      <alignment vertical="center" wrapText="1"/>
      <protection locked="0"/>
    </xf>
    <xf fontId="22" fillId="0" borderId="0" numFmtId="2" xfId="406" applyNumberFormat="1" applyFont="1" applyAlignment="1">
      <alignment horizontal="center"/>
    </xf>
    <xf fontId="22" fillId="0" borderId="33" numFmtId="0" xfId="0" applyFont="1" applyBorder="1" applyAlignment="1" applyProtection="1">
      <alignment vertical="center" wrapText="1"/>
      <protection locked="0"/>
    </xf>
    <xf fontId="22" fillId="0" borderId="33" numFmtId="2" xfId="406" applyNumberFormat="1" applyFont="1" applyBorder="1" applyAlignment="1">
      <alignment horizontal="center"/>
    </xf>
    <xf fontId="22" fillId="0" borderId="0" numFmtId="0" xfId="406" applyFont="1" applyAlignment="1">
      <alignment horizontal="center"/>
    </xf>
    <xf fontId="48" fillId="0" borderId="22" numFmtId="0" xfId="0" applyFont="1" applyBorder="1" applyAlignment="1" applyProtection="1">
      <alignment horizontal="center" vertical="top" wrapText="1"/>
      <protection locked="0"/>
    </xf>
    <xf fontId="49" fillId="0" borderId="22" numFmtId="0" xfId="0" applyFont="1" applyBorder="1" applyAlignment="1" applyProtection="1">
      <alignment horizontal="center" vertical="center" wrapText="1"/>
      <protection locked="0"/>
    </xf>
    <xf fontId="49" fillId="0" borderId="0" numFmtId="162" xfId="0" applyNumberFormat="1" applyFont="1" applyAlignment="1" applyProtection="1">
      <alignment horizontal="center"/>
      <protection locked="0"/>
    </xf>
    <xf fontId="21" fillId="0" borderId="21" numFmtId="0" xfId="0" applyFont="1" applyBorder="1" applyAlignment="1" applyProtection="1">
      <alignment horizontal="center" vertical="top" wrapText="1"/>
      <protection locked="0"/>
    </xf>
    <xf fontId="48" fillId="0" borderId="36" numFmtId="0" xfId="0" applyFont="1" applyBorder="1" applyAlignment="1" applyProtection="1">
      <alignment horizontal="center" vertical="center" wrapText="1"/>
      <protection locked="0"/>
    </xf>
    <xf fontId="48" fillId="0" borderId="36" numFmtId="0" xfId="0" applyFont="1" applyBorder="1" applyAlignment="1" applyProtection="1">
      <alignment horizontal="center" vertical="top" wrapText="1"/>
      <protection locked="0"/>
    </xf>
    <xf fontId="48" fillId="0" borderId="12" numFmtId="0" xfId="0" applyFont="1" applyBorder="1" applyAlignment="1" applyProtection="1">
      <alignment horizontal="center" vertical="top" wrapText="1"/>
      <protection locked="0"/>
    </xf>
    <xf fontId="48" fillId="0" borderId="37" numFmtId="0" xfId="0" applyFont="1" applyBorder="1" applyAlignment="1" applyProtection="1">
      <alignment horizontal="center" vertical="center" wrapText="1"/>
      <protection locked="0"/>
    </xf>
    <xf fontId="48" fillId="0" borderId="13" numFmtId="0" xfId="0" applyFont="1" applyBorder="1" applyAlignment="1" applyProtection="1">
      <alignment horizontal="center" vertical="center" wrapText="1"/>
      <protection locked="0"/>
    </xf>
    <xf fontId="48" fillId="0" borderId="50" numFmtId="0" xfId="0" applyFont="1" applyBorder="1" applyAlignment="1" applyProtection="1">
      <alignment horizontal="center" vertical="center" wrapText="1"/>
      <protection locked="0"/>
    </xf>
    <xf fontId="22" fillId="0" borderId="21" numFmtId="0" xfId="0" applyFont="1" applyBorder="1" applyAlignment="1" applyProtection="1">
      <alignment horizontal="left" vertical="top" wrapText="1"/>
      <protection locked="0"/>
    </xf>
    <xf fontId="22" fillId="0" borderId="21" numFmtId="2" xfId="516" applyNumberFormat="1" applyFont="1" applyBorder="1" applyAlignment="1" applyProtection="1">
      <alignment horizontal="center"/>
      <protection locked="0"/>
    </xf>
    <xf fontId="22" fillId="0" borderId="0" numFmtId="2" xfId="516" applyNumberFormat="1" applyFont="1" applyAlignment="1" applyProtection="1">
      <alignment horizontal="center"/>
      <protection locked="0"/>
    </xf>
    <xf fontId="22" fillId="0" borderId="0" numFmtId="2" xfId="407" applyNumberFormat="1" applyFont="1" applyAlignment="1">
      <alignment horizontal="center"/>
    </xf>
    <xf fontId="48" fillId="0" borderId="18" numFmtId="0" xfId="0" applyFont="1" applyBorder="1" applyAlignment="1" applyProtection="1">
      <alignment vertical="top" wrapText="1"/>
      <protection locked="0"/>
    </xf>
    <xf fontId="49" fillId="0" borderId="18" numFmtId="0" xfId="0" applyFont="1" applyBorder="1" applyAlignment="1" applyProtection="1">
      <alignment horizontal="left"/>
      <protection locked="0"/>
    </xf>
    <xf fontId="49" fillId="0" borderId="18" numFmtId="0" xfId="0" applyFont="1" applyBorder="1" applyAlignment="1" applyProtection="1">
      <alignment vertical="center" wrapText="1"/>
      <protection locked="0"/>
    </xf>
    <xf fontId="26" fillId="0" borderId="22" numFmtId="0" xfId="0" applyFont="1" applyBorder="1" applyAlignment="1" applyProtection="1">
      <alignment vertical="top" wrapText="1"/>
      <protection locked="0"/>
    </xf>
    <xf fontId="48" fillId="0" borderId="40" numFmtId="0" xfId="0" applyFont="1" applyBorder="1" applyAlignment="1" applyProtection="1">
      <alignment horizontal="center" vertical="center" wrapText="1"/>
      <protection locked="0"/>
    </xf>
    <xf fontId="26" fillId="0" borderId="21" numFmtId="0" xfId="0" applyFont="1" applyBorder="1" applyAlignment="1" applyProtection="1">
      <alignment vertical="top" wrapText="1"/>
    </xf>
    <xf fontId="27" fillId="0" borderId="21" numFmtId="0" xfId="0" applyFont="1" applyBorder="1" applyAlignment="1" applyProtection="1">
      <alignment vertical="center" wrapText="1"/>
    </xf>
    <xf fontId="21" fillId="17" borderId="0" numFmtId="0" xfId="0" applyFont="1" applyFill="1" applyProtection="1">
      <protection locked="0"/>
    </xf>
    <xf fontId="37" fillId="17" borderId="0" numFmtId="0" xfId="0" applyFont="1" applyFill="1" applyProtection="1">
      <protection locked="0"/>
    </xf>
    <xf fontId="26" fillId="17" borderId="22" numFmtId="0" xfId="0" applyFont="1" applyFill="1" applyBorder="1" applyAlignment="1" applyProtection="1">
      <alignment horizontal="center" vertical="center" wrapText="1"/>
      <protection locked="0"/>
    </xf>
    <xf fontId="37" fillId="0" borderId="40" numFmtId="0" xfId="0" applyFont="1" applyBorder="1" applyAlignment="1" applyProtection="1">
      <alignment horizontal="center" vertical="center"/>
      <protection locked="0"/>
    </xf>
    <xf fontId="37" fillId="0" borderId="40" numFmtId="0" xfId="0" applyFont="1" applyBorder="1" applyProtection="1">
      <protection locked="0"/>
    </xf>
    <xf fontId="37" fillId="0" borderId="41" numFmtId="0" xfId="0" applyFont="1" applyBorder="1" applyProtection="1">
      <protection locked="0"/>
    </xf>
    <xf fontId="37" fillId="0" borderId="74" numFmtId="0" xfId="0" applyFont="1" applyBorder="1" applyAlignment="1" applyProtection="1">
      <alignment vertical="center"/>
      <protection locked="0"/>
    </xf>
    <xf fontId="21" fillId="17" borderId="23" numFmtId="0" xfId="0" applyFont="1" applyFill="1" applyBorder="1" applyAlignment="1" applyProtection="1">
      <alignment horizontal="center"/>
      <protection locked="0"/>
    </xf>
    <xf fontId="22" fillId="0" borderId="61" numFmtId="0" xfId="0" applyFont="1" applyBorder="1" applyAlignment="1" applyProtection="1">
      <alignment horizontal="left"/>
      <protection locked="0"/>
    </xf>
    <xf fontId="13" fillId="0" borderId="61" numFmtId="2" xfId="138" applyNumberFormat="1" applyFont="1" applyBorder="1" applyAlignment="1">
      <alignment horizontal="center"/>
    </xf>
    <xf fontId="13" fillId="0" borderId="29" numFmtId="2" xfId="295" applyNumberFormat="1" applyFont="1" applyBorder="1" applyAlignment="1">
      <alignment horizontal="center"/>
    </xf>
    <xf fontId="22" fillId="0" borderId="36" numFmtId="2" xfId="0" applyNumberFormat="1" applyFont="1" applyBorder="1" applyAlignment="1">
      <alignment horizontal="center"/>
    </xf>
    <xf fontId="21" fillId="17" borderId="26" numFmtId="0" xfId="0" applyFont="1" applyFill="1" applyBorder="1" applyAlignment="1" applyProtection="1">
      <alignment horizontal="center"/>
      <protection locked="0"/>
    </xf>
    <xf fontId="13" fillId="0" borderId="33" numFmtId="2" xfId="138" applyNumberFormat="1" applyFont="1" applyBorder="1" applyAlignment="1">
      <alignment horizontal="center"/>
    </xf>
    <xf fontId="13" fillId="0" borderId="33" numFmtId="2" xfId="85" applyNumberFormat="1" applyFont="1" applyBorder="1" applyAlignment="1">
      <alignment horizontal="center"/>
    </xf>
    <xf fontId="22" fillId="0" borderId="33" numFmtId="2" xfId="512" applyNumberFormat="1" applyFont="1" applyBorder="1" applyAlignment="1" applyProtection="1">
      <alignment horizontal="center"/>
      <protection locked="0"/>
    </xf>
    <xf fontId="21" fillId="17" borderId="15" numFmtId="0" xfId="0" applyFont="1" applyFill="1" applyBorder="1" applyAlignment="1" applyProtection="1">
      <alignment horizontal="center"/>
      <protection locked="0"/>
    </xf>
    <xf fontId="22" fillId="0" borderId="21" numFmtId="0" xfId="0" applyFont="1" applyBorder="1" applyAlignment="1" applyProtection="1">
      <alignment vertical="top" wrapText="1"/>
      <protection locked="0"/>
    </xf>
    <xf fontId="13" fillId="0" borderId="44" numFmtId="2" xfId="138" applyNumberFormat="1" applyFont="1" applyBorder="1" applyAlignment="1">
      <alignment horizontal="center"/>
    </xf>
    <xf fontId="22" fillId="0" borderId="44" numFmtId="2" xfId="512" applyNumberFormat="1" applyFont="1" applyBorder="1" applyAlignment="1" applyProtection="1">
      <alignment horizontal="center"/>
      <protection locked="0"/>
    </xf>
    <xf fontId="29" fillId="17" borderId="22" numFmtId="0" xfId="0" applyFont="1" applyFill="1" applyBorder="1" applyProtection="1"/>
    <xf fontId="21" fillId="17" borderId="22" numFmtId="0" xfId="0" applyFont="1" applyFill="1" applyBorder="1" applyAlignment="1">
      <alignment horizontal="center"/>
    </xf>
    <xf fontId="29" fillId="0" borderId="0" numFmtId="0" xfId="0" applyFont="1" applyAlignment="1" applyProtection="1">
      <alignment vertical="center"/>
    </xf>
    <xf fontId="13" fillId="0" borderId="60" numFmtId="2" xfId="53" applyNumberFormat="1" applyFont="1" applyBorder="1" applyAlignment="1">
      <alignment horizontal="center"/>
    </xf>
    <xf fontId="13" fillId="0" borderId="32" numFmtId="2" xfId="85" applyNumberFormat="1" applyFont="1" applyBorder="1" applyAlignment="1">
      <alignment horizontal="center"/>
    </xf>
    <xf fontId="21" fillId="0" borderId="32" numFmtId="0" xfId="0" applyFont="1" applyBorder="1" applyAlignment="1" applyProtection="1">
      <alignment horizontal="center" vertical="center"/>
      <protection locked="0"/>
    </xf>
    <xf fontId="22" fillId="0" borderId="32" numFmtId="2" xfId="512" applyNumberFormat="1" applyFont="1" applyBorder="1" applyAlignment="1" applyProtection="1">
      <alignment horizontal="center"/>
      <protection locked="0"/>
    </xf>
    <xf fontId="29" fillId="0" borderId="40" numFmtId="0" xfId="0" applyFont="1" applyBorder="1" applyAlignment="1" applyProtection="1">
      <alignment horizontal="center" vertical="center"/>
    </xf>
    <xf fontId="29" fillId="0" borderId="32" numFmtId="0" xfId="0" applyFont="1" applyBorder="1" applyAlignment="1" applyProtection="1">
      <alignment vertical="center"/>
    </xf>
    <xf fontId="48" fillId="0" borderId="32" numFmtId="0" xfId="0" applyFont="1" applyBorder="1" applyAlignment="1" applyProtection="1">
      <alignment vertical="center"/>
      <protection locked="0"/>
    </xf>
    <xf fontId="48" fillId="0" borderId="0" numFmtId="0" xfId="0" applyFont="1" applyAlignment="1" applyProtection="1">
      <alignment vertical="center"/>
      <protection locked="0"/>
    </xf>
    <xf fontId="29" fillId="0" borderId="40" numFmtId="0" xfId="0" applyFont="1" applyBorder="1" applyProtection="1"/>
    <xf fontId="29" fillId="0" borderId="41" numFmtId="0" xfId="0" applyFont="1" applyBorder="1" applyProtection="1"/>
    <xf fontId="29" fillId="0" borderId="42" numFmtId="0" xfId="0" applyFont="1" applyBorder="1" applyAlignment="1" applyProtection="1">
      <alignment vertical="center"/>
    </xf>
    <xf fontId="44" fillId="0" borderId="22" numFmtId="0" xfId="0" applyFont="1" applyBorder="1" applyAlignment="1" applyProtection="1">
      <alignment horizontal="center" vertical="center" wrapText="1"/>
    </xf>
    <xf fontId="29" fillId="0" borderId="22" numFmtId="0" xfId="0" applyFont="1" applyBorder="1" applyAlignment="1" applyProtection="1">
      <alignment horizontal="center" vertical="center" wrapText="1"/>
    </xf>
    <xf fontId="22" fillId="0" borderId="29" numFmtId="0" xfId="0" applyFont="1" applyBorder="1" applyAlignment="1" applyProtection="1">
      <alignment horizontal="left"/>
      <protection locked="0"/>
    </xf>
    <xf fontId="48" fillId="0" borderId="40" numFmtId="0" xfId="0" applyFont="1" applyBorder="1" applyAlignment="1" applyProtection="1">
      <alignment horizontal="center" vertical="center"/>
      <protection locked="0"/>
    </xf>
    <xf fontId="34" fillId="28" borderId="14" numFmtId="0" xfId="0" applyFont="1" applyFill="1" applyBorder="1" applyAlignment="1" applyProtection="1">
      <alignment horizontal="center" wrapText="1"/>
      <protection locked="0"/>
    </xf>
    <xf fontId="26" fillId="0" borderId="60" numFmtId="0" xfId="0" applyFont="1" applyBorder="1" applyAlignment="1" applyProtection="1">
      <alignment horizontal="center" vertical="center" wrapText="1"/>
      <protection locked="0"/>
    </xf>
    <xf fontId="26" fillId="0" borderId="32" numFmtId="0" xfId="0" applyFont="1" applyBorder="1" applyAlignment="1" applyProtection="1">
      <alignment horizontal="center" vertical="center" wrapText="1"/>
      <protection locked="0"/>
    </xf>
    <xf fontId="26" fillId="0" borderId="11" numFmtId="0" xfId="0" applyFont="1" applyBorder="1" applyAlignment="1" applyProtection="1">
      <alignment horizontal="center" vertical="center" wrapText="1"/>
      <protection locked="0"/>
    </xf>
    <xf fontId="27" fillId="26" borderId="33" numFmtId="0" xfId="0" applyFont="1" applyFill="1" applyBorder="1" applyProtection="1">
      <protection locked="0"/>
    </xf>
    <xf fontId="48" fillId="0" borderId="40" numFmtId="0" xfId="0" applyFont="1" applyBorder="1" applyProtection="1">
      <protection locked="0"/>
    </xf>
    <xf fontId="21" fillId="28" borderId="0" numFmtId="0" xfId="0" applyFont="1" applyFill="1" applyProtection="1">
      <protection locked="0"/>
    </xf>
    <xf fontId="48" fillId="0" borderId="36" numFmtId="0" xfId="0" applyFont="1" applyBorder="1" applyAlignment="1" applyProtection="1">
      <alignment horizontal="center" vertical="center"/>
      <protection locked="0"/>
    </xf>
    <xf fontId="48" fillId="0" borderId="36" numFmtId="0" xfId="0" applyFont="1" applyBorder="1" applyProtection="1">
      <protection locked="0"/>
    </xf>
    <xf fontId="48" fillId="0" borderId="12" numFmtId="0" xfId="0" applyFont="1" applyBorder="1" applyProtection="1">
      <protection locked="0"/>
    </xf>
    <xf fontId="48" fillId="0" borderId="37" numFmtId="0" xfId="0" applyFont="1" applyBorder="1" applyAlignment="1" applyProtection="1">
      <alignment vertical="center"/>
      <protection locked="0"/>
    </xf>
    <xf fontId="48" fillId="0" borderId="13" numFmtId="0" xfId="0" applyFont="1" applyBorder="1" applyAlignment="1" applyProtection="1">
      <alignment vertical="center"/>
      <protection locked="0"/>
    </xf>
    <xf fontId="21" fillId="0" borderId="12" numFmtId="0" xfId="0" applyFont="1" applyBorder="1" applyAlignment="1">
      <alignment horizontal="center" vertical="center"/>
    </xf>
    <xf fontId="21" fillId="0" borderId="36" numFmtId="0" xfId="0" applyFont="1" applyBorder="1"/>
    <xf fontId="21" fillId="0" borderId="12" numFmtId="0" xfId="0" applyFont="1" applyBorder="1"/>
    <xf fontId="21" fillId="0" borderId="37" numFmtId="0" xfId="0" applyFont="1" applyBorder="1" applyAlignment="1">
      <alignment vertical="center"/>
    </xf>
    <xf fontId="21" fillId="0" borderId="14" numFmtId="0" xfId="0" applyFont="1" applyBorder="1" applyAlignment="1">
      <alignment vertical="center"/>
    </xf>
    <xf fontId="26" fillId="0" borderId="0" numFmtId="0" xfId="0" applyFont="1" applyAlignment="1">
      <alignment horizontal="left" vertical="center"/>
    </xf>
    <xf fontId="35" fillId="27" borderId="67" numFmtId="0" xfId="0" applyFont="1" applyFill="1" applyBorder="1" applyAlignment="1">
      <alignment horizontal="center" vertical="center"/>
    </xf>
    <xf fontId="35" fillId="27" borderId="82" numFmtId="0" xfId="0" applyFont="1" applyFill="1" applyBorder="1" applyAlignment="1">
      <alignment horizontal="center" vertical="center"/>
    </xf>
    <xf fontId="35" fillId="27" borderId="59" numFmtId="0" xfId="0" applyFont="1" applyFill="1" applyBorder="1" applyAlignment="1">
      <alignment horizontal="center" vertical="center"/>
    </xf>
    <xf fontId="35" fillId="0" borderId="0" numFmtId="0" xfId="0" applyFont="1" applyAlignment="1">
      <alignment horizontal="center" vertical="center"/>
    </xf>
    <xf fontId="43" fillId="0" borderId="39" numFmtId="2" xfId="0" applyNumberFormat="1" applyFont="1" applyBorder="1" applyAlignment="1" applyProtection="1">
      <alignment horizontal="left" vertical="center" wrapText="1"/>
    </xf>
    <xf fontId="44" fillId="0" borderId="62" numFmtId="1" xfId="0" applyNumberFormat="1" applyFont="1" applyBorder="1" applyAlignment="1" applyProtection="1">
      <alignment horizontal="center" vertical="center" wrapText="1"/>
    </xf>
    <xf fontId="29" fillId="0" borderId="62" numFmtId="1" xfId="0" applyNumberFormat="1" applyFont="1" applyBorder="1" applyAlignment="1" applyProtection="1">
      <alignment horizontal="center" vertical="top" wrapText="1"/>
    </xf>
    <xf fontId="44" fillId="0" borderId="31" numFmtId="0" xfId="0" applyFont="1" applyBorder="1" applyAlignment="1">
      <alignment horizontal="center" vertical="center"/>
    </xf>
    <xf fontId="44" fillId="0" borderId="0" numFmtId="0" xfId="0" applyFont="1" applyAlignment="1">
      <alignment horizontal="center" vertical="center"/>
    </xf>
    <xf fontId="43" fillId="0" borderId="70" numFmtId="2" xfId="0" applyNumberFormat="1" applyFont="1" applyBorder="1" applyAlignment="1" applyProtection="1">
      <alignment horizontal="left" vertical="center" wrapText="1"/>
    </xf>
    <xf fontId="44" fillId="0" borderId="51" numFmtId="2" xfId="0" applyNumberFormat="1" applyFont="1" applyBorder="1" applyAlignment="1" applyProtection="1">
      <alignment horizontal="center" vertical="center" wrapText="1"/>
    </xf>
    <xf fontId="29" fillId="0" borderId="51" numFmtId="0" xfId="0" applyFont="1" applyBorder="1" applyAlignment="1" applyProtection="1">
      <alignment horizontal="center" vertical="top" wrapText="1"/>
    </xf>
    <xf fontId="21" fillId="0" borderId="71" numFmtId="0" xfId="0" applyFont="1" applyBorder="1" applyAlignment="1">
      <alignment vertical="center"/>
    </xf>
    <xf fontId="22" fillId="0" borderId="0" numFmtId="0" xfId="0" applyFont="1" applyAlignment="1">
      <alignment horizontal="left"/>
    </xf>
    <xf fontId="37" fillId="0" borderId="0" numFmtId="0" xfId="0" applyFont="1" applyAlignment="1">
      <alignment horizontal="left"/>
    </xf>
    <xf fontId="63" fillId="0" borderId="0" numFmtId="0" xfId="0" applyFont="1" applyAlignment="1">
      <alignment horizontal="left"/>
    </xf>
    <xf fontId="63" fillId="0" borderId="0" numFmtId="0" xfId="0" applyFont="1" applyAlignment="1">
      <alignment horizontal="right"/>
    </xf>
    <xf fontId="22" fillId="0" borderId="0" numFmtId="0" xfId="0" applyFont="1" applyAlignment="1">
      <alignment horizontal="right"/>
    </xf>
    <xf fontId="31" fillId="0" borderId="54" numFmtId="0" xfId="0" applyFont="1" applyBorder="1" applyAlignment="1">
      <alignment horizontal="center" vertical="center" wrapText="1"/>
    </xf>
    <xf fontId="31" fillId="0" borderId="57" numFmtId="0" xfId="0" applyFont="1" applyBorder="1" applyAlignment="1">
      <alignment horizontal="center" vertical="center" wrapText="1"/>
    </xf>
    <xf fontId="31" fillId="0" borderId="17" numFmtId="0" xfId="0" applyFont="1" applyBorder="1" applyAlignment="1">
      <alignment horizontal="center" vertical="center" wrapText="1"/>
    </xf>
    <xf fontId="31" fillId="0" borderId="15" numFmtId="0" xfId="0" applyFont="1" applyBorder="1" applyAlignment="1">
      <alignment horizontal="center" vertical="center" wrapText="1"/>
    </xf>
    <xf fontId="31" fillId="0" borderId="0" numFmtId="0" xfId="0" applyFont="1" applyAlignment="1">
      <alignment horizontal="center" vertical="center" wrapText="1"/>
    </xf>
    <xf fontId="31" fillId="0" borderId="19" numFmtId="0" xfId="0" applyFont="1" applyBorder="1" applyAlignment="1">
      <alignment horizontal="center" vertical="center" wrapText="1"/>
    </xf>
    <xf fontId="31" fillId="0" borderId="48" numFmtId="0" xfId="0" applyFont="1" applyBorder="1" applyAlignment="1">
      <alignment horizontal="center" vertical="center" wrapText="1"/>
    </xf>
    <xf fontId="31" fillId="0" borderId="11" numFmtId="0" xfId="0" applyFont="1" applyBorder="1" applyAlignment="1">
      <alignment horizontal="center" vertical="center" wrapText="1"/>
    </xf>
    <xf fontId="31" fillId="0" borderId="50" numFmtId="0" xfId="0" applyFont="1" applyBorder="1" applyAlignment="1">
      <alignment horizontal="center" vertical="center" wrapText="1"/>
    </xf>
    <xf fontId="37" fillId="0" borderId="54" numFmtId="0" xfId="0" applyFont="1" applyBorder="1" applyAlignment="1">
      <alignment horizontal="center" vertical="center"/>
    </xf>
    <xf fontId="37" fillId="0" borderId="17" numFmtId="0" xfId="0" applyFont="1" applyBorder="1" applyAlignment="1">
      <alignment horizontal="center" vertical="center"/>
    </xf>
    <xf fontId="37" fillId="0" borderId="24" numFmtId="0" xfId="0" applyFont="1" applyBorder="1" applyAlignment="1">
      <alignment horizontal="center" vertical="center"/>
    </xf>
    <xf fontId="37" fillId="0" borderId="72" numFmtId="0" xfId="0" applyFont="1" applyBorder="1" applyAlignment="1">
      <alignment horizontal="center" vertical="center"/>
    </xf>
    <xf fontId="37" fillId="0" borderId="48" numFmtId="0" xfId="0" applyFont="1" applyBorder="1" applyAlignment="1">
      <alignment horizontal="center" vertical="center"/>
    </xf>
    <xf fontId="37" fillId="0" borderId="50" numFmtId="0" xfId="0" applyFont="1" applyBorder="1" applyAlignment="1">
      <alignment horizontal="center" vertical="center"/>
    </xf>
    <xf fontId="37" fillId="0" borderId="41" numFmtId="0" xfId="0" applyFont="1" applyBorder="1" applyAlignment="1">
      <alignment horizontal="left" vertical="center" wrapText="1"/>
    </xf>
    <xf fontId="37" fillId="0" borderId="74" numFmtId="0" xfId="0" applyFont="1" applyBorder="1" applyAlignment="1">
      <alignment horizontal="left" vertical="center" wrapText="1"/>
    </xf>
    <xf fontId="37" fillId="0" borderId="12" numFmtId="0" xfId="0" applyFont="1" applyBorder="1" applyAlignment="1">
      <alignment horizontal="center" vertical="center" wrapText="1"/>
    </xf>
    <xf fontId="37" fillId="0" borderId="13" numFmtId="0" xfId="0" applyFont="1" applyBorder="1" applyAlignment="1">
      <alignment horizontal="center" vertical="center" wrapText="1"/>
    </xf>
    <xf fontId="37" fillId="0" borderId="41" numFmtId="0" xfId="0" applyFont="1" applyBorder="1" applyAlignment="1">
      <alignment horizontal="center" vertical="center" wrapText="1"/>
    </xf>
    <xf fontId="37" fillId="0" borderId="74" numFmtId="0" xfId="0" applyFont="1" applyBorder="1" applyAlignment="1">
      <alignment horizontal="center" vertical="center" wrapText="1"/>
    </xf>
    <xf fontId="37" fillId="0" borderId="48" numFmtId="0" xfId="0" applyFont="1" applyBorder="1" applyAlignment="1">
      <alignment horizontal="left" vertical="center" wrapText="1"/>
    </xf>
    <xf fontId="37" fillId="0" borderId="50" numFmtId="0" xfId="0" applyFont="1" applyBorder="1" applyAlignment="1">
      <alignment horizontal="left" vertical="center" wrapText="1"/>
    </xf>
    <xf fontId="37" fillId="0" borderId="48" numFmtId="0" xfId="0" applyFont="1" applyBorder="1" applyAlignment="1">
      <alignment horizontal="center" vertical="center" wrapText="1"/>
    </xf>
    <xf fontId="37" fillId="0" borderId="50" numFmtId="0" xfId="0" applyFont="1" applyBorder="1" applyAlignment="1">
      <alignment horizontal="center" vertical="center" wrapText="1"/>
    </xf>
    <xf fontId="22" fillId="0" borderId="30" numFmtId="0" xfId="0" applyFont="1" applyBorder="1" applyAlignment="1">
      <alignment horizontal="left" vertical="top" wrapText="1"/>
    </xf>
    <xf fontId="22" fillId="0" borderId="32" numFmtId="0" xfId="0" applyFont="1" applyBorder="1" applyAlignment="1">
      <alignment horizontal="left" vertical="top" wrapText="1"/>
    </xf>
    <xf fontId="22" fillId="0" borderId="83" numFmtId="0" xfId="0" applyFont="1" applyBorder="1" applyAlignment="1">
      <alignment horizontal="left" vertical="top" wrapText="1"/>
    </xf>
    <xf fontId="22" fillId="0" borderId="62" numFmtId="0" xfId="0" applyFont="1" applyBorder="1" applyAlignment="1">
      <alignment horizontal="center"/>
    </xf>
    <xf fontId="22" fillId="0" borderId="62" numFmtId="0" xfId="0" applyFont="1" applyBorder="1" applyAlignment="1">
      <alignment horizontal="left"/>
    </xf>
    <xf fontId="64" fillId="0" borderId="0" numFmtId="0" xfId="0" applyFont="1" applyAlignment="1">
      <alignment horizontal="center" vertical="center"/>
    </xf>
    <xf fontId="65" fillId="0" borderId="0" numFmtId="0" xfId="0" applyFont="1" applyProtection="1"/>
    <xf fontId="65" fillId="0" borderId="0" numFmtId="0" xfId="0" applyFont="1" applyAlignment="1" applyProtection="1">
      <alignment horizontal="center" vertical="center"/>
    </xf>
    <xf fontId="66" fillId="0" borderId="0" numFmtId="0" xfId="0" applyFont="1" applyAlignment="1">
      <alignment horizontal="center" vertical="center"/>
    </xf>
    <xf fontId="30" fillId="0" borderId="0" numFmtId="0" xfId="0" applyFont="1" applyAlignment="1">
      <alignment horizontal="left" vertical="center"/>
    </xf>
    <xf fontId="67" fillId="0" borderId="0" numFmtId="0" xfId="0" applyFont="1" applyAlignment="1">
      <alignment horizontal="center"/>
    </xf>
    <xf fontId="66" fillId="0" borderId="0" numFmtId="0" xfId="0" applyFont="1" applyAlignment="1">
      <alignment horizontal="center"/>
    </xf>
    <xf fontId="66" fillId="0" borderId="0" numFmtId="0" xfId="0" applyFont="1" applyAlignment="1">
      <alignment horizontal="left" vertical="center"/>
    </xf>
    <xf fontId="66" fillId="0" borderId="0" numFmtId="0" xfId="0" applyFont="1" applyAlignment="1" applyProtection="1">
      <alignment vertical="center"/>
    </xf>
    <xf fontId="66" fillId="0" borderId="0" numFmtId="0" xfId="0" applyFont="1" applyAlignment="1" applyProtection="1">
      <alignment horizontal="center" vertical="center"/>
    </xf>
    <xf fontId="66" fillId="0" borderId="0" numFmtId="0" xfId="0" applyFont="1" applyProtection="1"/>
    <xf fontId="66" fillId="0" borderId="0" numFmtId="161" xfId="0" applyNumberFormat="1" applyFont="1" applyAlignment="1" applyProtection="1">
      <alignment horizontal="center"/>
    </xf>
    <xf fontId="68" fillId="0" borderId="84" numFmtId="0" xfId="0" applyFont="1" applyBorder="1" applyAlignment="1">
      <alignment horizontal="center" vertical="center"/>
    </xf>
    <xf fontId="68" fillId="0" borderId="85" numFmtId="0" xfId="0" applyFont="1" applyBorder="1" applyAlignment="1">
      <alignment horizontal="center" vertical="center"/>
    </xf>
    <xf fontId="68" fillId="0" borderId="86" numFmtId="0" xfId="0" applyFont="1" applyBorder="1" applyAlignment="1">
      <alignment horizontal="center" vertical="center"/>
    </xf>
    <xf fontId="66" fillId="0" borderId="0" numFmtId="2" xfId="0" applyNumberFormat="1" applyFont="1" applyAlignment="1">
      <alignment horizontal="center" vertical="center"/>
    </xf>
    <xf fontId="66" fillId="0" borderId="0" numFmtId="2" xfId="0" applyNumberFormat="1" applyFont="1" applyAlignment="1">
      <alignment horizontal="left" vertical="center"/>
    </xf>
    <xf fontId="0" fillId="0" borderId="0" numFmtId="0" xfId="0" applyAlignment="1">
      <alignment vertical="center"/>
    </xf>
    <xf fontId="0" fillId="0" borderId="0" numFmtId="0" xfId="0" applyAlignment="1">
      <alignment horizontal="center" vertical="center"/>
    </xf>
    <xf fontId="67" fillId="0" borderId="0" numFmtId="0" xfId="0" applyFont="1" applyAlignment="1" applyProtection="1">
      <alignment vertical="center"/>
    </xf>
    <xf fontId="24" fillId="0" borderId="0" numFmtId="0" xfId="0" applyFont="1" applyAlignment="1" applyProtection="1">
      <alignment vertical="center"/>
    </xf>
    <xf fontId="69" fillId="0" borderId="0" numFmtId="0" xfId="0" applyFont="1"/>
    <xf fontId="69" fillId="0" borderId="0" numFmtId="0" xfId="0" applyFont="1" applyAlignment="1">
      <alignment horizontal="center" vertical="center"/>
    </xf>
    <xf fontId="69" fillId="0" borderId="0" numFmtId="2" xfId="0" applyNumberFormat="1" applyFont="1" applyAlignment="1">
      <alignment horizontal="center" vertical="center"/>
    </xf>
    <xf fontId="0" fillId="0" borderId="0" numFmtId="2" xfId="0" applyNumberFormat="1" applyAlignment="1">
      <alignment vertical="center"/>
    </xf>
    <xf fontId="66" fillId="0" borderId="0" numFmtId="0" xfId="0" applyFont="1" applyAlignment="1" applyProtection="1">
      <alignment horizontal="center"/>
    </xf>
    <xf fontId="66" fillId="0" borderId="0" numFmtId="163" xfId="0" applyNumberFormat="1" applyFont="1" applyAlignment="1" applyProtection="1">
      <alignment horizontal="center"/>
    </xf>
    <xf fontId="70" fillId="0" borderId="87" numFmtId="0" xfId="0" applyFont="1" applyBorder="1" applyAlignment="1">
      <alignment horizontal="center" vertical="center" wrapText="1"/>
    </xf>
    <xf fontId="22" fillId="0" borderId="88" numFmtId="0" xfId="0" applyFont="1" applyBorder="1" applyAlignment="1">
      <alignment horizontal="center" vertical="center" wrapText="1"/>
    </xf>
    <xf fontId="22" fillId="0" borderId="89" numFmtId="0" xfId="0" applyFont="1" applyBorder="1" applyAlignment="1">
      <alignment horizontal="center" vertical="center" wrapText="1"/>
    </xf>
    <xf fontId="22" fillId="0" borderId="90" numFmtId="0" xfId="0" applyFont="1" applyBorder="1" applyAlignment="1">
      <alignment horizontal="center" vertical="center" wrapText="1"/>
    </xf>
    <xf fontId="71" fillId="0" borderId="91" numFmtId="21" xfId="0" applyNumberFormat="1" applyFont="1" applyBorder="1" applyAlignment="1">
      <alignment horizontal="center" vertical="center"/>
    </xf>
    <xf fontId="71" fillId="0" borderId="91" numFmtId="0" xfId="0" applyFont="1" applyBorder="1" applyAlignment="1">
      <alignment horizontal="center" vertical="center"/>
    </xf>
    <xf fontId="71" fillId="0" borderId="92" numFmtId="21" xfId="0" applyNumberFormat="1" applyFont="1" applyBorder="1" applyAlignment="1">
      <alignment horizontal="center" vertical="center"/>
    </xf>
    <xf fontId="22" fillId="0" borderId="91" numFmtId="21" xfId="0" applyNumberFormat="1" applyFont="1" applyBorder="1" applyAlignment="1">
      <alignment horizontal="center" vertical="center"/>
    </xf>
    <xf fontId="22" fillId="0" borderId="91" numFmtId="0" xfId="0" applyFont="1" applyBorder="1" applyAlignment="1">
      <alignment horizontal="center" vertical="center"/>
    </xf>
    <xf fontId="71" fillId="0" borderId="93" numFmtId="0" xfId="0" applyFont="1" applyBorder="1" applyAlignment="1">
      <alignment horizontal="center" vertical="center"/>
    </xf>
    <xf fontId="70" fillId="0" borderId="94" numFmtId="0" xfId="0" applyFont="1" applyBorder="1" applyAlignment="1">
      <alignment horizontal="center" vertical="center" wrapText="1"/>
    </xf>
    <xf fontId="22" fillId="0" borderId="19" numFmtId="0" xfId="0" applyFont="1" applyBorder="1" applyAlignment="1">
      <alignment horizontal="center" vertical="center" wrapText="1"/>
    </xf>
    <xf fontId="22" fillId="0" borderId="16" numFmtId="0" xfId="0" applyFont="1" applyBorder="1" applyAlignment="1">
      <alignment horizontal="center" vertical="center" wrapText="1"/>
    </xf>
    <xf fontId="64" fillId="0" borderId="22" numFmtId="20" xfId="0" applyNumberFormat="1" applyFont="1" applyBorder="1" applyAlignment="1">
      <alignment horizontal="center" vertical="center"/>
    </xf>
    <xf fontId="64" fillId="0" borderId="13" numFmtId="20" xfId="0" applyNumberFormat="1" applyFont="1" applyBorder="1" applyAlignment="1">
      <alignment horizontal="center" vertical="center"/>
    </xf>
    <xf fontId="64" fillId="0" borderId="18" numFmtId="20" xfId="0" applyNumberFormat="1" applyFont="1" applyBorder="1" applyAlignment="1">
      <alignment horizontal="center" vertical="center"/>
    </xf>
    <xf fontId="37" fillId="0" borderId="22" numFmtId="20" xfId="0" applyNumberFormat="1" applyFont="1" applyBorder="1" applyAlignment="1">
      <alignment horizontal="center" vertical="center"/>
    </xf>
    <xf fontId="64" fillId="0" borderId="12" numFmtId="20" xfId="0" applyNumberFormat="1" applyFont="1" applyBorder="1" applyAlignment="1">
      <alignment horizontal="center" vertical="center"/>
    </xf>
    <xf fontId="64" fillId="0" borderId="22" numFmtId="20" xfId="0" applyNumberFormat="1" applyFont="1" applyBorder="1" applyAlignment="1">
      <alignment horizontal="center" vertical="center" wrapText="1"/>
    </xf>
    <xf fontId="64" fillId="0" borderId="13" numFmtId="20" xfId="0" applyNumberFormat="1" applyFont="1" applyBorder="1" applyAlignment="1">
      <alignment horizontal="center" vertical="center" wrapText="1"/>
    </xf>
    <xf fontId="64" fillId="0" borderId="18" numFmtId="20" xfId="0" applyNumberFormat="1" applyFont="1" applyBorder="1" applyAlignment="1">
      <alignment horizontal="center" vertical="center" wrapText="1"/>
    </xf>
    <xf fontId="64" fillId="0" borderId="12" numFmtId="20" xfId="0" applyNumberFormat="1" applyFont="1" applyBorder="1" applyAlignment="1">
      <alignment horizontal="center" vertical="center" wrapText="1"/>
    </xf>
    <xf fontId="64" fillId="0" borderId="54" numFmtId="20" xfId="0" applyNumberFormat="1" applyFont="1" applyBorder="1" applyAlignment="1">
      <alignment horizontal="center" vertical="center" wrapText="1"/>
    </xf>
    <xf fontId="70" fillId="0" borderId="95" numFmtId="0" xfId="0" applyFont="1" applyBorder="1" applyAlignment="1">
      <alignment horizontal="center" vertical="center" wrapText="1"/>
    </xf>
    <xf fontId="22" fillId="0" borderId="96" numFmtId="0" xfId="0" applyFont="1" applyBorder="1" applyAlignment="1">
      <alignment horizontal="center" vertical="center" wrapText="1"/>
    </xf>
    <xf fontId="22" fillId="0" borderId="97" numFmtId="0" xfId="0" applyFont="1" applyBorder="1" applyAlignment="1">
      <alignment horizontal="center" vertical="center" wrapText="1"/>
    </xf>
    <xf fontId="22" fillId="0" borderId="98" numFmtId="0" xfId="0" applyFont="1" applyBorder="1" applyAlignment="1">
      <alignment horizontal="center" vertical="center" wrapText="1"/>
    </xf>
    <xf fontId="64" fillId="0" borderId="99" numFmtId="20" xfId="0" applyNumberFormat="1" applyFont="1" applyBorder="1" applyAlignment="1">
      <alignment horizontal="center" vertical="center" wrapText="1"/>
    </xf>
    <xf fontId="64" fillId="0" borderId="100" numFmtId="20" xfId="0" applyNumberFormat="1" applyFont="1" applyBorder="1" applyAlignment="1">
      <alignment horizontal="center" vertical="center" wrapText="1"/>
    </xf>
    <xf fontId="64" fillId="0" borderId="101" numFmtId="20" xfId="0" applyNumberFormat="1" applyFont="1" applyBorder="1" applyAlignment="1">
      <alignment horizontal="center" vertical="center" wrapText="1"/>
    </xf>
    <xf fontId="65" fillId="0" borderId="54" numFmtId="0" xfId="0" applyFont="1" applyBorder="1" applyAlignment="1">
      <alignment horizontal="center"/>
    </xf>
    <xf fontId="70" fillId="0" borderId="102" numFmtId="0" xfId="0" applyFont="1" applyBorder="1" applyAlignment="1">
      <alignment horizontal="center"/>
    </xf>
    <xf fontId="65" fillId="0" borderId="103" numFmtId="0" xfId="0" applyFont="1" applyBorder="1" applyAlignment="1">
      <alignment horizontal="center"/>
    </xf>
    <xf fontId="65" fillId="0" borderId="104" numFmtId="0" xfId="0" applyFont="1" applyBorder="1" applyAlignment="1">
      <alignment horizontal="center"/>
    </xf>
    <xf fontId="65" fillId="0" borderId="105" numFmtId="0" xfId="0" applyFont="1" applyBorder="1" applyAlignment="1">
      <alignment horizontal="center"/>
    </xf>
    <xf fontId="65" fillId="0" borderId="103" numFmtId="1" xfId="0" applyNumberFormat="1" applyFont="1" applyBorder="1" applyAlignment="1">
      <alignment horizontal="center" vertical="center"/>
    </xf>
    <xf fontId="65" fillId="0" borderId="106" numFmtId="1" xfId="0" applyNumberFormat="1" applyFont="1" applyBorder="1" applyAlignment="1">
      <alignment horizontal="center" vertical="center"/>
    </xf>
    <xf fontId="65" fillId="0" borderId="103" numFmtId="1" xfId="0" applyNumberFormat="1" applyFont="1" applyBorder="1" applyAlignment="1">
      <alignment horizontal="center"/>
    </xf>
    <xf fontId="65" fillId="0" borderId="107" numFmtId="1" xfId="0" applyNumberFormat="1" applyFont="1" applyBorder="1" applyAlignment="1">
      <alignment horizontal="center"/>
    </xf>
    <xf fontId="72" fillId="0" borderId="108" numFmtId="0" xfId="0" applyFont="1" applyBorder="1"/>
    <xf fontId="66" fillId="0" borderId="84" numFmtId="0" xfId="0" applyFont="1" applyBorder="1" applyAlignment="1" applyProtection="1">
      <alignment horizontal="center"/>
    </xf>
    <xf fontId="66" fillId="0" borderId="109" numFmtId="0" xfId="0" applyFont="1" applyBorder="1" applyProtection="1"/>
    <xf fontId="73" fillId="0" borderId="110" numFmtId="0" xfId="0" applyFont="1" applyBorder="1" applyProtection="1"/>
    <xf fontId="66" fillId="0" borderId="111" numFmtId="0" xfId="0" applyFont="1" applyBorder="1" applyAlignment="1" applyProtection="1">
      <alignment horizontal="center"/>
    </xf>
    <xf fontId="66" fillId="0" borderId="111" numFmtId="0" xfId="0" applyFont="1" applyBorder="1" applyAlignment="1" applyProtection="1">
      <alignment horizontal="center" vertical="center"/>
    </xf>
    <xf fontId="72" fillId="0" borderId="111" numFmtId="0" xfId="0" applyFont="1" applyBorder="1" applyAlignment="1">
      <alignment horizontal="center" vertical="center"/>
    </xf>
    <xf fontId="72" fillId="0" borderId="111" numFmtId="0" xfId="0" applyFont="1" applyBorder="1"/>
    <xf fontId="72" fillId="0" borderId="112" numFmtId="0" xfId="0" applyFont="1" applyBorder="1"/>
    <xf fontId="72" fillId="0" borderId="0" numFmtId="0" xfId="0" applyFont="1"/>
    <xf fontId="66" fillId="0" borderId="84" numFmtId="0" xfId="0" applyFont="1" applyBorder="1" applyAlignment="1">
      <alignment horizontal="center"/>
    </xf>
    <xf fontId="65" fillId="0" borderId="113" numFmtId="0" xfId="0" applyFont="1" applyBorder="1" applyAlignment="1">
      <alignment horizontal="center"/>
    </xf>
    <xf fontId="65" fillId="0" borderId="86" numFmtId="0" xfId="0" applyFont="1" applyBorder="1"/>
    <xf fontId="65" fillId="0" borderId="108" numFmtId="0" xfId="0" applyFont="1" applyBorder="1" applyAlignment="1">
      <alignment horizontal="center"/>
    </xf>
    <xf fontId="65" fillId="0" borderId="108" numFmtId="0" xfId="0" applyFont="1" applyBorder="1" applyAlignment="1">
      <alignment horizontal="center" vertical="center"/>
    </xf>
    <xf fontId="65" fillId="0" borderId="108" numFmtId="2" xfId="0" applyNumberFormat="1" applyFont="1" applyBorder="1" applyAlignment="1">
      <alignment horizontal="center" vertical="center"/>
    </xf>
    <xf fontId="66" fillId="0" borderId="108" numFmtId="2" xfId="0" applyNumberFormat="1" applyFont="1" applyBorder="1" applyAlignment="1">
      <alignment horizontal="center" vertical="center"/>
    </xf>
    <xf fontId="65" fillId="0" borderId="114" numFmtId="2" xfId="0" applyNumberFormat="1" applyFont="1" applyBorder="1" applyAlignment="1">
      <alignment horizontal="center" vertical="center"/>
    </xf>
    <xf fontId="65" fillId="0" borderId="0" numFmtId="2" xfId="0" applyNumberFormat="1" applyFont="1" applyAlignment="1">
      <alignment horizontal="center" vertical="center"/>
    </xf>
    <xf fontId="66" fillId="0" borderId="84" numFmtId="2" xfId="0" applyNumberFormat="1" applyFont="1" applyBorder="1" applyAlignment="1">
      <alignment horizontal="center" vertical="center"/>
    </xf>
    <xf fontId="65" fillId="0" borderId="108" numFmtId="163" xfId="0" applyNumberFormat="1" applyFont="1" applyBorder="1" applyAlignment="1">
      <alignment horizontal="center" vertical="center"/>
    </xf>
    <xf fontId="66" fillId="0" borderId="108" numFmtId="1" xfId="0" applyNumberFormat="1" applyFont="1" applyBorder="1" applyAlignment="1">
      <alignment horizontal="center" vertical="center"/>
    </xf>
    <xf fontId="66" fillId="0" borderId="84" numFmtId="1" xfId="0" applyNumberFormat="1" applyFont="1" applyBorder="1" applyAlignment="1">
      <alignment horizontal="center" vertical="center"/>
    </xf>
    <xf fontId="65" fillId="0" borderId="84" numFmtId="2" xfId="0" applyNumberFormat="1" applyFont="1" applyBorder="1" applyAlignment="1">
      <alignment horizontal="center" vertical="center"/>
    </xf>
    <xf fontId="65" fillId="0" borderId="86" numFmtId="0" xfId="0" applyFont="1" applyBorder="1" applyAlignment="1" applyProtection="1">
      <alignment horizontal="left" vertical="top" wrapText="1"/>
      <protection locked="0"/>
    </xf>
    <xf fontId="65" fillId="0" borderId="113" numFmtId="0" xfId="0" applyFont="1" applyBorder="1" applyAlignment="1">
      <alignment horizontal="left" vertical="center"/>
    </xf>
    <xf fontId="65" fillId="0" borderId="86" numFmtId="165" xfId="0" applyNumberFormat="1" applyFont="1" applyBorder="1" applyAlignment="1" applyProtection="1">
      <alignment horizontal="left"/>
    </xf>
    <xf fontId="65" fillId="0" borderId="115" numFmtId="0" xfId="0" applyFont="1" applyBorder="1" applyAlignment="1">
      <alignment horizontal="left" vertical="center"/>
    </xf>
    <xf fontId="65" fillId="0" borderId="116" numFmtId="165" xfId="0" applyNumberFormat="1" applyFont="1" applyBorder="1" applyAlignment="1" applyProtection="1">
      <alignment horizontal="left"/>
    </xf>
    <xf fontId="65" fillId="0" borderId="117" numFmtId="0" xfId="0" applyFont="1" applyBorder="1" applyAlignment="1">
      <alignment horizontal="center"/>
    </xf>
    <xf fontId="65" fillId="0" borderId="117" numFmtId="2" xfId="0" applyNumberFormat="1" applyFont="1" applyBorder="1" applyAlignment="1">
      <alignment horizontal="center" vertical="center"/>
    </xf>
    <xf fontId="66" fillId="0" borderId="117" numFmtId="2" xfId="0" applyNumberFormat="1" applyFont="1" applyBorder="1" applyAlignment="1">
      <alignment horizontal="center" vertical="center"/>
    </xf>
    <xf fontId="66" fillId="0" borderId="118" numFmtId="2" xfId="0" applyNumberFormat="1" applyFont="1" applyBorder="1" applyAlignment="1">
      <alignment horizontal="center" vertical="center"/>
    </xf>
    <xf fontId="66" fillId="0" borderId="119" numFmtId="0" xfId="0" applyFont="1" applyBorder="1" applyProtection="1"/>
    <xf fontId="73" fillId="0" borderId="120" numFmtId="0" xfId="0" applyFont="1" applyBorder="1" applyProtection="1"/>
    <xf fontId="66" fillId="0" borderId="121" numFmtId="0" xfId="0" applyFont="1" applyBorder="1" applyAlignment="1" applyProtection="1">
      <alignment horizontal="center"/>
    </xf>
    <xf fontId="66" fillId="0" borderId="121" numFmtId="2" xfId="0" applyNumberFormat="1" applyFont="1" applyBorder="1" applyAlignment="1" applyProtection="1">
      <alignment horizontal="center" vertical="center"/>
    </xf>
    <xf fontId="65" fillId="0" borderId="121" numFmtId="2" xfId="0" applyNumberFormat="1" applyFont="1" applyBorder="1" applyAlignment="1">
      <alignment horizontal="center" vertical="center"/>
    </xf>
    <xf fontId="65" fillId="0" borderId="122" numFmtId="2" xfId="0" applyNumberFormat="1" applyFont="1" applyBorder="1" applyAlignment="1">
      <alignment horizontal="center" vertical="center"/>
    </xf>
    <xf fontId="66" fillId="0" borderId="123" numFmtId="2" xfId="0" applyNumberFormat="1" applyFont="1" applyBorder="1" applyAlignment="1">
      <alignment horizontal="center" vertical="center"/>
    </xf>
    <xf fontId="72" fillId="0" borderId="108" numFmtId="0" xfId="0" applyFont="1" applyBorder="1" applyAlignment="1">
      <alignment horizontal="center"/>
    </xf>
    <xf fontId="65" fillId="0" borderId="86" numFmtId="0" xfId="0" applyFont="1" applyBorder="1" applyAlignment="1">
      <alignment horizontal="center"/>
    </xf>
    <xf fontId="65" fillId="0" borderId="108" numFmtId="162" xfId="0" applyNumberFormat="1" applyFont="1" applyBorder="1" applyAlignment="1">
      <alignment horizontal="center" vertical="center"/>
    </xf>
    <xf fontId="72" fillId="0" borderId="0" numFmtId="0" xfId="0" applyFont="1" applyAlignment="1">
      <alignment horizontal="center"/>
    </xf>
    <xf fontId="66" fillId="0" borderId="123" numFmtId="1" xfId="0" applyNumberFormat="1" applyFont="1" applyBorder="1" applyAlignment="1">
      <alignment horizontal="center" vertical="center"/>
    </xf>
    <xf fontId="65" fillId="0" borderId="123" numFmtId="2" xfId="0" applyNumberFormat="1" applyFont="1" applyBorder="1" applyAlignment="1">
      <alignment horizontal="center" vertical="center"/>
    </xf>
    <xf fontId="72" fillId="31" borderId="108" numFmtId="0" xfId="0" applyFont="1" applyFill="1" applyBorder="1" applyAlignment="1">
      <alignment horizontal="center"/>
    </xf>
    <xf fontId="66" fillId="31" borderId="84" numFmtId="0" xfId="0" applyFont="1" applyFill="1" applyBorder="1" applyAlignment="1">
      <alignment horizontal="center"/>
    </xf>
    <xf fontId="65" fillId="31" borderId="113" numFmtId="0" xfId="0" applyFont="1" applyFill="1" applyBorder="1" applyAlignment="1">
      <alignment horizontal="center"/>
    </xf>
    <xf fontId="65" fillId="31" borderId="86" numFmtId="0" xfId="0" applyFont="1" applyFill="1" applyBorder="1" applyAlignment="1">
      <alignment horizontal="center"/>
    </xf>
    <xf fontId="65" fillId="31" borderId="108" numFmtId="0" xfId="0" applyFont="1" applyFill="1" applyBorder="1" applyAlignment="1">
      <alignment horizontal="center"/>
    </xf>
    <xf fontId="65" fillId="31" borderId="108" numFmtId="2" xfId="0" applyNumberFormat="1" applyFont="1" applyFill="1" applyBorder="1" applyAlignment="1">
      <alignment horizontal="center" vertical="center"/>
    </xf>
    <xf fontId="66" fillId="31" borderId="108" numFmtId="2" xfId="0" applyNumberFormat="1" applyFont="1" applyFill="1" applyBorder="1" applyAlignment="1">
      <alignment horizontal="center" vertical="center"/>
    </xf>
    <xf fontId="66" fillId="31" borderId="123" numFmtId="2" xfId="0" applyNumberFormat="1" applyFont="1" applyFill="1" applyBorder="1" applyAlignment="1">
      <alignment horizontal="center" vertical="center"/>
    </xf>
    <xf fontId="72" fillId="31" borderId="0" numFmtId="0" xfId="0" applyFont="1" applyFill="1" applyAlignment="1">
      <alignment horizontal="center"/>
    </xf>
    <xf fontId="72" fillId="0" borderId="84" numFmtId="0" xfId="0" applyFont="1" applyBorder="1"/>
    <xf fontId="65" fillId="0" borderId="86" numFmtId="0" xfId="0" applyFont="1" applyBorder="1" applyAlignment="1" applyProtection="1">
      <alignment horizontal="left" vertical="top" wrapText="1"/>
    </xf>
    <xf fontId="65" fillId="0" borderId="108" numFmtId="2" xfId="0" applyNumberFormat="1" applyFont="1" applyBorder="1" applyAlignment="1" applyProtection="1">
      <alignment horizontal="center"/>
    </xf>
    <xf fontId="65" fillId="0" borderId="108" numFmtId="1" xfId="0" applyNumberFormat="1" applyFont="1" applyBorder="1" applyAlignment="1" applyProtection="1">
      <alignment horizontal="center"/>
    </xf>
    <xf fontId="72" fillId="31" borderId="108" numFmtId="0" xfId="0" applyFont="1" applyFill="1" applyBorder="1"/>
    <xf fontId="72" fillId="31" borderId="84" numFmtId="0" xfId="0" applyFont="1" applyFill="1" applyBorder="1" applyAlignment="1">
      <alignment horizontal="center"/>
    </xf>
    <xf fontId="65" fillId="31" borderId="86" numFmtId="0" xfId="0" applyFont="1" applyFill="1" applyBorder="1" applyAlignment="1" applyProtection="1">
      <alignment horizontal="left" vertical="top" wrapText="1"/>
      <protection locked="0"/>
    </xf>
    <xf fontId="65" fillId="31" borderId="108" numFmtId="2" xfId="0" applyNumberFormat="1" applyFont="1" applyFill="1" applyBorder="1" applyAlignment="1" applyProtection="1">
      <alignment horizontal="center"/>
    </xf>
    <xf fontId="65" fillId="31" borderId="108" numFmtId="1" xfId="0" applyNumberFormat="1" applyFont="1" applyFill="1" applyBorder="1" applyAlignment="1" applyProtection="1">
      <alignment horizontal="center"/>
    </xf>
    <xf fontId="72" fillId="31" borderId="0" numFmtId="0" xfId="0" applyFont="1" applyFill="1"/>
    <xf fontId="72" fillId="0" borderId="84" numFmtId="0" xfId="0" applyFont="1" applyBorder="1" applyAlignment="1">
      <alignment horizontal="center"/>
    </xf>
    <xf fontId="66" fillId="0" borderId="113" numFmtId="0" xfId="0" applyFont="1" applyBorder="1" applyAlignment="1" applyProtection="1">
      <alignment horizontal="right"/>
    </xf>
    <xf fontId="65" fillId="0" borderId="86" numFmtId="0" xfId="0" applyFont="1" applyBorder="1" applyProtection="1">
      <protection locked="0"/>
    </xf>
    <xf fontId="66" fillId="0" borderId="124" numFmtId="0" xfId="0" applyFont="1" applyBorder="1" applyAlignment="1" applyProtection="1">
      <alignment horizontal="right"/>
    </xf>
    <xf fontId="65" fillId="0" borderId="125" numFmtId="0" xfId="0" applyFont="1" applyBorder="1" applyProtection="1">
      <protection locked="0"/>
    </xf>
    <xf fontId="65" fillId="0" borderId="126" numFmtId="0" xfId="0" applyFont="1" applyBorder="1" applyAlignment="1">
      <alignment horizontal="center"/>
    </xf>
    <xf fontId="72" fillId="0" borderId="126" numFmtId="0" xfId="0" applyFont="1" applyBorder="1"/>
    <xf fontId="65" fillId="0" borderId="126" numFmtId="2" xfId="0" applyNumberFormat="1" applyFont="1" applyBorder="1" applyAlignment="1">
      <alignment horizontal="center" vertical="center"/>
    </xf>
    <xf fontId="66" fillId="0" borderId="126" numFmtId="2" xfId="0" applyNumberFormat="1" applyFont="1" applyBorder="1" applyAlignment="1">
      <alignment horizontal="center" vertical="center"/>
    </xf>
    <xf fontId="65" fillId="0" borderId="126" numFmtId="163" xfId="0" applyNumberFormat="1" applyFont="1" applyBorder="1" applyAlignment="1">
      <alignment horizontal="center" vertical="center"/>
    </xf>
    <xf fontId="66" fillId="0" borderId="127" numFmtId="2" xfId="0" applyNumberFormat="1" applyFont="1" applyBorder="1" applyAlignment="1">
      <alignment horizontal="center" vertical="center"/>
    </xf>
    <xf fontId="66" fillId="0" borderId="114" numFmtId="2" xfId="0" applyNumberFormat="1" applyFont="1" applyBorder="1" applyAlignment="1">
      <alignment horizontal="center" vertical="center"/>
    </xf>
    <xf fontId="65" fillId="0" borderId="113" numFmtId="0" xfId="0" applyFont="1" applyBorder="1" applyAlignment="1" applyProtection="1">
      <alignment horizontal="center"/>
    </xf>
    <xf fontId="65" fillId="0" borderId="108" numFmtId="2" xfId="0" applyNumberFormat="1" applyFont="1" applyBorder="1" applyAlignment="1" applyProtection="1">
      <alignment horizontal="center" vertical="center"/>
    </xf>
    <xf fontId="72" fillId="0" borderId="108" numFmtId="0" xfId="0" applyFont="1" applyBorder="1" applyProtection="1"/>
    <xf fontId="66" fillId="0" borderId="108" numFmtId="2" xfId="0" applyNumberFormat="1" applyFont="1" applyBorder="1" applyAlignment="1">
      <alignment horizontal="center"/>
    </xf>
    <xf fontId="66" fillId="0" borderId="123" numFmtId="2" xfId="0" applyNumberFormat="1" applyFont="1" applyBorder="1" applyAlignment="1">
      <alignment horizontal="center"/>
    </xf>
    <xf fontId="65" fillId="0" borderId="0" numFmtId="163" xfId="0" applyNumberFormat="1" applyFont="1" applyAlignment="1">
      <alignment horizontal="center" vertical="center"/>
    </xf>
    <xf fontId="65" fillId="0" borderId="108" numFmtId="162" xfId="0" applyNumberFormat="1" applyFont="1" applyBorder="1" applyAlignment="1" applyProtection="1">
      <alignment horizontal="center"/>
    </xf>
    <xf fontId="65" fillId="0" borderId="124" numFmtId="0" xfId="0" applyFont="1" applyBorder="1" applyAlignment="1">
      <alignment horizontal="center"/>
    </xf>
    <xf fontId="65" fillId="0" borderId="125" numFmtId="0" xfId="0" applyFont="1" applyBorder="1"/>
    <xf fontId="65" fillId="0" borderId="111" numFmtId="2" xfId="0" applyNumberFormat="1" applyFont="1" applyBorder="1" applyAlignment="1">
      <alignment horizontal="center" vertical="center"/>
    </xf>
    <xf fontId="65" fillId="0" borderId="84" numFmtId="0" xfId="0" applyFont="1" applyBorder="1" applyAlignment="1">
      <alignment horizontal="center" vertical="center"/>
    </xf>
    <xf fontId="65" fillId="0" borderId="68" numFmtId="2" xfId="0" applyNumberFormat="1" applyFont="1" applyBorder="1" applyAlignment="1">
      <alignment horizontal="center" vertical="center"/>
    </xf>
    <xf fontId="66" fillId="0" borderId="77" numFmtId="2" xfId="0" applyNumberFormat="1" applyFont="1" applyBorder="1" applyAlignment="1">
      <alignment horizontal="center" vertical="center"/>
    </xf>
    <xf fontId="66" fillId="0" borderId="128" numFmtId="2" xfId="0" applyNumberFormat="1" applyFont="1" applyBorder="1" applyAlignment="1">
      <alignment horizontal="center" vertical="center"/>
    </xf>
    <xf fontId="65" fillId="0" borderId="62" numFmtId="2" xfId="0" applyNumberFormat="1" applyFont="1" applyBorder="1" applyAlignment="1">
      <alignment horizontal="center" vertical="center"/>
    </xf>
    <xf fontId="65" fillId="0" borderId="30" numFmtId="2" xfId="0" applyNumberFormat="1" applyFont="1" applyBorder="1" applyAlignment="1">
      <alignment horizontal="center" vertical="center"/>
    </xf>
    <xf fontId="66" fillId="25" borderId="108" numFmtId="2" xfId="0" applyNumberFormat="1" applyFont="1" applyFill="1" applyBorder="1" applyAlignment="1">
      <alignment horizontal="center"/>
    </xf>
    <xf fontId="65" fillId="0" borderId="83" numFmtId="2" xfId="0" applyNumberFormat="1" applyFont="1" applyBorder="1" applyAlignment="1">
      <alignment horizontal="center" vertical="center"/>
    </xf>
    <xf fontId="65" fillId="0" borderId="129" numFmtId="2" xfId="0" applyNumberFormat="1" applyFont="1" applyBorder="1" applyAlignment="1">
      <alignment horizontal="center" vertical="center"/>
    </xf>
    <xf fontId="65" fillId="0" borderId="32" numFmtId="2" xfId="0" applyNumberFormat="1" applyFont="1" applyBorder="1" applyAlignment="1">
      <alignment horizontal="center" vertical="center"/>
    </xf>
    <xf fontId="65" fillId="0" borderId="84" numFmtId="0" xfId="0" applyFont="1" applyBorder="1" applyAlignment="1">
      <alignment horizontal="center"/>
    </xf>
    <xf fontId="66" fillId="0" borderId="30" numFmtId="1" xfId="0" applyNumberFormat="1" applyFont="1" applyBorder="1" applyAlignment="1">
      <alignment horizontal="center" vertical="center"/>
    </xf>
    <xf fontId="66" fillId="0" borderId="32" numFmtId="1" xfId="0" applyNumberFormat="1" applyFont="1" applyBorder="1" applyAlignment="1">
      <alignment horizontal="center" vertical="center"/>
    </xf>
    <xf fontId="66" fillId="0" borderId="79" numFmtId="1" xfId="0" applyNumberFormat="1" applyFont="1" applyBorder="1" applyAlignment="1">
      <alignment horizontal="center" vertical="center"/>
    </xf>
    <xf fontId="66" fillId="0" borderId="130" numFmtId="1" xfId="0" applyNumberFormat="1" applyFont="1" applyBorder="1" applyAlignment="1">
      <alignment horizontal="center" vertical="center"/>
    </xf>
    <xf fontId="65" fillId="0" borderId="131" numFmtId="2" xfId="0" applyNumberFormat="1" applyFont="1" applyBorder="1" applyAlignment="1">
      <alignment horizontal="center" vertical="center"/>
    </xf>
    <xf fontId="65" fillId="0" borderId="86" numFmtId="0" xfId="0" applyFont="1" applyBorder="1" applyAlignment="1" applyProtection="1">
      <alignment horizontal="left" vertical="center" wrapText="1"/>
      <protection locked="0"/>
    </xf>
    <xf fontId="66" fillId="0" borderId="62" numFmtId="2" xfId="0" applyNumberFormat="1" applyFont="1" applyBorder="1" applyAlignment="1">
      <alignment horizontal="center" vertical="center"/>
    </xf>
    <xf fontId="66" fillId="0" borderId="132" numFmtId="2" xfId="0" applyNumberFormat="1" applyFont="1" applyBorder="1" applyAlignment="1">
      <alignment horizontal="center" vertical="center"/>
    </xf>
    <xf fontId="65" fillId="0" borderId="40" numFmtId="2" xfId="0" applyNumberFormat="1" applyFont="1" applyBorder="1" applyAlignment="1">
      <alignment horizontal="center" vertical="center"/>
    </xf>
    <xf fontId="65" fillId="0" borderId="43" numFmtId="2" xfId="0" applyNumberFormat="1" applyFont="1" applyBorder="1" applyAlignment="1">
      <alignment horizontal="center" vertical="center"/>
    </xf>
    <xf fontId="65" fillId="0" borderId="133" numFmtId="2" xfId="0" applyNumberFormat="1" applyFont="1" applyBorder="1" applyAlignment="1">
      <alignment horizontal="center" vertical="center"/>
    </xf>
    <xf fontId="65" fillId="0" borderId="134" numFmtId="2" xfId="0" applyNumberFormat="1" applyFont="1" applyBorder="1" applyAlignment="1">
      <alignment horizontal="center" vertical="center"/>
    </xf>
    <xf fontId="66" fillId="25" borderId="123" numFmtId="2" xfId="0" applyNumberFormat="1" applyFont="1" applyFill="1" applyBorder="1" applyAlignment="1">
      <alignment horizontal="center"/>
    </xf>
    <xf fontId="66" fillId="25" borderId="126" numFmtId="2" xfId="0" applyNumberFormat="1" applyFont="1" applyFill="1" applyBorder="1" applyAlignment="1">
      <alignment horizontal="center"/>
    </xf>
    <xf fontId="66" fillId="25" borderId="127" numFmtId="2" xfId="0" applyNumberFormat="1" applyFont="1" applyFill="1" applyBorder="1" applyAlignment="1">
      <alignment horizontal="center"/>
    </xf>
    <xf fontId="65" fillId="0" borderId="108" numFmtId="0" xfId="0" applyFont="1" applyBorder="1"/>
    <xf fontId="65" fillId="0" borderId="0" numFmtId="0" xfId="0" applyFont="1"/>
    <xf fontId="72" fillId="0" borderId="108" numFmtId="2" xfId="0" applyNumberFormat="1" applyFont="1" applyBorder="1"/>
    <xf fontId="72" fillId="0" borderId="108" numFmtId="162" xfId="0" applyNumberFormat="1" applyFont="1" applyBorder="1"/>
    <xf fontId="65" fillId="0" borderId="108" numFmtId="162" xfId="0" applyNumberFormat="1" applyFont="1" applyBorder="1" applyAlignment="1">
      <alignment horizontal="center"/>
    </xf>
    <xf fontId="66" fillId="0" borderId="108" numFmtId="162" xfId="0" applyNumberFormat="1" applyFont="1" applyBorder="1" applyAlignment="1">
      <alignment horizontal="center" vertical="center"/>
    </xf>
    <xf fontId="66" fillId="0" borderId="123" numFmtId="162" xfId="0" applyNumberFormat="1" applyFont="1" applyBorder="1" applyAlignment="1">
      <alignment horizontal="center" vertical="center"/>
    </xf>
    <xf fontId="65" fillId="0" borderId="108" numFmtId="1" xfId="0" applyNumberFormat="1" applyFont="1" applyBorder="1" applyAlignment="1">
      <alignment horizontal="center"/>
    </xf>
    <xf fontId="65" fillId="0" borderId="108" numFmtId="1" xfId="0" applyNumberFormat="1" applyFont="1" applyBorder="1" applyAlignment="1">
      <alignment horizontal="center" vertical="center"/>
    </xf>
    <xf fontId="72" fillId="0" borderId="108" numFmtId="163" xfId="0" applyNumberFormat="1" applyFont="1" applyBorder="1"/>
    <xf fontId="65" fillId="31" borderId="108" numFmtId="0" xfId="0" applyFont="1" applyFill="1" applyBorder="1"/>
    <xf fontId="65" fillId="31" borderId="0" numFmtId="0" xfId="0" applyFont="1" applyFill="1"/>
    <xf fontId="72" fillId="0" borderId="108" numFmtId="166" xfId="0" applyNumberFormat="1" applyFont="1" applyBorder="1"/>
    <xf fontId="72" fillId="0" borderId="108" numFmtId="1" xfId="0" applyNumberFormat="1" applyFont="1" applyBorder="1"/>
    <xf fontId="72" fillId="0" borderId="126" numFmtId="2" xfId="0" applyNumberFormat="1" applyFont="1" applyBorder="1"/>
    <xf fontId="72" fillId="0" borderId="108" numFmtId="167" xfId="0" applyNumberFormat="1" applyFont="1" applyBorder="1"/>
    <xf fontId="66" fillId="0" borderId="135" numFmtId="0" xfId="0" applyFont="1" applyBorder="1" applyAlignment="1" applyProtection="1">
      <alignment horizontal="center"/>
    </xf>
    <xf fontId="66" fillId="0" borderId="136" numFmtId="2" xfId="0" applyNumberFormat="1" applyFont="1" applyBorder="1" applyAlignment="1" applyProtection="1">
      <alignment horizontal="center" vertical="center"/>
    </xf>
    <xf fontId="66" fillId="0" borderId="120" numFmtId="2" xfId="0" applyNumberFormat="1" applyFont="1" applyBorder="1" applyAlignment="1" applyProtection="1">
      <alignment horizontal="center" vertical="center"/>
    </xf>
    <xf fontId="65" fillId="0" borderId="137" numFmtId="2" xfId="0" applyNumberFormat="1" applyFont="1" applyBorder="1" applyAlignment="1">
      <alignment horizontal="center" vertical="center"/>
    </xf>
    <xf fontId="65" fillId="0" borderId="86" numFmtId="2" xfId="0" applyNumberFormat="1" applyFont="1" applyBorder="1" applyAlignment="1">
      <alignment horizontal="center" vertical="center"/>
    </xf>
    <xf fontId="72" fillId="0" borderId="137" numFmtId="0" xfId="0" applyFont="1" applyBorder="1"/>
    <xf fontId="72" fillId="0" borderId="86" numFmtId="0" xfId="0" applyFont="1" applyBorder="1"/>
    <xf fontId="66" fillId="0" borderId="137" numFmtId="1" xfId="0" applyNumberFormat="1" applyFont="1" applyBorder="1" applyAlignment="1">
      <alignment horizontal="center" vertical="center"/>
    </xf>
    <xf fontId="66" fillId="0" borderId="86" numFmtId="1" xfId="0" applyNumberFormat="1" applyFont="1" applyBorder="1" applyAlignment="1">
      <alignment horizontal="center" vertical="center"/>
    </xf>
    <xf fontId="65" fillId="0" borderId="138" numFmtId="2" xfId="0" applyNumberFormat="1" applyFont="1" applyBorder="1" applyAlignment="1">
      <alignment horizontal="center" vertical="center"/>
    </xf>
    <xf fontId="65" fillId="0" borderId="110" numFmtId="2" xfId="0" applyNumberFormat="1" applyFont="1" applyBorder="1" applyAlignment="1">
      <alignment horizontal="center" vertical="center"/>
    </xf>
    <xf fontId="65" fillId="0" borderId="139" numFmtId="0" xfId="0" applyFont="1" applyBorder="1" applyAlignment="1">
      <alignment horizontal="center"/>
    </xf>
    <xf fontId="72" fillId="0" borderId="140" numFmtId="0" xfId="0" applyFont="1" applyBorder="1"/>
    <xf fontId="72" fillId="0" borderId="125" numFmtId="0" xfId="0" applyFont="1" applyBorder="1"/>
    <xf fontId="65" fillId="0" borderId="85" numFmtId="2" xfId="0" applyNumberFormat="1" applyFont="1" applyBorder="1" applyAlignment="1">
      <alignment horizontal="center" vertical="center"/>
    </xf>
    <xf fontId="65" fillId="0" borderId="141" numFmtId="2" xfId="0" applyNumberFormat="1" applyFont="1" applyBorder="1" applyAlignment="1">
      <alignment horizontal="center" vertical="center"/>
    </xf>
    <xf fontId="72" fillId="0" borderId="121" numFmtId="0" xfId="0" applyFont="1" applyBorder="1"/>
    <xf fontId="65" fillId="0" borderId="125" numFmtId="0" xfId="0" applyFont="1" applyBorder="1" applyAlignment="1" applyProtection="1">
      <alignment horizontal="left" vertical="top" wrapText="1"/>
      <protection locked="0"/>
    </xf>
    <xf fontId="65" fillId="0" borderId="86" numFmtId="0" xfId="0" applyFont="1" applyBorder="1" applyAlignment="1" applyProtection="1">
      <alignment horizontal="left"/>
      <protection locked="0"/>
    </xf>
    <xf fontId="65" fillId="0" borderId="86" numFmtId="0" xfId="0" applyFont="1" applyBorder="1" applyAlignment="1" applyProtection="1">
      <alignment vertical="top"/>
      <protection locked="0"/>
    </xf>
    <xf fontId="66" fillId="0" borderId="113" numFmtId="0" xfId="0" applyFont="1" applyBorder="1" applyProtection="1"/>
    <xf fontId="73" fillId="0" borderId="86" numFmtId="0" xfId="0" applyFont="1" applyBorder="1" applyProtection="1"/>
    <xf fontId="72" fillId="0" borderId="135" numFmtId="0" xfId="0" applyFont="1" applyBorder="1"/>
    <xf fontId="65" fillId="0" borderId="142" numFmtId="2" xfId="0" applyNumberFormat="1" applyFont="1" applyBorder="1" applyAlignment="1">
      <alignment horizontal="center" vertical="center"/>
    </xf>
    <xf fontId="65" fillId="25" borderId="108" numFmtId="163" xfId="0" applyNumberFormat="1" applyFont="1" applyFill="1" applyBorder="1" applyAlignment="1">
      <alignment horizontal="center"/>
    </xf>
    <xf fontId="65" fillId="25" borderId="142" numFmtId="163" xfId="0" applyNumberFormat="1" applyFont="1" applyFill="1" applyBorder="1"/>
    <xf fontId="65" fillId="25" borderId="111" numFmtId="163" xfId="0" applyNumberFormat="1" applyFont="1" applyFill="1" applyBorder="1"/>
    <xf fontId="66" fillId="25" borderId="142" numFmtId="2" xfId="0" applyNumberFormat="1" applyFont="1" applyFill="1" applyBorder="1" applyAlignment="1">
      <alignment horizontal="center"/>
    </xf>
    <xf fontId="66" fillId="0" borderId="142" numFmtId="2" xfId="0" applyNumberFormat="1" applyFont="1" applyBorder="1" applyAlignment="1">
      <alignment horizontal="center" vertical="center"/>
    </xf>
    <xf fontId="65" fillId="25" borderId="108" numFmtId="163" xfId="0" applyNumberFormat="1" applyFont="1" applyFill="1" applyBorder="1" applyAlignment="1">
      <alignment horizontal="center" vertical="center"/>
    </xf>
    <xf fontId="65" fillId="25" borderId="0" numFmtId="163" xfId="0" applyNumberFormat="1" applyFont="1" applyFill="1" applyAlignment="1">
      <alignment horizontal="center" vertical="center"/>
    </xf>
    <xf fontId="65" fillId="25" borderId="108" numFmtId="0" xfId="0" applyFont="1" applyFill="1" applyBorder="1" applyAlignment="1">
      <alignment horizontal="center"/>
    </xf>
    <xf fontId="65" fillId="25" borderId="108" numFmtId="2" xfId="0" applyNumberFormat="1" applyFont="1" applyFill="1" applyBorder="1" applyAlignment="1">
      <alignment horizontal="center"/>
    </xf>
    <xf fontId="65" fillId="25" borderId="123" numFmtId="2" xfId="0" applyNumberFormat="1" applyFont="1" applyFill="1" applyBorder="1" applyAlignment="1">
      <alignment horizontal="center"/>
    </xf>
    <xf fontId="65" fillId="25" borderId="142" numFmtId="163" xfId="0" applyNumberFormat="1" applyFont="1" applyFill="1" applyBorder="1" applyAlignment="1">
      <alignment vertical="center"/>
    </xf>
    <xf fontId="66" fillId="25" borderId="108" numFmtId="2" xfId="0" applyNumberFormat="1" applyFont="1" applyFill="1" applyBorder="1" applyAlignment="1">
      <alignment horizontal="center" vertical="center"/>
    </xf>
    <xf fontId="65" fillId="25" borderId="111" numFmtId="163" xfId="0" applyNumberFormat="1" applyFont="1" applyFill="1" applyBorder="1" applyAlignment="1">
      <alignment vertical="center"/>
    </xf>
    <xf fontId="66" fillId="25" borderId="0" numFmtId="2" xfId="0" applyNumberFormat="1" applyFont="1" applyFill="1" applyAlignment="1">
      <alignment horizontal="center" vertical="center"/>
    </xf>
    <xf fontId="65" fillId="25" borderId="114" numFmtId="163" xfId="0" applyNumberFormat="1" applyFont="1" applyFill="1" applyBorder="1"/>
    <xf fontId="65" fillId="25" borderId="117" numFmtId="163" xfId="0" applyNumberFormat="1" applyFont="1" applyFill="1" applyBorder="1"/>
    <xf fontId="65" fillId="25" borderId="126" numFmtId="0" xfId="0" applyFont="1" applyFill="1" applyBorder="1" applyAlignment="1">
      <alignment horizontal="center"/>
    </xf>
    <xf fontId="66" fillId="25" borderId="0" numFmtId="2" xfId="0" applyNumberFormat="1" applyFont="1" applyFill="1" applyAlignment="1">
      <alignment horizontal="center"/>
    </xf>
    <xf fontId="66" fillId="25" borderId="111" numFmtId="2" xfId="0" applyNumberFormat="1" applyFont="1" applyFill="1" applyBorder="1" applyAlignment="1">
      <alignment horizontal="center"/>
    </xf>
    <xf fontId="65" fillId="25" borderId="108" numFmtId="163" xfId="0" applyNumberFormat="1" applyFont="1" applyFill="1" applyBorder="1" applyAlignment="1">
      <alignment vertical="center"/>
    </xf>
    <xf fontId="65" fillId="25" borderId="0" numFmtId="163" xfId="0" applyNumberFormat="1" applyFont="1" applyFill="1" applyAlignment="1">
      <alignment vertical="center"/>
    </xf>
    <xf fontId="65" fillId="25" borderId="117" numFmtId="163" xfId="0" applyNumberFormat="1" applyFont="1" applyFill="1" applyBorder="1" applyAlignment="1">
      <alignment vertical="center"/>
    </xf>
    <xf fontId="65" fillId="25" borderId="123" numFmtId="0" xfId="0" applyFont="1" applyFill="1" applyBorder="1" applyAlignment="1">
      <alignment horizontal="center"/>
    </xf>
    <xf fontId="65" fillId="25" borderId="108" numFmtId="0" xfId="0" applyFont="1" applyFill="1" applyBorder="1"/>
    <xf fontId="66" fillId="0" borderId="111" numFmtId="2" xfId="0" applyNumberFormat="1" applyFont="1" applyBorder="1" applyAlignment="1">
      <alignment horizontal="center" vertical="center"/>
    </xf>
    <xf fontId="66" fillId="0" borderId="113" numFmtId="0" xfId="0" applyFont="1" applyBorder="1" applyAlignment="1" applyProtection="1">
      <alignment horizontal="center"/>
    </xf>
    <xf fontId="66" fillId="0" borderId="124" numFmtId="0" xfId="0" applyFont="1" applyBorder="1" applyAlignment="1" applyProtection="1">
      <alignment horizontal="center"/>
    </xf>
    <xf fontId="65" fillId="31" borderId="86" numFmtId="0" xfId="0" applyFont="1" applyFill="1" applyBorder="1" applyAlignment="1" applyProtection="1">
      <alignment horizontal="left" vertical="top" wrapText="1"/>
    </xf>
    <xf fontId="66" fillId="31" borderId="119" numFmtId="0" xfId="0" applyFont="1" applyFill="1" applyBorder="1"/>
    <xf fontId="73" fillId="31" borderId="120" numFmtId="0" xfId="0" applyFont="1" applyFill="1" applyBorder="1" applyProtection="1"/>
    <xf fontId="72" fillId="31" borderId="121" numFmtId="0" xfId="0" applyFont="1" applyFill="1" applyBorder="1"/>
    <xf fontId="65" fillId="31" borderId="121" numFmtId="2" xfId="0" applyNumberFormat="1" applyFont="1" applyFill="1" applyBorder="1" applyAlignment="1">
      <alignment horizontal="center" vertical="center"/>
    </xf>
    <xf fontId="65" fillId="31" borderId="122" numFmtId="2" xfId="0" applyNumberFormat="1" applyFont="1" applyFill="1" applyBorder="1" applyAlignment="1">
      <alignment horizontal="center" vertical="center"/>
    </xf>
    <xf fontId="65" fillId="31" borderId="86" numFmtId="0" xfId="0" applyFont="1" applyFill="1" applyBorder="1" applyProtection="1"/>
    <xf fontId="66" fillId="31" borderId="0" numFmtId="2" xfId="0" applyNumberFormat="1" applyFont="1" applyFill="1" applyAlignment="1">
      <alignment horizontal="center" vertical="center"/>
    </xf>
    <xf fontId="66" fillId="31" borderId="143" numFmtId="2" xfId="0" applyNumberFormat="1" applyFont="1" applyFill="1" applyBorder="1" applyAlignment="1">
      <alignment horizontal="center" vertical="center"/>
    </xf>
    <xf fontId="72" fillId="28" borderId="108" numFmtId="0" xfId="0" applyFont="1" applyFill="1" applyBorder="1"/>
    <xf fontId="66" fillId="28" borderId="84" numFmtId="0" xfId="0" applyFont="1" applyFill="1" applyBorder="1" applyAlignment="1">
      <alignment horizontal="center"/>
    </xf>
    <xf fontId="65" fillId="28" borderId="113" numFmtId="0" xfId="0" applyFont="1" applyFill="1" applyBorder="1" applyAlignment="1">
      <alignment horizontal="center"/>
    </xf>
    <xf fontId="65" fillId="28" borderId="86" numFmtId="0" xfId="0" applyFont="1" applyFill="1" applyBorder="1" applyProtection="1"/>
    <xf fontId="65" fillId="28" borderId="108" numFmtId="0" xfId="0" applyFont="1" applyFill="1" applyBorder="1" applyAlignment="1">
      <alignment horizontal="center"/>
    </xf>
    <xf fontId="65" fillId="28" borderId="108" numFmtId="2" xfId="0" applyNumberFormat="1" applyFont="1" applyFill="1" applyBorder="1" applyAlignment="1">
      <alignment horizontal="center" vertical="center"/>
    </xf>
    <xf fontId="66" fillId="28" borderId="108" numFmtId="2" xfId="0" applyNumberFormat="1" applyFont="1" applyFill="1" applyBorder="1" applyAlignment="1">
      <alignment horizontal="center" vertical="center"/>
    </xf>
    <xf fontId="66" fillId="28" borderId="123" numFmtId="2" xfId="0" applyNumberFormat="1" applyFont="1" applyFill="1" applyBorder="1" applyAlignment="1">
      <alignment horizontal="center" vertical="center"/>
    </xf>
    <xf fontId="72" fillId="28" borderId="0" numFmtId="0" xfId="0" applyFont="1" applyFill="1"/>
    <xf fontId="65" fillId="31" borderId="108" numFmtId="163" xfId="0" applyNumberFormat="1" applyFont="1" applyFill="1" applyBorder="1" applyAlignment="1">
      <alignment horizontal="center" vertical="center"/>
    </xf>
    <xf fontId="66" fillId="31" borderId="108" numFmtId="1" xfId="0" applyNumberFormat="1" applyFont="1" applyFill="1" applyBorder="1" applyAlignment="1">
      <alignment horizontal="center" vertical="center"/>
    </xf>
    <xf fontId="66" fillId="31" borderId="123" numFmtId="1" xfId="0" applyNumberFormat="1" applyFont="1" applyFill="1" applyBorder="1" applyAlignment="1">
      <alignment horizontal="center" vertical="center"/>
    </xf>
    <xf fontId="65" fillId="31" borderId="123" numFmtId="2" xfId="0" applyNumberFormat="1" applyFont="1" applyFill="1" applyBorder="1" applyAlignment="1">
      <alignment horizontal="center" vertical="center"/>
    </xf>
    <xf fontId="65" fillId="31" borderId="124" numFmtId="0" xfId="0" applyFont="1" applyFill="1" applyBorder="1" applyAlignment="1">
      <alignment horizontal="left" vertical="center"/>
    </xf>
    <xf fontId="65" fillId="31" borderId="125" numFmtId="165" xfId="0" applyNumberFormat="1" applyFont="1" applyFill="1" applyBorder="1" applyAlignment="1" applyProtection="1">
      <alignment horizontal="left"/>
    </xf>
    <xf fontId="65" fillId="31" borderId="126" numFmtId="0" xfId="0" applyFont="1" applyFill="1" applyBorder="1" applyAlignment="1">
      <alignment horizontal="center"/>
    </xf>
    <xf fontId="65" fillId="31" borderId="126" numFmtId="2" xfId="0" applyNumberFormat="1" applyFont="1" applyFill="1" applyBorder="1" applyAlignment="1">
      <alignment horizontal="center" vertical="center"/>
    </xf>
    <xf fontId="65" fillId="31" borderId="127" numFmtId="2" xfId="0" applyNumberFormat="1" applyFont="1" applyFill="1" applyBorder="1" applyAlignment="1">
      <alignment horizontal="center" vertical="center"/>
    </xf>
    <xf fontId="66" fillId="31" borderId="84" numFmtId="0" xfId="0" applyFont="1" applyFill="1" applyBorder="1" applyAlignment="1" applyProtection="1">
      <alignment horizontal="center"/>
    </xf>
    <xf fontId="66" fillId="31" borderId="119" numFmtId="0" xfId="0" applyFont="1" applyFill="1" applyBorder="1" applyProtection="1"/>
    <xf fontId="66" fillId="0" borderId="144" numFmtId="2" xfId="0" applyNumberFormat="1" applyFont="1" applyBorder="1" applyAlignment="1">
      <alignment horizontal="center" vertical="center"/>
    </xf>
    <xf fontId="65" fillId="0" borderId="125" numFmtId="0" xfId="0" applyFont="1" applyBorder="1" applyAlignment="1" applyProtection="1">
      <alignment vertical="top"/>
      <protection locked="0"/>
    </xf>
    <xf fontId="37" fillId="0" borderId="0" numFmtId="0" xfId="0" applyFont="1"/>
    <xf fontId="37" fillId="0" borderId="0" numFmtId="2" xfId="0" applyNumberFormat="1" applyFont="1"/>
    <xf fontId="65" fillId="0" borderId="0" numFmtId="0" xfId="0" applyFont="1" applyAlignment="1" applyProtection="1">
      <alignment horizontal="center" vertical="center"/>
      <protection locked="0"/>
    </xf>
    <xf fontId="37" fillId="0" borderId="0" numFmtId="0" xfId="0" applyFont="1" applyProtection="1">
      <protection locked="0"/>
    </xf>
    <xf fontId="74" fillId="28" borderId="0" numFmtId="0" xfId="0" applyFont="1" applyFill="1" applyAlignment="1" applyProtection="1">
      <alignment horizontal="center"/>
      <protection locked="0"/>
    </xf>
    <xf fontId="75" fillId="28" borderId="0" numFmtId="0" xfId="0" applyFont="1" applyFill="1" applyProtection="1">
      <protection locked="0"/>
    </xf>
    <xf fontId="74" fillId="28" borderId="0" numFmtId="0" xfId="0" applyFont="1" applyFill="1" applyAlignment="1" applyProtection="1">
      <alignment horizontal="center" vertical="center"/>
      <protection locked="0"/>
    </xf>
    <xf fontId="74" fillId="28" borderId="0" numFmtId="0" xfId="0" applyFont="1" applyFill="1" applyProtection="1">
      <protection locked="0"/>
    </xf>
    <xf fontId="76" fillId="28" borderId="0" numFmtId="0" xfId="0" applyFont="1" applyFill="1" applyAlignment="1">
      <alignment horizontal="center" wrapText="1"/>
    </xf>
    <xf fontId="37" fillId="0" borderId="40" numFmtId="0" xfId="0" applyFont="1" applyBorder="1" applyAlignment="1">
      <alignment horizontal="center" wrapText="1"/>
    </xf>
    <xf fontId="30" fillId="0" borderId="18" numFmtId="0" xfId="0" applyFont="1" applyBorder="1" applyAlignment="1" applyProtection="1">
      <alignment horizontal="center" vertical="center" wrapText="1"/>
      <protection locked="0"/>
    </xf>
    <xf fontId="30" fillId="0" borderId="12" numFmtId="0" xfId="0" applyFont="1" applyBorder="1" applyAlignment="1" applyProtection="1">
      <alignment horizontal="center" wrapText="1"/>
      <protection locked="0"/>
    </xf>
    <xf fontId="30" fillId="0" borderId="14" numFmtId="0" xfId="0" applyFont="1" applyBorder="1" applyAlignment="1" applyProtection="1">
      <alignment horizontal="center" wrapText="1"/>
      <protection locked="0"/>
    </xf>
    <xf fontId="30" fillId="0" borderId="13" numFmtId="0" xfId="0" applyFont="1" applyBorder="1" applyAlignment="1" applyProtection="1">
      <alignment horizontal="center" wrapText="1"/>
      <protection locked="0"/>
    </xf>
    <xf fontId="30" fillId="0" borderId="18" numFmtId="0" xfId="0" applyFont="1" applyBorder="1" applyAlignment="1" applyProtection="1">
      <alignment horizontal="center" wrapText="1"/>
      <protection locked="0"/>
    </xf>
    <xf fontId="37" fillId="0" borderId="25" numFmtId="0" xfId="0" applyFont="1" applyBorder="1" applyAlignment="1">
      <alignment horizontal="center" wrapText="1"/>
    </xf>
    <xf fontId="30" fillId="0" borderId="21" numFmtId="0" xfId="0" applyFont="1" applyBorder="1" applyAlignment="1" applyProtection="1">
      <alignment horizontal="center" vertical="center" wrapText="1"/>
      <protection locked="0"/>
    </xf>
    <xf fontId="30" fillId="0" borderId="50" numFmtId="0" xfId="0" applyFont="1" applyBorder="1" applyAlignment="1" applyProtection="1">
      <alignment horizontal="center" wrapText="1"/>
      <protection locked="0"/>
    </xf>
    <xf fontId="30" fillId="0" borderId="21" numFmtId="0" xfId="0" applyFont="1" applyBorder="1" applyAlignment="1" applyProtection="1">
      <alignment horizontal="center" wrapText="1"/>
      <protection locked="0"/>
    </xf>
    <xf fontId="37" fillId="0" borderId="30" numFmtId="0" xfId="0" applyFont="1" applyBorder="1"/>
    <xf fontId="30" fillId="0" borderId="12" numFmtId="0" xfId="0" applyFont="1" applyBorder="1" applyAlignment="1" applyProtection="1">
      <alignment wrapText="1"/>
      <protection locked="0"/>
    </xf>
    <xf fontId="30" fillId="0" borderId="14" numFmtId="0" xfId="0" applyFont="1" applyBorder="1" applyAlignment="1" applyProtection="1">
      <alignment wrapText="1"/>
      <protection locked="0"/>
    </xf>
    <xf fontId="37" fillId="0" borderId="42" numFmtId="0" xfId="0" applyFont="1" applyBorder="1" applyAlignment="1">
      <alignment horizontal="center"/>
    </xf>
    <xf fontId="31" fillId="0" borderId="16" numFmtId="0" xfId="0" applyFont="1" applyBorder="1" applyAlignment="1" applyProtection="1">
      <alignment horizontal="center" vertical="center" wrapText="1"/>
      <protection locked="0"/>
    </xf>
    <xf fontId="77" fillId="0" borderId="16" numFmtId="0" xfId="0" applyFont="1" applyBorder="1" applyAlignment="1" applyProtection="1">
      <alignment horizontal="center" vertical="center" wrapText="1"/>
      <protection locked="0"/>
    </xf>
    <xf fontId="78" fillId="0" borderId="16" numFmtId="0" xfId="0" applyFont="1" applyBorder="1" applyAlignment="1">
      <alignment vertical="center" wrapText="1"/>
    </xf>
    <xf fontId="37" fillId="0" borderId="63" numFmtId="162" xfId="0" applyNumberFormat="1" applyFont="1" applyBorder="1" applyAlignment="1" applyProtection="1">
      <alignment horizontal="center" vertical="center"/>
    </xf>
    <xf fontId="37" fillId="0" borderId="63" numFmtId="0" xfId="0" applyFont="1" applyBorder="1" applyAlignment="1" applyProtection="1">
      <alignment horizontal="center" vertical="center" wrapText="1"/>
      <protection locked="0"/>
    </xf>
    <xf fontId="37" fillId="0" borderId="20" numFmtId="0" xfId="0" applyFont="1" applyBorder="1" applyAlignment="1">
      <alignment horizontal="center"/>
    </xf>
    <xf fontId="37" fillId="0" borderId="16" numFmtId="162" xfId="0" applyNumberFormat="1" applyFont="1" applyBorder="1" applyAlignment="1" applyProtection="1">
      <alignment horizontal="center" vertical="center"/>
    </xf>
    <xf fontId="37" fillId="0" borderId="16" numFmtId="0" xfId="0" applyFont="1" applyBorder="1" applyAlignment="1" applyProtection="1">
      <alignment horizontal="center" vertical="center" wrapText="1"/>
      <protection locked="0"/>
    </xf>
    <xf fontId="77" fillId="0" borderId="29" numFmtId="0" xfId="0" applyFont="1" applyBorder="1" applyAlignment="1" applyProtection="1">
      <alignment horizontal="center" vertical="center" wrapText="1"/>
      <protection locked="0"/>
    </xf>
    <xf fontId="78" fillId="0" borderId="29" numFmtId="0" xfId="0" applyFont="1" applyBorder="1" applyAlignment="1">
      <alignment vertical="center" wrapText="1"/>
    </xf>
    <xf fontId="37" fillId="0" borderId="29" numFmtId="162" xfId="0" applyNumberFormat="1" applyFont="1" applyBorder="1" applyAlignment="1" applyProtection="1">
      <alignment horizontal="center" vertical="center"/>
    </xf>
    <xf fontId="37" fillId="0" borderId="29" numFmtId="0" xfId="0" applyFont="1" applyBorder="1" applyAlignment="1" applyProtection="1">
      <alignment horizontal="center" vertical="center" wrapText="1"/>
      <protection locked="0"/>
    </xf>
    <xf fontId="69" fillId="0" borderId="15" numFmtId="2" xfId="0" applyNumberFormat="1" applyFont="1" applyBorder="1" applyAlignment="1">
      <alignment horizontal="left" vertical="center" wrapText="1"/>
    </xf>
    <xf fontId="31" fillId="0" borderId="29" numFmtId="0" xfId="0" applyFont="1" applyBorder="1" applyAlignment="1" applyProtection="1">
      <alignment horizontal="center" vertical="center" wrapText="1"/>
      <protection locked="0"/>
    </xf>
    <xf fontId="31" fillId="0" borderId="16" numFmtId="0" xfId="0" applyFont="1" applyBorder="1" applyAlignment="1" applyProtection="1">
      <alignment horizontal="left" vertical="center" wrapText="1"/>
      <protection locked="0"/>
    </xf>
    <xf fontId="37" fillId="0" borderId="63" numFmtId="2" xfId="0" applyNumberFormat="1" applyFont="1" applyBorder="1" applyAlignment="1" applyProtection="1">
      <alignment horizontal="center" vertical="center"/>
    </xf>
    <xf fontId="37" fillId="0" borderId="16" numFmtId="2" xfId="0" applyNumberFormat="1" applyFont="1" applyBorder="1" applyAlignment="1" applyProtection="1">
      <alignment horizontal="center" vertical="center"/>
    </xf>
    <xf fontId="37" fillId="0" borderId="16" numFmtId="0" xfId="0" applyFont="1" applyBorder="1" applyAlignment="1">
      <alignment horizontal="left"/>
    </xf>
    <xf fontId="37" fillId="0" borderId="29" numFmtId="0" xfId="0" applyFont="1" applyBorder="1" applyAlignment="1">
      <alignment horizontal="left"/>
    </xf>
    <xf fontId="37" fillId="0" borderId="29" numFmtId="2" xfId="0" applyNumberFormat="1" applyFont="1" applyBorder="1" applyAlignment="1" applyProtection="1">
      <alignment horizontal="center" vertical="center"/>
    </xf>
    <xf fontId="31" fillId="0" borderId="21" numFmtId="0" xfId="0" applyFont="1" applyBorder="1" applyAlignment="1" applyProtection="1">
      <alignment horizontal="left" vertical="center" wrapText="1"/>
      <protection locked="0"/>
    </xf>
    <xf fontId="37" fillId="0" borderId="21" numFmtId="162" xfId="0" applyNumberFormat="1" applyFont="1" applyBorder="1" applyAlignment="1" applyProtection="1">
      <alignment horizontal="center" vertical="center"/>
    </xf>
    <xf fontId="37" fillId="0" borderId="21" numFmtId="0" xfId="0" applyFont="1" applyBorder="1" applyAlignment="1" applyProtection="1">
      <alignment horizontal="center" vertical="center" wrapText="1"/>
      <protection locked="0"/>
    </xf>
    <xf fontId="31" fillId="0" borderId="18" numFmtId="0" xfId="0" applyFont="1" applyBorder="1" applyAlignment="1" applyProtection="1">
      <alignment horizontal="center" vertical="center" wrapText="1"/>
      <protection locked="0"/>
    </xf>
    <xf fontId="37" fillId="0" borderId="18" numFmtId="162" xfId="0" applyNumberFormat="1" applyFont="1" applyBorder="1" applyAlignment="1" applyProtection="1">
      <alignment horizontal="center" vertical="center"/>
    </xf>
    <xf fontId="37" fillId="0" borderId="18" numFmtId="0" xfId="0" applyFont="1" applyBorder="1" applyAlignment="1" applyProtection="1">
      <alignment horizontal="center" vertical="center" wrapText="1"/>
      <protection locked="0"/>
    </xf>
    <xf fontId="79" fillId="0" borderId="0" numFmtId="2" xfId="0" applyNumberFormat="1" applyFont="1"/>
    <xf fontId="78" fillId="0" borderId="63" numFmtId="0" xfId="0" applyFont="1" applyBorder="1" applyAlignment="1">
      <alignment vertical="center" wrapText="1"/>
    </xf>
    <xf fontId="37" fillId="0" borderId="27" numFmtId="0" xfId="0" applyFont="1" applyBorder="1" applyAlignment="1">
      <alignment horizontal="center"/>
    </xf>
    <xf fontId="31" fillId="0" borderId="21" numFmtId="0" xfId="0" applyFont="1" applyBorder="1" applyAlignment="1" applyProtection="1">
      <alignment horizontal="center" vertical="center" wrapText="1"/>
      <protection locked="0"/>
    </xf>
    <xf fontId="27" fillId="0" borderId="40" numFmtId="0" xfId="0" applyFont="1" applyBorder="1" applyAlignment="1">
      <alignment horizontal="center" vertical="center"/>
    </xf>
    <xf fontId="80" fillId="25" borderId="18" numFmtId="0" xfId="0" applyFont="1" applyFill="1" applyBorder="1" applyAlignment="1">
      <alignment vertical="center" wrapText="1"/>
    </xf>
    <xf fontId="31" fillId="0" borderId="18" numFmtId="0" xfId="0" applyFont="1" applyBorder="1" applyAlignment="1" applyProtection="1">
      <alignment horizontal="center" wrapText="1"/>
      <protection locked="0"/>
    </xf>
    <xf fontId="27" fillId="0" borderId="10" numFmtId="0" xfId="0" applyFont="1" applyBorder="1" applyAlignment="1">
      <alignment horizontal="center" vertical="center"/>
    </xf>
    <xf fontId="80" fillId="25" borderId="0" numFmtId="0" xfId="0" applyFont="1" applyFill="1" applyAlignment="1">
      <alignment vertical="center" wrapText="1"/>
    </xf>
    <xf fontId="31" fillId="0" borderId="16" numFmtId="0" xfId="0" applyFont="1" applyBorder="1" applyAlignment="1" applyProtection="1">
      <alignment horizontal="center" wrapText="1"/>
      <protection locked="0"/>
    </xf>
    <xf fontId="27" fillId="0" borderId="25" numFmtId="0" xfId="0" applyFont="1" applyBorder="1" applyAlignment="1">
      <alignment horizontal="center" vertical="center"/>
    </xf>
    <xf fontId="78" fillId="25" borderId="18" numFmtId="0" xfId="0" applyFont="1" applyFill="1" applyBorder="1" applyAlignment="1">
      <alignment vertical="center" wrapText="1"/>
    </xf>
    <xf fontId="78" fillId="25" borderId="0" numFmtId="0" xfId="0" applyFont="1" applyFill="1" applyAlignment="1">
      <alignment vertical="center" wrapText="1"/>
    </xf>
    <xf fontId="78" fillId="25" borderId="16" numFmtId="0" xfId="0" applyFont="1" applyFill="1" applyBorder="1" applyAlignment="1">
      <alignment vertical="center" wrapText="1"/>
    </xf>
    <xf fontId="31" fillId="0" borderId="21" numFmtId="0" xfId="0" applyFont="1" applyBorder="1" applyAlignment="1" applyProtection="1">
      <alignment horizontal="center" wrapText="1"/>
      <protection locked="0"/>
    </xf>
    <xf fontId="37" fillId="0" borderId="40" numFmtId="0" xfId="0" applyFont="1" applyBorder="1" applyAlignment="1">
      <alignment horizontal="center"/>
    </xf>
    <xf fontId="78" fillId="0" borderId="18" numFmtId="0" xfId="0" applyFont="1" applyBorder="1" applyAlignment="1">
      <alignment vertical="center" wrapText="1"/>
    </xf>
    <xf fontId="31" fillId="0" borderId="17" numFmtId="0" xfId="0" applyFont="1" applyBorder="1" applyAlignment="1" applyProtection="1">
      <alignment horizontal="center" wrapText="1"/>
      <protection locked="0"/>
    </xf>
    <xf fontId="37" fillId="0" borderId="10" numFmtId="0" xfId="0" applyFont="1" applyBorder="1" applyAlignment="1">
      <alignment horizontal="center"/>
    </xf>
    <xf fontId="31" fillId="0" borderId="19" numFmtId="0" xfId="0" applyFont="1" applyBorder="1" applyAlignment="1" applyProtection="1">
      <alignment horizontal="center" wrapText="1"/>
      <protection locked="0"/>
    </xf>
    <xf fontId="78" fillId="0" borderId="0" numFmtId="2" xfId="0" applyNumberFormat="1" applyFont="1" applyAlignment="1">
      <alignment horizontal="left" vertical="center" wrapText="1"/>
    </xf>
    <xf fontId="80" fillId="0" borderId="0" numFmtId="2" xfId="0" applyNumberFormat="1" applyFont="1" applyAlignment="1">
      <alignment horizontal="left" vertical="center" wrapText="1"/>
    </xf>
    <xf fontId="80" fillId="0" borderId="0" numFmtId="0" xfId="0" applyFont="1" applyAlignment="1">
      <alignment horizontal="left" vertical="center" wrapText="1"/>
    </xf>
    <xf fontId="78" fillId="0" borderId="41" numFmtId="0" xfId="0" applyFont="1" applyBorder="1" applyAlignment="1">
      <alignment vertical="center" wrapText="1"/>
    </xf>
    <xf fontId="37" fillId="0" borderId="145" numFmtId="162" xfId="0" applyNumberFormat="1" applyFont="1" applyBorder="1" applyAlignment="1" applyProtection="1">
      <alignment horizontal="center" vertical="center"/>
    </xf>
    <xf fontId="37" fillId="0" borderId="89" numFmtId="162" xfId="0" applyNumberFormat="1" applyFont="1" applyBorder="1" applyAlignment="1" applyProtection="1">
      <alignment horizontal="center" vertical="center"/>
    </xf>
    <xf fontId="31" fillId="0" borderId="146" numFmtId="0" xfId="0" applyFont="1" applyBorder="1" applyAlignment="1" applyProtection="1">
      <alignment horizontal="center" wrapText="1"/>
      <protection locked="0"/>
    </xf>
    <xf fontId="78" fillId="0" borderId="15" numFmtId="0" xfId="0" applyFont="1" applyBorder="1" applyAlignment="1">
      <alignment vertical="center" wrapText="1"/>
    </xf>
    <xf fontId="37" fillId="0" borderId="147" numFmtId="162" xfId="0" applyNumberFormat="1" applyFont="1" applyBorder="1" applyAlignment="1" applyProtection="1">
      <alignment horizontal="center" vertical="center"/>
    </xf>
    <xf fontId="31" fillId="0" borderId="148" numFmtId="0" xfId="0" applyFont="1" applyBorder="1" applyAlignment="1" applyProtection="1">
      <alignment horizontal="center" wrapText="1"/>
      <protection locked="0"/>
    </xf>
    <xf fontId="78" fillId="0" borderId="48" numFmtId="0" xfId="0" applyFont="1" applyBorder="1" applyAlignment="1">
      <alignment vertical="center" wrapText="1"/>
    </xf>
    <xf fontId="37" fillId="0" borderId="149" numFmtId="162" xfId="0" applyNumberFormat="1" applyFont="1" applyBorder="1" applyAlignment="1" applyProtection="1">
      <alignment horizontal="center" vertical="center"/>
    </xf>
    <xf fontId="37" fillId="0" borderId="97" numFmtId="162" xfId="0" applyNumberFormat="1" applyFont="1" applyBorder="1" applyAlignment="1" applyProtection="1">
      <alignment horizontal="center" vertical="center"/>
    </xf>
    <xf fontId="31" fillId="0" borderId="150" numFmtId="0" xfId="0" applyFont="1" applyBorder="1" applyAlignment="1" applyProtection="1">
      <alignment horizontal="center" wrapText="1"/>
      <protection locked="0"/>
    </xf>
    <xf fontId="22" fillId="0" borderId="16" numFmtId="49" xfId="0" applyNumberFormat="1" applyFont="1" applyBorder="1" applyAlignment="1" applyProtection="1">
      <alignment horizontal="center" vertical="center"/>
      <protection locked="0"/>
    </xf>
    <xf fontId="37" fillId="0" borderId="0" numFmtId="162" xfId="0" applyNumberFormat="1" applyFont="1" applyAlignment="1" applyProtection="1">
      <alignment horizontal="center" vertical="center"/>
    </xf>
    <xf fontId="37" fillId="0" borderId="87" numFmtId="162" xfId="0" applyNumberFormat="1" applyFont="1" applyBorder="1" applyAlignment="1" applyProtection="1">
      <alignment horizontal="center" vertical="center"/>
    </xf>
    <xf fontId="37" fillId="0" borderId="19" numFmtId="0" xfId="0" applyFont="1" applyBorder="1" applyAlignment="1" applyProtection="1">
      <alignment horizontal="center" vertical="center" wrapText="1"/>
      <protection locked="0"/>
    </xf>
    <xf fontId="37" fillId="0" borderId="94" numFmtId="162" xfId="0" applyNumberFormat="1" applyFont="1" applyBorder="1" applyAlignment="1" applyProtection="1">
      <alignment horizontal="center" vertical="center"/>
    </xf>
    <xf fontId="37" fillId="0" borderId="25" numFmtId="0" xfId="0" applyFont="1" applyBorder="1" applyAlignment="1">
      <alignment horizontal="center"/>
    </xf>
    <xf fontId="22" fillId="0" borderId="21" numFmtId="49" xfId="0" applyNumberFormat="1" applyFont="1" applyBorder="1" applyAlignment="1" applyProtection="1">
      <alignment horizontal="center" vertical="center"/>
      <protection locked="0"/>
    </xf>
    <xf fontId="78" fillId="0" borderId="21" numFmtId="0" xfId="0" applyFont="1" applyBorder="1" applyAlignment="1">
      <alignment vertical="center" wrapText="1"/>
    </xf>
    <xf fontId="37" fillId="0" borderId="50" numFmtId="0" xfId="0" applyFont="1" applyBorder="1" applyAlignment="1" applyProtection="1">
      <alignment horizontal="center" vertical="center" wrapText="1"/>
      <protection locked="0"/>
    </xf>
    <xf fontId="44" fillId="0" borderId="18" numFmtId="0" xfId="0" applyFont="1" applyBorder="1" applyAlignment="1">
      <alignment horizontal="center" vertical="center" wrapText="1"/>
    </xf>
    <xf fontId="78" fillId="0" borderId="18" numFmtId="0" xfId="0" applyFont="1" applyBorder="1" applyAlignment="1">
      <alignment horizontal="center" vertical="center" wrapText="1"/>
    </xf>
    <xf fontId="78" fillId="0" borderId="18" numFmtId="0" xfId="0" applyFont="1" applyBorder="1" applyAlignment="1">
      <alignment horizontal="left" vertical="center" wrapText="1"/>
    </xf>
    <xf fontId="78" fillId="0" borderId="0" numFmtId="0" xfId="0" applyFont="1" applyAlignment="1">
      <alignment vertical="center" wrapText="1"/>
    </xf>
    <xf fontId="37" fillId="0" borderId="54" numFmtId="2" xfId="0" applyNumberFormat="1" applyFont="1" applyBorder="1" applyAlignment="1">
      <alignment horizontal="center" vertical="center" wrapText="1"/>
    </xf>
    <xf fontId="37" fillId="0" borderId="87" numFmtId="2" xfId="0" applyNumberFormat="1" applyFont="1" applyBorder="1" applyAlignment="1">
      <alignment horizontal="center" vertical="center" wrapText="1"/>
    </xf>
    <xf fontId="37" fillId="0" borderId="17" numFmtId="0" xfId="0" applyFont="1" applyBorder="1" applyAlignment="1">
      <alignment horizontal="center" vertical="center" wrapText="1"/>
    </xf>
    <xf fontId="44" fillId="0" borderId="16" numFmtId="0" xfId="0" applyFont="1" applyBorder="1" applyAlignment="1">
      <alignment horizontal="center" vertical="center" wrapText="1"/>
    </xf>
    <xf fontId="78" fillId="0" borderId="16" numFmtId="0" xfId="0" applyFont="1" applyBorder="1" applyAlignment="1">
      <alignment horizontal="center" vertical="center" wrapText="1"/>
    </xf>
    <xf fontId="78" fillId="0" borderId="16" numFmtId="0" xfId="0" applyFont="1" applyBorder="1" applyAlignment="1">
      <alignment horizontal="left" vertical="center" wrapText="1"/>
    </xf>
    <xf fontId="37" fillId="0" borderId="15" numFmtId="2" xfId="0" applyNumberFormat="1" applyFont="1" applyBorder="1" applyAlignment="1">
      <alignment horizontal="center" vertical="center" wrapText="1"/>
    </xf>
    <xf fontId="37" fillId="0" borderId="94" numFmtId="2" xfId="0" applyNumberFormat="1" applyFont="1" applyBorder="1" applyAlignment="1">
      <alignment horizontal="center" vertical="center" wrapText="1"/>
    </xf>
    <xf fontId="44" fillId="0" borderId="21" numFmtId="0" xfId="0" applyFont="1" applyBorder="1" applyAlignment="1">
      <alignment horizontal="center" vertical="center" wrapText="1"/>
    </xf>
    <xf fontId="81" fillId="0" borderId="21" numFmtId="0" xfId="0" applyFont="1" applyBorder="1" applyAlignment="1">
      <alignment horizontal="center" vertical="center" wrapText="1"/>
    </xf>
    <xf fontId="78" fillId="0" borderId="21" numFmtId="0" xfId="0" applyFont="1" applyBorder="1" applyAlignment="1">
      <alignment horizontal="left" vertical="center" wrapText="1"/>
    </xf>
    <xf fontId="37" fillId="0" borderId="48" numFmtId="2" xfId="0" applyNumberFormat="1" applyFont="1" applyBorder="1" applyAlignment="1">
      <alignment horizontal="center" vertical="center" wrapText="1"/>
    </xf>
    <xf fontId="37" fillId="0" borderId="95" numFmtId="2" xfId="0" applyNumberFormat="1" applyFont="1" applyBorder="1" applyAlignment="1">
      <alignment horizontal="center" vertical="center" wrapText="1"/>
    </xf>
    <xf fontId="37" fillId="0" borderId="0" numFmtId="2" xfId="0" applyNumberFormat="1" applyFont="1" applyAlignment="1">
      <alignment horizontal="center" vertical="center" wrapText="1"/>
    </xf>
    <xf fontId="80" fillId="25" borderId="16" numFmtId="0" xfId="0" applyFont="1" applyFill="1" applyBorder="1" applyAlignment="1">
      <alignment vertical="center" wrapText="1"/>
    </xf>
    <xf fontId="80" fillId="25" borderId="21" numFmtId="0" xfId="0" applyFont="1" applyFill="1" applyBorder="1" applyAlignment="1">
      <alignment vertical="center" wrapText="1"/>
    </xf>
    <xf fontId="37" fillId="0" borderId="151" numFmtId="2" xfId="0" applyNumberFormat="1" applyFont="1" applyBorder="1" applyAlignment="1">
      <alignment horizontal="center" vertical="center" wrapText="1"/>
    </xf>
    <xf fontId="37" fillId="0" borderId="87" numFmtId="0" xfId="0" applyFont="1" applyBorder="1" applyAlignment="1">
      <alignment horizontal="center" vertical="center" wrapText="1"/>
    </xf>
    <xf fontId="37" fillId="0" borderId="94" numFmtId="0" xfId="0" applyFont="1" applyBorder="1" applyAlignment="1">
      <alignment horizontal="center" vertical="center" wrapText="1"/>
    </xf>
    <xf fontId="37" fillId="0" borderId="95" numFmtId="0" xfId="0" applyFont="1" applyBorder="1" applyAlignment="1">
      <alignment horizontal="center" vertical="center" wrapText="1"/>
    </xf>
    <xf fontId="82" fillId="0" borderId="0" numFmtId="0" xfId="0" applyFont="1" applyAlignment="1" applyProtection="1">
      <alignment horizontal="center" vertical="center" wrapText="1"/>
      <protection locked="0"/>
    </xf>
    <xf fontId="22" fillId="0" borderId="0" numFmtId="0" xfId="0" applyFont="1" applyAlignment="1" applyProtection="1">
      <alignment horizontal="center"/>
      <protection locked="0"/>
    </xf>
    <xf fontId="27" fillId="0" borderId="0" numFmtId="0" xfId="0" applyFont="1" applyAlignment="1" applyProtection="1">
      <alignment horizontal="left"/>
      <protection locked="0"/>
    </xf>
    <xf fontId="27" fillId="0" borderId="0" numFmtId="168" xfId="0" applyNumberFormat="1" applyFont="1" applyAlignment="1" applyProtection="1">
      <alignment horizontal="centerContinuous"/>
      <protection locked="0"/>
    </xf>
    <xf fontId="22" fillId="0" borderId="0" numFmtId="0" xfId="0" applyFont="1" applyAlignment="1" applyProtection="1">
      <alignment horizontal="centerContinuous"/>
      <protection locked="0"/>
    </xf>
    <xf fontId="30" fillId="0" borderId="0" numFmtId="0" xfId="0" applyFont="1" applyAlignment="1" applyProtection="1">
      <alignment horizontal="left"/>
      <protection locked="0"/>
    </xf>
    <xf fontId="75" fillId="28" borderId="84" numFmtId="0" xfId="0" applyFont="1" applyFill="1" applyBorder="1" applyAlignment="1">
      <alignment horizontal="center" vertical="center"/>
    </xf>
    <xf fontId="75" fillId="28" borderId="85" numFmtId="0" xfId="0" applyFont="1" applyFill="1" applyBorder="1" applyAlignment="1">
      <alignment horizontal="center" vertical="center"/>
    </xf>
    <xf fontId="75" fillId="28" borderId="86" numFmtId="0" xfId="0" applyFont="1" applyFill="1" applyBorder="1" applyAlignment="1">
      <alignment horizontal="center" vertical="center"/>
    </xf>
    <xf fontId="36" fillId="28" borderId="0" numFmtId="0" xfId="0" applyFont="1" applyFill="1" applyAlignment="1" applyProtection="1">
      <alignment horizontal="center" wrapText="1"/>
      <protection locked="0"/>
    </xf>
    <xf fontId="35" fillId="0" borderId="18" numFmtId="0" xfId="0" applyFont="1" applyBorder="1" applyAlignment="1" applyProtection="1">
      <alignment horizontal="center" vertical="center" wrapText="1"/>
      <protection locked="0"/>
    </xf>
    <xf fontId="27" fillId="0" borderId="17" numFmtId="0" xfId="0" applyFont="1" applyBorder="1" applyAlignment="1" applyProtection="1">
      <alignment horizontal="center" vertical="center" wrapText="1"/>
      <protection locked="0"/>
    </xf>
    <xf fontId="27" fillId="0" borderId="22" numFmtId="0" xfId="0" applyFont="1" applyBorder="1" applyAlignment="1" applyProtection="1">
      <alignment horizontal="center" vertical="center" wrapText="1"/>
      <protection locked="0"/>
    </xf>
    <xf fontId="27" fillId="0" borderId="12" numFmtId="0" xfId="0" applyFont="1" applyBorder="1" applyAlignment="1" applyProtection="1">
      <alignment horizontal="center"/>
      <protection locked="0"/>
    </xf>
    <xf fontId="27" fillId="0" borderId="14" numFmtId="0" xfId="0" applyFont="1" applyBorder="1" applyAlignment="1">
      <alignment horizontal="center"/>
    </xf>
    <xf fontId="27" fillId="0" borderId="13" numFmtId="0" xfId="0" applyFont="1" applyBorder="1" applyAlignment="1">
      <alignment horizontal="center"/>
    </xf>
    <xf fontId="27" fillId="0" borderId="18" numFmtId="0" xfId="0" applyFont="1" applyBorder="1" applyAlignment="1">
      <alignment horizontal="center" vertical="center"/>
    </xf>
    <xf fontId="35" fillId="0" borderId="16" numFmtId="0" xfId="0" applyFont="1" applyBorder="1" applyAlignment="1" applyProtection="1">
      <alignment horizontal="center" vertical="center" wrapText="1"/>
      <protection locked="0"/>
    </xf>
    <xf fontId="27" fillId="0" borderId="19" numFmtId="0" xfId="0" applyFont="1" applyBorder="1" applyAlignment="1" applyProtection="1">
      <alignment horizontal="center" vertical="center" wrapText="1"/>
      <protection locked="0"/>
    </xf>
    <xf fontId="27" fillId="0" borderId="0" numFmtId="2" xfId="0" applyNumberFormat="1" applyFont="1" applyAlignment="1" applyProtection="1">
      <alignment horizontal="center" vertical="center"/>
      <protection locked="0"/>
    </xf>
    <xf fontId="27" fillId="0" borderId="76" numFmtId="2" xfId="0" applyNumberFormat="1" applyFont="1" applyBorder="1" applyAlignment="1" applyProtection="1">
      <alignment horizontal="center" vertical="center"/>
      <protection locked="0"/>
    </xf>
    <xf fontId="27" fillId="0" borderId="17" numFmtId="2" xfId="0" applyNumberFormat="1" applyFont="1" applyBorder="1" applyAlignment="1" applyProtection="1">
      <alignment horizontal="center" vertical="center"/>
      <protection locked="0"/>
    </xf>
    <xf fontId="27" fillId="0" borderId="16" numFmtId="0" xfId="0" applyFont="1" applyBorder="1" applyAlignment="1">
      <alignment horizontal="center" vertical="center"/>
    </xf>
    <xf fontId="27" fillId="0" borderId="0" numFmtId="0" xfId="0" applyFont="1" applyAlignment="1" applyProtection="1">
      <alignment vertical="top"/>
      <protection locked="0"/>
    </xf>
    <xf fontId="27" fillId="0" borderId="77" numFmtId="2" xfId="0" applyNumberFormat="1" applyFont="1" applyBorder="1" applyAlignment="1" applyProtection="1">
      <alignment horizontal="center" vertical="center"/>
      <protection locked="0"/>
    </xf>
    <xf fontId="27" fillId="0" borderId="19" numFmtId="0" xfId="0" applyFont="1" applyBorder="1" applyAlignment="1">
      <alignment horizontal="center" vertical="center"/>
    </xf>
    <xf fontId="22" fillId="0" borderId="152" numFmtId="0" xfId="0" applyFont="1" applyBorder="1"/>
    <xf fontId="22" fillId="0" borderId="153" numFmtId="0" xfId="0" applyFont="1" applyBorder="1"/>
    <xf fontId="22" fillId="0" borderId="154" numFmtId="0" xfId="0" applyFont="1" applyBorder="1" applyAlignment="1" applyProtection="1">
      <alignment horizontal="center"/>
      <protection locked="0"/>
    </xf>
    <xf fontId="27" fillId="0" borderId="154" numFmtId="0" xfId="0" applyFont="1" applyBorder="1" applyAlignment="1" applyProtection="1">
      <alignment horizontal="left" vertical="top" wrapText="1"/>
      <protection locked="0"/>
    </xf>
    <xf fontId="22" fillId="0" borderId="155" numFmtId="0" xfId="0" applyFont="1" applyBorder="1" applyAlignment="1" applyProtection="1">
      <alignment horizontal="left" vertical="top" wrapText="1"/>
      <protection locked="0"/>
    </xf>
    <xf fontId="22" fillId="0" borderId="156" numFmtId="0" xfId="0" applyFont="1" applyBorder="1" applyAlignment="1" applyProtection="1">
      <alignment horizontal="center" vertical="top" wrapText="1"/>
      <protection locked="0"/>
    </xf>
    <xf fontId="0" fillId="0" borderId="157" numFmtId="2" xfId="0" applyNumberFormat="1" applyBorder="1" applyAlignment="1">
      <alignment horizontal="center"/>
    </xf>
    <xf fontId="0" fillId="0" borderId="158" numFmtId="2" xfId="0" applyNumberFormat="1" applyBorder="1" applyAlignment="1">
      <alignment horizontal="center"/>
    </xf>
    <xf fontId="22" fillId="0" borderId="159" numFmtId="0" xfId="0" applyFont="1" applyBorder="1"/>
    <xf fontId="22" fillId="0" borderId="160" numFmtId="0" xfId="0" applyFont="1" applyBorder="1"/>
    <xf fontId="22" fillId="0" borderId="161" numFmtId="0" xfId="0" applyFont="1" applyBorder="1"/>
    <xf fontId="22" fillId="0" borderId="162" numFmtId="0" xfId="0" applyFont="1" applyBorder="1" applyAlignment="1" applyProtection="1">
      <alignment horizontal="center"/>
      <protection locked="0"/>
    </xf>
    <xf fontId="22" fillId="0" borderId="162" numFmtId="0" xfId="0" applyFont="1" applyBorder="1" applyAlignment="1" applyProtection="1">
      <alignment horizontal="left" vertical="top" wrapText="1"/>
      <protection locked="0"/>
    </xf>
    <xf fontId="22" fillId="0" borderId="163" numFmtId="0" xfId="0" applyFont="1" applyBorder="1" applyAlignment="1" applyProtection="1">
      <alignment horizontal="left" vertical="top" wrapText="1"/>
      <protection locked="0"/>
    </xf>
    <xf fontId="22" fillId="0" borderId="164" numFmtId="0" xfId="0" applyFont="1" applyBorder="1" applyAlignment="1" applyProtection="1">
      <alignment horizontal="center" vertical="top" wrapText="1"/>
      <protection locked="0"/>
    </xf>
    <xf fontId="0" fillId="0" borderId="165" numFmtId="2" xfId="0" applyNumberFormat="1" applyBorder="1" applyAlignment="1">
      <alignment horizontal="center"/>
    </xf>
    <xf fontId="0" fillId="0" borderId="166" numFmtId="2" xfId="0" applyNumberFormat="1" applyBorder="1" applyAlignment="1">
      <alignment horizontal="center"/>
    </xf>
    <xf fontId="22" fillId="0" borderId="167" numFmtId="0" xfId="0" applyFont="1" applyBorder="1"/>
    <xf fontId="39" fillId="0" borderId="0" numFmtId="0" xfId="0" applyFont="1" applyAlignment="1" applyProtection="1">
      <alignment horizontal="left" vertical="top" wrapText="1"/>
      <protection locked="0"/>
    </xf>
    <xf fontId="27" fillId="0" borderId="57" numFmtId="2" xfId="0" applyNumberFormat="1" applyFont="1" applyBorder="1" applyAlignment="1" applyProtection="1">
      <alignment horizontal="center" vertical="center"/>
      <protection locked="0"/>
    </xf>
    <xf fontId="0" fillId="0" borderId="0" numFmtId="162" xfId="0" applyNumberFormat="1"/>
    <xf fontId="35" fillId="0" borderId="21" numFmtId="0" xfId="0" applyFont="1" applyBorder="1" applyAlignment="1" applyProtection="1">
      <alignment horizontal="center" vertical="center" wrapText="1"/>
      <protection locked="0"/>
    </xf>
    <xf fontId="27" fillId="0" borderId="50" numFmtId="0" xfId="0" applyFont="1" applyBorder="1" applyAlignment="1" applyProtection="1">
      <alignment horizontal="center" vertical="center" wrapText="1"/>
      <protection locked="0"/>
    </xf>
    <xf fontId="22" fillId="0" borderId="0" numFmtId="0" xfId="0" applyFont="1" applyAlignment="1">
      <alignment horizontal="center" vertical="center"/>
    </xf>
    <xf fontId="27" fillId="0" borderId="21" numFmtId="0" xfId="0" applyFont="1" applyBorder="1" applyAlignment="1">
      <alignment horizontal="center" vertical="center"/>
    </xf>
    <xf fontId="22" fillId="0" borderId="26" numFmtId="0" xfId="0" applyFont="1" applyBorder="1"/>
    <xf fontId="22" fillId="0" borderId="33" numFmtId="0" xfId="0" applyFont="1" applyBorder="1"/>
    <xf fontId="22" fillId="0" borderId="73" numFmtId="0" xfId="0" applyFont="1" applyBorder="1" applyAlignment="1" applyProtection="1">
      <alignment horizontal="center"/>
      <protection locked="0"/>
    </xf>
    <xf fontId="27" fillId="0" borderId="75" numFmtId="0" xfId="0" applyFont="1" applyBorder="1" applyProtection="1">
      <protection locked="0"/>
    </xf>
    <xf fontId="22" fillId="0" borderId="23" numFmtId="0" xfId="0" applyFont="1" applyBorder="1" applyAlignment="1" applyProtection="1">
      <alignment horizontal="center" vertical="top" wrapText="1"/>
      <protection locked="0"/>
    </xf>
    <xf fontId="0" fillId="0" borderId="67" numFmtId="162" xfId="0" applyNumberFormat="1" applyBorder="1" applyAlignment="1">
      <alignment horizontal="center"/>
    </xf>
    <xf fontId="0" fillId="0" borderId="82" numFmtId="162" xfId="0" applyNumberFormat="1" applyBorder="1" applyAlignment="1">
      <alignment horizontal="center"/>
    </xf>
    <xf fontId="0" fillId="0" borderId="59" numFmtId="162" xfId="0" applyNumberFormat="1" applyBorder="1" applyAlignment="1">
      <alignment horizontal="center"/>
    </xf>
    <xf fontId="22" fillId="0" borderId="73" numFmtId="0" xfId="0" applyFont="1" applyBorder="1"/>
    <xf fontId="27" fillId="0" borderId="73" numFmtId="0" xfId="0" applyFont="1" applyBorder="1" applyProtection="1">
      <protection locked="0"/>
    </xf>
    <xf fontId="22" fillId="0" borderId="26" numFmtId="0" xfId="0" applyFont="1" applyBorder="1" applyAlignment="1" applyProtection="1">
      <alignment horizontal="center" vertical="top" wrapText="1"/>
      <protection locked="0"/>
    </xf>
    <xf fontId="0" fillId="0" borderId="39" numFmtId="162" xfId="0" applyNumberFormat="1" applyBorder="1" applyAlignment="1">
      <alignment horizontal="center"/>
    </xf>
    <xf fontId="0" fillId="0" borderId="62" numFmtId="162" xfId="0" applyNumberFormat="1" applyBorder="1" applyAlignment="1">
      <alignment horizontal="center"/>
    </xf>
    <xf fontId="0" fillId="0" borderId="31" numFmtId="162" xfId="0" applyNumberFormat="1" applyBorder="1" applyAlignment="1">
      <alignment horizontal="center"/>
    </xf>
    <xf fontId="22" fillId="0" borderId="45" numFmtId="0" xfId="0" applyFont="1" applyBorder="1"/>
    <xf fontId="22" fillId="0" borderId="52" numFmtId="0" xfId="0" applyFont="1" applyBorder="1" applyAlignment="1" applyProtection="1">
      <alignment horizontal="center"/>
      <protection locked="0"/>
    </xf>
    <xf fontId="27" fillId="0" borderId="52" numFmtId="0" xfId="0" applyFont="1" applyBorder="1" applyProtection="1">
      <protection locked="0"/>
    </xf>
    <xf fontId="22" fillId="0" borderId="45" numFmtId="0" xfId="0" applyFont="1" applyBorder="1" applyAlignment="1" applyProtection="1">
      <alignment horizontal="center" vertical="top" wrapText="1"/>
      <protection locked="0"/>
    </xf>
    <xf fontId="0" fillId="0" borderId="70" numFmtId="162" xfId="0" applyNumberFormat="1" applyBorder="1" applyAlignment="1">
      <alignment horizontal="center"/>
    </xf>
    <xf fontId="0" fillId="0" borderId="51" numFmtId="162" xfId="0" applyNumberFormat="1" applyBorder="1" applyAlignment="1">
      <alignment horizontal="center"/>
    </xf>
    <xf fontId="0" fillId="0" borderId="71" numFmtId="162" xfId="0" applyNumberFormat="1" applyBorder="1" applyAlignment="1">
      <alignment horizontal="center"/>
    </xf>
    <xf fontId="27" fillId="0" borderId="50" numFmtId="0" xfId="0" applyFont="1" applyBorder="1" applyProtection="1">
      <protection locked="0"/>
    </xf>
    <xf fontId="22" fillId="0" borderId="48" numFmtId="0" xfId="0" applyFont="1" applyBorder="1" applyAlignment="1" applyProtection="1">
      <alignment horizontal="center" vertical="top" wrapText="1"/>
      <protection locked="0"/>
    </xf>
    <xf fontId="22" fillId="0" borderId="26" numFmtId="163" xfId="0" applyNumberFormat="1" applyFont="1" applyBorder="1" applyAlignment="1" applyProtection="1">
      <alignment horizontal="center" vertical="top" wrapText="1"/>
      <protection locked="0"/>
    </xf>
    <xf fontId="22" fillId="0" borderId="45" numFmtId="163" xfId="0" applyNumberFormat="1" applyFont="1" applyBorder="1" applyAlignment="1" applyProtection="1">
      <alignment horizontal="center" vertical="top" wrapText="1"/>
      <protection locked="0"/>
    </xf>
    <xf fontId="27" fillId="0" borderId="72" numFmtId="0" xfId="0" applyFont="1" applyBorder="1" applyProtection="1">
      <protection locked="0"/>
    </xf>
    <xf fontId="22" fillId="0" borderId="24" numFmtId="2" xfId="0" applyNumberFormat="1" applyFont="1" applyBorder="1" applyAlignment="1" applyProtection="1">
      <alignment horizontal="center" vertical="top" wrapText="1"/>
      <protection locked="0"/>
    </xf>
    <xf fontId="22" fillId="0" borderId="26" numFmtId="2" xfId="0" applyNumberFormat="1" applyFont="1" applyBorder="1" applyAlignment="1" applyProtection="1">
      <alignment horizontal="center" vertical="top" wrapText="1"/>
      <protection locked="0"/>
    </xf>
    <xf fontId="22" fillId="0" borderId="26" numFmtId="162" xfId="0" applyNumberFormat="1" applyFont="1" applyBorder="1" applyAlignment="1" applyProtection="1">
      <alignment horizontal="center" vertical="top" wrapText="1"/>
      <protection locked="0"/>
    </xf>
    <xf fontId="22" fillId="0" borderId="45" numFmtId="162" xfId="0" applyNumberFormat="1" applyFont="1" applyBorder="1" applyAlignment="1" applyProtection="1">
      <alignment horizontal="center" vertical="top" wrapText="1"/>
      <protection locked="0"/>
    </xf>
    <xf fontId="22" fillId="0" borderId="23" numFmtId="162" xfId="0" applyNumberFormat="1" applyFont="1" applyBorder="1" applyAlignment="1" applyProtection="1">
      <alignment horizontal="center" vertical="top" wrapText="1"/>
      <protection locked="0"/>
    </xf>
    <xf fontId="22" fillId="0" borderId="45" numFmtId="2" xfId="0" applyNumberFormat="1" applyFont="1" applyBorder="1" applyAlignment="1" applyProtection="1">
      <alignment horizontal="center" vertical="top" wrapText="1"/>
      <protection locked="0"/>
    </xf>
    <xf fontId="27" fillId="0" borderId="54" numFmtId="2" xfId="0" applyNumberFormat="1" applyFont="1" applyBorder="1" applyAlignment="1" applyProtection="1">
      <alignment horizontal="center" vertical="center"/>
      <protection locked="0"/>
    </xf>
    <xf fontId="27" fillId="0" borderId="15" numFmtId="2" xfId="0" applyNumberFormat="1" applyFont="1" applyBorder="1" applyAlignment="1" applyProtection="1">
      <alignment horizontal="center" vertical="center"/>
      <protection locked="0"/>
    </xf>
    <xf fontId="22" fillId="0" borderId="19" numFmtId="0" xfId="0" applyFont="1" applyBorder="1" applyAlignment="1">
      <alignment horizontal="center" vertical="center"/>
    </xf>
    <xf fontId="22" fillId="0" borderId="44" numFmtId="0" xfId="0" applyFont="1" applyBorder="1" applyAlignment="1" applyProtection="1">
      <alignment horizontal="center" vertical="top" wrapText="1"/>
      <protection locked="0"/>
    </xf>
    <xf fontId="22" fillId="0" borderId="45" numFmtId="0" xfId="0" applyFont="1" applyBorder="1" applyProtection="1">
      <protection locked="0"/>
    </xf>
    <xf fontId="22" fillId="0" borderId="26" numFmtId="0" xfId="0" applyFont="1" applyBorder="1" applyAlignment="1" applyProtection="1">
      <alignment horizontal="center"/>
      <protection locked="0"/>
    </xf>
    <xf fontId="22" fillId="0" borderId="11" numFmtId="0" xfId="0" applyFont="1" applyBorder="1"/>
    <xf fontId="22" fillId="0" borderId="11" numFmtId="0" xfId="0" applyFont="1" applyBorder="1" applyAlignment="1" applyProtection="1">
      <alignment horizontal="center"/>
      <protection locked="0"/>
    </xf>
    <xf fontId="39" fillId="0" borderId="11" numFmtId="0" xfId="0" applyFont="1" applyBorder="1" applyAlignment="1" applyProtection="1">
      <alignment horizontal="left" vertical="top" wrapText="1"/>
      <protection locked="0"/>
    </xf>
    <xf fontId="22" fillId="0" borderId="11" numFmtId="0" xfId="0" applyFont="1" applyBorder="1" applyAlignment="1" applyProtection="1">
      <alignment horizontal="center" vertical="top" wrapText="1"/>
      <protection locked="0"/>
    </xf>
    <xf fontId="22" fillId="0" borderId="11" numFmtId="0" xfId="0" applyFont="1" applyBorder="1" applyAlignment="1" applyProtection="1">
      <alignment vertical="top" wrapText="1"/>
      <protection locked="0"/>
    </xf>
    <xf fontId="22" fillId="0" borderId="11" numFmtId="0" xfId="0" applyFont="1" applyBorder="1" applyProtection="1">
      <protection locked="0"/>
    </xf>
    <xf fontId="27" fillId="0" borderId="14" numFmtId="0" xfId="0" applyFont="1" applyBorder="1" applyAlignment="1" applyProtection="1">
      <alignment horizontal="center"/>
      <protection locked="0"/>
    </xf>
    <xf fontId="27" fillId="0" borderId="13" numFmtId="0" xfId="0" applyFont="1" applyBorder="1" applyAlignment="1" applyProtection="1">
      <alignment horizontal="center"/>
      <protection locked="0"/>
    </xf>
    <xf fontId="35" fillId="0" borderId="0" numFmtId="0" xfId="0" applyFont="1" applyAlignment="1" applyProtection="1">
      <alignment horizontal="center" vertical="center" wrapText="1"/>
      <protection locked="0"/>
    </xf>
    <xf fontId="27" fillId="0" borderId="78" numFmtId="2" xfId="0" applyNumberFormat="1" applyFont="1" applyBorder="1" applyAlignment="1" applyProtection="1">
      <alignment horizontal="center" vertical="center"/>
      <protection locked="0"/>
    </xf>
    <xf fontId="27" fillId="0" borderId="65" numFmtId="2" xfId="0" applyNumberFormat="1" applyFont="1" applyBorder="1" applyAlignment="1" applyProtection="1">
      <alignment horizontal="center" vertical="center"/>
      <protection locked="0"/>
    </xf>
    <xf fontId="27" fillId="0" borderId="66" numFmtId="2" xfId="0" applyNumberFormat="1" applyFont="1" applyBorder="1" applyAlignment="1" applyProtection="1">
      <alignment horizontal="center" vertical="center"/>
      <protection locked="0"/>
    </xf>
    <xf fontId="22" fillId="0" borderId="49" numFmtId="0" xfId="0" applyFont="1" applyBorder="1" applyAlignment="1" applyProtection="1">
      <alignment horizontal="center" vertical="center"/>
    </xf>
    <xf fontId="22" fillId="0" borderId="33" numFmtId="0" xfId="0" applyFont="1" applyBorder="1" applyAlignment="1" applyProtection="1">
      <alignment horizontal="center"/>
      <protection locked="0"/>
    </xf>
    <xf fontId="0" fillId="0" borderId="67" numFmtId="162" xfId="0" applyNumberFormat="1" applyBorder="1" applyAlignment="1" applyProtection="1">
      <alignment horizontal="center"/>
    </xf>
    <xf fontId="0" fillId="0" borderId="82" numFmtId="162" xfId="0" applyNumberFormat="1" applyBorder="1" applyAlignment="1" applyProtection="1">
      <alignment horizontal="center"/>
    </xf>
    <xf fontId="0" fillId="0" borderId="59" numFmtId="162" xfId="0" applyNumberFormat="1" applyBorder="1" applyAlignment="1" applyProtection="1">
      <alignment horizontal="center"/>
    </xf>
    <xf fontId="0" fillId="0" borderId="39" numFmtId="162" xfId="0" applyNumberFormat="1" applyBorder="1" applyAlignment="1" applyProtection="1">
      <alignment horizontal="center"/>
    </xf>
    <xf fontId="0" fillId="0" borderId="62" numFmtId="162" xfId="0" applyNumberFormat="1" applyBorder="1" applyAlignment="1" applyProtection="1">
      <alignment horizontal="center"/>
    </xf>
    <xf fontId="0" fillId="0" borderId="31" numFmtId="162" xfId="0" applyNumberFormat="1" applyBorder="1" applyAlignment="1" applyProtection="1">
      <alignment horizontal="center"/>
    </xf>
    <xf fontId="22" fillId="0" borderId="44" numFmtId="0" xfId="0" applyFont="1" applyBorder="1" applyAlignment="1" applyProtection="1">
      <alignment horizontal="center"/>
      <protection locked="0"/>
    </xf>
    <xf fontId="0" fillId="0" borderId="70" numFmtId="162" xfId="0" applyNumberFormat="1" applyBorder="1" applyAlignment="1" applyProtection="1">
      <alignment horizontal="center"/>
    </xf>
    <xf fontId="0" fillId="0" borderId="51" numFmtId="162" xfId="0" applyNumberFormat="1" applyBorder="1" applyAlignment="1" applyProtection="1">
      <alignment horizontal="center"/>
    </xf>
    <xf fontId="0" fillId="0" borderId="71" numFmtId="162" xfId="0" applyNumberFormat="1" applyBorder="1" applyAlignment="1" applyProtection="1">
      <alignment horizontal="center"/>
    </xf>
    <xf fontId="0" fillId="0" borderId="0" numFmtId="0" xfId="0" applyAlignment="1" applyProtection="1">
      <alignment horizontal="center"/>
    </xf>
    <xf fontId="22" fillId="0" borderId="45" numFmtId="0" xfId="0" applyFont="1" applyBorder="1" applyAlignment="1" applyProtection="1">
      <alignment horizontal="center"/>
      <protection locked="0"/>
    </xf>
    <xf fontId="22" fillId="0" borderId="60" numFmtId="0" xfId="0" applyFont="1" applyBorder="1" applyAlignment="1" applyProtection="1">
      <alignment horizontal="center" vertical="top" wrapText="1"/>
      <protection locked="0"/>
    </xf>
    <xf fontId="22" fillId="0" borderId="23" numFmtId="0" xfId="0" applyFont="1" applyBorder="1" applyAlignment="1" applyProtection="1">
      <alignment horizontal="center"/>
      <protection locked="0"/>
    </xf>
    <xf fontId="27" fillId="0" borderId="21" numFmtId="0" xfId="0" applyFont="1" applyBorder="1" applyProtection="1">
      <protection locked="0"/>
    </xf>
    <xf fontId="22" fillId="0" borderId="11" numFmtId="0" xfId="0" applyFont="1" applyBorder="1" applyAlignment="1" applyProtection="1">
      <alignment horizontal="left" vertical="top" wrapText="1"/>
      <protection locked="0"/>
    </xf>
    <xf fontId="22" fillId="0" borderId="48" numFmtId="0" xfId="0" applyFont="1" applyBorder="1" applyAlignment="1" applyProtection="1">
      <alignment horizontal="center"/>
      <protection locked="0"/>
    </xf>
    <xf fontId="22" fillId="0" borderId="0" numFmtId="163" xfId="0" applyNumberFormat="1" applyFont="1"/>
    <xf fontId="22" fillId="0" borderId="26" numFmtId="163" xfId="0" applyNumberFormat="1" applyFont="1" applyBorder="1"/>
    <xf fontId="22" fillId="0" borderId="33" numFmtId="163" xfId="0" applyNumberFormat="1" applyFont="1" applyBorder="1"/>
    <xf fontId="22" fillId="0" borderId="23" numFmtId="0" xfId="0" applyFont="1" applyBorder="1" applyProtection="1">
      <protection locked="0"/>
    </xf>
    <xf fontId="27" fillId="0" borderId="44" numFmtId="0" xfId="0" applyFont="1" applyBorder="1" applyAlignment="1" applyProtection="1">
      <alignment horizontal="left"/>
      <protection locked="0"/>
    </xf>
    <xf fontId="27" fillId="0" borderId="32" numFmtId="0" xfId="0" applyFont="1" applyBorder="1" applyProtection="1">
      <protection locked="0"/>
    </xf>
    <xf fontId="22" fillId="0" borderId="45" numFmtId="163" xfId="0" applyNumberFormat="1" applyFont="1" applyBorder="1"/>
    <xf fontId="22" fillId="0" borderId="44" numFmtId="163" xfId="0" applyNumberFormat="1" applyFont="1" applyBorder="1"/>
    <xf fontId="27" fillId="0" borderId="53" numFmtId="0" xfId="0" applyFont="1" applyBorder="1" applyProtection="1">
      <protection locked="0"/>
    </xf>
    <xf fontId="22" fillId="0" borderId="24" numFmtId="163" xfId="0" applyNumberFormat="1" applyFont="1" applyBorder="1"/>
    <xf fontId="22" fillId="0" borderId="29" numFmtId="163" xfId="0" applyNumberFormat="1" applyFont="1" applyBorder="1"/>
    <xf fontId="22" fillId="0" borderId="72" numFmtId="0" xfId="0" applyFont="1" applyBorder="1" applyAlignment="1" applyProtection="1">
      <alignment horizontal="center"/>
      <protection locked="0"/>
    </xf>
    <xf fontId="22" fillId="0" borderId="24" numFmtId="0" xfId="0" applyFont="1" applyBorder="1" applyAlignment="1" applyProtection="1">
      <alignment horizontal="center"/>
      <protection locked="0"/>
    </xf>
    <xf fontId="22" fillId="0" borderId="72" numFmtId="0" xfId="0" applyFont="1" applyBorder="1"/>
    <xf fontId="27" fillId="0" borderId="11" numFmtId="0" xfId="0" applyFont="1" applyBorder="1" applyAlignment="1" applyProtection="1">
      <alignment horizontal="center"/>
      <protection locked="0"/>
    </xf>
    <xf fontId="22" fillId="0" borderId="32" numFmtId="0" xfId="0" applyFont="1" applyBorder="1" applyAlignment="1" applyProtection="1">
      <alignment horizontal="center"/>
      <protection locked="0"/>
    </xf>
    <xf fontId="13" fillId="0" borderId="67" numFmtId="162" xfId="165" applyNumberFormat="1" applyFont="1" applyBorder="1" applyAlignment="1">
      <alignment horizontal="center"/>
    </xf>
    <xf fontId="13" fillId="0" borderId="82" numFmtId="162" xfId="165" applyNumberFormat="1" applyFont="1" applyBorder="1" applyAlignment="1">
      <alignment horizontal="center"/>
    </xf>
    <xf fontId="13" fillId="0" borderId="59" numFmtId="162" xfId="165" applyNumberFormat="1" applyFont="1" applyBorder="1" applyAlignment="1">
      <alignment horizontal="center"/>
    </xf>
    <xf fontId="13" fillId="0" borderId="39" numFmtId="162" xfId="165" applyNumberFormat="1" applyFont="1" applyBorder="1" applyAlignment="1">
      <alignment horizontal="center"/>
    </xf>
    <xf fontId="13" fillId="0" borderId="62" numFmtId="162" xfId="165" applyNumberFormat="1" applyFont="1" applyBorder="1" applyAlignment="1">
      <alignment horizontal="center"/>
    </xf>
    <xf fontId="13" fillId="0" borderId="31" numFmtId="162" xfId="165" applyNumberFormat="1" applyFont="1" applyBorder="1" applyAlignment="1">
      <alignment horizontal="center"/>
    </xf>
    <xf fontId="13" fillId="0" borderId="70" numFmtId="162" xfId="165" applyNumberFormat="1" applyFont="1" applyBorder="1" applyAlignment="1">
      <alignment horizontal="center"/>
    </xf>
    <xf fontId="13" fillId="0" borderId="51" numFmtId="162" xfId="165" applyNumberFormat="1" applyFont="1" applyBorder="1" applyAlignment="1">
      <alignment horizontal="center"/>
    </xf>
    <xf fontId="13" fillId="0" borderId="71" numFmtId="162" xfId="165" applyNumberFormat="1" applyFont="1" applyBorder="1" applyAlignment="1">
      <alignment horizontal="center"/>
    </xf>
    <xf fontId="13" fillId="0" borderId="67" numFmtId="162" xfId="412" applyNumberFormat="1" applyFont="1" applyBorder="1" applyAlignment="1">
      <alignment horizontal="center"/>
    </xf>
    <xf fontId="13" fillId="0" borderId="82" numFmtId="162" xfId="412" applyNumberFormat="1" applyFont="1" applyBorder="1" applyAlignment="1">
      <alignment horizontal="center"/>
    </xf>
    <xf fontId="13" fillId="0" borderId="59" numFmtId="162" xfId="412" applyNumberFormat="1" applyFont="1" applyBorder="1" applyAlignment="1">
      <alignment horizontal="center"/>
    </xf>
    <xf fontId="13" fillId="0" borderId="39" numFmtId="162" xfId="412" applyNumberFormat="1" applyFont="1" applyBorder="1" applyAlignment="1">
      <alignment horizontal="center"/>
    </xf>
    <xf fontId="13" fillId="0" borderId="62" numFmtId="162" xfId="412" applyNumberFormat="1" applyFont="1" applyBorder="1" applyAlignment="1">
      <alignment horizontal="center"/>
    </xf>
    <xf fontId="13" fillId="0" borderId="31" numFmtId="162" xfId="412" applyNumberFormat="1" applyFont="1" applyBorder="1" applyAlignment="1">
      <alignment horizontal="center"/>
    </xf>
    <xf fontId="13" fillId="0" borderId="70" numFmtId="162" xfId="412" applyNumberFormat="1" applyFont="1" applyBorder="1" applyAlignment="1">
      <alignment horizontal="center"/>
    </xf>
    <xf fontId="13" fillId="0" borderId="51" numFmtId="162" xfId="412" applyNumberFormat="1" applyFont="1" applyBorder="1" applyAlignment="1">
      <alignment horizontal="center"/>
    </xf>
    <xf fontId="13" fillId="0" borderId="71" numFmtId="162" xfId="412" applyNumberFormat="1" applyFont="1" applyBorder="1" applyAlignment="1">
      <alignment horizontal="center"/>
    </xf>
    <xf fontId="35" fillId="0" borderId="0" numFmtId="0" xfId="0" applyFont="1"/>
    <xf fontId="35" fillId="0" borderId="0" numFmtId="0" xfId="0" applyFont="1" applyAlignment="1">
      <alignment horizontal="right"/>
    </xf>
    <xf fontId="40" fillId="0" borderId="0" numFmtId="0" xfId="0" applyFont="1"/>
    <xf fontId="37" fillId="0" borderId="0" numFmtId="0" xfId="0" applyFont="1" applyAlignment="1">
      <alignment horizontal="center" vertical="center"/>
    </xf>
    <xf fontId="35" fillId="0" borderId="0" numFmtId="0" xfId="0" applyFont="1" applyAlignment="1">
      <alignment horizontal="center" vertical="center" wrapText="1"/>
    </xf>
    <xf fontId="22" fillId="0" borderId="28" numFmtId="0" xfId="0" applyFont="1" applyBorder="1"/>
    <xf fontId="22" fillId="0" borderId="43" numFmtId="0" xfId="0" applyFont="1" applyBorder="1" applyAlignment="1">
      <alignment horizontal="center"/>
    </xf>
    <xf fontId="66" fillId="0" borderId="0" numFmtId="0" xfId="0" applyFont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0" fillId="0" borderId="0" numFmtId="0" xfId="0" applyAlignment="1">
      <alignment horizontal="left"/>
    </xf>
    <xf fontId="27" fillId="0" borderId="0" numFmtId="0" xfId="0" applyFont="1"/>
    <xf fontId="40" fillId="0" borderId="19" numFmtId="0" xfId="0" applyFont="1" applyBorder="1" applyAlignment="1">
      <alignment vertical="center" wrapText="1"/>
    </xf>
    <xf fontId="40" fillId="0" borderId="0" numFmtId="0" xfId="0" applyFont="1" applyAlignment="1">
      <alignment vertical="center" wrapText="1"/>
    </xf>
    <xf fontId="74" fillId="0" borderId="0" numFmtId="0" xfId="0" applyFont="1" applyAlignment="1">
      <alignment horizontal="center" vertical="center"/>
    </xf>
    <xf fontId="24" fillId="0" borderId="0" numFmtId="0" xfId="0" applyFont="1" applyAlignment="1">
      <alignment horizontal="center" vertical="center"/>
    </xf>
    <xf fontId="24" fillId="0" borderId="19" numFmtId="0" xfId="0" applyFont="1" applyBorder="1" applyAlignment="1">
      <alignment horizontal="center" vertical="center"/>
    </xf>
    <xf fontId="27" fillId="0" borderId="54" numFmtId="0" xfId="0" applyFont="1" applyBorder="1" applyAlignment="1">
      <alignment horizontal="center" vertical="center"/>
    </xf>
    <xf fontId="27" fillId="0" borderId="61" numFmtId="0" xfId="0" applyFont="1" applyBorder="1" applyAlignment="1">
      <alignment horizontal="center" vertical="center"/>
    </xf>
    <xf fontId="27" fillId="0" borderId="22" numFmtId="0" xfId="0" applyFont="1" applyBorder="1" applyAlignment="1">
      <alignment horizontal="center" vertical="center"/>
    </xf>
    <xf fontId="83" fillId="0" borderId="54" numFmtId="0" xfId="0" applyFont="1" applyBorder="1" applyAlignment="1">
      <alignment horizontal="center" vertical="center" wrapText="1"/>
    </xf>
    <xf fontId="27" fillId="0" borderId="168" numFmtId="0" xfId="0" applyFont="1" applyBorder="1" applyAlignment="1">
      <alignment horizontal="center" vertical="center" wrapText="1"/>
    </xf>
    <xf fontId="27" fillId="0" borderId="107" numFmtId="0" xfId="0" applyFont="1" applyBorder="1" applyAlignment="1">
      <alignment horizontal="center" vertical="center" wrapText="1"/>
    </xf>
    <xf fontId="27" fillId="0" borderId="41" numFmtId="0" xfId="0" applyFont="1" applyBorder="1" applyAlignment="1">
      <alignment horizontal="center" vertical="center"/>
    </xf>
    <xf fontId="27" fillId="0" borderId="44" numFmtId="0" xfId="0" applyFont="1" applyBorder="1" applyAlignment="1">
      <alignment horizontal="center" vertical="center"/>
    </xf>
    <xf fontId="27" fillId="0" borderId="81" numFmtId="0" xfId="0" applyFont="1" applyBorder="1" applyAlignment="1">
      <alignment horizontal="center" vertical="center"/>
    </xf>
    <xf fontId="27" fillId="0" borderId="77" numFmtId="0" xfId="0" applyFont="1" applyBorder="1" applyAlignment="1">
      <alignment horizontal="center" vertical="center"/>
    </xf>
    <xf fontId="27" fillId="0" borderId="20" numFmtId="0" xfId="0" applyFont="1" applyBorder="1" applyAlignment="1">
      <alignment horizontal="center" vertical="center"/>
    </xf>
    <xf fontId="83" fillId="0" borderId="21" numFmtId="0" xfId="0" applyFont="1" applyBorder="1" applyAlignment="1">
      <alignment horizontal="center" vertical="center" wrapText="1"/>
    </xf>
    <xf fontId="22" fillId="0" borderId="15" numFmtId="0" xfId="0" applyFont="1" applyBorder="1" applyAlignment="1">
      <alignment horizontal="center" vertical="top" wrapText="1"/>
    </xf>
    <xf fontId="22" fillId="0" borderId="87" numFmtId="0" xfId="0" applyFont="1" applyBorder="1" applyAlignment="1">
      <alignment horizontal="center" vertical="top" wrapText="1"/>
    </xf>
    <xf fontId="27" fillId="0" borderId="22" numFmtId="0" xfId="0" applyFont="1" applyBorder="1" applyAlignment="1">
      <alignment horizontal="center"/>
    </xf>
    <xf fontId="27" fillId="0" borderId="34" numFmtId="0" xfId="0" applyFont="1" applyBorder="1" applyAlignment="1">
      <alignment horizontal="center"/>
    </xf>
    <xf fontId="27" fillId="0" borderId="35" numFmtId="0" xfId="0" applyFont="1" applyBorder="1" applyAlignment="1">
      <alignment horizontal="center"/>
    </xf>
    <xf fontId="27" fillId="0" borderId="37" numFmtId="0" xfId="0" applyFont="1" applyBorder="1" applyAlignment="1">
      <alignment horizontal="center"/>
    </xf>
    <xf fontId="0" fillId="0" borderId="12" numFmtId="0" xfId="0" applyBorder="1" applyAlignment="1">
      <alignment vertical="center" wrapText="1"/>
    </xf>
    <xf fontId="30" fillId="0" borderId="12" numFmtId="0" xfId="0" applyFont="1" applyBorder="1" applyAlignment="1">
      <alignment horizontal="center" vertical="center"/>
    </xf>
    <xf fontId="30" fillId="0" borderId="169" numFmtId="0" xfId="0" applyFont="1" applyBorder="1" applyAlignment="1">
      <alignment horizontal="center" vertical="center"/>
    </xf>
    <xf fontId="27" fillId="0" borderId="22" numFmtId="1" xfId="0" applyNumberFormat="1" applyFont="1" applyBorder="1" applyAlignment="1">
      <alignment horizontal="center"/>
    </xf>
    <xf fontId="40" fillId="0" borderId="12" numFmtId="0" xfId="0" applyFont="1" applyBorder="1" applyAlignment="1">
      <alignment horizontal="center" vertical="center" wrapText="1"/>
    </xf>
    <xf fontId="40" fillId="0" borderId="48" numFmtId="0" xfId="0" applyFont="1" applyBorder="1" applyAlignment="1">
      <alignment horizontal="center" vertical="center" wrapText="1"/>
    </xf>
    <xf fontId="40" fillId="0" borderId="170" numFmtId="0" xfId="0" applyFont="1" applyBorder="1" applyAlignment="1">
      <alignment horizontal="center" vertical="center" wrapText="1"/>
    </xf>
    <xf fontId="22" fillId="0" borderId="61" numFmtId="0" xfId="0" applyFont="1" applyBorder="1" applyAlignment="1">
      <alignment horizontal="center"/>
    </xf>
    <xf fontId="22" fillId="0" borderId="67" numFmtId="0" xfId="0" applyFont="1" applyBorder="1" applyAlignment="1">
      <alignment horizontal="center"/>
    </xf>
    <xf fontId="22" fillId="0" borderId="82" numFmtId="0" xfId="0" applyFont="1" applyBorder="1" applyAlignment="1">
      <alignment horizontal="center"/>
    </xf>
    <xf fontId="22" fillId="0" borderId="59" numFmtId="0" xfId="0" applyFont="1" applyBorder="1" applyAlignment="1">
      <alignment horizontal="center"/>
    </xf>
    <xf fontId="22" fillId="0" borderId="82" numFmtId="2" xfId="0" applyNumberFormat="1" applyFont="1" applyBorder="1" applyAlignment="1">
      <alignment horizontal="center"/>
    </xf>
    <xf fontId="22" fillId="0" borderId="59" numFmtId="2" xfId="0" applyNumberFormat="1" applyFont="1" applyBorder="1" applyAlignment="1">
      <alignment horizontal="center"/>
    </xf>
    <xf fontId="22" fillId="0" borderId="61" numFmtId="2" xfId="0" applyNumberFormat="1" applyFont="1" applyBorder="1" applyAlignment="1">
      <alignment horizontal="center"/>
    </xf>
    <xf fontId="27" fillId="0" borderId="171" numFmtId="2" xfId="592" applyNumberFormat="1" applyFont="1" applyBorder="1" applyAlignment="1">
      <alignment horizontal="center" vertical="top" wrapText="1"/>
    </xf>
    <xf fontId="27" fillId="0" borderId="61" numFmtId="2" xfId="0" applyNumberFormat="1" applyFont="1" applyBorder="1" applyAlignment="1">
      <alignment horizontal="center" vertical="center"/>
    </xf>
    <xf fontId="22" fillId="0" borderId="61" numFmtId="2" xfId="0" applyNumberFormat="1" applyFont="1" applyBorder="1" applyAlignment="1">
      <alignment horizontal="center" vertical="center"/>
    </xf>
    <xf fontId="22" fillId="0" borderId="23" numFmtId="2" xfId="0" applyNumberFormat="1" applyFont="1" applyBorder="1" applyAlignment="1">
      <alignment horizontal="center" vertical="center"/>
    </xf>
    <xf fontId="27" fillId="0" borderId="172" numFmtId="2" xfId="0" applyNumberFormat="1" applyFont="1" applyBorder="1" applyAlignment="1">
      <alignment horizontal="center" vertical="center"/>
    </xf>
    <xf fontId="22" fillId="0" borderId="63" numFmtId="0" xfId="0" applyFont="1" applyBorder="1" applyAlignment="1">
      <alignment horizontal="center"/>
    </xf>
    <xf fontId="22" fillId="0" borderId="81" numFmtId="0" xfId="0" applyFont="1" applyBorder="1" applyAlignment="1">
      <alignment horizontal="center"/>
    </xf>
    <xf fontId="22" fillId="0" borderId="77" numFmtId="0" xfId="0" applyFont="1" applyBorder="1" applyAlignment="1">
      <alignment horizontal="center"/>
    </xf>
    <xf fontId="22" fillId="0" borderId="20" numFmtId="0" xfId="0" applyFont="1" applyBorder="1" applyAlignment="1">
      <alignment horizontal="center"/>
    </xf>
    <xf fontId="22" fillId="0" borderId="42" numFmtId="2" xfId="0" applyNumberFormat="1" applyFont="1" applyBorder="1" applyAlignment="1">
      <alignment horizontal="center"/>
    </xf>
    <xf fontId="22" fillId="0" borderId="29" numFmtId="2" xfId="0" applyNumberFormat="1" applyFont="1" applyBorder="1" applyAlignment="1">
      <alignment horizontal="center"/>
    </xf>
    <xf fontId="27" fillId="0" borderId="16" numFmtId="2" xfId="592" applyNumberFormat="1" applyFont="1" applyBorder="1" applyAlignment="1">
      <alignment horizontal="center" vertical="top" wrapText="1"/>
    </xf>
    <xf fontId="27" fillId="0" borderId="44" numFmtId="2" xfId="0" applyNumberFormat="1" applyFont="1" applyBorder="1" applyAlignment="1">
      <alignment horizontal="center" vertical="center"/>
    </xf>
    <xf fontId="22" fillId="0" borderId="63" numFmtId="2" xfId="0" applyNumberFormat="1" applyFont="1" applyBorder="1" applyAlignment="1">
      <alignment horizontal="center" vertical="center"/>
    </xf>
    <xf fontId="22" fillId="0" borderId="48" numFmtId="2" xfId="0" applyNumberFormat="1" applyFont="1" applyBorder="1" applyAlignment="1">
      <alignment horizontal="center" vertical="center"/>
    </xf>
    <xf fontId="27" fillId="0" borderId="170" numFmtId="2" xfId="0" applyNumberFormat="1" applyFont="1" applyBorder="1" applyAlignment="1">
      <alignment horizontal="center" vertical="center"/>
    </xf>
    <xf fontId="27" fillId="0" borderId="29" numFmtId="2" xfId="0" applyNumberFormat="1" applyFont="1" applyBorder="1" applyAlignment="1">
      <alignment horizontal="center" vertical="center"/>
    </xf>
    <xf fontId="27" fillId="0" borderId="173" numFmtId="2" xfId="0" applyNumberFormat="1" applyFont="1" applyBorder="1" applyAlignment="1">
      <alignment horizontal="center" vertical="center"/>
    </xf>
    <xf fontId="22" fillId="0" borderId="16" numFmtId="0" xfId="0" applyFont="1" applyBorder="1" applyAlignment="1">
      <alignment horizontal="center"/>
    </xf>
    <xf fontId="22" fillId="0" borderId="66" numFmtId="0" xfId="0" applyFont="1" applyBorder="1" applyAlignment="1">
      <alignment horizontal="center"/>
    </xf>
    <xf fontId="22" fillId="0" borderId="49" numFmtId="0" xfId="0" applyFont="1" applyBorder="1" applyAlignment="1">
      <alignment horizontal="center"/>
    </xf>
    <xf fontId="22" fillId="0" borderId="66" numFmtId="2" xfId="0" applyNumberFormat="1" applyFont="1" applyBorder="1" applyAlignment="1">
      <alignment horizontal="center"/>
    </xf>
    <xf fontId="22" fillId="0" borderId="49" numFmtId="2" xfId="0" applyNumberFormat="1" applyFont="1" applyBorder="1" applyAlignment="1">
      <alignment horizontal="center"/>
    </xf>
    <xf fontId="22" fillId="0" borderId="16" numFmtId="2" xfId="0" applyNumberFormat="1" applyFont="1" applyBorder="1" applyAlignment="1">
      <alignment horizontal="center" vertical="center"/>
    </xf>
    <xf fontId="22" fillId="0" borderId="15" numFmtId="2" xfId="0" applyNumberFormat="1" applyFont="1" applyBorder="1" applyAlignment="1">
      <alignment horizontal="center" vertical="center"/>
    </xf>
    <xf fontId="27" fillId="0" borderId="94" numFmtId="2" xfId="0" applyNumberFormat="1" applyFont="1" applyBorder="1" applyAlignment="1">
      <alignment horizontal="center" vertical="center"/>
    </xf>
    <xf fontId="22" fillId="0" borderId="44" numFmtId="0" xfId="0" applyFont="1" applyBorder="1" applyAlignment="1">
      <alignment horizontal="center"/>
    </xf>
    <xf fontId="22" fillId="0" borderId="70" numFmtId="0" xfId="0" applyFont="1" applyBorder="1" applyAlignment="1">
      <alignment horizontal="center"/>
    </xf>
    <xf fontId="22" fillId="0" borderId="51" numFmtId="0" xfId="0" applyFont="1" applyBorder="1" applyAlignment="1">
      <alignment horizontal="center"/>
    </xf>
    <xf fontId="22" fillId="0" borderId="71" numFmtId="0" xfId="0" applyFont="1" applyBorder="1" applyAlignment="1">
      <alignment horizontal="center"/>
    </xf>
    <xf fontId="22" fillId="0" borderId="44" numFmtId="2" xfId="0" applyNumberFormat="1" applyFont="1" applyBorder="1" applyAlignment="1">
      <alignment horizontal="center" vertical="center"/>
    </xf>
    <xf fontId="22" fillId="0" borderId="29" numFmtId="0" xfId="0" applyFont="1" applyBorder="1" applyAlignment="1">
      <alignment horizontal="center"/>
    </xf>
    <xf fontId="22" fillId="0" borderId="38" numFmtId="0" xfId="0" applyFont="1" applyBorder="1" applyAlignment="1">
      <alignment horizontal="center"/>
    </xf>
    <xf fontId="22" fillId="0" borderId="68" numFmtId="0" xfId="0" applyFont="1" applyBorder="1" applyAlignment="1">
      <alignment horizontal="center"/>
    </xf>
    <xf fontId="22" fillId="0" borderId="27" numFmtId="0" xfId="0" applyFont="1" applyBorder="1" applyAlignment="1">
      <alignment horizontal="center"/>
    </xf>
    <xf fontId="22" fillId="0" borderId="27" numFmtId="2" xfId="0" applyNumberFormat="1" applyFont="1" applyBorder="1" applyAlignment="1">
      <alignment horizontal="center"/>
    </xf>
    <xf fontId="27" fillId="0" borderId="29" numFmtId="2" xfId="592" applyNumberFormat="1" applyFont="1" applyBorder="1" applyAlignment="1">
      <alignment horizontal="center" vertical="top" wrapText="1"/>
    </xf>
    <xf fontId="22" fillId="0" borderId="82" numFmtId="2" xfId="0" applyNumberFormat="1" applyFont="1" applyBorder="1" applyAlignment="1">
      <alignment horizontal="left"/>
    </xf>
    <xf fontId="22" fillId="0" borderId="51" numFmtId="2" xfId="0" applyNumberFormat="1" applyFont="1" applyBorder="1" applyAlignment="1">
      <alignment horizontal="left"/>
    </xf>
    <xf fontId="22" fillId="0" borderId="21" numFmtId="2" xfId="0" applyNumberFormat="1" applyFont="1" applyBorder="1" applyAlignment="1">
      <alignment horizontal="center"/>
    </xf>
    <xf fontId="22" fillId="0" borderId="22" numFmtId="0" xfId="0" applyFont="1" applyBorder="1" applyAlignment="1">
      <alignment horizontal="center"/>
    </xf>
    <xf fontId="22" fillId="0" borderId="65" numFmtId="0" xfId="0" applyFont="1" applyBorder="1" applyAlignment="1">
      <alignment horizontal="center"/>
    </xf>
    <xf fontId="27" fillId="0" borderId="21" numFmtId="2" xfId="0" applyNumberFormat="1" applyFont="1" applyBorder="1" applyAlignment="1">
      <alignment horizontal="center" vertical="center"/>
    </xf>
    <xf fontId="22" fillId="0" borderId="21" numFmtId="2" xfId="0" applyNumberFormat="1" applyFont="1" applyBorder="1" applyAlignment="1">
      <alignment horizontal="center" vertical="center"/>
    </xf>
    <xf fontId="22" fillId="0" borderId="59" numFmtId="0" xfId="0" applyFont="1" applyBorder="1" applyAlignment="1">
      <alignment horizontal="center" wrapText="1"/>
    </xf>
    <xf fontId="22" fillId="0" borderId="82" numFmtId="2" xfId="0" applyNumberFormat="1" applyFont="1" applyBorder="1" applyAlignment="1">
      <alignment horizontal="center" vertical="center"/>
    </xf>
    <xf fontId="22" fillId="0" borderId="59" numFmtId="2" xfId="0" applyNumberFormat="1" applyFont="1" applyBorder="1" applyAlignment="1">
      <alignment horizontal="center" wrapText="1"/>
    </xf>
    <xf fontId="22" fillId="0" borderId="67" numFmtId="2" xfId="0" applyNumberFormat="1" applyFont="1" applyBorder="1" applyAlignment="1">
      <alignment horizontal="center" vertical="center"/>
    </xf>
    <xf fontId="22" fillId="0" borderId="71" numFmtId="0" xfId="0" applyFont="1" applyBorder="1" applyAlignment="1">
      <alignment horizontal="center" wrapText="1"/>
    </xf>
    <xf fontId="22" fillId="0" borderId="51" numFmtId="2" xfId="0" applyNumberFormat="1" applyFont="1" applyBorder="1" applyAlignment="1">
      <alignment horizontal="center" vertical="center"/>
    </xf>
    <xf fontId="22" fillId="0" borderId="71" numFmtId="2" xfId="0" applyNumberFormat="1" applyFont="1" applyBorder="1" applyAlignment="1">
      <alignment horizontal="center" wrapText="1"/>
    </xf>
    <xf fontId="22" fillId="0" borderId="70" numFmtId="2" xfId="0" applyNumberFormat="1" applyFont="1" applyBorder="1" applyAlignment="1">
      <alignment horizontal="center" vertical="center"/>
    </xf>
    <xf fontId="27" fillId="0" borderId="16" numFmtId="2" xfId="0" applyNumberFormat="1" applyFont="1" applyBorder="1" applyAlignment="1">
      <alignment horizontal="center" vertical="center"/>
    </xf>
    <xf fontId="27" fillId="0" borderId="0" numFmtId="2" xfId="0" applyNumberFormat="1" applyFont="1" applyAlignment="1">
      <alignment horizontal="center" vertical="center"/>
    </xf>
    <xf fontId="22" fillId="0" borderId="29" numFmtId="2" xfId="0" applyNumberFormat="1" applyFont="1" applyBorder="1" applyAlignment="1">
      <alignment horizontal="center" vertical="center"/>
    </xf>
    <xf fontId="27" fillId="0" borderId="63" numFmtId="2" xfId="0" applyNumberFormat="1" applyFont="1" applyBorder="1" applyAlignment="1">
      <alignment horizontal="center" vertical="center"/>
    </xf>
    <xf fontId="22" fillId="0" borderId="18" numFmtId="0" xfId="0" applyFont="1" applyBorder="1" applyAlignment="1">
      <alignment horizontal="center"/>
    </xf>
    <xf fontId="22" fillId="0" borderId="78" numFmtId="0" xfId="0" applyFont="1" applyBorder="1" applyAlignment="1">
      <alignment horizontal="center"/>
    </xf>
    <xf fontId="22" fillId="0" borderId="76" numFmtId="0" xfId="0" applyFont="1" applyBorder="1" applyAlignment="1">
      <alignment horizontal="center"/>
    </xf>
    <xf fontId="22" fillId="0" borderId="56" numFmtId="0" xfId="0" applyFont="1" applyBorder="1" applyAlignment="1">
      <alignment horizontal="center"/>
    </xf>
    <xf fontId="22" fillId="0" borderId="78" numFmtId="2" xfId="0" applyNumberFormat="1" applyFont="1" applyBorder="1" applyAlignment="1">
      <alignment horizontal="center"/>
    </xf>
    <xf fontId="22" fillId="0" borderId="76" numFmtId="2" xfId="0" applyNumberFormat="1" applyFont="1" applyBorder="1" applyAlignment="1">
      <alignment horizontal="center" vertical="center"/>
    </xf>
    <xf fontId="22" fillId="0" borderId="56" numFmtId="2" xfId="0" applyNumberFormat="1" applyFont="1" applyBorder="1" applyAlignment="1">
      <alignment horizontal="center"/>
    </xf>
    <xf fontId="27" fillId="0" borderId="18" numFmtId="2" xfId="0" applyNumberFormat="1" applyFont="1" applyBorder="1" applyAlignment="1">
      <alignment horizontal="center" vertical="center"/>
    </xf>
    <xf fontId="22" fillId="0" borderId="18" numFmtId="2" xfId="0" applyNumberFormat="1" applyFont="1" applyBorder="1" applyAlignment="1">
      <alignment horizontal="center" vertical="center"/>
    </xf>
    <xf fontId="27" fillId="0" borderId="171" numFmtId="2" xfId="0" applyNumberFormat="1" applyFont="1" applyBorder="1" applyAlignment="1">
      <alignment horizontal="center" vertical="center" wrapText="1"/>
    </xf>
    <xf fontId="22" fillId="0" borderId="46" numFmtId="0" xfId="0" applyFont="1" applyBorder="1" applyAlignment="1">
      <alignment horizontal="center"/>
    </xf>
    <xf fontId="22" fillId="0" borderId="64" numFmtId="0" xfId="0" applyFont="1" applyBorder="1" applyAlignment="1">
      <alignment horizontal="center"/>
    </xf>
    <xf fontId="22" fillId="0" borderId="42" numFmtId="0" xfId="0" applyFont="1" applyBorder="1" applyAlignment="1">
      <alignment horizontal="center"/>
    </xf>
    <xf fontId="22" fillId="0" borderId="64" numFmtId="2" xfId="0" applyNumberFormat="1" applyFont="1" applyBorder="1" applyAlignment="1">
      <alignment horizontal="center" vertical="center"/>
    </xf>
    <xf fontId="27" fillId="0" borderId="16" numFmtId="2" xfId="0" applyNumberFormat="1" applyFont="1" applyBorder="1" applyAlignment="1">
      <alignment horizontal="center" vertical="center" wrapText="1"/>
    </xf>
    <xf fontId="22" fillId="0" borderId="34" numFmtId="0" xfId="0" applyFont="1" applyBorder="1" applyAlignment="1">
      <alignment horizontal="center" vertical="center"/>
    </xf>
    <xf fontId="22" fillId="0" borderId="37" numFmtId="0" xfId="0" applyFont="1" applyBorder="1" applyAlignment="1">
      <alignment horizontal="center" vertical="center"/>
    </xf>
    <xf fontId="22" fillId="0" borderId="34" numFmtId="2" xfId="0" applyNumberFormat="1" applyFont="1" applyBorder="1" applyAlignment="1">
      <alignment horizontal="center" vertical="center"/>
    </xf>
    <xf fontId="22" fillId="0" borderId="35" numFmtId="2" xfId="0" applyNumberFormat="1" applyFont="1" applyBorder="1" applyAlignment="1">
      <alignment horizontal="center" vertical="center"/>
    </xf>
    <xf fontId="22" fillId="0" borderId="37" numFmtId="2" xfId="0" applyNumberFormat="1" applyFont="1" applyBorder="1" applyAlignment="1">
      <alignment horizontal="center" vertical="center"/>
    </xf>
    <xf fontId="27" fillId="0" borderId="22" numFmtId="2" xfId="0" applyNumberFormat="1" applyFont="1" applyBorder="1" applyAlignment="1">
      <alignment horizontal="center" vertical="center" wrapText="1"/>
    </xf>
    <xf fontId="22" fillId="0" borderId="22" numFmtId="2" xfId="0" applyNumberFormat="1" applyFont="1" applyBorder="1" applyAlignment="1">
      <alignment horizontal="center" vertical="center"/>
    </xf>
    <xf fontId="22" fillId="0" borderId="12" numFmtId="2" xfId="0" applyNumberFormat="1" applyFont="1" applyBorder="1" applyAlignment="1">
      <alignment horizontal="center" vertical="center"/>
    </xf>
    <xf fontId="27" fillId="0" borderId="169" numFmtId="2" xfId="0" applyNumberFormat="1" applyFont="1" applyBorder="1" applyAlignment="1">
      <alignment horizontal="center" vertical="center"/>
    </xf>
    <xf fontId="27" fillId="0" borderId="95" numFmtId="2" xfId="0" applyNumberFormat="1" applyFont="1" applyBorder="1" applyAlignment="1">
      <alignment horizontal="center" vertical="center"/>
    </xf>
    <xf fontId="22" fillId="0" borderId="67" numFmtId="2" xfId="0" applyNumberFormat="1" applyFont="1" applyBorder="1"/>
    <xf fontId="22" fillId="0" borderId="82" numFmtId="163" xfId="0" applyNumberFormat="1" applyFont="1" applyBorder="1" applyAlignment="1">
      <alignment horizontal="center"/>
    </xf>
    <xf fontId="22" fillId="0" borderId="51" numFmtId="163" xfId="0" applyNumberFormat="1" applyFont="1" applyBorder="1" applyAlignment="1">
      <alignment horizontal="center"/>
    </xf>
    <xf fontId="22" fillId="0" borderId="33" numFmtId="0" xfId="0" applyFont="1" applyBorder="1" applyAlignment="1">
      <alignment horizontal="center"/>
    </xf>
    <xf fontId="22" fillId="0" borderId="39" numFmtId="0" xfId="0" applyFont="1" applyBorder="1" applyAlignment="1">
      <alignment horizontal="center"/>
    </xf>
    <xf fontId="22" fillId="0" borderId="31" numFmtId="0" xfId="0" applyFont="1" applyBorder="1" applyAlignment="1">
      <alignment horizontal="center"/>
    </xf>
    <xf fontId="22" fillId="0" borderId="31" numFmtId="2" xfId="0" applyNumberFormat="1" applyFont="1" applyBorder="1" applyAlignment="1">
      <alignment horizontal="center"/>
    </xf>
    <xf fontId="27" fillId="0" borderId="33" numFmtId="2" xfId="0" applyNumberFormat="1" applyFont="1" applyBorder="1" applyAlignment="1">
      <alignment horizontal="center" vertical="center"/>
    </xf>
    <xf fontId="22" fillId="0" borderId="33" numFmtId="2" xfId="0" applyNumberFormat="1" applyFont="1" applyBorder="1" applyAlignment="1">
      <alignment horizontal="center" vertical="center"/>
    </xf>
    <xf fontId="22" fillId="0" borderId="29" numFmtId="2" xfId="0" applyNumberFormat="1" applyFont="1" applyBorder="1" applyAlignment="1">
      <alignment vertical="center"/>
    </xf>
    <xf fontId="22" fillId="0" borderId="44" numFmtId="2" xfId="0" applyNumberFormat="1" applyFont="1" applyBorder="1" applyAlignment="1">
      <alignment vertical="center"/>
    </xf>
    <xf fontId="22" fillId="0" borderId="34" numFmtId="0" xfId="0" applyFont="1" applyBorder="1" applyAlignment="1">
      <alignment horizontal="center"/>
    </xf>
    <xf fontId="22" fillId="0" borderId="35" numFmtId="0" xfId="0" applyFont="1" applyBorder="1" applyAlignment="1">
      <alignment horizontal="center"/>
    </xf>
    <xf fontId="22" fillId="0" borderId="37" numFmtId="0" xfId="0" applyFont="1" applyBorder="1" applyAlignment="1">
      <alignment horizontal="center"/>
    </xf>
    <xf fontId="27" fillId="0" borderId="22" numFmtId="2" xfId="0" applyNumberFormat="1" applyFont="1" applyBorder="1" applyAlignment="1">
      <alignment horizontal="center" vertical="center"/>
    </xf>
    <xf fontId="22" fillId="0" borderId="61" numFmtId="0" xfId="0" applyFont="1" applyBorder="1" applyAlignment="1">
      <alignment horizontal="center" vertical="center"/>
    </xf>
    <xf fontId="22" fillId="0" borderId="67" numFmtId="0" xfId="0" applyFont="1" applyBorder="1" applyAlignment="1">
      <alignment horizontal="center" vertical="center"/>
    </xf>
    <xf fontId="22" fillId="0" borderId="82" numFmtId="0" xfId="0" applyFont="1" applyBorder="1" applyAlignment="1">
      <alignment horizontal="center" vertical="center"/>
    </xf>
    <xf fontId="22" fillId="0" borderId="59" numFmtId="0" xfId="0" applyFont="1" applyBorder="1" applyAlignment="1">
      <alignment horizontal="center" vertical="center"/>
    </xf>
    <xf fontId="22" fillId="0" borderId="59" numFmtId="2" xfId="0" applyNumberFormat="1" applyFont="1" applyBorder="1" applyAlignment="1">
      <alignment horizontal="center" vertical="center"/>
    </xf>
    <xf fontId="27" fillId="0" borderId="61" numFmtId="2" xfId="0" applyNumberFormat="1" applyFont="1" applyBorder="1" applyAlignment="1">
      <alignment horizontal="center" vertical="center" wrapText="1"/>
    </xf>
    <xf fontId="22" fillId="0" borderId="33" numFmtId="2" xfId="0" applyNumberFormat="1" applyFont="1" applyBorder="1" applyAlignment="1">
      <alignment horizontal="center"/>
    </xf>
    <xf fontId="22" fillId="0" borderId="64" numFmtId="0" xfId="0" applyFont="1" applyBorder="1" applyAlignment="1">
      <alignment horizontal="center" vertical="center"/>
    </xf>
    <xf fontId="22" fillId="0" borderId="42" numFmtId="0" xfId="0" applyFont="1" applyBorder="1" applyAlignment="1">
      <alignment horizontal="center" vertical="center"/>
    </xf>
    <xf fontId="22" fillId="0" borderId="46" numFmtId="2" xfId="0" applyNumberFormat="1" applyFont="1" applyBorder="1" applyAlignment="1">
      <alignment horizontal="center" vertical="center"/>
    </xf>
    <xf fontId="22" fillId="0" borderId="62" numFmtId="2" xfId="0" applyNumberFormat="1" applyFont="1" applyBorder="1" applyAlignment="1">
      <alignment horizontal="center" vertical="center"/>
    </xf>
    <xf fontId="22" fillId="0" borderId="31" numFmtId="2" xfId="0" applyNumberFormat="1" applyFont="1" applyBorder="1" applyAlignment="1">
      <alignment horizontal="center" vertical="center"/>
    </xf>
    <xf fontId="22" fillId="0" borderId="66" numFmtId="0" xfId="0" applyFont="1" applyBorder="1" applyAlignment="1">
      <alignment horizontal="center" vertical="center"/>
    </xf>
    <xf fontId="22" fillId="0" borderId="49" numFmtId="0" xfId="0" applyFont="1" applyBorder="1" applyAlignment="1">
      <alignment horizontal="center" vertical="center"/>
    </xf>
    <xf fontId="22" fillId="0" borderId="81" numFmtId="2" xfId="0" applyNumberFormat="1" applyFont="1" applyBorder="1" applyAlignment="1">
      <alignment horizontal="center"/>
    </xf>
    <xf fontId="22" fillId="0" borderId="77" numFmtId="2" xfId="0" applyNumberFormat="1" applyFont="1" applyBorder="1" applyAlignment="1">
      <alignment horizontal="center"/>
    </xf>
    <xf fontId="22" fillId="0" borderId="65" numFmtId="2" xfId="0" applyNumberFormat="1" applyFont="1" applyBorder="1" applyAlignment="1">
      <alignment horizontal="center" vertical="center"/>
    </xf>
    <xf fontId="22" fillId="0" borderId="66" numFmtId="2" xfId="0" applyNumberFormat="1" applyFont="1" applyBorder="1" applyAlignment="1">
      <alignment horizontal="center" vertical="center"/>
    </xf>
    <xf fontId="22" fillId="0" borderId="49" numFmtId="2" xfId="0" applyNumberFormat="1" applyFont="1" applyBorder="1" applyAlignment="1">
      <alignment horizontal="center" vertical="center"/>
    </xf>
    <xf fontId="22" fillId="0" borderId="47" numFmtId="2" xfId="0" applyNumberFormat="1" applyFont="1" applyBorder="1" applyAlignment="1">
      <alignment horizontal="center"/>
    </xf>
    <xf fontId="22" fillId="0" borderId="171" numFmtId="2" xfId="0" applyNumberFormat="1" applyFont="1" applyBorder="1" applyAlignment="1">
      <alignment horizontal="center"/>
    </xf>
    <xf fontId="22" fillId="0" borderId="21" numFmtId="0" xfId="0" applyFont="1" applyBorder="1" applyAlignment="1">
      <alignment horizontal="center"/>
    </xf>
    <xf fontId="22" fillId="0" borderId="20" numFmtId="2" xfId="0" applyNumberFormat="1" applyFont="1" applyBorder="1" applyAlignment="1">
      <alignment horizontal="center"/>
    </xf>
    <xf fontId="22" fillId="0" borderId="35" numFmtId="2" xfId="0" applyNumberFormat="1" applyFont="1" applyBorder="1" applyAlignment="1">
      <alignment horizontal="left"/>
    </xf>
    <xf fontId="22" fillId="0" borderId="38" numFmtId="2" xfId="0" applyNumberFormat="1" applyFont="1" applyBorder="1"/>
    <xf fontId="27" fillId="0" borderId="171" numFmtId="2" xfId="0" applyNumberFormat="1" applyFont="1" applyBorder="1" applyAlignment="1">
      <alignment horizontal="center" vertical="center"/>
    </xf>
    <xf fontId="22" fillId="0" borderId="70" numFmtId="2" xfId="0" applyNumberFormat="1" applyFont="1" applyBorder="1"/>
    <xf fontId="84" fillId="0" borderId="0" numFmtId="0" xfId="0" applyFont="1"/>
    <xf fontId="30" fillId="0" borderId="48" numFmtId="0" xfId="0" applyFont="1" applyBorder="1" applyAlignment="1">
      <alignment horizontal="center" vertical="center" wrapText="1"/>
    </xf>
    <xf fontId="30" fillId="0" borderId="11" numFmtId="0" xfId="0" applyFont="1" applyBorder="1" applyAlignment="1">
      <alignment horizontal="center" vertical="center" wrapText="1"/>
    </xf>
    <xf fontId="27" fillId="0" borderId="18" numFmtId="0" xfId="0" applyFont="1" applyBorder="1" applyAlignment="1">
      <alignment horizontal="center" vertical="center" wrapText="1"/>
    </xf>
    <xf fontId="27" fillId="0" borderId="54" numFmtId="0" xfId="0" applyFont="1" applyBorder="1" applyAlignment="1">
      <alignment horizontal="center" textRotation="90" vertical="center" wrapText="1"/>
    </xf>
    <xf fontId="27" fillId="0" borderId="18" numFmtId="0" xfId="0" applyFont="1" applyBorder="1" applyAlignment="1">
      <alignment horizontal="center" textRotation="90" vertical="center" wrapText="1"/>
    </xf>
    <xf fontId="27" fillId="0" borderId="12" numFmtId="0" xfId="0" applyFont="1" applyBorder="1" applyAlignment="1">
      <alignment horizontal="center" vertical="center" wrapText="1"/>
    </xf>
    <xf fontId="27" fillId="0" borderId="14" numFmtId="0" xfId="0" applyFont="1" applyBorder="1" applyAlignment="1">
      <alignment horizontal="center" vertical="center" wrapText="1"/>
    </xf>
    <xf fontId="27" fillId="0" borderId="13" numFmtId="0" xfId="0" applyFont="1" applyBorder="1" applyAlignment="1">
      <alignment horizontal="center" vertical="center" wrapText="1"/>
    </xf>
    <xf fontId="27" fillId="0" borderId="16" numFmtId="0" xfId="0" applyFont="1" applyBorder="1" applyAlignment="1">
      <alignment horizontal="center" vertical="center" wrapText="1"/>
    </xf>
    <xf fontId="27" fillId="0" borderId="15" numFmtId="0" xfId="0" applyFont="1" applyBorder="1" applyAlignment="1">
      <alignment horizontal="center" textRotation="90" vertical="center" wrapText="1"/>
    </xf>
    <xf fontId="27" fillId="0" borderId="16" numFmtId="0" xfId="0" applyFont="1" applyBorder="1" applyAlignment="1">
      <alignment horizontal="center" textRotation="90" vertical="center" wrapText="1"/>
    </xf>
    <xf fontId="27" fillId="0" borderId="21" numFmtId="0" xfId="0" applyFont="1" applyBorder="1" applyAlignment="1">
      <alignment horizontal="center" textRotation="90" vertical="center" wrapText="1"/>
    </xf>
    <xf fontId="27" fillId="0" borderId="11" numFmtId="0" xfId="0" applyFont="1" applyBorder="1" applyAlignment="1">
      <alignment horizontal="center" textRotation="90" vertical="center" wrapText="1"/>
    </xf>
    <xf fontId="27" fillId="28" borderId="77" numFmtId="0" xfId="0" applyFont="1" applyFill="1" applyBorder="1" applyAlignment="1">
      <alignment horizontal="center" textRotation="90" vertical="center" wrapText="1"/>
    </xf>
    <xf fontId="27" fillId="27" borderId="16" numFmtId="0" xfId="0" applyFont="1" applyFill="1" applyBorder="1" applyAlignment="1">
      <alignment horizontal="center" textRotation="90" vertical="center" wrapText="1"/>
    </xf>
    <xf fontId="27" fillId="28" borderId="66" numFmtId="0" xfId="0" applyFont="1" applyFill="1" applyBorder="1" applyAlignment="1">
      <alignment horizontal="center" textRotation="90" vertical="center" wrapText="1"/>
    </xf>
    <xf fontId="85" fillId="0" borderId="50" numFmtId="0" xfId="0" applyFont="1" applyBorder="1" applyAlignment="1">
      <alignment horizontal="center" vertical="center" wrapText="1"/>
    </xf>
    <xf fontId="86" fillId="0" borderId="0" numFmtId="0" xfId="0" applyFont="1" applyAlignment="1">
      <alignment horizontal="center" vertical="center" wrapText="1"/>
    </xf>
    <xf fontId="86" fillId="0" borderId="35" numFmtId="0" xfId="0" applyFont="1" applyBorder="1" applyAlignment="1">
      <alignment horizontal="center" vertical="center" wrapText="1"/>
    </xf>
    <xf fontId="86" fillId="0" borderId="11" numFmtId="0" xfId="0" applyFont="1" applyBorder="1" applyAlignment="1">
      <alignment horizontal="center" vertical="center" wrapText="1"/>
    </xf>
    <xf fontId="27" fillId="27" borderId="21" numFmtId="0" xfId="0" applyFont="1" applyFill="1" applyBorder="1" applyAlignment="1">
      <alignment horizontal="center" textRotation="90" vertical="center" wrapText="1"/>
    </xf>
    <xf fontId="27" fillId="0" borderId="21" numFmtId="0" xfId="0" applyFont="1" applyBorder="1" applyAlignment="1">
      <alignment horizontal="center" vertical="center" wrapText="1"/>
    </xf>
    <xf fontId="27" fillId="0" borderId="48" numFmtId="0" xfId="0" applyFont="1" applyBorder="1" applyAlignment="1">
      <alignment horizontal="center" textRotation="90" vertical="center" wrapText="1"/>
    </xf>
    <xf fontId="27" fillId="0" borderId="50" numFmtId="0" xfId="0" applyFont="1" applyBorder="1" applyAlignment="1">
      <alignment horizontal="center" vertical="center" wrapText="1"/>
    </xf>
    <xf fontId="27" fillId="0" borderId="11" numFmtId="0" xfId="0" applyFont="1" applyBorder="1" applyAlignment="1">
      <alignment horizontal="center" vertical="center" wrapText="1"/>
    </xf>
    <xf fontId="27" fillId="0" borderId="66" numFmtId="0" xfId="0" applyFont="1" applyBorder="1" applyAlignment="1">
      <alignment horizontal="center" vertical="center" wrapText="1"/>
    </xf>
    <xf fontId="27" fillId="0" borderId="35" numFmtId="0" xfId="0" applyFont="1" applyBorder="1" applyAlignment="1">
      <alignment horizontal="center" vertical="center" wrapText="1"/>
    </xf>
    <xf fontId="27" fillId="27" borderId="22" numFmtId="0" xfId="0" applyFont="1" applyFill="1" applyBorder="1" applyAlignment="1">
      <alignment horizontal="center" vertical="center" wrapText="1"/>
    </xf>
    <xf fontId="71" fillId="0" borderId="60" numFmtId="0" xfId="0" applyFont="1" applyBorder="1" applyAlignment="1">
      <alignment horizontal="center" vertical="center"/>
    </xf>
    <xf fontId="71" fillId="0" borderId="61" numFmtId="0" xfId="0" applyFont="1" applyBorder="1" applyAlignment="1">
      <alignment horizontal="left" vertical="center"/>
    </xf>
    <xf fontId="71" fillId="0" borderId="60" numFmtId="0" xfId="0" applyFont="1" applyBorder="1" applyAlignment="1">
      <alignment horizontal="center"/>
    </xf>
    <xf fontId="71" fillId="0" borderId="61" numFmtId="0" xfId="0" applyFont="1" applyBorder="1" applyAlignment="1">
      <alignment horizontal="center"/>
    </xf>
    <xf fontId="71" fillId="0" borderId="32" numFmtId="2" xfId="409" applyNumberFormat="1" applyFont="1" applyBorder="1" applyAlignment="1">
      <alignment horizontal="center"/>
    </xf>
    <xf fontId="71" fillId="0" borderId="68" numFmtId="2" xfId="0" applyNumberFormat="1" applyFont="1" applyBorder="1" applyAlignment="1">
      <alignment horizontal="center"/>
    </xf>
    <xf fontId="71" fillId="0" borderId="62" numFmtId="2" xfId="0" applyNumberFormat="1" applyFont="1" applyBorder="1" applyAlignment="1">
      <alignment horizontal="center"/>
    </xf>
    <xf fontId="71" fillId="25" borderId="72" numFmtId="2" xfId="592" applyNumberFormat="1" applyFont="1" applyFill="1" applyBorder="1" applyAlignment="1">
      <alignment horizontal="center"/>
    </xf>
    <xf fontId="71" fillId="27" borderId="72" numFmtId="2" xfId="0" applyNumberFormat="1" applyFont="1" applyFill="1" applyBorder="1" applyAlignment="1">
      <alignment horizontal="center" vertical="center"/>
    </xf>
    <xf fontId="71" fillId="0" borderId="32" numFmtId="2" xfId="36" applyNumberFormat="1" applyFont="1" applyBorder="1" applyAlignment="1">
      <alignment horizontal="center"/>
    </xf>
    <xf fontId="71" fillId="25" borderId="68" numFmtId="2" xfId="0" applyNumberFormat="1" applyFont="1" applyFill="1" applyBorder="1" applyAlignment="1">
      <alignment horizontal="center"/>
    </xf>
    <xf fontId="37" fillId="0" borderId="15" numFmtId="0" xfId="0" applyFont="1" applyBorder="1" applyAlignment="1">
      <alignment horizontal="center" vertical="center"/>
    </xf>
    <xf fontId="22" fillId="0" borderId="33" numFmtId="0" xfId="0" applyFont="1" applyBorder="1" applyAlignment="1">
      <alignment horizontal="center" vertical="center"/>
    </xf>
    <xf fontId="71" fillId="0" borderId="32" numFmtId="0" xfId="0" applyFont="1" applyBorder="1" applyAlignment="1">
      <alignment horizontal="center" vertical="center"/>
    </xf>
    <xf fontId="71" fillId="0" borderId="29" numFmtId="0" xfId="0" applyFont="1" applyBorder="1" applyAlignment="1">
      <alignment horizontal="left" vertical="center"/>
    </xf>
    <xf fontId="71" fillId="0" borderId="32" numFmtId="0" xfId="0" applyFont="1" applyBorder="1" applyAlignment="1">
      <alignment horizontal="center"/>
    </xf>
    <xf fontId="71" fillId="0" borderId="33" numFmtId="0" xfId="0" applyFont="1" applyBorder="1" applyAlignment="1">
      <alignment horizontal="center"/>
    </xf>
    <xf fontId="37" fillId="0" borderId="41" numFmtId="0" xfId="0" applyFont="1" applyBorder="1" applyAlignment="1">
      <alignment horizontal="center" vertical="center"/>
    </xf>
    <xf fontId="71" fillId="0" borderId="33" numFmtId="0" xfId="0" applyFont="1" applyBorder="1" applyAlignment="1">
      <alignment horizontal="left" vertical="center"/>
    </xf>
    <xf fontId="0" fillId="0" borderId="26" numFmtId="0" xfId="0" applyBorder="1" applyAlignment="1">
      <alignment horizontal="center" vertical="center"/>
    </xf>
    <xf fontId="22" fillId="0" borderId="63" numFmtId="0" xfId="0" applyFont="1" applyBorder="1" applyAlignment="1">
      <alignment horizontal="center" vertical="center"/>
    </xf>
    <xf fontId="22" fillId="0" borderId="29" numFmtId="0" xfId="0" applyFont="1" applyBorder="1" applyAlignment="1">
      <alignment horizontal="center" vertical="center"/>
    </xf>
    <xf fontId="0" fillId="0" borderId="26" numFmtId="0" xfId="0" applyBorder="1" applyAlignment="1">
      <alignment horizontal="center" vertical="center" wrapText="1"/>
    </xf>
    <xf fontId="64" fillId="0" borderId="32" numFmtId="0" xfId="0" applyFont="1" applyBorder="1" applyAlignment="1">
      <alignment horizontal="center" vertical="center"/>
    </xf>
    <xf fontId="64" fillId="0" borderId="33" numFmtId="0" xfId="0" applyFont="1" applyBorder="1" applyAlignment="1">
      <alignment horizontal="center" vertical="center"/>
    </xf>
    <xf fontId="71" fillId="27" borderId="73" numFmtId="2" xfId="0" applyNumberFormat="1" applyFont="1" applyFill="1" applyBorder="1" applyAlignment="1">
      <alignment horizontal="center"/>
    </xf>
    <xf fontId="22" fillId="0" borderId="16" numFmtId="0" xfId="0" applyFont="1" applyBorder="1" applyAlignment="1">
      <alignment horizontal="center" vertical="center"/>
    </xf>
    <xf fontId="0" fillId="0" borderId="24" numFmtId="0" xfId="0" applyBorder="1" applyAlignment="1">
      <alignment horizontal="center" vertical="center"/>
    </xf>
    <xf fontId="64" fillId="0" borderId="28" numFmtId="0" xfId="0" applyFont="1" applyBorder="1" applyAlignment="1">
      <alignment horizontal="center" vertical="center"/>
    </xf>
    <xf fontId="64" fillId="0" borderId="29" numFmtId="0" xfId="0" applyFont="1" applyBorder="1" applyAlignment="1">
      <alignment horizontal="center" vertical="center"/>
    </xf>
  </cellXfs>
  <cellStyles count="59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 116" xfId="36"/>
    <cellStyle name="Обычный 10 2" xfId="37"/>
    <cellStyle name="Обычный 10 3" xfId="38"/>
    <cellStyle name="Обычный 10 4" xfId="39"/>
    <cellStyle name="Обычный 10 5" xfId="40"/>
    <cellStyle name="Обычный 10 6" xfId="41"/>
    <cellStyle name="Обычный 11 10" xfId="42"/>
    <cellStyle name="Обычный 11 11" xfId="43"/>
    <cellStyle name="Обычный 11 12" xfId="44"/>
    <cellStyle name="Обычный 11 124" xfId="45"/>
    <cellStyle name="Обычный 11 13" xfId="46"/>
    <cellStyle name="Обычный 11 132" xfId="47"/>
    <cellStyle name="Обычный 11 14" xfId="48"/>
    <cellStyle name="Обычный 11 15" xfId="49"/>
    <cellStyle name="Обычный 11 16" xfId="50"/>
    <cellStyle name="Обычный 11 17" xfId="51"/>
    <cellStyle name="Обычный 11 2" xfId="52"/>
    <cellStyle name="Обычный 11 3" xfId="53"/>
    <cellStyle name="Обычный 11 4" xfId="54"/>
    <cellStyle name="Обычный 11 5" xfId="55"/>
    <cellStyle name="Обычный 11 6" xfId="56"/>
    <cellStyle name="Обычный 11 7" xfId="57"/>
    <cellStyle name="Обычный 11 8" xfId="58"/>
    <cellStyle name="Обычный 11 9" xfId="59"/>
    <cellStyle name="Обычный 12 10" xfId="60"/>
    <cellStyle name="Обычный 12 104" xfId="61"/>
    <cellStyle name="Обычный 12 11" xfId="62"/>
    <cellStyle name="Обычный 12 12" xfId="63"/>
    <cellStyle name="Обычный 12 13" xfId="64"/>
    <cellStyle name="Обычный 12 14" xfId="65"/>
    <cellStyle name="Обычный 12 15" xfId="66"/>
    <cellStyle name="Обычный 12 2" xfId="67"/>
    <cellStyle name="Обычный 12 3" xfId="68"/>
    <cellStyle name="Обычный 12 4" xfId="69"/>
    <cellStyle name="Обычный 12 5" xfId="70"/>
    <cellStyle name="Обычный 12 6" xfId="71"/>
    <cellStyle name="Обычный 12 7" xfId="72"/>
    <cellStyle name="Обычный 12 8" xfId="73"/>
    <cellStyle name="Обычный 12 9" xfId="74"/>
    <cellStyle name="Обычный 13 10" xfId="75"/>
    <cellStyle name="Обычный 13 11" xfId="76"/>
    <cellStyle name="Обычный 13 12" xfId="77"/>
    <cellStyle name="Обычный 13 13" xfId="78"/>
    <cellStyle name="Обычный 13 14" xfId="79"/>
    <cellStyle name="Обычный 13 15" xfId="80"/>
    <cellStyle name="Обычный 13 16" xfId="81"/>
    <cellStyle name="Обычный 13 17" xfId="82"/>
    <cellStyle name="Обычный 13 18" xfId="83"/>
    <cellStyle name="Обычный 13 19" xfId="84"/>
    <cellStyle name="Обычный 13 2" xfId="85"/>
    <cellStyle name="Обычный 13 20" xfId="86"/>
    <cellStyle name="Обычный 13 21" xfId="87"/>
    <cellStyle name="Обычный 13 22" xfId="88"/>
    <cellStyle name="Обычный 13 23" xfId="89"/>
    <cellStyle name="Обычный 13 24" xfId="90"/>
    <cellStyle name="Обычный 13 25" xfId="91"/>
    <cellStyle name="Обычный 13 26" xfId="92"/>
    <cellStyle name="Обычный 13 27" xfId="93"/>
    <cellStyle name="Обычный 13 3" xfId="94"/>
    <cellStyle name="Обычный 13 4" xfId="95"/>
    <cellStyle name="Обычный 13 5" xfId="96"/>
    <cellStyle name="Обычный 13 6" xfId="97"/>
    <cellStyle name="Обычный 13 7" xfId="98"/>
    <cellStyle name="Обычный 13 8" xfId="99"/>
    <cellStyle name="Обычный 13 9" xfId="100"/>
    <cellStyle name="Обычный 13 98" xfId="101"/>
    <cellStyle name="Обычный 14 111" xfId="102"/>
    <cellStyle name="Обычный 14 2" xfId="103"/>
    <cellStyle name="Обычный 14 3" xfId="104"/>
    <cellStyle name="Обычный 14 4" xfId="105"/>
    <cellStyle name="Обычный 14 5" xfId="106"/>
    <cellStyle name="Обычный 14 6" xfId="107"/>
    <cellStyle name="Обычный 14 64" xfId="108"/>
    <cellStyle name="Обычный 14 7" xfId="109"/>
    <cellStyle name="Обычный 14 8" xfId="110"/>
    <cellStyle name="Обычный 15 111" xfId="111"/>
    <cellStyle name="Обычный 15 2" xfId="112"/>
    <cellStyle name="Обычный 15 3" xfId="113"/>
    <cellStyle name="Обычный 15 4" xfId="114"/>
    <cellStyle name="Обычный 15 5" xfId="115"/>
    <cellStyle name="Обычный 15 6" xfId="116"/>
    <cellStyle name="Обычный 15 68" xfId="117"/>
    <cellStyle name="Обычный 15 7" xfId="118"/>
    <cellStyle name="Обычный 16 10" xfId="119"/>
    <cellStyle name="Обычный 16 11" xfId="120"/>
    <cellStyle name="Обычный 16 12" xfId="121"/>
    <cellStyle name="Обычный 16 13" xfId="122"/>
    <cellStyle name="Обычный 16 14" xfId="123"/>
    <cellStyle name="Обычный 16 2" xfId="124"/>
    <cellStyle name="Обычный 16 3" xfId="125"/>
    <cellStyle name="Обычный 16 4" xfId="126"/>
    <cellStyle name="Обычный 16 5" xfId="127"/>
    <cellStyle name="Обычный 16 6" xfId="128"/>
    <cellStyle name="Обычный 16 66" xfId="129"/>
    <cellStyle name="Обычный 16 7" xfId="130"/>
    <cellStyle name="Обычный 16 8" xfId="131"/>
    <cellStyle name="Обычный 16 89" xfId="132"/>
    <cellStyle name="Обычный 16 9" xfId="133"/>
    <cellStyle name="Обычный 17 2" xfId="134"/>
    <cellStyle name="Обычный 17 3" xfId="135"/>
    <cellStyle name="Обычный 17 4" xfId="136"/>
    <cellStyle name="Обычный 17 5" xfId="137"/>
    <cellStyle name="Обычный 18 10" xfId="138"/>
    <cellStyle name="Обычный 18 2" xfId="139"/>
    <cellStyle name="Обычный 18 3" xfId="140"/>
    <cellStyle name="Обычный 18 4" xfId="141"/>
    <cellStyle name="Обычный 18 5" xfId="142"/>
    <cellStyle name="Обычный 18 6" xfId="143"/>
    <cellStyle name="Обычный 18 7" xfId="144"/>
    <cellStyle name="Обычный 18 8" xfId="145"/>
    <cellStyle name="Обычный 18 89" xfId="146"/>
    <cellStyle name="Обычный 18 9" xfId="147"/>
    <cellStyle name="Обычный 19 2" xfId="148"/>
    <cellStyle name="Обычный 19 3" xfId="149"/>
    <cellStyle name="Обычный 19 4" xfId="150"/>
    <cellStyle name="Обычный 19 60" xfId="151"/>
    <cellStyle name="Обычный 19 85" xfId="152"/>
    <cellStyle name="Обычный 2" xfId="153"/>
    <cellStyle name="Обычный 2 10" xfId="154"/>
    <cellStyle name="Обычный 2 11" xfId="155"/>
    <cellStyle name="Обычный 2 12" xfId="156"/>
    <cellStyle name="Обычный 2 13" xfId="157"/>
    <cellStyle name="Обычный 2 14" xfId="158"/>
    <cellStyle name="Обычный 2 15" xfId="159"/>
    <cellStyle name="Обычный 2 155" xfId="160"/>
    <cellStyle name="Обычный 2 16" xfId="161"/>
    <cellStyle name="Обычный 2 17" xfId="162"/>
    <cellStyle name="Обычный 2 18" xfId="163"/>
    <cellStyle name="Обычный 2 19" xfId="164"/>
    <cellStyle name="Обычный 2 2" xfId="165"/>
    <cellStyle name="Обычный 2 20" xfId="166"/>
    <cellStyle name="Обычный 2 21" xfId="167"/>
    <cellStyle name="Обычный 2 22" xfId="168"/>
    <cellStyle name="Обычный 2 23" xfId="169"/>
    <cellStyle name="Обычный 2 24" xfId="170"/>
    <cellStyle name="Обычный 2 25" xfId="171"/>
    <cellStyle name="Обычный 2 26" xfId="172"/>
    <cellStyle name="Обычный 2 27" xfId="173"/>
    <cellStyle name="Обычный 2 28" xfId="174"/>
    <cellStyle name="Обычный 2 29" xfId="175"/>
    <cellStyle name="Обычный 2 3" xfId="176"/>
    <cellStyle name="Обычный 2 30" xfId="177"/>
    <cellStyle name="Обычный 2 31" xfId="178"/>
    <cellStyle name="Обычный 2 32" xfId="179"/>
    <cellStyle name="Обычный 2 33" xfId="180"/>
    <cellStyle name="Обычный 2 34" xfId="181"/>
    <cellStyle name="Обычный 2 35" xfId="182"/>
    <cellStyle name="Обычный 2 36" xfId="183"/>
    <cellStyle name="Обычный 2 37" xfId="184"/>
    <cellStyle name="Обычный 2 38" xfId="185"/>
    <cellStyle name="Обычный 2 39" xfId="186"/>
    <cellStyle name="Обычный 2 4" xfId="187"/>
    <cellStyle name="Обычный 2 40" xfId="188"/>
    <cellStyle name="Обычный 2 41" xfId="189"/>
    <cellStyle name="Обычный 2 42" xfId="190"/>
    <cellStyle name="Обычный 2 43" xfId="191"/>
    <cellStyle name="Обычный 2 44" xfId="192"/>
    <cellStyle name="Обычный 2 45" xfId="193"/>
    <cellStyle name="Обычный 2 46" xfId="194"/>
    <cellStyle name="Обычный 2 47" xfId="195"/>
    <cellStyle name="Обычный 2 48" xfId="196"/>
    <cellStyle name="Обычный 2 49" xfId="197"/>
    <cellStyle name="Обычный 2 5" xfId="198"/>
    <cellStyle name="Обычный 2 50" xfId="199"/>
    <cellStyle name="Обычный 2 51" xfId="200"/>
    <cellStyle name="Обычный 2 52" xfId="201"/>
    <cellStyle name="Обычный 2 53" xfId="202"/>
    <cellStyle name="Обычный 2 54" xfId="203"/>
    <cellStyle name="Обычный 2 55" xfId="204"/>
    <cellStyle name="Обычный 2 56" xfId="205"/>
    <cellStyle name="Обычный 2 57" xfId="206"/>
    <cellStyle name="Обычный 2 58" xfId="207"/>
    <cellStyle name="Обычный 2 59" xfId="208"/>
    <cellStyle name="Обычный 2 6" xfId="209"/>
    <cellStyle name="Обычный 2 60" xfId="210"/>
    <cellStyle name="Обычный 2 61" xfId="211"/>
    <cellStyle name="Обычный 2 62" xfId="212"/>
    <cellStyle name="Обычный 2 63" xfId="213"/>
    <cellStyle name="Обычный 2 64" xfId="214"/>
    <cellStyle name="Обычный 2 65" xfId="215"/>
    <cellStyle name="Обычный 2 66" xfId="216"/>
    <cellStyle name="Обычный 2 67" xfId="217"/>
    <cellStyle name="Обычный 2 68" xfId="218"/>
    <cellStyle name="Обычный 2 69" xfId="219"/>
    <cellStyle name="Обычный 2 7" xfId="220"/>
    <cellStyle name="Обычный 2 70" xfId="221"/>
    <cellStyle name="Обычный 2 71" xfId="222"/>
    <cellStyle name="Обычный 2 72" xfId="223"/>
    <cellStyle name="Обычный 2 8" xfId="224"/>
    <cellStyle name="Обычный 2 89" xfId="225"/>
    <cellStyle name="Обычный 2 9" xfId="226"/>
    <cellStyle name="Обычный 20 2" xfId="227"/>
    <cellStyle name="Обычный 20 3" xfId="228"/>
    <cellStyle name="Обычный 20 4" xfId="229"/>
    <cellStyle name="Обычный 20 5" xfId="230"/>
    <cellStyle name="Обычный 20 81" xfId="231"/>
    <cellStyle name="Обычный 21 2" xfId="232"/>
    <cellStyle name="Обычный 21 3" xfId="233"/>
    <cellStyle name="Обычный 21 4" xfId="234"/>
    <cellStyle name="Обычный 21 67" xfId="235"/>
    <cellStyle name="Обычный 21 88" xfId="236"/>
    <cellStyle name="Обычный 22 10" xfId="237"/>
    <cellStyle name="Обычный 22 11" xfId="238"/>
    <cellStyle name="Обычный 22 12" xfId="239"/>
    <cellStyle name="Обычный 22 13" xfId="240"/>
    <cellStyle name="Обычный 22 14" xfId="241"/>
    <cellStyle name="Обычный 22 15" xfId="242"/>
    <cellStyle name="Обычный 22 16" xfId="243"/>
    <cellStyle name="Обычный 22 17" xfId="244"/>
    <cellStyle name="Обычный 22 18" xfId="245"/>
    <cellStyle name="Обычный 22 19" xfId="246"/>
    <cellStyle name="Обычный 22 2" xfId="247"/>
    <cellStyle name="Обычный 22 20" xfId="248"/>
    <cellStyle name="Обычный 22 21" xfId="249"/>
    <cellStyle name="Обычный 22 22" xfId="250"/>
    <cellStyle name="Обычный 22 23" xfId="251"/>
    <cellStyle name="Обычный 22 24" xfId="252"/>
    <cellStyle name="Обычный 22 25" xfId="253"/>
    <cellStyle name="Обычный 22 26" xfId="254"/>
    <cellStyle name="Обычный 22 27" xfId="255"/>
    <cellStyle name="Обычный 22 28" xfId="256"/>
    <cellStyle name="Обычный 22 29" xfId="257"/>
    <cellStyle name="Обычный 22 3" xfId="258"/>
    <cellStyle name="Обычный 22 30" xfId="259"/>
    <cellStyle name="Обычный 22 31" xfId="260"/>
    <cellStyle name="Обычный 22 32" xfId="261"/>
    <cellStyle name="Обычный 22 33" xfId="262"/>
    <cellStyle name="Обычный 22 34" xfId="263"/>
    <cellStyle name="Обычный 22 35" xfId="264"/>
    <cellStyle name="Обычный 22 4" xfId="265"/>
    <cellStyle name="Обычный 22 5" xfId="266"/>
    <cellStyle name="Обычный 22 6" xfId="267"/>
    <cellStyle name="Обычный 22 64" xfId="268"/>
    <cellStyle name="Обычный 22 7" xfId="269"/>
    <cellStyle name="Обычный 22 8" xfId="270"/>
    <cellStyle name="Обычный 22 9" xfId="271"/>
    <cellStyle name="Обычный 23 2" xfId="272"/>
    <cellStyle name="Обычный 23 3" xfId="273"/>
    <cellStyle name="Обычный 24 2" xfId="274"/>
    <cellStyle name="Обычный 24 3" xfId="275"/>
    <cellStyle name="Обычный 24 4" xfId="276"/>
    <cellStyle name="Обычный 24 5" xfId="277"/>
    <cellStyle name="Обычный 24 6" xfId="278"/>
    <cellStyle name="Обычный 24 60" xfId="279"/>
    <cellStyle name="Обычный 24 7" xfId="280"/>
    <cellStyle name="Обычный 24 8" xfId="281"/>
    <cellStyle name="Обычный 25 2" xfId="282"/>
    <cellStyle name="Обычный 25 3" xfId="283"/>
    <cellStyle name="Обычный 25 58" xfId="284"/>
    <cellStyle name="Обычный 26 2" xfId="285"/>
    <cellStyle name="Обычный 26 3" xfId="286"/>
    <cellStyle name="Обычный 26 4" xfId="287"/>
    <cellStyle name="Обычный 26 5" xfId="288"/>
    <cellStyle name="Обычный 27 2" xfId="289"/>
    <cellStyle name="Обычный 27 63" xfId="290"/>
    <cellStyle name="Обычный 28 2" xfId="291"/>
    <cellStyle name="Обычный 28 3" xfId="292"/>
    <cellStyle name="Обычный 28 52" xfId="293"/>
    <cellStyle name="Обычный 28 60" xfId="294"/>
    <cellStyle name="Обычный 29 2" xfId="295"/>
    <cellStyle name="Обычный 29 3" xfId="296"/>
    <cellStyle name="Обычный 29 50" xfId="297"/>
    <cellStyle name="Обычный 29 57" xfId="298"/>
    <cellStyle name="Обычный 3" xfId="299"/>
    <cellStyle name="Обычный 3 10" xfId="300"/>
    <cellStyle name="Обычный 3 11" xfId="301"/>
    <cellStyle name="Обычный 3 12" xfId="302"/>
    <cellStyle name="Обычный 3 13" xfId="303"/>
    <cellStyle name="Обычный 3 14" xfId="304"/>
    <cellStyle name="Обычный 3 144" xfId="305"/>
    <cellStyle name="Обычный 3 15" xfId="306"/>
    <cellStyle name="Обычный 3 16" xfId="307"/>
    <cellStyle name="Обычный 3 17" xfId="308"/>
    <cellStyle name="Обычный 3 18" xfId="309"/>
    <cellStyle name="Обычный 3 19" xfId="310"/>
    <cellStyle name="Обычный 3 2" xfId="311"/>
    <cellStyle name="Обычный 3 20" xfId="312"/>
    <cellStyle name="Обычный 3 21" xfId="313"/>
    <cellStyle name="Обычный 3 22" xfId="314"/>
    <cellStyle name="Обычный 3 23" xfId="315"/>
    <cellStyle name="Обычный 3 24" xfId="316"/>
    <cellStyle name="Обычный 3 25" xfId="317"/>
    <cellStyle name="Обычный 3 26" xfId="318"/>
    <cellStyle name="Обычный 3 27" xfId="319"/>
    <cellStyle name="Обычный 3 28" xfId="320"/>
    <cellStyle name="Обычный 3 29" xfId="321"/>
    <cellStyle name="Обычный 3 3" xfId="322"/>
    <cellStyle name="Обычный 3 30" xfId="323"/>
    <cellStyle name="Обычный 3 31" xfId="324"/>
    <cellStyle name="Обычный 3 32" xfId="325"/>
    <cellStyle name="Обычный 3 33" xfId="326"/>
    <cellStyle name="Обычный 3 34" xfId="327"/>
    <cellStyle name="Обычный 3 35" xfId="328"/>
    <cellStyle name="Обычный 3 36" xfId="329"/>
    <cellStyle name="Обычный 3 37" xfId="330"/>
    <cellStyle name="Обычный 3 38" xfId="331"/>
    <cellStyle name="Обычный 3 39" xfId="332"/>
    <cellStyle name="Обычный 3 4" xfId="333"/>
    <cellStyle name="Обычный 3 40" xfId="334"/>
    <cellStyle name="Обычный 3 41" xfId="335"/>
    <cellStyle name="Обычный 3 42" xfId="336"/>
    <cellStyle name="Обычный 3 43" xfId="337"/>
    <cellStyle name="Обычный 3 44" xfId="338"/>
    <cellStyle name="Обычный 3 45" xfId="339"/>
    <cellStyle name="Обычный 3 46" xfId="340"/>
    <cellStyle name="Обычный 3 47" xfId="341"/>
    <cellStyle name="Обычный 3 48" xfId="342"/>
    <cellStyle name="Обычный 3 49" xfId="343"/>
    <cellStyle name="Обычный 3 5" xfId="344"/>
    <cellStyle name="Обычный 3 50" xfId="345"/>
    <cellStyle name="Обычный 3 51" xfId="346"/>
    <cellStyle name="Обычный 3 52" xfId="347"/>
    <cellStyle name="Обычный 3 53" xfId="348"/>
    <cellStyle name="Обычный 3 54" xfId="349"/>
    <cellStyle name="Обычный 3 55" xfId="350"/>
    <cellStyle name="Обычный 3 56" xfId="351"/>
    <cellStyle name="Обычный 3 57" xfId="352"/>
    <cellStyle name="Обычный 3 6" xfId="353"/>
    <cellStyle name="Обычный 3 7" xfId="354"/>
    <cellStyle name="Обычный 3 8" xfId="355"/>
    <cellStyle name="Обычный 3 80" xfId="356"/>
    <cellStyle name="Обычный 3 9" xfId="357"/>
    <cellStyle name="Обычный 30 2" xfId="358"/>
    <cellStyle name="Обычный 30 3" xfId="359"/>
    <cellStyle name="Обычный 30 4" xfId="360"/>
    <cellStyle name="Обычный 30 46" xfId="361"/>
    <cellStyle name="Обычный 30 5" xfId="362"/>
    <cellStyle name="Обычный 30 54" xfId="363"/>
    <cellStyle name="Обычный 31 2" xfId="364"/>
    <cellStyle name="Обычный 31 3" xfId="365"/>
    <cellStyle name="Обычный 32 2" xfId="366"/>
    <cellStyle name="Обычный 32 3" xfId="367"/>
    <cellStyle name="Обычный 32 60" xfId="368"/>
    <cellStyle name="Обычный 32 64" xfId="369"/>
    <cellStyle name="Обычный 33 2" xfId="370"/>
    <cellStyle name="Обычный 33 58" xfId="371"/>
    <cellStyle name="Обычный 34 10" xfId="372"/>
    <cellStyle name="Обычный 34 11" xfId="373"/>
    <cellStyle name="Обычный 34 12" xfId="374"/>
    <cellStyle name="Обычный 34 13" xfId="375"/>
    <cellStyle name="Обычный 34 14" xfId="376"/>
    <cellStyle name="Обычный 34 15" xfId="377"/>
    <cellStyle name="Обычный 34 16" xfId="378"/>
    <cellStyle name="Обычный 34 17" xfId="379"/>
    <cellStyle name="Обычный 34 18" xfId="380"/>
    <cellStyle name="Обычный 34 19" xfId="381"/>
    <cellStyle name="Обычный 34 2" xfId="382"/>
    <cellStyle name="Обычный 34 20" xfId="383"/>
    <cellStyle name="Обычный 34 21" xfId="384"/>
    <cellStyle name="Обычный 34 22" xfId="385"/>
    <cellStyle name="Обычный 34 23" xfId="386"/>
    <cellStyle name="Обычный 34 3" xfId="387"/>
    <cellStyle name="Обычный 34 4" xfId="388"/>
    <cellStyle name="Обычный 34 41" xfId="389"/>
    <cellStyle name="Обычный 34 5" xfId="390"/>
    <cellStyle name="Обычный 34 58" xfId="391"/>
    <cellStyle name="Обычный 34 6" xfId="392"/>
    <cellStyle name="Обычный 34 7" xfId="393"/>
    <cellStyle name="Обычный 34 8" xfId="394"/>
    <cellStyle name="Обычный 34 9" xfId="395"/>
    <cellStyle name="Обычный 35 2" xfId="396"/>
    <cellStyle name="Обычный 35 40" xfId="397"/>
    <cellStyle name="Обычный 35 55" xfId="398"/>
    <cellStyle name="Обычный 36 2" xfId="399"/>
    <cellStyle name="Обычный 36 3" xfId="400"/>
    <cellStyle name="Обычный 36 52" xfId="401"/>
    <cellStyle name="Обычный 37 2" xfId="402"/>
    <cellStyle name="Обычный 37 3" xfId="403"/>
    <cellStyle name="Обычный 37 4" xfId="404"/>
    <cellStyle name="Обычный 37 50" xfId="405"/>
    <cellStyle name="Обычный 38" xfId="406"/>
    <cellStyle name="Обычный 39 2" xfId="407"/>
    <cellStyle name="Обычный 39 3" xfId="408"/>
    <cellStyle name="Обычный 4" xfId="409"/>
    <cellStyle name="Обычный 4 10" xfId="410"/>
    <cellStyle name="Обычный 4 149" xfId="411"/>
    <cellStyle name="Обычный 4 2" xfId="412"/>
    <cellStyle name="Обычный 4 3" xfId="413"/>
    <cellStyle name="Обычный 4 4" xfId="414"/>
    <cellStyle name="Обычный 4 5" xfId="415"/>
    <cellStyle name="Обычный 4 6" xfId="416"/>
    <cellStyle name="Обычный 4 7" xfId="417"/>
    <cellStyle name="Обычный 4 8" xfId="418"/>
    <cellStyle name="Обычный 4 9" xfId="419"/>
    <cellStyle name="Обычный 40 10" xfId="420"/>
    <cellStyle name="Обычный 40 11" xfId="421"/>
    <cellStyle name="Обычный 40 12" xfId="422"/>
    <cellStyle name="Обычный 40 13" xfId="423"/>
    <cellStyle name="Обычный 40 14" xfId="424"/>
    <cellStyle name="Обычный 40 15" xfId="425"/>
    <cellStyle name="Обычный 40 16" xfId="426"/>
    <cellStyle name="Обычный 40 17" xfId="427"/>
    <cellStyle name="Обычный 40 18" xfId="428"/>
    <cellStyle name="Обычный 40 2" xfId="429"/>
    <cellStyle name="Обычный 40 3" xfId="430"/>
    <cellStyle name="Обычный 40 4" xfId="431"/>
    <cellStyle name="Обычный 40 5" xfId="432"/>
    <cellStyle name="Обычный 40 6" xfId="433"/>
    <cellStyle name="Обычный 40 7" xfId="434"/>
    <cellStyle name="Обычный 40 8" xfId="435"/>
    <cellStyle name="Обычный 40 9" xfId="436"/>
    <cellStyle name="Обычный 41 2" xfId="437"/>
    <cellStyle name="Обычный 41 34" xfId="438"/>
    <cellStyle name="Обычный 42 10" xfId="439"/>
    <cellStyle name="Обычный 42 11" xfId="440"/>
    <cellStyle name="Обычный 42 12" xfId="441"/>
    <cellStyle name="Обычный 42 13" xfId="442"/>
    <cellStyle name="Обычный 42 14" xfId="443"/>
    <cellStyle name="Обычный 42 2" xfId="444"/>
    <cellStyle name="Обычный 42 3" xfId="445"/>
    <cellStyle name="Обычный 42 33" xfId="446"/>
    <cellStyle name="Обычный 42 4" xfId="447"/>
    <cellStyle name="Обычный 42 5" xfId="448"/>
    <cellStyle name="Обычный 42 6" xfId="449"/>
    <cellStyle name="Обычный 42 7" xfId="450"/>
    <cellStyle name="Обычный 42 8" xfId="451"/>
    <cellStyle name="Обычный 42 9" xfId="452"/>
    <cellStyle name="Обычный 43 2" xfId="453"/>
    <cellStyle name="Обычный 43 3" xfId="454"/>
    <cellStyle name="Обычный 43 32" xfId="455"/>
    <cellStyle name="Обычный 43 4" xfId="456"/>
    <cellStyle name="Обычный 44 2" xfId="457"/>
    <cellStyle name="Обычный 45 2" xfId="458"/>
    <cellStyle name="Обычный 45 3" xfId="459"/>
    <cellStyle name="Обычный 45 30" xfId="460"/>
    <cellStyle name="Обычный 45 4" xfId="461"/>
    <cellStyle name="Обычный 46 2" xfId="462"/>
    <cellStyle name="Обычный 46 29" xfId="463"/>
    <cellStyle name="Обычный 47 2" xfId="464"/>
    <cellStyle name="Обычный 47 28" xfId="465"/>
    <cellStyle name="Обычный 47 3" xfId="466"/>
    <cellStyle name="Обычный 47 4" xfId="467"/>
    <cellStyle name="Обычный 48 2" xfId="468"/>
    <cellStyle name="Обычный 49 2" xfId="469"/>
    <cellStyle name="Обычный 5" xfId="470"/>
    <cellStyle name="Обычный 5 10" xfId="471"/>
    <cellStyle name="Обычный 5 11" xfId="472"/>
    <cellStyle name="Обычный 5 150" xfId="473"/>
    <cellStyle name="Обычный 5 2" xfId="474"/>
    <cellStyle name="Обычный 5 3" xfId="475"/>
    <cellStyle name="Обычный 5 4" xfId="476"/>
    <cellStyle name="Обычный 5 5" xfId="477"/>
    <cellStyle name="Обычный 5 6" xfId="478"/>
    <cellStyle name="Обычный 5 7" xfId="479"/>
    <cellStyle name="Обычный 5 8" xfId="480"/>
    <cellStyle name="Обычный 5 9" xfId="481"/>
    <cellStyle name="Обычный 50 2" xfId="482"/>
    <cellStyle name="Обычный 50 3" xfId="483"/>
    <cellStyle name="Обычный 50 4" xfId="484"/>
    <cellStyle name="Обычный 50 5" xfId="485"/>
    <cellStyle name="Обычный 51 2" xfId="486"/>
    <cellStyle name="Обычный 51 24" xfId="487"/>
    <cellStyle name="Обычный 52 2" xfId="488"/>
    <cellStyle name="Обычный 52 3" xfId="489"/>
    <cellStyle name="Обычный 52 4" xfId="490"/>
    <cellStyle name="Обычный 53 2" xfId="491"/>
    <cellStyle name="Обычный 54 2" xfId="492"/>
    <cellStyle name="Обычный 55 2" xfId="493"/>
    <cellStyle name="Обычный 55 3" xfId="494"/>
    <cellStyle name="Обычный 55 4" xfId="495"/>
    <cellStyle name="Обычный 56 2" xfId="496"/>
    <cellStyle name="Обычный 57 2" xfId="497"/>
    <cellStyle name="Обычный 57 3" xfId="498"/>
    <cellStyle name="Обычный 6" xfId="499"/>
    <cellStyle name="Обычный 6 127" xfId="500"/>
    <cellStyle name="Обычный 6 2" xfId="501"/>
    <cellStyle name="Обычный 6 3" xfId="502"/>
    <cellStyle name="Обычный 6 4" xfId="503"/>
    <cellStyle name="Обычный 6 5" xfId="504"/>
    <cellStyle name="Обычный 6 6" xfId="505"/>
    <cellStyle name="Обычный 6 7" xfId="506"/>
    <cellStyle name="Обычный 6 8" xfId="507"/>
    <cellStyle name="Обычный 6 9" xfId="508"/>
    <cellStyle name="Обычный 63 12" xfId="509"/>
    <cellStyle name="Обычный 65 10" xfId="510"/>
    <cellStyle name="Обычный 67 8" xfId="511"/>
    <cellStyle name="Обычный 68 2" xfId="512"/>
    <cellStyle name="Обычный 69 6" xfId="513"/>
    <cellStyle name="Обычный 7" xfId="514"/>
    <cellStyle name="Обычный 70 5" xfId="515"/>
    <cellStyle name="Обычный 72 2" xfId="516"/>
    <cellStyle name="Обычный 75 2" xfId="517"/>
    <cellStyle name="Обычный 76 2" xfId="518"/>
    <cellStyle name="Обычный 79 2" xfId="519"/>
    <cellStyle name="Обычный 8" xfId="520"/>
    <cellStyle name="Обычный 8 132" xfId="521"/>
    <cellStyle name="Обычный 8 2" xfId="522"/>
    <cellStyle name="Обычный 8 3" xfId="523"/>
    <cellStyle name="Обычный 8 4" xfId="524"/>
    <cellStyle name="Обычный 8 5" xfId="525"/>
    <cellStyle name="Обычный 8 6" xfId="526"/>
    <cellStyle name="Обычный 8 7" xfId="527"/>
    <cellStyle name="Обычный 8 78" xfId="528"/>
    <cellStyle name="Обычный 80 2" xfId="529"/>
    <cellStyle name="Обычный 84 2" xfId="530"/>
    <cellStyle name="Обычный 89 2" xfId="531"/>
    <cellStyle name="Обычный 9 10" xfId="532"/>
    <cellStyle name="Обычный 9 11" xfId="533"/>
    <cellStyle name="Обычный 9 12" xfId="534"/>
    <cellStyle name="Обычный 9 123" xfId="535"/>
    <cellStyle name="Обычный 9 13" xfId="536"/>
    <cellStyle name="Обычный 9 14" xfId="537"/>
    <cellStyle name="Обычный 9 15" xfId="538"/>
    <cellStyle name="Обычный 9 16" xfId="539"/>
    <cellStyle name="Обычный 9 17" xfId="540"/>
    <cellStyle name="Обычный 9 18" xfId="541"/>
    <cellStyle name="Обычный 9 19" xfId="542"/>
    <cellStyle name="Обычный 9 2" xfId="543"/>
    <cellStyle name="Обычный 9 20" xfId="544"/>
    <cellStyle name="Обычный 9 21" xfId="545"/>
    <cellStyle name="Обычный 9 22" xfId="546"/>
    <cellStyle name="Обычный 9 23" xfId="547"/>
    <cellStyle name="Обычный 9 24" xfId="548"/>
    <cellStyle name="Обычный 9 25" xfId="549"/>
    <cellStyle name="Обычный 9 26" xfId="550"/>
    <cellStyle name="Обычный 9 27" xfId="551"/>
    <cellStyle name="Обычный 9 28" xfId="552"/>
    <cellStyle name="Обычный 9 29" xfId="553"/>
    <cellStyle name="Обычный 9 3" xfId="554"/>
    <cellStyle name="Обычный 9 30" xfId="555"/>
    <cellStyle name="Обычный 9 31" xfId="556"/>
    <cellStyle name="Обычный 9 32" xfId="557"/>
    <cellStyle name="Обычный 9 33" xfId="558"/>
    <cellStyle name="Обычный 9 34" xfId="559"/>
    <cellStyle name="Обычный 9 35" xfId="560"/>
    <cellStyle name="Обычный 9 36" xfId="561"/>
    <cellStyle name="Обычный 9 37" xfId="562"/>
    <cellStyle name="Обычный 9 38" xfId="563"/>
    <cellStyle name="Обычный 9 39" xfId="564"/>
    <cellStyle name="Обычный 9 4" xfId="565"/>
    <cellStyle name="Обычный 9 40" xfId="566"/>
    <cellStyle name="Обычный 9 41" xfId="567"/>
    <cellStyle name="Обычный 9 42" xfId="568"/>
    <cellStyle name="Обычный 9 43" xfId="569"/>
    <cellStyle name="Обычный 9 44" xfId="570"/>
    <cellStyle name="Обычный 9 45" xfId="571"/>
    <cellStyle name="Обычный 9 46" xfId="572"/>
    <cellStyle name="Обычный 9 47" xfId="573"/>
    <cellStyle name="Обычный 9 48" xfId="574"/>
    <cellStyle name="Обычный 9 49" xfId="575"/>
    <cellStyle name="Обычный 9 5" xfId="576"/>
    <cellStyle name="Обычный 9 50" xfId="577"/>
    <cellStyle name="Обычный 9 51" xfId="578"/>
    <cellStyle name="Обычный 9 52" xfId="579"/>
    <cellStyle name="Обычный 9 53" xfId="580"/>
    <cellStyle name="Обычный 9 6" xfId="581"/>
    <cellStyle name="Обычный 9 7" xfId="582"/>
    <cellStyle name="Обычный 9 8" xfId="583"/>
    <cellStyle name="Обычный 9 9" xfId="584"/>
    <cellStyle name="Обычный 92 2" xfId="585"/>
    <cellStyle name="Обычный_Общая" xfId="586"/>
    <cellStyle name="Плохой 2" xfId="587"/>
    <cellStyle name="Пояснение 2" xfId="588"/>
    <cellStyle name="Примечание 2" xfId="589"/>
    <cellStyle name="Связанная ячейка 2" xfId="590"/>
    <cellStyle name="Текст предупреждения 2" xfId="591"/>
    <cellStyle name="Финансовый" xfId="592" builtinId="3"/>
    <cellStyle name="Финансовый 2" xfId="593"/>
    <cellStyle name="Хороший 2" xfId="59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view="pageBreakPreview" topLeftCell="H1" zoomScale="70" workbookViewId="0">
      <selection activeCell="AF34" activeCellId="0" sqref="AF34"/>
    </sheetView>
  </sheetViews>
  <sheetFormatPr defaultColWidth="9.109375" defaultRowHeight="12.75"/>
  <cols>
    <col customWidth="1" hidden="1" min="1" max="2" style="2" width="10"/>
    <col customWidth="1" hidden="1" min="3" max="3" style="3" width="9.109375"/>
    <col customWidth="1" hidden="1" min="4" max="4" style="4" width="9.109375"/>
    <col customWidth="1" hidden="1" min="5" max="5" style="2" width="9.109375"/>
    <col customWidth="1" hidden="1" min="6" max="6" style="5" width="9.109375"/>
    <col customWidth="1" hidden="1" min="7" max="7" style="6" width="8.109375"/>
    <col customWidth="1" min="8" max="8" style="6" width="13.5546875"/>
    <col customWidth="1" min="9" max="9" style="7" width="29.88671875"/>
    <col customWidth="1" min="10" max="10" style="7" width="12"/>
    <col customWidth="1" min="11" max="11" style="8" width="10.109375"/>
    <col customWidth="1" min="12" max="12" style="9" width="8"/>
    <col customWidth="1" min="13" max="13" style="9" width="8.5546875"/>
    <col customWidth="1" min="14" max="14" style="9" width="9.5546875"/>
    <col customWidth="1" min="15" max="15" style="9" width="9.33203125"/>
    <col customWidth="1" min="16" max="16" style="9" width="10.6640625"/>
    <col customWidth="1" min="17" max="17" style="9" width="8.5546875"/>
    <col customWidth="1" min="18" max="18" style="9" width="8.88671875"/>
    <col customWidth="1" min="19" max="20" style="9" width="9.88671875"/>
    <col customWidth="1" min="21" max="21" style="9" width="8.5546875"/>
    <col customWidth="1" min="22" max="22" style="9" width="9.88671875"/>
    <col customWidth="1" min="23" max="24" style="9" width="9.109375"/>
    <col customWidth="1" min="25" max="25" style="9" width="9.33203125"/>
    <col customWidth="1" min="26" max="26" style="9" width="9"/>
    <col customWidth="1" min="27" max="27" style="9" width="8.44140625"/>
    <col customWidth="1" min="28" max="28" style="9" width="9"/>
    <col customWidth="1" min="29" max="29" style="9" width="8.6640625"/>
    <col customWidth="1" min="30" max="30" style="9" width="9.6640625"/>
    <col customWidth="1" min="31" max="31" style="9" width="8.33203125"/>
    <col customWidth="1" min="32" max="34" style="9" width="8.88671875"/>
    <col customWidth="1" min="35" max="35" style="9" width="9"/>
    <col customWidth="1" min="36" max="36" style="10" width="8.44140625"/>
    <col min="37" max="40" style="10" width="9.109375"/>
    <col bestFit="1" customWidth="1" min="41" max="41" style="11" width="12.88671875"/>
    <col min="42" max="46" style="10" width="9.109375"/>
    <col bestFit="1" customWidth="1" min="47" max="47" style="11" width="12.88671875"/>
    <col min="48" max="54" style="10" width="9.109375"/>
    <col bestFit="1" customWidth="1" min="55" max="55" style="11" width="12.88671875"/>
    <col min="56" max="60" style="10" width="9.109375"/>
    <col customWidth="1" min="61" max="61" style="10" width="31"/>
    <col customWidth="1" min="62" max="62" style="9" width="11.88671875"/>
    <col min="63" max="65" style="7" width="9.109375"/>
    <col min="66" max="16384" style="1" width="9.109375"/>
  </cols>
  <sheetData>
    <row r="1" ht="17.25">
      <c r="D1" s="2"/>
      <c r="F1" s="6"/>
      <c r="AJ1" s="12" t="s">
        <v>0</v>
      </c>
      <c r="AL1" s="9"/>
      <c r="AM1" s="7"/>
      <c r="AN1" s="7"/>
      <c r="AO1" s="13"/>
      <c r="AP1" s="7"/>
      <c r="AQ1" s="7"/>
      <c r="AR1" s="7"/>
      <c r="AS1" s="7"/>
      <c r="AT1" s="7"/>
      <c r="AU1" s="13"/>
      <c r="AV1" s="7"/>
      <c r="AW1" s="7"/>
      <c r="AX1" s="7"/>
      <c r="AY1" s="7"/>
      <c r="AZ1" s="7"/>
      <c r="BA1" s="7"/>
      <c r="BB1" s="7"/>
      <c r="BC1" s="13"/>
      <c r="BD1" s="7"/>
      <c r="BE1" s="7"/>
      <c r="BF1" s="7"/>
      <c r="BG1" s="7"/>
      <c r="BH1" s="7"/>
      <c r="BI1" s="7"/>
    </row>
    <row r="2" ht="15" customHeight="1">
      <c r="A2" s="14"/>
      <c r="B2" s="15"/>
      <c r="C2" s="16"/>
      <c r="D2" s="15"/>
      <c r="E2" s="15"/>
      <c r="F2" s="16"/>
      <c r="G2" s="16"/>
      <c r="H2" s="16"/>
      <c r="I2" s="17" t="s">
        <v>1</v>
      </c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8" t="s">
        <v>2</v>
      </c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</row>
    <row r="3" ht="14.25">
      <c r="A3" s="19" t="s">
        <v>3</v>
      </c>
      <c r="B3" s="19"/>
      <c r="C3" s="20"/>
      <c r="D3" s="21"/>
      <c r="E3" s="21"/>
      <c r="F3" s="20"/>
      <c r="G3" s="20"/>
      <c r="H3" s="20"/>
      <c r="I3" s="17" t="s">
        <v>4</v>
      </c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</row>
    <row r="4" ht="14.25">
      <c r="A4" s="22"/>
      <c r="B4" s="22"/>
      <c r="C4" s="20"/>
      <c r="D4" s="21"/>
      <c r="E4" s="21"/>
      <c r="F4" s="20"/>
      <c r="G4" s="20"/>
      <c r="H4" s="20"/>
      <c r="I4" s="17"/>
      <c r="J4" s="17"/>
      <c r="K4" s="17"/>
      <c r="L4" s="17" t="s">
        <v>5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 ht="14.25">
      <c r="A5" s="22"/>
      <c r="B5" s="22"/>
      <c r="C5" s="20"/>
      <c r="D5" s="21"/>
      <c r="E5" s="21"/>
      <c r="F5" s="20"/>
      <c r="G5" s="20"/>
      <c r="H5" s="20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 s="7" customFormat="1" ht="16.5" customHeight="1">
      <c r="A6" s="22"/>
      <c r="B6" s="22"/>
      <c r="C6" s="23"/>
      <c r="D6" s="23"/>
      <c r="E6" s="23"/>
      <c r="F6" s="23"/>
      <c r="G6" s="23"/>
      <c r="H6" s="23"/>
      <c r="I6" s="24" t="s">
        <v>6</v>
      </c>
      <c r="J6" s="25"/>
      <c r="K6" s="26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28"/>
      <c r="BK6" s="28"/>
      <c r="BL6" s="29"/>
      <c r="BM6" s="30"/>
    </row>
    <row r="7" s="7" customFormat="1" ht="18.75" customHeight="1">
      <c r="A7" s="22"/>
      <c r="B7" s="22"/>
      <c r="C7" s="23"/>
      <c r="D7" s="23"/>
      <c r="E7" s="23"/>
      <c r="F7" s="23"/>
      <c r="G7" s="23"/>
      <c r="H7" s="23"/>
      <c r="I7" s="24"/>
      <c r="J7" s="25"/>
      <c r="K7" s="26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30"/>
      <c r="BK7" s="30"/>
      <c r="BL7" s="30"/>
      <c r="BM7" s="30"/>
    </row>
    <row r="8" s="7" customFormat="1" ht="30" customHeight="1">
      <c r="A8" s="22"/>
      <c r="B8" s="22"/>
      <c r="C8" s="31" t="s">
        <v>7</v>
      </c>
      <c r="D8" s="32"/>
      <c r="E8" s="31" t="s">
        <v>8</v>
      </c>
      <c r="F8" s="32"/>
      <c r="G8" s="20"/>
      <c r="H8" s="20"/>
      <c r="I8" s="33" t="s">
        <v>9</v>
      </c>
      <c r="J8" s="34"/>
      <c r="K8" s="34"/>
      <c r="L8" s="34"/>
      <c r="M8" s="34"/>
      <c r="N8" s="35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0"/>
      <c r="AK8" s="37"/>
      <c r="AL8" s="37"/>
      <c r="AM8" s="30"/>
      <c r="AN8" s="30"/>
      <c r="AO8" s="38"/>
      <c r="AP8" s="30"/>
      <c r="AQ8" s="30"/>
      <c r="AR8" s="30"/>
      <c r="AS8" s="30"/>
      <c r="AT8" s="30"/>
      <c r="AU8" s="38"/>
      <c r="AV8" s="30"/>
      <c r="AW8" s="30"/>
      <c r="AX8" s="30"/>
      <c r="AY8" s="30"/>
      <c r="AZ8" s="30"/>
      <c r="BA8" s="30"/>
      <c r="BB8" s="30"/>
      <c r="BC8" s="38"/>
      <c r="BD8" s="30"/>
      <c r="BE8" s="30"/>
      <c r="BF8" s="30"/>
      <c r="BG8" s="30"/>
      <c r="BH8" s="30"/>
      <c r="BI8" s="26"/>
      <c r="BJ8" s="30"/>
      <c r="BK8" s="30"/>
      <c r="BL8" s="30"/>
      <c r="BM8" s="30"/>
    </row>
    <row r="9" ht="14.25">
      <c r="A9" s="22"/>
      <c r="B9" s="22"/>
      <c r="C9" s="20"/>
      <c r="D9" s="21"/>
      <c r="E9" s="21"/>
      <c r="F9" s="20"/>
      <c r="G9" s="20"/>
      <c r="H9" s="20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</row>
    <row r="10" s="7" customFormat="1" ht="15.75" customHeight="1">
      <c r="A10" s="39"/>
      <c r="B10" s="40"/>
      <c r="C10" s="31" t="s">
        <v>10</v>
      </c>
      <c r="D10" s="41"/>
      <c r="E10" s="31" t="s">
        <v>8</v>
      </c>
      <c r="F10" s="32"/>
      <c r="G10" s="42" t="s">
        <v>11</v>
      </c>
      <c r="H10" s="43" t="s">
        <v>12</v>
      </c>
      <c r="I10" s="44" t="s">
        <v>13</v>
      </c>
      <c r="J10" s="45" t="s">
        <v>14</v>
      </c>
      <c r="K10" s="46" t="s">
        <v>15</v>
      </c>
      <c r="L10" s="47"/>
      <c r="M10" s="47"/>
      <c r="N10" s="48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50"/>
      <c r="AK10" s="51" t="s">
        <v>16</v>
      </c>
      <c r="AL10" s="51"/>
      <c r="AM10" s="51"/>
      <c r="AN10" s="51"/>
      <c r="AO10" s="52"/>
      <c r="AP10" s="51"/>
      <c r="AQ10" s="51"/>
      <c r="AR10" s="51"/>
      <c r="AS10" s="51"/>
      <c r="AT10" s="51"/>
      <c r="AU10" s="52"/>
      <c r="AV10" s="51"/>
      <c r="AW10" s="51"/>
      <c r="AX10" s="51"/>
      <c r="AY10" s="51"/>
      <c r="AZ10" s="51"/>
      <c r="BA10" s="51"/>
      <c r="BB10" s="51"/>
      <c r="BC10" s="52"/>
      <c r="BD10" s="51"/>
      <c r="BE10" s="51"/>
      <c r="BF10" s="51"/>
      <c r="BG10" s="51"/>
      <c r="BH10" s="51"/>
      <c r="BI10" s="26"/>
      <c r="BJ10" s="30"/>
      <c r="BK10" s="30"/>
      <c r="BL10" s="30"/>
      <c r="BM10" s="30"/>
    </row>
    <row r="11" s="7" customFormat="1" ht="15">
      <c r="A11" s="39"/>
      <c r="B11" s="40"/>
      <c r="C11" s="53" t="s">
        <v>17</v>
      </c>
      <c r="D11" s="54" t="s">
        <v>18</v>
      </c>
      <c r="E11" s="40" t="s">
        <v>19</v>
      </c>
      <c r="F11" s="55" t="s">
        <v>18</v>
      </c>
      <c r="G11" s="56"/>
      <c r="H11" s="57"/>
      <c r="I11" s="58"/>
      <c r="J11" s="59" t="s">
        <v>20</v>
      </c>
      <c r="K11" s="60"/>
      <c r="L11" s="61" t="s">
        <v>21</v>
      </c>
      <c r="M11" s="61" t="s">
        <v>22</v>
      </c>
      <c r="N11" s="61" t="s">
        <v>23</v>
      </c>
      <c r="O11" s="61" t="s">
        <v>24</v>
      </c>
      <c r="P11" s="61" t="s">
        <v>25</v>
      </c>
      <c r="Q11" s="61" t="s">
        <v>26</v>
      </c>
      <c r="R11" s="61" t="s">
        <v>27</v>
      </c>
      <c r="S11" s="61" t="s">
        <v>28</v>
      </c>
      <c r="T11" s="61" t="s">
        <v>29</v>
      </c>
      <c r="U11" s="61" t="s">
        <v>30</v>
      </c>
      <c r="V11" s="61" t="s">
        <v>31</v>
      </c>
      <c r="W11" s="61" t="s">
        <v>32</v>
      </c>
      <c r="X11" s="61" t="s">
        <v>33</v>
      </c>
      <c r="Y11" s="61" t="s">
        <v>34</v>
      </c>
      <c r="Z11" s="61" t="s">
        <v>35</v>
      </c>
      <c r="AA11" s="61" t="s">
        <v>36</v>
      </c>
      <c r="AB11" s="61" t="s">
        <v>37</v>
      </c>
      <c r="AC11" s="61" t="s">
        <v>38</v>
      </c>
      <c r="AD11" s="61" t="s">
        <v>39</v>
      </c>
      <c r="AE11" s="61" t="s">
        <v>40</v>
      </c>
      <c r="AF11" s="61" t="s">
        <v>41</v>
      </c>
      <c r="AG11" s="61" t="s">
        <v>42</v>
      </c>
      <c r="AH11" s="61" t="s">
        <v>43</v>
      </c>
      <c r="AI11" s="61" t="s">
        <v>44</v>
      </c>
      <c r="AJ11" s="50"/>
      <c r="AK11" s="62"/>
      <c r="AL11" s="62"/>
      <c r="AM11" s="50"/>
      <c r="AN11" s="50"/>
      <c r="AO11" s="63"/>
      <c r="AP11" s="50"/>
      <c r="AQ11" s="50"/>
      <c r="AR11" s="50"/>
      <c r="AS11" s="50"/>
      <c r="AT11" s="50"/>
      <c r="AU11" s="63"/>
      <c r="AV11" s="50"/>
      <c r="AW11" s="50"/>
      <c r="AX11" s="50"/>
      <c r="AY11" s="50"/>
      <c r="AZ11" s="50"/>
      <c r="BA11" s="50"/>
      <c r="BB11" s="50"/>
      <c r="BC11" s="63"/>
      <c r="BD11" s="50"/>
      <c r="BE11" s="50"/>
      <c r="BF11" s="50"/>
      <c r="BG11" s="50"/>
      <c r="BH11" s="50"/>
      <c r="BI11" s="26"/>
      <c r="BJ11" s="30"/>
      <c r="BK11" s="30"/>
      <c r="BL11" s="30"/>
      <c r="BM11" s="30"/>
    </row>
    <row r="12" s="7" customFormat="1" ht="33.75" customHeight="1">
      <c r="A12" s="39"/>
      <c r="B12" s="40"/>
      <c r="C12" s="53"/>
      <c r="D12" s="54"/>
      <c r="E12" s="40"/>
      <c r="F12" s="55"/>
      <c r="G12" s="56"/>
      <c r="H12" s="64"/>
      <c r="I12" s="65"/>
      <c r="J12" s="66" t="s">
        <v>45</v>
      </c>
      <c r="K12" s="67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50"/>
      <c r="AK12" s="62"/>
      <c r="AL12" s="62"/>
      <c r="AM12" s="50"/>
      <c r="AN12" s="50"/>
      <c r="AO12" s="63"/>
      <c r="AP12" s="50"/>
      <c r="AQ12" s="50"/>
      <c r="AR12" s="50"/>
      <c r="AS12" s="50"/>
      <c r="AT12" s="50"/>
      <c r="AU12" s="63"/>
      <c r="AV12" s="50"/>
      <c r="AW12" s="50"/>
      <c r="AX12" s="50"/>
      <c r="AY12" s="50"/>
      <c r="AZ12" s="50"/>
      <c r="BA12" s="50"/>
      <c r="BB12" s="50"/>
      <c r="BC12" s="63"/>
      <c r="BD12" s="50"/>
      <c r="BE12" s="50"/>
      <c r="BF12" s="50"/>
      <c r="BG12" s="50"/>
      <c r="BH12" s="50"/>
      <c r="BI12" s="26"/>
      <c r="BJ12" s="30"/>
      <c r="BK12" s="30"/>
      <c r="BL12" s="30"/>
      <c r="BM12" s="30"/>
    </row>
    <row r="13" s="7" customFormat="1" ht="15" customHeight="1">
      <c r="A13" s="39"/>
      <c r="B13" s="40"/>
      <c r="C13" s="53"/>
      <c r="D13" s="54"/>
      <c r="E13" s="40"/>
      <c r="F13" s="55"/>
      <c r="G13" s="56"/>
      <c r="H13" s="69">
        <v>1</v>
      </c>
      <c r="I13" s="69">
        <v>2</v>
      </c>
      <c r="J13" s="70">
        <v>3</v>
      </c>
      <c r="K13" s="69">
        <v>4</v>
      </c>
      <c r="L13" s="70">
        <v>5</v>
      </c>
      <c r="M13" s="69">
        <v>6</v>
      </c>
      <c r="N13" s="70">
        <v>7</v>
      </c>
      <c r="O13" s="69">
        <v>8</v>
      </c>
      <c r="P13" s="70">
        <v>9</v>
      </c>
      <c r="Q13" s="69">
        <v>10</v>
      </c>
      <c r="R13" s="70">
        <v>11</v>
      </c>
      <c r="S13" s="69">
        <v>12</v>
      </c>
      <c r="T13" s="70">
        <v>13</v>
      </c>
      <c r="U13" s="69">
        <v>14</v>
      </c>
      <c r="V13" s="70">
        <v>15</v>
      </c>
      <c r="W13" s="69">
        <v>16</v>
      </c>
      <c r="X13" s="70">
        <v>17</v>
      </c>
      <c r="Y13" s="69">
        <v>18</v>
      </c>
      <c r="Z13" s="70">
        <v>19</v>
      </c>
      <c r="AA13" s="69">
        <v>20</v>
      </c>
      <c r="AB13" s="70">
        <v>21</v>
      </c>
      <c r="AC13" s="69">
        <v>22</v>
      </c>
      <c r="AD13" s="70">
        <v>23</v>
      </c>
      <c r="AE13" s="69">
        <v>24</v>
      </c>
      <c r="AF13" s="70">
        <v>25</v>
      </c>
      <c r="AG13" s="69">
        <v>26</v>
      </c>
      <c r="AH13" s="70">
        <v>27</v>
      </c>
      <c r="AI13" s="71">
        <v>28</v>
      </c>
      <c r="AJ13" s="50"/>
      <c r="AK13" s="62"/>
      <c r="AL13" s="62"/>
      <c r="AM13" s="50"/>
      <c r="AN13" s="50"/>
      <c r="AO13" s="63"/>
      <c r="AP13" s="50"/>
      <c r="AQ13" s="50"/>
      <c r="AR13" s="50"/>
      <c r="AS13" s="50"/>
      <c r="AT13" s="50"/>
      <c r="AU13" s="63"/>
      <c r="AV13" s="50"/>
      <c r="AW13" s="50"/>
      <c r="AX13" s="50"/>
      <c r="AY13" s="50"/>
      <c r="AZ13" s="50"/>
      <c r="BA13" s="50"/>
      <c r="BB13" s="50"/>
      <c r="BC13" s="63"/>
      <c r="BD13" s="50"/>
      <c r="BE13" s="50"/>
      <c r="BF13" s="50"/>
      <c r="BG13" s="50"/>
      <c r="BH13" s="50"/>
      <c r="BI13" s="26"/>
      <c r="BJ13" s="30"/>
      <c r="BK13" s="30"/>
      <c r="BL13" s="30"/>
      <c r="BM13" s="30"/>
    </row>
    <row r="14" ht="22.5" customHeight="1">
      <c r="A14" s="39"/>
      <c r="B14" s="40"/>
      <c r="C14" s="72"/>
      <c r="D14" s="73"/>
      <c r="E14" s="74"/>
      <c r="F14" s="75"/>
      <c r="G14" s="56"/>
      <c r="H14" s="31"/>
      <c r="I14" s="76" t="s">
        <v>46</v>
      </c>
      <c r="J14" s="77"/>
      <c r="K14" s="78"/>
      <c r="L14" s="79"/>
      <c r="M14" s="80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K14" s="10" t="s">
        <v>16</v>
      </c>
      <c r="AL14" s="10"/>
      <c r="AM14" s="10"/>
      <c r="AN14" s="10"/>
    </row>
    <row r="15" ht="14.25">
      <c r="A15" s="82" t="s">
        <v>47</v>
      </c>
      <c r="B15" s="82" t="s">
        <v>48</v>
      </c>
      <c r="C15" s="83" t="s">
        <v>49</v>
      </c>
      <c r="D15" s="84"/>
      <c r="E15" s="85" t="s">
        <v>49</v>
      </c>
      <c r="F15" s="86"/>
      <c r="G15" s="87">
        <v>1</v>
      </c>
      <c r="H15" s="87"/>
      <c r="I15" s="88" t="s">
        <v>50</v>
      </c>
      <c r="J15" s="89" t="s">
        <v>51</v>
      </c>
      <c r="K15" s="90">
        <v>60</v>
      </c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K15" s="10">
        <f t="shared" ref="AK15:AK16" si="0">L15*L$19*1.73*0.875/1000</f>
        <v>0</v>
      </c>
      <c r="AL15" s="10">
        <f t="shared" ref="AL15:BH16" si="1">M15*M$19*1.73*0.875/1000</f>
        <v>0</v>
      </c>
      <c r="AM15" s="10">
        <f t="shared" si="1"/>
        <v>0</v>
      </c>
      <c r="AN15" s="10">
        <f t="shared" si="1"/>
        <v>0</v>
      </c>
      <c r="AO15" s="11">
        <f t="shared" si="1"/>
        <v>0</v>
      </c>
      <c r="AP15" s="10">
        <f t="shared" si="1"/>
        <v>0</v>
      </c>
      <c r="AQ15" s="10">
        <f t="shared" si="1"/>
        <v>0</v>
      </c>
      <c r="AR15" s="10">
        <f t="shared" si="1"/>
        <v>0</v>
      </c>
      <c r="AS15" s="10">
        <f t="shared" si="1"/>
        <v>0</v>
      </c>
      <c r="AT15" s="10">
        <f t="shared" si="1"/>
        <v>0</v>
      </c>
      <c r="AU15" s="11">
        <f t="shared" si="1"/>
        <v>0</v>
      </c>
      <c r="AV15" s="10">
        <f t="shared" si="1"/>
        <v>0</v>
      </c>
      <c r="AW15" s="10">
        <f t="shared" si="1"/>
        <v>0</v>
      </c>
      <c r="AX15" s="10">
        <f t="shared" si="1"/>
        <v>0</v>
      </c>
      <c r="AY15" s="10">
        <f t="shared" si="1"/>
        <v>0</v>
      </c>
      <c r="AZ15" s="10">
        <f t="shared" si="1"/>
        <v>0</v>
      </c>
      <c r="BA15" s="10">
        <f t="shared" si="1"/>
        <v>0</v>
      </c>
      <c r="BB15" s="10">
        <f t="shared" si="1"/>
        <v>0</v>
      </c>
      <c r="BC15" s="11">
        <f t="shared" si="1"/>
        <v>0</v>
      </c>
      <c r="BD15" s="10">
        <f t="shared" si="1"/>
        <v>0</v>
      </c>
      <c r="BE15" s="10">
        <f t="shared" si="1"/>
        <v>0</v>
      </c>
      <c r="BF15" s="10">
        <f t="shared" si="1"/>
        <v>0</v>
      </c>
      <c r="BG15" s="10">
        <f t="shared" si="1"/>
        <v>0</v>
      </c>
      <c r="BH15" s="10">
        <f t="shared" si="1"/>
        <v>0</v>
      </c>
      <c r="BI15" s="92"/>
      <c r="BJ15" s="93"/>
      <c r="BK15" s="93"/>
      <c r="BL15" s="93"/>
    </row>
    <row r="16" ht="14.25">
      <c r="A16" s="85" t="s">
        <v>47</v>
      </c>
      <c r="B16" s="85" t="s">
        <v>48</v>
      </c>
      <c r="C16" s="85" t="s">
        <v>49</v>
      </c>
      <c r="D16" s="94"/>
      <c r="E16" s="85" t="s">
        <v>49</v>
      </c>
      <c r="F16" s="95"/>
      <c r="G16" s="96">
        <v>2</v>
      </c>
      <c r="H16" s="96"/>
      <c r="I16" s="97" t="s">
        <v>52</v>
      </c>
      <c r="J16" s="98" t="s">
        <v>51</v>
      </c>
      <c r="K16" s="99">
        <v>60</v>
      </c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K16" s="10">
        <f t="shared" si="0"/>
        <v>0</v>
      </c>
      <c r="AL16" s="10">
        <f t="shared" si="1"/>
        <v>0</v>
      </c>
      <c r="AM16" s="10">
        <f t="shared" si="1"/>
        <v>0</v>
      </c>
      <c r="AN16" s="10">
        <f t="shared" si="1"/>
        <v>0</v>
      </c>
      <c r="AO16" s="11">
        <f t="shared" si="1"/>
        <v>0</v>
      </c>
      <c r="AP16" s="10">
        <f t="shared" si="1"/>
        <v>0</v>
      </c>
      <c r="AQ16" s="10">
        <f t="shared" si="1"/>
        <v>0</v>
      </c>
      <c r="AR16" s="10">
        <f t="shared" si="1"/>
        <v>0</v>
      </c>
      <c r="AS16" s="10">
        <f t="shared" si="1"/>
        <v>0</v>
      </c>
      <c r="AT16" s="10">
        <f t="shared" si="1"/>
        <v>0</v>
      </c>
      <c r="AU16" s="11">
        <f t="shared" si="1"/>
        <v>0</v>
      </c>
      <c r="AV16" s="10">
        <f t="shared" si="1"/>
        <v>0</v>
      </c>
      <c r="AW16" s="10">
        <f t="shared" si="1"/>
        <v>0</v>
      </c>
      <c r="AX16" s="10">
        <f t="shared" si="1"/>
        <v>0</v>
      </c>
      <c r="AY16" s="10">
        <f t="shared" si="1"/>
        <v>0</v>
      </c>
      <c r="AZ16" s="10">
        <f t="shared" si="1"/>
        <v>0</v>
      </c>
      <c r="BA16" s="10">
        <f t="shared" si="1"/>
        <v>0</v>
      </c>
      <c r="BB16" s="10">
        <f t="shared" si="1"/>
        <v>0</v>
      </c>
      <c r="BC16" s="11">
        <f t="shared" si="1"/>
        <v>0</v>
      </c>
      <c r="BD16" s="10">
        <f t="shared" si="1"/>
        <v>0</v>
      </c>
      <c r="BE16" s="10">
        <f t="shared" si="1"/>
        <v>0</v>
      </c>
      <c r="BF16" s="10">
        <f t="shared" si="1"/>
        <v>0</v>
      </c>
      <c r="BG16" s="10">
        <f t="shared" si="1"/>
        <v>0</v>
      </c>
      <c r="BH16" s="10">
        <f t="shared" si="1"/>
        <v>0</v>
      </c>
      <c r="BJ16" s="93"/>
      <c r="BK16" s="93"/>
      <c r="BL16" s="93"/>
    </row>
    <row r="17" ht="14.25">
      <c r="A17" s="85" t="s">
        <v>47</v>
      </c>
      <c r="B17" s="85" t="s">
        <v>48</v>
      </c>
      <c r="C17" s="85" t="s">
        <v>49</v>
      </c>
      <c r="D17" s="94"/>
      <c r="E17" s="85" t="s">
        <v>49</v>
      </c>
      <c r="F17" s="95"/>
      <c r="G17" s="96">
        <v>3</v>
      </c>
      <c r="H17" s="96" t="s">
        <v>53</v>
      </c>
      <c r="I17" s="100" t="s">
        <v>54</v>
      </c>
      <c r="J17" s="98" t="s">
        <v>51</v>
      </c>
      <c r="K17" s="99">
        <v>30</v>
      </c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K17" s="101">
        <f>L17*L$20*1.73*0.875/1000</f>
        <v>0</v>
      </c>
      <c r="AL17" s="101">
        <f t="shared" ref="AL17:BH25" si="2">M17*M$20*1.73*0.875/1000</f>
        <v>0</v>
      </c>
      <c r="AM17" s="101">
        <f t="shared" si="2"/>
        <v>0</v>
      </c>
      <c r="AN17" s="101">
        <f t="shared" si="2"/>
        <v>0</v>
      </c>
      <c r="AO17" s="102">
        <f t="shared" si="2"/>
        <v>0</v>
      </c>
      <c r="AP17" s="101">
        <f t="shared" si="2"/>
        <v>0</v>
      </c>
      <c r="AQ17" s="101">
        <f t="shared" si="2"/>
        <v>0</v>
      </c>
      <c r="AR17" s="101">
        <f t="shared" si="2"/>
        <v>0</v>
      </c>
      <c r="AS17" s="101">
        <f t="shared" si="2"/>
        <v>0</v>
      </c>
      <c r="AT17" s="101">
        <f t="shared" si="2"/>
        <v>0</v>
      </c>
      <c r="AU17" s="102">
        <f t="shared" si="2"/>
        <v>0</v>
      </c>
      <c r="AV17" s="101">
        <f t="shared" si="2"/>
        <v>0</v>
      </c>
      <c r="AW17" s="101">
        <f t="shared" si="2"/>
        <v>0</v>
      </c>
      <c r="AX17" s="101">
        <f t="shared" si="2"/>
        <v>0</v>
      </c>
      <c r="AY17" s="101">
        <f t="shared" si="2"/>
        <v>0</v>
      </c>
      <c r="AZ17" s="101">
        <f t="shared" si="2"/>
        <v>0</v>
      </c>
      <c r="BA17" s="101">
        <f t="shared" si="2"/>
        <v>0</v>
      </c>
      <c r="BB17" s="101">
        <f t="shared" si="2"/>
        <v>0</v>
      </c>
      <c r="BC17" s="102">
        <f t="shared" si="2"/>
        <v>0</v>
      </c>
      <c r="BD17" s="101">
        <f t="shared" si="2"/>
        <v>0</v>
      </c>
      <c r="BE17" s="101">
        <f t="shared" si="2"/>
        <v>0</v>
      </c>
      <c r="BF17" s="101">
        <f t="shared" si="2"/>
        <v>0</v>
      </c>
      <c r="BG17" s="101">
        <f t="shared" si="2"/>
        <v>0</v>
      </c>
      <c r="BH17" s="101">
        <f t="shared" si="2"/>
        <v>0</v>
      </c>
      <c r="BI17" s="92" t="s">
        <v>55</v>
      </c>
      <c r="BJ17" s="93"/>
      <c r="BK17" s="93"/>
      <c r="BL17" s="93"/>
    </row>
    <row r="18" ht="14.25">
      <c r="A18" s="85" t="s">
        <v>47</v>
      </c>
      <c r="B18" s="85" t="s">
        <v>48</v>
      </c>
      <c r="C18" s="103"/>
      <c r="D18" s="94"/>
      <c r="E18" s="85"/>
      <c r="F18" s="95"/>
      <c r="G18" s="96"/>
      <c r="H18" s="96"/>
      <c r="I18" s="104" t="s">
        <v>56</v>
      </c>
      <c r="J18" s="105" t="s">
        <v>57</v>
      </c>
      <c r="K18" s="106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BJ18" s="93"/>
      <c r="BK18" s="93"/>
      <c r="BL18" s="93"/>
    </row>
    <row r="19" ht="14.25">
      <c r="A19" s="85" t="s">
        <v>47</v>
      </c>
      <c r="B19" s="85" t="s">
        <v>48</v>
      </c>
      <c r="C19" s="103"/>
      <c r="D19" s="94"/>
      <c r="E19" s="85"/>
      <c r="F19" s="95" t="s">
        <v>58</v>
      </c>
      <c r="G19" s="96">
        <v>4</v>
      </c>
      <c r="H19" s="96"/>
      <c r="I19" s="98" t="s">
        <v>59</v>
      </c>
      <c r="J19" s="98" t="s">
        <v>60</v>
      </c>
      <c r="K19" s="99" t="s">
        <v>61</v>
      </c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BJ19" s="93"/>
      <c r="BK19" s="93"/>
      <c r="BL19" s="93"/>
    </row>
    <row r="20" ht="14.25">
      <c r="A20" s="85" t="s">
        <v>47</v>
      </c>
      <c r="B20" s="85" t="s">
        <v>48</v>
      </c>
      <c r="C20" s="103"/>
      <c r="D20" s="94"/>
      <c r="E20" s="85"/>
      <c r="F20" s="95"/>
      <c r="G20" s="96">
        <v>5</v>
      </c>
      <c r="H20" s="96"/>
      <c r="I20" s="98"/>
      <c r="J20" s="98" t="s">
        <v>62</v>
      </c>
      <c r="K20" s="99" t="s">
        <v>63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K20" s="109" t="s">
        <v>64</v>
      </c>
      <c r="AL20" s="110"/>
      <c r="AM20" s="111"/>
      <c r="AN20" s="112"/>
      <c r="AO20" s="113"/>
      <c r="AP20" s="92"/>
      <c r="AQ20" s="92"/>
      <c r="AR20" s="92"/>
      <c r="AS20" s="92"/>
      <c r="AT20" s="92"/>
      <c r="AU20" s="113"/>
      <c r="AV20" s="92"/>
      <c r="AW20" s="92"/>
      <c r="AX20" s="92"/>
      <c r="AY20" s="92"/>
      <c r="AZ20" s="92"/>
      <c r="BA20" s="92"/>
      <c r="BB20" s="92"/>
      <c r="BC20" s="113"/>
      <c r="BD20" s="92"/>
      <c r="BE20" s="92"/>
      <c r="BF20" s="92"/>
      <c r="BG20" s="92"/>
      <c r="BH20" s="92"/>
      <c r="BJ20" s="93"/>
      <c r="BK20" s="93"/>
      <c r="BL20" s="93"/>
    </row>
    <row r="21" ht="15" customHeight="1">
      <c r="A21" s="85"/>
      <c r="B21" s="85"/>
      <c r="C21" s="103"/>
      <c r="D21" s="94"/>
      <c r="E21" s="85"/>
      <c r="F21" s="95"/>
      <c r="G21" s="96"/>
      <c r="H21" s="96"/>
      <c r="I21" s="114" t="s">
        <v>65</v>
      </c>
      <c r="J21" s="98"/>
      <c r="K21" s="99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K21" s="116" t="s">
        <v>21</v>
      </c>
      <c r="AL21" s="116" t="s">
        <v>22</v>
      </c>
      <c r="AM21" s="116" t="s">
        <v>23</v>
      </c>
      <c r="AN21" s="116" t="s">
        <v>24</v>
      </c>
      <c r="AO21" s="117" t="s">
        <v>25</v>
      </c>
      <c r="AP21" s="116" t="s">
        <v>26</v>
      </c>
      <c r="AQ21" s="116" t="s">
        <v>27</v>
      </c>
      <c r="AR21" s="116" t="s">
        <v>28</v>
      </c>
      <c r="AS21" s="116" t="s">
        <v>29</v>
      </c>
      <c r="AT21" s="116" t="s">
        <v>30</v>
      </c>
      <c r="AU21" s="117" t="s">
        <v>31</v>
      </c>
      <c r="AV21" s="116" t="s">
        <v>32</v>
      </c>
      <c r="AW21" s="116" t="s">
        <v>33</v>
      </c>
      <c r="AX21" s="116" t="s">
        <v>34</v>
      </c>
      <c r="AY21" s="116" t="s">
        <v>35</v>
      </c>
      <c r="AZ21" s="116" t="s">
        <v>36</v>
      </c>
      <c r="BA21" s="116" t="s">
        <v>37</v>
      </c>
      <c r="BB21" s="116" t="s">
        <v>38</v>
      </c>
      <c r="BC21" s="118" t="s">
        <v>39</v>
      </c>
      <c r="BD21" s="119" t="s">
        <v>40</v>
      </c>
      <c r="BE21" s="119" t="s">
        <v>41</v>
      </c>
      <c r="BF21" s="119" t="s">
        <v>42</v>
      </c>
      <c r="BG21" s="116" t="s">
        <v>43</v>
      </c>
      <c r="BH21" s="116" t="s">
        <v>44</v>
      </c>
      <c r="BJ21" s="120"/>
      <c r="BK21" s="120"/>
      <c r="BL21" s="120"/>
    </row>
    <row r="22" ht="14.25">
      <c r="A22" s="85" t="s">
        <v>47</v>
      </c>
      <c r="B22" s="85" t="s">
        <v>48</v>
      </c>
      <c r="C22" s="85" t="s">
        <v>49</v>
      </c>
      <c r="D22" s="94"/>
      <c r="E22" s="85"/>
      <c r="F22" s="95"/>
      <c r="G22" s="96">
        <v>6</v>
      </c>
      <c r="H22" s="96" t="s">
        <v>53</v>
      </c>
      <c r="I22" s="98" t="s">
        <v>66</v>
      </c>
      <c r="J22" s="98" t="s">
        <v>67</v>
      </c>
      <c r="K22" s="99">
        <v>10</v>
      </c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K22" s="121">
        <f t="shared" ref="AK22:AK25" si="3">L22*L$20*1.73*0.875/1000</f>
        <v>0</v>
      </c>
      <c r="AL22" s="121">
        <f t="shared" si="2"/>
        <v>0</v>
      </c>
      <c r="AM22" s="121">
        <f t="shared" ref="AM22:AM25" si="4">N22*N$20*1.73*0.875/1000</f>
        <v>0</v>
      </c>
      <c r="AN22" s="121">
        <f t="shared" ref="AN22:AN25" si="5">O22*O$20*1.73*0.875/1000</f>
        <v>0</v>
      </c>
      <c r="AO22" s="122">
        <f t="shared" ref="AO22:AO25" si="6">P22*P$20*1.73*0.875/1000</f>
        <v>0</v>
      </c>
      <c r="AP22" s="121">
        <f t="shared" ref="AP22:AP25" si="7">Q22*Q$20*1.73*0.875/1000</f>
        <v>0</v>
      </c>
      <c r="AQ22" s="121">
        <f t="shared" ref="AQ22:AQ25" si="8">R22*R$20*1.73*0.875/1000</f>
        <v>0</v>
      </c>
      <c r="AR22" s="121">
        <f t="shared" ref="AR22:AR25" si="9">S22*S$20*1.73*0.875/1000</f>
        <v>0</v>
      </c>
      <c r="AS22" s="121">
        <f t="shared" ref="AS22:AS25" si="10">T22*T$20*1.73*0.875/1000</f>
        <v>0</v>
      </c>
      <c r="AT22" s="121">
        <f t="shared" ref="AT22:AT25" si="11">U22*U$20*1.73*0.875/1000</f>
        <v>0</v>
      </c>
      <c r="AU22" s="122">
        <f t="shared" ref="AU22:AU25" si="12">V22*V$20*1.73*0.875/1000</f>
        <v>0</v>
      </c>
      <c r="AV22" s="121">
        <f t="shared" ref="AV22:AV25" si="13">W22*W$20*1.73*0.875/1000</f>
        <v>0</v>
      </c>
      <c r="AW22" s="121">
        <f t="shared" ref="AW22:AW25" si="14">X22*X$20*1.73*0.875/1000</f>
        <v>0</v>
      </c>
      <c r="AX22" s="121">
        <f t="shared" ref="AX22:AX25" si="15">Y22*Y$20*1.73*0.875/1000</f>
        <v>0</v>
      </c>
      <c r="AY22" s="121">
        <f t="shared" ref="AY22:AY25" si="16">Z22*Z$20*1.73*0.875/1000</f>
        <v>0</v>
      </c>
      <c r="AZ22" s="121">
        <f t="shared" ref="AZ22:AZ25" si="17">AA22*AA$20*1.73*0.875/1000</f>
        <v>0</v>
      </c>
      <c r="BA22" s="121">
        <f t="shared" ref="BA22:BA25" si="18">AB22*AB$20*1.73*0.875/1000</f>
        <v>0</v>
      </c>
      <c r="BB22" s="121">
        <f t="shared" ref="BB22:BB25" si="19">AC22*AC$20*1.73*0.875/1000</f>
        <v>0</v>
      </c>
      <c r="BC22" s="122">
        <f t="shared" ref="BC22:BC25" si="20">AD22*AD$20*1.73*0.875/1000</f>
        <v>0</v>
      </c>
      <c r="BD22" s="121">
        <f t="shared" ref="BD22:BD25" si="21">AE22*AE$20*1.73*0.875/1000</f>
        <v>0</v>
      </c>
      <c r="BE22" s="121">
        <f t="shared" ref="BE22:BE25" si="22">AF22*AF$20*1.73*0.875/1000</f>
        <v>0</v>
      </c>
      <c r="BF22" s="121">
        <f t="shared" ref="BF22:BF25" si="23">AG22*AG$20*1.73*0.875/1000</f>
        <v>0</v>
      </c>
      <c r="BG22" s="121">
        <f t="shared" ref="BG22:BG25" si="24">AH22*AH$20*1.73*0.875/1000</f>
        <v>0</v>
      </c>
      <c r="BH22" s="121">
        <f t="shared" ref="BH22:BH25" si="25">AI22*AI$20*1.73*0.875/1000</f>
        <v>0</v>
      </c>
      <c r="BJ22" s="93"/>
      <c r="BK22" s="93"/>
      <c r="BL22" s="93"/>
    </row>
    <row r="23" ht="14.25">
      <c r="A23" s="85" t="s">
        <v>47</v>
      </c>
      <c r="B23" s="85" t="s">
        <v>48</v>
      </c>
      <c r="C23" s="85" t="s">
        <v>49</v>
      </c>
      <c r="D23" s="94"/>
      <c r="E23" s="85"/>
      <c r="F23" s="95"/>
      <c r="G23" s="96">
        <v>7</v>
      </c>
      <c r="H23" s="96" t="s">
        <v>53</v>
      </c>
      <c r="I23" s="98" t="s">
        <v>68</v>
      </c>
      <c r="J23" s="98" t="s">
        <v>67</v>
      </c>
      <c r="K23" s="99">
        <v>6</v>
      </c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K23" s="123">
        <f t="shared" si="3"/>
        <v>0</v>
      </c>
      <c r="AL23" s="123">
        <f t="shared" si="2"/>
        <v>0</v>
      </c>
      <c r="AM23" s="123">
        <f t="shared" si="4"/>
        <v>0</v>
      </c>
      <c r="AN23" s="123">
        <f t="shared" si="5"/>
        <v>0</v>
      </c>
      <c r="AO23" s="124">
        <f t="shared" si="6"/>
        <v>0</v>
      </c>
      <c r="AP23" s="123">
        <f t="shared" si="7"/>
        <v>0</v>
      </c>
      <c r="AQ23" s="123">
        <f t="shared" si="8"/>
        <v>0</v>
      </c>
      <c r="AR23" s="123">
        <f t="shared" si="9"/>
        <v>0</v>
      </c>
      <c r="AS23" s="123">
        <f t="shared" si="10"/>
        <v>0</v>
      </c>
      <c r="AT23" s="123">
        <f t="shared" si="11"/>
        <v>0</v>
      </c>
      <c r="AU23" s="124">
        <f t="shared" si="12"/>
        <v>0</v>
      </c>
      <c r="AV23" s="123">
        <f t="shared" si="13"/>
        <v>0</v>
      </c>
      <c r="AW23" s="123">
        <f t="shared" si="14"/>
        <v>0</v>
      </c>
      <c r="AX23" s="123">
        <f t="shared" si="15"/>
        <v>0</v>
      </c>
      <c r="AY23" s="123">
        <f t="shared" si="16"/>
        <v>0</v>
      </c>
      <c r="AZ23" s="123">
        <f t="shared" si="17"/>
        <v>0</v>
      </c>
      <c r="BA23" s="123">
        <f t="shared" si="18"/>
        <v>0</v>
      </c>
      <c r="BB23" s="123">
        <f t="shared" si="19"/>
        <v>0</v>
      </c>
      <c r="BC23" s="124">
        <f t="shared" si="20"/>
        <v>0</v>
      </c>
      <c r="BD23" s="123">
        <f t="shared" si="21"/>
        <v>0</v>
      </c>
      <c r="BE23" s="123">
        <f t="shared" si="22"/>
        <v>0</v>
      </c>
      <c r="BF23" s="123">
        <f t="shared" si="23"/>
        <v>0</v>
      </c>
      <c r="BG23" s="123">
        <f t="shared" si="24"/>
        <v>0</v>
      </c>
      <c r="BH23" s="123">
        <f t="shared" si="25"/>
        <v>0</v>
      </c>
      <c r="BJ23" s="93"/>
      <c r="BK23" s="93"/>
      <c r="BL23" s="93"/>
    </row>
    <row r="24" ht="14.25">
      <c r="A24" s="85" t="s">
        <v>47</v>
      </c>
      <c r="B24" s="85" t="s">
        <v>48</v>
      </c>
      <c r="C24" s="85" t="s">
        <v>49</v>
      </c>
      <c r="D24" s="94"/>
      <c r="E24" s="85"/>
      <c r="F24" s="95"/>
      <c r="G24" s="96">
        <v>8</v>
      </c>
      <c r="H24" s="96" t="s">
        <v>53</v>
      </c>
      <c r="I24" s="98" t="s">
        <v>69</v>
      </c>
      <c r="J24" s="98" t="s">
        <v>67</v>
      </c>
      <c r="K24" s="99" t="s">
        <v>70</v>
      </c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K24" s="123">
        <f t="shared" si="3"/>
        <v>0</v>
      </c>
      <c r="AL24" s="123">
        <f t="shared" si="2"/>
        <v>0</v>
      </c>
      <c r="AM24" s="123">
        <f t="shared" si="4"/>
        <v>0</v>
      </c>
      <c r="AN24" s="123">
        <f t="shared" si="5"/>
        <v>0</v>
      </c>
      <c r="AO24" s="124">
        <f t="shared" si="6"/>
        <v>0</v>
      </c>
      <c r="AP24" s="123">
        <f t="shared" si="7"/>
        <v>0</v>
      </c>
      <c r="AQ24" s="123">
        <f t="shared" si="8"/>
        <v>0</v>
      </c>
      <c r="AR24" s="123">
        <f t="shared" si="9"/>
        <v>0</v>
      </c>
      <c r="AS24" s="123">
        <f t="shared" si="10"/>
        <v>0</v>
      </c>
      <c r="AT24" s="123">
        <f t="shared" si="11"/>
        <v>0</v>
      </c>
      <c r="AU24" s="124">
        <f t="shared" si="12"/>
        <v>0</v>
      </c>
      <c r="AV24" s="123">
        <f t="shared" si="13"/>
        <v>0</v>
      </c>
      <c r="AW24" s="123">
        <f t="shared" si="14"/>
        <v>0</v>
      </c>
      <c r="AX24" s="123">
        <f t="shared" si="15"/>
        <v>0</v>
      </c>
      <c r="AY24" s="123">
        <f t="shared" si="16"/>
        <v>0</v>
      </c>
      <c r="AZ24" s="123">
        <f t="shared" si="17"/>
        <v>0</v>
      </c>
      <c r="BA24" s="123">
        <f t="shared" si="18"/>
        <v>0</v>
      </c>
      <c r="BB24" s="123">
        <f t="shared" si="19"/>
        <v>0</v>
      </c>
      <c r="BC24" s="124">
        <f t="shared" si="20"/>
        <v>0</v>
      </c>
      <c r="BD24" s="123">
        <f t="shared" si="21"/>
        <v>0</v>
      </c>
      <c r="BE24" s="123">
        <f t="shared" si="22"/>
        <v>0</v>
      </c>
      <c r="BF24" s="123">
        <f t="shared" si="23"/>
        <v>0</v>
      </c>
      <c r="BG24" s="123">
        <f t="shared" si="24"/>
        <v>0</v>
      </c>
      <c r="BH24" s="123">
        <f t="shared" si="25"/>
        <v>0</v>
      </c>
      <c r="BJ24" s="93"/>
      <c r="BK24" s="93"/>
      <c r="BL24" s="93"/>
    </row>
    <row r="25" ht="14.25">
      <c r="A25" s="85" t="s">
        <v>47</v>
      </c>
      <c r="B25" s="85" t="s">
        <v>48</v>
      </c>
      <c r="C25" s="85" t="s">
        <v>49</v>
      </c>
      <c r="D25" s="125"/>
      <c r="E25" s="126"/>
      <c r="F25" s="127"/>
      <c r="G25" s="128">
        <v>9</v>
      </c>
      <c r="H25" s="96" t="s">
        <v>53</v>
      </c>
      <c r="I25" s="129" t="s">
        <v>71</v>
      </c>
      <c r="J25" s="129" t="s">
        <v>67</v>
      </c>
      <c r="K25" s="130">
        <v>10</v>
      </c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K25" s="132">
        <f t="shared" si="3"/>
        <v>0</v>
      </c>
      <c r="AL25" s="132">
        <f t="shared" si="2"/>
        <v>0</v>
      </c>
      <c r="AM25" s="132">
        <f t="shared" si="4"/>
        <v>0</v>
      </c>
      <c r="AN25" s="132">
        <f t="shared" si="5"/>
        <v>0</v>
      </c>
      <c r="AO25" s="133">
        <f t="shared" si="6"/>
        <v>0</v>
      </c>
      <c r="AP25" s="132">
        <f t="shared" si="7"/>
        <v>0</v>
      </c>
      <c r="AQ25" s="132">
        <f t="shared" si="8"/>
        <v>0</v>
      </c>
      <c r="AR25" s="132">
        <f t="shared" si="9"/>
        <v>0</v>
      </c>
      <c r="AS25" s="132">
        <f t="shared" si="10"/>
        <v>0</v>
      </c>
      <c r="AT25" s="132">
        <f t="shared" si="11"/>
        <v>0</v>
      </c>
      <c r="AU25" s="133">
        <f t="shared" si="12"/>
        <v>0</v>
      </c>
      <c r="AV25" s="132">
        <f t="shared" si="13"/>
        <v>0</v>
      </c>
      <c r="AW25" s="132">
        <f t="shared" si="14"/>
        <v>0</v>
      </c>
      <c r="AX25" s="132">
        <f t="shared" si="15"/>
        <v>0</v>
      </c>
      <c r="AY25" s="132">
        <f t="shared" si="16"/>
        <v>0</v>
      </c>
      <c r="AZ25" s="132">
        <f t="shared" si="17"/>
        <v>0</v>
      </c>
      <c r="BA25" s="132">
        <f t="shared" si="18"/>
        <v>0</v>
      </c>
      <c r="BB25" s="132">
        <f t="shared" si="19"/>
        <v>0</v>
      </c>
      <c r="BC25" s="133">
        <f t="shared" si="20"/>
        <v>0</v>
      </c>
      <c r="BD25" s="132">
        <f t="shared" si="21"/>
        <v>0</v>
      </c>
      <c r="BE25" s="132">
        <f t="shared" si="22"/>
        <v>0</v>
      </c>
      <c r="BF25" s="132">
        <f t="shared" si="23"/>
        <v>0</v>
      </c>
      <c r="BG25" s="132">
        <f t="shared" si="24"/>
        <v>0</v>
      </c>
      <c r="BH25" s="132">
        <f t="shared" si="25"/>
        <v>0</v>
      </c>
      <c r="BJ25" s="93"/>
      <c r="BK25" s="93"/>
      <c r="BL25" s="93"/>
    </row>
    <row r="26" ht="15">
      <c r="A26" s="134"/>
      <c r="B26" s="134"/>
      <c r="C26" s="135">
        <f>COUNTA(C15:C25)</f>
        <v>7</v>
      </c>
      <c r="D26" s="136">
        <f>COUNTA(D15:D25)</f>
        <v>0</v>
      </c>
      <c r="E26" s="137">
        <f>COUNTA(E15:E25)</f>
        <v>3</v>
      </c>
      <c r="F26" s="138">
        <f>COUNTA(F15:F25)</f>
        <v>1</v>
      </c>
      <c r="G26" s="139">
        <f>COUNTA(G15:G25)</f>
        <v>9</v>
      </c>
      <c r="H26" s="140"/>
      <c r="I26" s="141" t="s">
        <v>72</v>
      </c>
      <c r="J26" s="141"/>
      <c r="K26" s="142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K26" s="101">
        <f t="shared" ref="AK26:BH26" si="26">SUM(AK22:AK25)</f>
        <v>0</v>
      </c>
      <c r="AL26" s="144">
        <f t="shared" si="26"/>
        <v>0</v>
      </c>
      <c r="AM26" s="145">
        <f t="shared" si="26"/>
        <v>0</v>
      </c>
      <c r="AN26" s="145">
        <f t="shared" si="26"/>
        <v>0</v>
      </c>
      <c r="AO26" s="146">
        <f t="shared" si="26"/>
        <v>0</v>
      </c>
      <c r="AP26" s="145">
        <f t="shared" si="26"/>
        <v>0</v>
      </c>
      <c r="AQ26" s="145">
        <f t="shared" si="26"/>
        <v>0</v>
      </c>
      <c r="AR26" s="145">
        <f t="shared" si="26"/>
        <v>0</v>
      </c>
      <c r="AS26" s="145">
        <f t="shared" si="26"/>
        <v>0</v>
      </c>
      <c r="AT26" s="145">
        <f t="shared" si="26"/>
        <v>0</v>
      </c>
      <c r="AU26" s="146">
        <f t="shared" si="26"/>
        <v>0</v>
      </c>
      <c r="AV26" s="145">
        <f t="shared" si="26"/>
        <v>0</v>
      </c>
      <c r="AW26" s="145">
        <f t="shared" si="26"/>
        <v>0</v>
      </c>
      <c r="AX26" s="145">
        <f t="shared" si="26"/>
        <v>0</v>
      </c>
      <c r="AY26" s="145">
        <f t="shared" si="26"/>
        <v>0</v>
      </c>
      <c r="AZ26" s="145">
        <f t="shared" si="26"/>
        <v>0</v>
      </c>
      <c r="BA26" s="145">
        <f t="shared" si="26"/>
        <v>0</v>
      </c>
      <c r="BB26" s="145">
        <f t="shared" si="26"/>
        <v>0</v>
      </c>
      <c r="BC26" s="146">
        <f t="shared" si="26"/>
        <v>0</v>
      </c>
      <c r="BD26" s="145">
        <f t="shared" si="26"/>
        <v>0</v>
      </c>
      <c r="BE26" s="145">
        <f t="shared" si="26"/>
        <v>0</v>
      </c>
      <c r="BF26" s="145">
        <f t="shared" si="26"/>
        <v>0</v>
      </c>
      <c r="BG26" s="145">
        <f t="shared" si="26"/>
        <v>0</v>
      </c>
      <c r="BH26" s="145">
        <f t="shared" si="26"/>
        <v>0</v>
      </c>
      <c r="BI26" s="147" t="s">
        <v>73</v>
      </c>
      <c r="BJ26" s="148"/>
      <c r="BK26" s="149"/>
      <c r="BL26" s="149"/>
    </row>
    <row r="27" ht="31.5">
      <c r="A27" s="150"/>
      <c r="B27" s="150"/>
      <c r="C27" s="151" t="s">
        <v>74</v>
      </c>
      <c r="D27" s="152">
        <f>C26+D26</f>
        <v>7</v>
      </c>
      <c r="E27" s="153"/>
      <c r="F27" s="154">
        <f>E26+F26</f>
        <v>4</v>
      </c>
      <c r="G27" s="155">
        <f>G26</f>
        <v>9</v>
      </c>
      <c r="H27" s="156"/>
      <c r="I27" s="157" t="s">
        <v>75</v>
      </c>
      <c r="J27" s="157"/>
      <c r="K27" s="158"/>
      <c r="L27" s="159"/>
      <c r="M27" s="160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BJ27" s="161"/>
      <c r="BK27" s="162"/>
      <c r="BL27" s="162"/>
    </row>
    <row r="28" ht="31.5">
      <c r="A28" s="163"/>
      <c r="B28" s="163"/>
      <c r="C28" s="151" t="s">
        <v>76</v>
      </c>
      <c r="D28" s="164">
        <f>D27/G27*100</f>
        <v>77.777777777777786</v>
      </c>
      <c r="E28" s="165"/>
      <c r="F28" s="166">
        <f>F27/G27*100</f>
        <v>44.444444444444443</v>
      </c>
      <c r="G28" s="167"/>
      <c r="H28" s="168"/>
      <c r="I28" s="169" t="s">
        <v>77</v>
      </c>
      <c r="J28" s="170"/>
      <c r="K28" s="171"/>
      <c r="L28" s="172"/>
      <c r="M28" s="173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  <c r="AG28" s="172"/>
      <c r="AH28" s="172"/>
      <c r="AI28" s="172"/>
    </row>
    <row r="29" ht="15.75" customHeight="1">
      <c r="A29" s="174"/>
      <c r="B29" s="174"/>
      <c r="C29" s="175"/>
      <c r="D29" s="176"/>
      <c r="E29" s="177"/>
      <c r="F29" s="178"/>
      <c r="G29" s="179"/>
      <c r="H29" s="179"/>
      <c r="J29" s="180"/>
      <c r="K29" s="181"/>
      <c r="L29" s="182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</row>
    <row r="30" ht="14.25">
      <c r="A30" s="174"/>
      <c r="B30" s="174"/>
      <c r="C30" s="175"/>
      <c r="D30" s="176"/>
      <c r="E30" s="177"/>
      <c r="F30" s="55"/>
      <c r="G30" s="179"/>
      <c r="H30" s="179"/>
      <c r="I30" s="184" t="s">
        <v>78</v>
      </c>
      <c r="J30" s="180"/>
      <c r="K30" s="181"/>
      <c r="L30" s="182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</row>
    <row r="31" ht="16.5" customHeight="1">
      <c r="A31" s="185"/>
      <c r="B31" s="185"/>
      <c r="C31" s="186"/>
      <c r="D31" s="187"/>
      <c r="E31" s="186"/>
      <c r="F31" s="188"/>
      <c r="G31" s="42"/>
      <c r="H31" s="43" t="s">
        <v>12</v>
      </c>
      <c r="I31" s="189" t="s">
        <v>13</v>
      </c>
      <c r="J31" s="190" t="s">
        <v>14</v>
      </c>
      <c r="K31" s="191" t="s">
        <v>79</v>
      </c>
      <c r="L31" s="192"/>
      <c r="M31" s="193"/>
      <c r="N31" s="194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  <c r="AH31" s="193"/>
      <c r="AI31" s="194"/>
    </row>
    <row r="32" ht="14.25">
      <c r="A32" s="185"/>
      <c r="B32" s="185"/>
      <c r="C32" s="195"/>
      <c r="D32" s="196"/>
      <c r="E32" s="195"/>
      <c r="F32" s="197"/>
      <c r="G32" s="56"/>
      <c r="H32" s="57"/>
      <c r="I32" s="198"/>
      <c r="J32" s="199" t="s">
        <v>20</v>
      </c>
      <c r="K32" s="200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</row>
    <row r="33" ht="14.25">
      <c r="A33" s="185"/>
      <c r="B33" s="185"/>
      <c r="C33" s="201"/>
      <c r="D33" s="202"/>
      <c r="E33" s="201"/>
      <c r="F33" s="203"/>
      <c r="G33" s="204"/>
      <c r="H33" s="64"/>
      <c r="I33" s="205"/>
      <c r="J33" s="206" t="s">
        <v>45</v>
      </c>
      <c r="K33" s="207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</row>
    <row r="34" ht="22.5">
      <c r="A34" s="82" t="s">
        <v>80</v>
      </c>
      <c r="B34" s="82" t="s">
        <v>81</v>
      </c>
      <c r="C34" s="103"/>
      <c r="D34" s="208"/>
      <c r="E34" s="82"/>
      <c r="F34" s="209" t="s">
        <v>58</v>
      </c>
      <c r="G34" s="210">
        <v>1</v>
      </c>
      <c r="H34" s="87"/>
      <c r="I34" s="211" t="s">
        <v>82</v>
      </c>
      <c r="J34" s="212" t="s">
        <v>51</v>
      </c>
      <c r="K34" s="213">
        <v>120</v>
      </c>
      <c r="L34" s="214"/>
      <c r="M34" s="214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215" t="s">
        <v>83</v>
      </c>
      <c r="AK34" s="10">
        <f>L34*L$67*1.73*0.875/1000</f>
        <v>0</v>
      </c>
      <c r="AL34" s="10">
        <f t="shared" ref="AL34:BH34" si="27">M34*M$67*1.73*0.875/1000</f>
        <v>0</v>
      </c>
      <c r="AM34" s="10">
        <f t="shared" si="27"/>
        <v>0</v>
      </c>
      <c r="AN34" s="10">
        <f t="shared" si="27"/>
        <v>0</v>
      </c>
      <c r="AO34" s="11">
        <f t="shared" si="27"/>
        <v>0</v>
      </c>
      <c r="AP34" s="10">
        <f t="shared" si="27"/>
        <v>0</v>
      </c>
      <c r="AQ34" s="10">
        <f t="shared" si="27"/>
        <v>0</v>
      </c>
      <c r="AR34" s="10">
        <f t="shared" si="27"/>
        <v>0</v>
      </c>
      <c r="AS34" s="10">
        <f t="shared" si="27"/>
        <v>0</v>
      </c>
      <c r="AT34" s="10">
        <f t="shared" si="27"/>
        <v>0</v>
      </c>
      <c r="AU34" s="11">
        <f t="shared" si="27"/>
        <v>0</v>
      </c>
      <c r="AV34" s="10">
        <f t="shared" si="27"/>
        <v>0</v>
      </c>
      <c r="AW34" s="10">
        <f t="shared" si="27"/>
        <v>0</v>
      </c>
      <c r="AX34" s="10">
        <f t="shared" si="27"/>
        <v>0</v>
      </c>
      <c r="AY34" s="10">
        <f t="shared" si="27"/>
        <v>0</v>
      </c>
      <c r="AZ34" s="10">
        <f t="shared" si="27"/>
        <v>0</v>
      </c>
      <c r="BA34" s="10">
        <f t="shared" si="27"/>
        <v>0</v>
      </c>
      <c r="BB34" s="10">
        <f t="shared" si="27"/>
        <v>0</v>
      </c>
      <c r="BC34" s="11">
        <f t="shared" si="27"/>
        <v>0</v>
      </c>
      <c r="BD34" s="10">
        <f t="shared" si="27"/>
        <v>0</v>
      </c>
      <c r="BE34" s="10">
        <f t="shared" si="27"/>
        <v>0</v>
      </c>
      <c r="BF34" s="10">
        <f t="shared" si="27"/>
        <v>0</v>
      </c>
      <c r="BG34" s="10">
        <f t="shared" si="27"/>
        <v>0</v>
      </c>
      <c r="BH34" s="10">
        <f t="shared" si="27"/>
        <v>0</v>
      </c>
      <c r="BI34" s="9"/>
      <c r="BJ34" s="216"/>
      <c r="BK34" s="216"/>
      <c r="BL34" s="216"/>
    </row>
    <row r="35" ht="15" customHeight="1">
      <c r="A35" s="85" t="s">
        <v>80</v>
      </c>
      <c r="B35" s="85" t="s">
        <v>81</v>
      </c>
      <c r="C35" s="103"/>
      <c r="D35" s="94" t="s">
        <v>58</v>
      </c>
      <c r="E35" s="85"/>
      <c r="F35" s="95" t="s">
        <v>58</v>
      </c>
      <c r="G35" s="96">
        <v>2</v>
      </c>
      <c r="H35" s="87"/>
      <c r="I35" s="217"/>
      <c r="J35" s="218" t="s">
        <v>84</v>
      </c>
      <c r="K35" s="99">
        <v>2</v>
      </c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215"/>
      <c r="AK35" s="10" t="e">
        <f>L35*1000/L$67/1.73/0.875</f>
        <v>#DIV/0!</v>
      </c>
      <c r="AL35" s="10" t="e">
        <f t="shared" ref="AL35:BH35" si="28">M35*1000/M$67/1.73/0.875</f>
        <v>#DIV/0!</v>
      </c>
      <c r="AM35" s="10" t="e">
        <f t="shared" si="28"/>
        <v>#DIV/0!</v>
      </c>
      <c r="AN35" s="10" t="e">
        <f t="shared" si="28"/>
        <v>#DIV/0!</v>
      </c>
      <c r="AO35" s="11" t="e">
        <f t="shared" si="28"/>
        <v>#DIV/0!</v>
      </c>
      <c r="AP35" s="10" t="e">
        <f t="shared" si="28"/>
        <v>#DIV/0!</v>
      </c>
      <c r="AQ35" s="10" t="e">
        <f t="shared" si="28"/>
        <v>#DIV/0!</v>
      </c>
      <c r="AR35" s="10" t="e">
        <f t="shared" si="28"/>
        <v>#DIV/0!</v>
      </c>
      <c r="AS35" s="10" t="e">
        <f t="shared" si="28"/>
        <v>#DIV/0!</v>
      </c>
      <c r="AT35" s="10" t="e">
        <f t="shared" si="28"/>
        <v>#DIV/0!</v>
      </c>
      <c r="AU35" s="11" t="e">
        <f t="shared" si="28"/>
        <v>#DIV/0!</v>
      </c>
      <c r="AV35" s="10" t="e">
        <f t="shared" si="28"/>
        <v>#DIV/0!</v>
      </c>
      <c r="AW35" s="10" t="e">
        <f t="shared" si="28"/>
        <v>#DIV/0!</v>
      </c>
      <c r="AX35" s="10" t="e">
        <f t="shared" si="28"/>
        <v>#DIV/0!</v>
      </c>
      <c r="AY35" s="10" t="e">
        <f t="shared" si="28"/>
        <v>#DIV/0!</v>
      </c>
      <c r="AZ35" s="10" t="e">
        <f t="shared" si="28"/>
        <v>#DIV/0!</v>
      </c>
      <c r="BA35" s="10" t="e">
        <f t="shared" si="28"/>
        <v>#DIV/0!</v>
      </c>
      <c r="BB35" s="10" t="e">
        <f t="shared" si="28"/>
        <v>#DIV/0!</v>
      </c>
      <c r="BC35" s="11" t="e">
        <f t="shared" si="28"/>
        <v>#DIV/0!</v>
      </c>
      <c r="BD35" s="10" t="e">
        <f t="shared" si="28"/>
        <v>#DIV/0!</v>
      </c>
      <c r="BE35" s="10" t="e">
        <f t="shared" si="28"/>
        <v>#DIV/0!</v>
      </c>
      <c r="BF35" s="10" t="e">
        <f t="shared" si="28"/>
        <v>#DIV/0!</v>
      </c>
      <c r="BG35" s="10" t="e">
        <f t="shared" si="28"/>
        <v>#DIV/0!</v>
      </c>
      <c r="BH35" s="10" t="e">
        <f t="shared" si="28"/>
        <v>#DIV/0!</v>
      </c>
      <c r="BI35" s="9"/>
      <c r="BJ35" s="216"/>
      <c r="BK35" s="216"/>
      <c r="BL35" s="216"/>
    </row>
    <row r="36" ht="22.5">
      <c r="A36" s="85" t="s">
        <v>80</v>
      </c>
      <c r="B36" s="85" t="s">
        <v>81</v>
      </c>
      <c r="C36" s="103"/>
      <c r="D36" s="94" t="s">
        <v>58</v>
      </c>
      <c r="E36" s="85"/>
      <c r="F36" s="95" t="s">
        <v>58</v>
      </c>
      <c r="G36" s="96">
        <v>3</v>
      </c>
      <c r="H36" s="87"/>
      <c r="I36" s="97"/>
      <c r="J36" s="218" t="s">
        <v>85</v>
      </c>
      <c r="K36" s="99">
        <v>2</v>
      </c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215"/>
      <c r="AK36" s="10">
        <f>L35*0.554</f>
        <v>0</v>
      </c>
      <c r="AL36" s="10">
        <f t="shared" ref="AL36:BH36" si="29">M35*0.554</f>
        <v>0</v>
      </c>
      <c r="AM36" s="10">
        <f t="shared" si="29"/>
        <v>0</v>
      </c>
      <c r="AN36" s="10">
        <f t="shared" si="29"/>
        <v>0</v>
      </c>
      <c r="AO36" s="11">
        <f t="shared" si="29"/>
        <v>0</v>
      </c>
      <c r="AP36" s="10">
        <f t="shared" si="29"/>
        <v>0</v>
      </c>
      <c r="AQ36" s="10">
        <f t="shared" si="29"/>
        <v>0</v>
      </c>
      <c r="AR36" s="10">
        <f t="shared" si="29"/>
        <v>0</v>
      </c>
      <c r="AS36" s="10">
        <f t="shared" si="29"/>
        <v>0</v>
      </c>
      <c r="AT36" s="10">
        <f t="shared" si="29"/>
        <v>0</v>
      </c>
      <c r="AU36" s="11">
        <f t="shared" si="29"/>
        <v>0</v>
      </c>
      <c r="AV36" s="10">
        <f t="shared" si="29"/>
        <v>0</v>
      </c>
      <c r="AW36" s="10">
        <f t="shared" si="29"/>
        <v>0</v>
      </c>
      <c r="AX36" s="10">
        <f t="shared" si="29"/>
        <v>0</v>
      </c>
      <c r="AY36" s="10">
        <f t="shared" si="29"/>
        <v>0</v>
      </c>
      <c r="AZ36" s="10">
        <f t="shared" si="29"/>
        <v>0</v>
      </c>
      <c r="BA36" s="10">
        <f t="shared" si="29"/>
        <v>0</v>
      </c>
      <c r="BB36" s="10">
        <f t="shared" si="29"/>
        <v>0</v>
      </c>
      <c r="BC36" s="11">
        <f t="shared" si="29"/>
        <v>0</v>
      </c>
      <c r="BD36" s="10">
        <f t="shared" si="29"/>
        <v>0</v>
      </c>
      <c r="BE36" s="10">
        <f t="shared" si="29"/>
        <v>0</v>
      </c>
      <c r="BF36" s="10">
        <f t="shared" si="29"/>
        <v>0</v>
      </c>
      <c r="BG36" s="10">
        <f t="shared" si="29"/>
        <v>0</v>
      </c>
      <c r="BH36" s="10">
        <f t="shared" si="29"/>
        <v>0</v>
      </c>
      <c r="BI36" s="9"/>
      <c r="BJ36" s="216"/>
      <c r="BK36" s="216"/>
      <c r="BL36" s="216"/>
    </row>
    <row r="37" ht="22.5">
      <c r="A37" s="85" t="s">
        <v>80</v>
      </c>
      <c r="B37" s="85" t="s">
        <v>81</v>
      </c>
      <c r="C37" s="103"/>
      <c r="D37" s="94"/>
      <c r="E37" s="85"/>
      <c r="F37" s="95" t="s">
        <v>58</v>
      </c>
      <c r="G37" s="96">
        <v>4</v>
      </c>
      <c r="H37" s="87"/>
      <c r="I37" s="97" t="s">
        <v>50</v>
      </c>
      <c r="J37" s="218" t="s">
        <v>51</v>
      </c>
      <c r="K37" s="99">
        <v>120</v>
      </c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215"/>
      <c r="AK37" s="10">
        <f>L37*L$67*1.73*0.875/1000</f>
        <v>0</v>
      </c>
      <c r="AL37" s="10">
        <f t="shared" ref="AL37:BH37" si="30">M37*M$67*1.73*0.875/1000</f>
        <v>0</v>
      </c>
      <c r="AM37" s="10">
        <f t="shared" si="30"/>
        <v>0</v>
      </c>
      <c r="AN37" s="10">
        <f t="shared" si="30"/>
        <v>0</v>
      </c>
      <c r="AO37" s="11">
        <f t="shared" si="30"/>
        <v>0</v>
      </c>
      <c r="AP37" s="10">
        <f t="shared" si="30"/>
        <v>0</v>
      </c>
      <c r="AQ37" s="10">
        <f t="shared" si="30"/>
        <v>0</v>
      </c>
      <c r="AR37" s="10">
        <f t="shared" si="30"/>
        <v>0</v>
      </c>
      <c r="AS37" s="10">
        <f t="shared" si="30"/>
        <v>0</v>
      </c>
      <c r="AT37" s="10">
        <f t="shared" si="30"/>
        <v>0</v>
      </c>
      <c r="AU37" s="11">
        <f t="shared" si="30"/>
        <v>0</v>
      </c>
      <c r="AV37" s="10">
        <f t="shared" si="30"/>
        <v>0</v>
      </c>
      <c r="AW37" s="10">
        <f t="shared" si="30"/>
        <v>0</v>
      </c>
      <c r="AX37" s="10">
        <f t="shared" si="30"/>
        <v>0</v>
      </c>
      <c r="AY37" s="10">
        <f t="shared" si="30"/>
        <v>0</v>
      </c>
      <c r="AZ37" s="10">
        <f t="shared" si="30"/>
        <v>0</v>
      </c>
      <c r="BA37" s="10">
        <f t="shared" si="30"/>
        <v>0</v>
      </c>
      <c r="BB37" s="10">
        <f t="shared" si="30"/>
        <v>0</v>
      </c>
      <c r="BC37" s="11">
        <f t="shared" si="30"/>
        <v>0</v>
      </c>
      <c r="BD37" s="10">
        <f t="shared" si="30"/>
        <v>0</v>
      </c>
      <c r="BE37" s="10">
        <f t="shared" si="30"/>
        <v>0</v>
      </c>
      <c r="BF37" s="10">
        <f t="shared" si="30"/>
        <v>0</v>
      </c>
      <c r="BG37" s="10">
        <f t="shared" si="30"/>
        <v>0</v>
      </c>
      <c r="BH37" s="10">
        <f t="shared" si="30"/>
        <v>0</v>
      </c>
      <c r="BJ37" s="10"/>
      <c r="BK37" s="10"/>
      <c r="BL37" s="93"/>
    </row>
    <row r="38" ht="22.5">
      <c r="A38" s="85" t="s">
        <v>80</v>
      </c>
      <c r="B38" s="85" t="s">
        <v>81</v>
      </c>
      <c r="C38" s="103"/>
      <c r="D38" s="94" t="s">
        <v>58</v>
      </c>
      <c r="E38" s="85"/>
      <c r="F38" s="95" t="s">
        <v>58</v>
      </c>
      <c r="G38" s="96">
        <v>5</v>
      </c>
      <c r="H38" s="87"/>
      <c r="I38" s="217"/>
      <c r="J38" s="218" t="s">
        <v>84</v>
      </c>
      <c r="K38" s="99">
        <v>2</v>
      </c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215"/>
      <c r="AK38" s="10" t="e">
        <f>L38*1000/L$67/1.73/0.875</f>
        <v>#DIV/0!</v>
      </c>
      <c r="AL38" s="10" t="e">
        <f t="shared" ref="AL38:BH38" si="31">M38*1000/M$67/1.73/0.875</f>
        <v>#DIV/0!</v>
      </c>
      <c r="AM38" s="10" t="e">
        <f t="shared" si="31"/>
        <v>#DIV/0!</v>
      </c>
      <c r="AN38" s="10" t="e">
        <f t="shared" si="31"/>
        <v>#DIV/0!</v>
      </c>
      <c r="AO38" s="11" t="e">
        <f t="shared" si="31"/>
        <v>#DIV/0!</v>
      </c>
      <c r="AP38" s="10" t="e">
        <f t="shared" si="31"/>
        <v>#DIV/0!</v>
      </c>
      <c r="AQ38" s="10" t="e">
        <f t="shared" si="31"/>
        <v>#DIV/0!</v>
      </c>
      <c r="AR38" s="10" t="e">
        <f t="shared" si="31"/>
        <v>#DIV/0!</v>
      </c>
      <c r="AS38" s="10" t="e">
        <f t="shared" si="31"/>
        <v>#DIV/0!</v>
      </c>
      <c r="AT38" s="10" t="e">
        <f t="shared" si="31"/>
        <v>#DIV/0!</v>
      </c>
      <c r="AU38" s="11" t="e">
        <f t="shared" si="31"/>
        <v>#DIV/0!</v>
      </c>
      <c r="AV38" s="10" t="e">
        <f t="shared" si="31"/>
        <v>#DIV/0!</v>
      </c>
      <c r="AW38" s="10" t="e">
        <f t="shared" si="31"/>
        <v>#DIV/0!</v>
      </c>
      <c r="AX38" s="10" t="e">
        <f t="shared" si="31"/>
        <v>#DIV/0!</v>
      </c>
      <c r="AY38" s="10" t="e">
        <f t="shared" si="31"/>
        <v>#DIV/0!</v>
      </c>
      <c r="AZ38" s="10" t="e">
        <f t="shared" si="31"/>
        <v>#DIV/0!</v>
      </c>
      <c r="BA38" s="10" t="e">
        <f t="shared" si="31"/>
        <v>#DIV/0!</v>
      </c>
      <c r="BB38" s="10" t="e">
        <f t="shared" si="31"/>
        <v>#DIV/0!</v>
      </c>
      <c r="BC38" s="11" t="e">
        <f t="shared" si="31"/>
        <v>#DIV/0!</v>
      </c>
      <c r="BD38" s="10" t="e">
        <f t="shared" si="31"/>
        <v>#DIV/0!</v>
      </c>
      <c r="BE38" s="10" t="e">
        <f t="shared" si="31"/>
        <v>#DIV/0!</v>
      </c>
      <c r="BF38" s="10" t="e">
        <f t="shared" si="31"/>
        <v>#DIV/0!</v>
      </c>
      <c r="BG38" s="10" t="e">
        <f t="shared" si="31"/>
        <v>#DIV/0!</v>
      </c>
      <c r="BH38" s="10" t="e">
        <f t="shared" si="31"/>
        <v>#DIV/0!</v>
      </c>
      <c r="BI38" s="9"/>
      <c r="BJ38" s="93"/>
      <c r="BK38" s="216"/>
      <c r="BL38" s="93"/>
    </row>
    <row r="39" ht="22.5">
      <c r="A39" s="85" t="s">
        <v>80</v>
      </c>
      <c r="B39" s="85" t="s">
        <v>81</v>
      </c>
      <c r="C39" s="103"/>
      <c r="D39" s="94" t="s">
        <v>58</v>
      </c>
      <c r="E39" s="85"/>
      <c r="F39" s="95" t="s">
        <v>58</v>
      </c>
      <c r="G39" s="96">
        <v>6</v>
      </c>
      <c r="H39" s="87"/>
      <c r="I39" s="97"/>
      <c r="J39" s="218" t="s">
        <v>85</v>
      </c>
      <c r="K39" s="99">
        <v>5</v>
      </c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215"/>
      <c r="AK39" s="10">
        <f>L38*0.554</f>
        <v>0</v>
      </c>
      <c r="AL39" s="10">
        <f t="shared" ref="AL39:BH39" si="32">M38*0.554</f>
        <v>0</v>
      </c>
      <c r="AM39" s="10">
        <f t="shared" si="32"/>
        <v>0</v>
      </c>
      <c r="AN39" s="10">
        <f t="shared" si="32"/>
        <v>0</v>
      </c>
      <c r="AO39" s="11">
        <f t="shared" si="32"/>
        <v>0</v>
      </c>
      <c r="AP39" s="10">
        <f t="shared" si="32"/>
        <v>0</v>
      </c>
      <c r="AQ39" s="10">
        <f t="shared" si="32"/>
        <v>0</v>
      </c>
      <c r="AR39" s="10">
        <f t="shared" si="32"/>
        <v>0</v>
      </c>
      <c r="AS39" s="10">
        <f t="shared" si="32"/>
        <v>0</v>
      </c>
      <c r="AT39" s="10">
        <f t="shared" si="32"/>
        <v>0</v>
      </c>
      <c r="AU39" s="11">
        <f t="shared" si="32"/>
        <v>0</v>
      </c>
      <c r="AV39" s="10">
        <f t="shared" si="32"/>
        <v>0</v>
      </c>
      <c r="AW39" s="10">
        <f t="shared" si="32"/>
        <v>0</v>
      </c>
      <c r="AX39" s="10">
        <f t="shared" si="32"/>
        <v>0</v>
      </c>
      <c r="AY39" s="10">
        <f t="shared" si="32"/>
        <v>0</v>
      </c>
      <c r="AZ39" s="10">
        <f t="shared" si="32"/>
        <v>0</v>
      </c>
      <c r="BA39" s="10">
        <f t="shared" si="32"/>
        <v>0</v>
      </c>
      <c r="BB39" s="10">
        <f t="shared" si="32"/>
        <v>0</v>
      </c>
      <c r="BC39" s="11">
        <f t="shared" si="32"/>
        <v>0</v>
      </c>
      <c r="BD39" s="10">
        <f t="shared" si="32"/>
        <v>0</v>
      </c>
      <c r="BE39" s="10">
        <f t="shared" si="32"/>
        <v>0</v>
      </c>
      <c r="BF39" s="10">
        <f t="shared" si="32"/>
        <v>0</v>
      </c>
      <c r="BG39" s="10">
        <f t="shared" si="32"/>
        <v>0</v>
      </c>
      <c r="BH39" s="10">
        <f t="shared" si="32"/>
        <v>0</v>
      </c>
      <c r="BI39" s="9"/>
      <c r="BJ39" s="93"/>
      <c r="BK39" s="216"/>
      <c r="BL39" s="93"/>
    </row>
    <row r="40" ht="22.5">
      <c r="A40" s="85" t="s">
        <v>80</v>
      </c>
      <c r="B40" s="85" t="s">
        <v>81</v>
      </c>
      <c r="C40" s="103"/>
      <c r="D40" s="94"/>
      <c r="E40" s="85"/>
      <c r="F40" s="95" t="s">
        <v>58</v>
      </c>
      <c r="G40" s="96">
        <v>7</v>
      </c>
      <c r="H40" s="87"/>
      <c r="I40" s="97" t="s">
        <v>86</v>
      </c>
      <c r="J40" s="218" t="s">
        <v>51</v>
      </c>
      <c r="K40" s="99">
        <v>120</v>
      </c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215" t="s">
        <v>87</v>
      </c>
      <c r="AK40" s="10">
        <f>L40*L67*1.73*0.875/1000</f>
        <v>0</v>
      </c>
      <c r="AL40" s="10">
        <f t="shared" ref="AL40:BH40" si="33">M40*M67*1.73*0.875/1000</f>
        <v>0</v>
      </c>
      <c r="AM40" s="10">
        <f t="shared" si="33"/>
        <v>0</v>
      </c>
      <c r="AN40" s="10">
        <f t="shared" si="33"/>
        <v>0</v>
      </c>
      <c r="AO40" s="11">
        <f t="shared" si="33"/>
        <v>0</v>
      </c>
      <c r="AP40" s="10">
        <f t="shared" si="33"/>
        <v>0</v>
      </c>
      <c r="AQ40" s="10">
        <f t="shared" si="33"/>
        <v>0</v>
      </c>
      <c r="AR40" s="10">
        <f t="shared" si="33"/>
        <v>0</v>
      </c>
      <c r="AS40" s="10">
        <f t="shared" si="33"/>
        <v>0</v>
      </c>
      <c r="AT40" s="10">
        <f t="shared" si="33"/>
        <v>0</v>
      </c>
      <c r="AU40" s="11">
        <f t="shared" si="33"/>
        <v>0</v>
      </c>
      <c r="AV40" s="10">
        <f t="shared" si="33"/>
        <v>0</v>
      </c>
      <c r="AW40" s="10">
        <f t="shared" si="33"/>
        <v>0</v>
      </c>
      <c r="AX40" s="10">
        <f t="shared" si="33"/>
        <v>0</v>
      </c>
      <c r="AY40" s="10">
        <f t="shared" si="33"/>
        <v>0</v>
      </c>
      <c r="AZ40" s="10">
        <f t="shared" si="33"/>
        <v>0</v>
      </c>
      <c r="BA40" s="10">
        <f t="shared" si="33"/>
        <v>0</v>
      </c>
      <c r="BB40" s="10">
        <f t="shared" si="33"/>
        <v>0</v>
      </c>
      <c r="BC40" s="11">
        <f t="shared" si="33"/>
        <v>0</v>
      </c>
      <c r="BD40" s="10">
        <f t="shared" si="33"/>
        <v>0</v>
      </c>
      <c r="BE40" s="10">
        <f t="shared" si="33"/>
        <v>0</v>
      </c>
      <c r="BF40" s="10">
        <f t="shared" si="33"/>
        <v>0</v>
      </c>
      <c r="BG40" s="10">
        <f t="shared" si="33"/>
        <v>0</v>
      </c>
      <c r="BH40" s="10">
        <f t="shared" si="33"/>
        <v>0</v>
      </c>
      <c r="BI40" s="9"/>
      <c r="BJ40" s="216"/>
      <c r="BK40" s="216"/>
      <c r="BL40" s="216"/>
    </row>
    <row r="41" ht="22.5">
      <c r="A41" s="85" t="s">
        <v>80</v>
      </c>
      <c r="B41" s="85" t="s">
        <v>81</v>
      </c>
      <c r="C41" s="103"/>
      <c r="D41" s="94" t="s">
        <v>58</v>
      </c>
      <c r="E41" s="85"/>
      <c r="F41" s="95" t="s">
        <v>58</v>
      </c>
      <c r="G41" s="96">
        <v>8</v>
      </c>
      <c r="H41" s="87"/>
      <c r="I41" s="217"/>
      <c r="J41" s="218" t="s">
        <v>84</v>
      </c>
      <c r="K41" s="99">
        <v>2</v>
      </c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215" t="s">
        <v>87</v>
      </c>
      <c r="AK41" s="10" t="e">
        <f>L41*1000/L$68/1.73/0.875</f>
        <v>#DIV/0!</v>
      </c>
      <c r="AL41" s="10" t="e">
        <f t="shared" ref="AL41:BH41" si="34">M41*1000/M$68/1.73/0.875</f>
        <v>#DIV/0!</v>
      </c>
      <c r="AM41" s="10" t="e">
        <f t="shared" si="34"/>
        <v>#DIV/0!</v>
      </c>
      <c r="AN41" s="10" t="e">
        <f t="shared" si="34"/>
        <v>#DIV/0!</v>
      </c>
      <c r="AO41" s="11" t="e">
        <f t="shared" si="34"/>
        <v>#DIV/0!</v>
      </c>
      <c r="AP41" s="10" t="e">
        <f t="shared" si="34"/>
        <v>#DIV/0!</v>
      </c>
      <c r="AQ41" s="10" t="e">
        <f t="shared" si="34"/>
        <v>#DIV/0!</v>
      </c>
      <c r="AR41" s="10" t="e">
        <f t="shared" si="34"/>
        <v>#DIV/0!</v>
      </c>
      <c r="AS41" s="10" t="e">
        <f t="shared" si="34"/>
        <v>#DIV/0!</v>
      </c>
      <c r="AT41" s="10" t="e">
        <f t="shared" si="34"/>
        <v>#DIV/0!</v>
      </c>
      <c r="AU41" s="11" t="e">
        <f t="shared" si="34"/>
        <v>#DIV/0!</v>
      </c>
      <c r="AV41" s="10" t="e">
        <f t="shared" si="34"/>
        <v>#DIV/0!</v>
      </c>
      <c r="AW41" s="10" t="e">
        <f t="shared" si="34"/>
        <v>#DIV/0!</v>
      </c>
      <c r="AX41" s="10" t="e">
        <f t="shared" si="34"/>
        <v>#DIV/0!</v>
      </c>
      <c r="AY41" s="10" t="e">
        <f t="shared" si="34"/>
        <v>#DIV/0!</v>
      </c>
      <c r="AZ41" s="10" t="e">
        <f t="shared" si="34"/>
        <v>#DIV/0!</v>
      </c>
      <c r="BA41" s="10" t="e">
        <f t="shared" si="34"/>
        <v>#DIV/0!</v>
      </c>
      <c r="BB41" s="10" t="e">
        <f t="shared" si="34"/>
        <v>#DIV/0!</v>
      </c>
      <c r="BC41" s="11" t="e">
        <f t="shared" si="34"/>
        <v>#DIV/0!</v>
      </c>
      <c r="BD41" s="10" t="e">
        <f t="shared" si="34"/>
        <v>#DIV/0!</v>
      </c>
      <c r="BE41" s="10" t="e">
        <f t="shared" si="34"/>
        <v>#DIV/0!</v>
      </c>
      <c r="BF41" s="10" t="e">
        <f t="shared" si="34"/>
        <v>#DIV/0!</v>
      </c>
      <c r="BG41" s="10" t="e">
        <f t="shared" si="34"/>
        <v>#DIV/0!</v>
      </c>
      <c r="BH41" s="10" t="e">
        <f t="shared" si="34"/>
        <v>#DIV/0!</v>
      </c>
      <c r="BI41" s="9"/>
      <c r="BJ41" s="216"/>
      <c r="BK41" s="216"/>
      <c r="BL41" s="216"/>
    </row>
    <row r="42" ht="22.5">
      <c r="A42" s="85" t="s">
        <v>80</v>
      </c>
      <c r="B42" s="85" t="s">
        <v>81</v>
      </c>
      <c r="C42" s="103"/>
      <c r="D42" s="94" t="s">
        <v>58</v>
      </c>
      <c r="E42" s="85"/>
      <c r="F42" s="95" t="s">
        <v>58</v>
      </c>
      <c r="G42" s="96">
        <v>9</v>
      </c>
      <c r="H42" s="87"/>
      <c r="I42" s="97"/>
      <c r="J42" s="218" t="s">
        <v>85</v>
      </c>
      <c r="K42" s="99">
        <v>2</v>
      </c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215"/>
      <c r="AK42" s="10">
        <f>L41*0.554</f>
        <v>0</v>
      </c>
      <c r="AL42" s="10">
        <f t="shared" ref="AL42:BH42" si="35">M41*0.554</f>
        <v>0</v>
      </c>
      <c r="AM42" s="10">
        <f t="shared" si="35"/>
        <v>0</v>
      </c>
      <c r="AN42" s="10">
        <f t="shared" si="35"/>
        <v>0</v>
      </c>
      <c r="AO42" s="11">
        <f t="shared" si="35"/>
        <v>0</v>
      </c>
      <c r="AP42" s="10">
        <f t="shared" si="35"/>
        <v>0</v>
      </c>
      <c r="AQ42" s="10">
        <f t="shared" si="35"/>
        <v>0</v>
      </c>
      <c r="AR42" s="10">
        <f t="shared" si="35"/>
        <v>0</v>
      </c>
      <c r="AS42" s="10">
        <f t="shared" si="35"/>
        <v>0</v>
      </c>
      <c r="AT42" s="10">
        <f t="shared" si="35"/>
        <v>0</v>
      </c>
      <c r="AU42" s="11">
        <f t="shared" si="35"/>
        <v>0</v>
      </c>
      <c r="AV42" s="10">
        <f t="shared" si="35"/>
        <v>0</v>
      </c>
      <c r="AW42" s="10">
        <f t="shared" si="35"/>
        <v>0</v>
      </c>
      <c r="AX42" s="10">
        <f t="shared" si="35"/>
        <v>0</v>
      </c>
      <c r="AY42" s="10">
        <f t="shared" si="35"/>
        <v>0</v>
      </c>
      <c r="AZ42" s="10">
        <f t="shared" si="35"/>
        <v>0</v>
      </c>
      <c r="BA42" s="10">
        <f t="shared" si="35"/>
        <v>0</v>
      </c>
      <c r="BB42" s="10">
        <f t="shared" si="35"/>
        <v>0</v>
      </c>
      <c r="BC42" s="11">
        <f t="shared" si="35"/>
        <v>0</v>
      </c>
      <c r="BD42" s="10">
        <f t="shared" si="35"/>
        <v>0</v>
      </c>
      <c r="BE42" s="10">
        <f t="shared" si="35"/>
        <v>0</v>
      </c>
      <c r="BF42" s="10">
        <f t="shared" si="35"/>
        <v>0</v>
      </c>
      <c r="BG42" s="10">
        <f t="shared" si="35"/>
        <v>0</v>
      </c>
      <c r="BH42" s="10">
        <f t="shared" si="35"/>
        <v>0</v>
      </c>
      <c r="BI42" s="9"/>
      <c r="BJ42" s="216"/>
      <c r="BK42" s="216"/>
      <c r="BL42" s="216"/>
    </row>
    <row r="43" ht="22.5">
      <c r="A43" s="85" t="s">
        <v>80</v>
      </c>
      <c r="B43" s="85" t="s">
        <v>81</v>
      </c>
      <c r="C43" s="103"/>
      <c r="D43" s="94"/>
      <c r="E43" s="85"/>
      <c r="F43" s="95" t="s">
        <v>58</v>
      </c>
      <c r="G43" s="96">
        <v>10</v>
      </c>
      <c r="H43" s="87"/>
      <c r="I43" s="97" t="s">
        <v>88</v>
      </c>
      <c r="J43" s="218" t="s">
        <v>51</v>
      </c>
      <c r="K43" s="99">
        <v>120</v>
      </c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215" t="s">
        <v>83</v>
      </c>
      <c r="AK43" s="10">
        <f>L43*L67*1.73*0.875/1000</f>
        <v>0</v>
      </c>
      <c r="AL43" s="10">
        <f t="shared" ref="AL43:BH43" si="36">M43*M67*1.73*0.875/1000</f>
        <v>0</v>
      </c>
      <c r="AM43" s="10">
        <f t="shared" si="36"/>
        <v>0</v>
      </c>
      <c r="AN43" s="10">
        <f t="shared" si="36"/>
        <v>0</v>
      </c>
      <c r="AO43" s="11">
        <f t="shared" si="36"/>
        <v>0</v>
      </c>
      <c r="AP43" s="10">
        <f t="shared" si="36"/>
        <v>0</v>
      </c>
      <c r="AQ43" s="10">
        <f t="shared" si="36"/>
        <v>0</v>
      </c>
      <c r="AR43" s="10">
        <f t="shared" si="36"/>
        <v>0</v>
      </c>
      <c r="AS43" s="10">
        <f t="shared" si="36"/>
        <v>0</v>
      </c>
      <c r="AT43" s="10">
        <f t="shared" si="36"/>
        <v>0</v>
      </c>
      <c r="AU43" s="11">
        <f t="shared" si="36"/>
        <v>0</v>
      </c>
      <c r="AV43" s="10">
        <f t="shared" si="36"/>
        <v>0</v>
      </c>
      <c r="AW43" s="10">
        <f t="shared" si="36"/>
        <v>0</v>
      </c>
      <c r="AX43" s="10">
        <f t="shared" si="36"/>
        <v>0</v>
      </c>
      <c r="AY43" s="10">
        <f t="shared" si="36"/>
        <v>0</v>
      </c>
      <c r="AZ43" s="10">
        <f t="shared" si="36"/>
        <v>0</v>
      </c>
      <c r="BA43" s="10">
        <f t="shared" si="36"/>
        <v>0</v>
      </c>
      <c r="BB43" s="10">
        <f t="shared" si="36"/>
        <v>0</v>
      </c>
      <c r="BC43" s="11">
        <f t="shared" si="36"/>
        <v>0</v>
      </c>
      <c r="BD43" s="10">
        <f t="shared" si="36"/>
        <v>0</v>
      </c>
      <c r="BE43" s="10">
        <f t="shared" si="36"/>
        <v>0</v>
      </c>
      <c r="BF43" s="10">
        <f t="shared" si="36"/>
        <v>0</v>
      </c>
      <c r="BG43" s="10">
        <f t="shared" si="36"/>
        <v>0</v>
      </c>
      <c r="BH43" s="10">
        <f t="shared" si="36"/>
        <v>0</v>
      </c>
      <c r="BI43" s="9"/>
      <c r="BJ43" s="216"/>
      <c r="BK43" s="216"/>
      <c r="BL43" s="216"/>
    </row>
    <row r="44" ht="20.25" customHeight="1">
      <c r="A44" s="85" t="s">
        <v>80</v>
      </c>
      <c r="B44" s="85" t="s">
        <v>81</v>
      </c>
      <c r="C44" s="103"/>
      <c r="D44" s="94" t="s">
        <v>58</v>
      </c>
      <c r="E44" s="85"/>
      <c r="F44" s="95" t="s">
        <v>58</v>
      </c>
      <c r="G44" s="96">
        <v>11</v>
      </c>
      <c r="H44" s="96"/>
      <c r="I44" s="217"/>
      <c r="J44" s="218" t="s">
        <v>84</v>
      </c>
      <c r="K44" s="99">
        <v>2</v>
      </c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215"/>
      <c r="AK44" s="10" t="e">
        <f>L44*1000/L$68/1.73/0.875</f>
        <v>#DIV/0!</v>
      </c>
      <c r="AL44" s="10" t="e">
        <f t="shared" ref="AL44:BH44" si="37">M44*1000/M$68/1.73/0.875</f>
        <v>#DIV/0!</v>
      </c>
      <c r="AM44" s="10" t="e">
        <f t="shared" si="37"/>
        <v>#DIV/0!</v>
      </c>
      <c r="AN44" s="10" t="e">
        <f t="shared" si="37"/>
        <v>#DIV/0!</v>
      </c>
      <c r="AO44" s="11" t="e">
        <f t="shared" si="37"/>
        <v>#DIV/0!</v>
      </c>
      <c r="AP44" s="10" t="e">
        <f t="shared" si="37"/>
        <v>#DIV/0!</v>
      </c>
      <c r="AQ44" s="10" t="e">
        <f t="shared" si="37"/>
        <v>#DIV/0!</v>
      </c>
      <c r="AR44" s="10" t="e">
        <f t="shared" si="37"/>
        <v>#DIV/0!</v>
      </c>
      <c r="AS44" s="10" t="e">
        <f t="shared" si="37"/>
        <v>#DIV/0!</v>
      </c>
      <c r="AT44" s="10" t="e">
        <f t="shared" si="37"/>
        <v>#DIV/0!</v>
      </c>
      <c r="AU44" s="11" t="e">
        <f t="shared" si="37"/>
        <v>#DIV/0!</v>
      </c>
      <c r="AV44" s="10" t="e">
        <f t="shared" si="37"/>
        <v>#DIV/0!</v>
      </c>
      <c r="AW44" s="10" t="e">
        <f t="shared" si="37"/>
        <v>#DIV/0!</v>
      </c>
      <c r="AX44" s="10" t="e">
        <f t="shared" si="37"/>
        <v>#DIV/0!</v>
      </c>
      <c r="AY44" s="10" t="e">
        <f t="shared" si="37"/>
        <v>#DIV/0!</v>
      </c>
      <c r="AZ44" s="10" t="e">
        <f t="shared" si="37"/>
        <v>#DIV/0!</v>
      </c>
      <c r="BA44" s="10" t="e">
        <f t="shared" si="37"/>
        <v>#DIV/0!</v>
      </c>
      <c r="BB44" s="10" t="e">
        <f t="shared" si="37"/>
        <v>#DIV/0!</v>
      </c>
      <c r="BC44" s="11" t="e">
        <f t="shared" si="37"/>
        <v>#DIV/0!</v>
      </c>
      <c r="BD44" s="10" t="e">
        <f t="shared" si="37"/>
        <v>#DIV/0!</v>
      </c>
      <c r="BE44" s="10" t="e">
        <f t="shared" si="37"/>
        <v>#DIV/0!</v>
      </c>
      <c r="BF44" s="10" t="e">
        <f t="shared" si="37"/>
        <v>#DIV/0!</v>
      </c>
      <c r="BG44" s="10" t="e">
        <f t="shared" si="37"/>
        <v>#DIV/0!</v>
      </c>
      <c r="BH44" s="10" t="e">
        <f t="shared" si="37"/>
        <v>#DIV/0!</v>
      </c>
      <c r="BI44" s="9"/>
      <c r="BJ44" s="216"/>
      <c r="BK44" s="216"/>
      <c r="BL44" s="216"/>
    </row>
    <row r="45" ht="22.5">
      <c r="A45" s="85" t="s">
        <v>80</v>
      </c>
      <c r="B45" s="85" t="s">
        <v>81</v>
      </c>
      <c r="C45" s="103"/>
      <c r="D45" s="94" t="s">
        <v>58</v>
      </c>
      <c r="E45" s="85"/>
      <c r="F45" s="95" t="s">
        <v>58</v>
      </c>
      <c r="G45" s="96">
        <v>12</v>
      </c>
      <c r="H45" s="96"/>
      <c r="I45" s="219"/>
      <c r="J45" s="218" t="s">
        <v>85</v>
      </c>
      <c r="K45" s="99">
        <v>2</v>
      </c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215"/>
      <c r="AK45" s="10">
        <f>L44*0.554</f>
        <v>0</v>
      </c>
      <c r="AL45" s="10">
        <f t="shared" ref="AL45:BH45" si="38">M44*0.554</f>
        <v>0</v>
      </c>
      <c r="AM45" s="10">
        <f t="shared" si="38"/>
        <v>0</v>
      </c>
      <c r="AN45" s="10">
        <f t="shared" si="38"/>
        <v>0</v>
      </c>
      <c r="AO45" s="11">
        <f t="shared" si="38"/>
        <v>0</v>
      </c>
      <c r="AP45" s="10">
        <f t="shared" si="38"/>
        <v>0</v>
      </c>
      <c r="AQ45" s="10">
        <f t="shared" si="38"/>
        <v>0</v>
      </c>
      <c r="AR45" s="10">
        <f t="shared" si="38"/>
        <v>0</v>
      </c>
      <c r="AS45" s="10">
        <f t="shared" si="38"/>
        <v>0</v>
      </c>
      <c r="AT45" s="10">
        <f t="shared" si="38"/>
        <v>0</v>
      </c>
      <c r="AU45" s="11">
        <f t="shared" si="38"/>
        <v>0</v>
      </c>
      <c r="AV45" s="10">
        <f t="shared" si="38"/>
        <v>0</v>
      </c>
      <c r="AW45" s="10">
        <f t="shared" si="38"/>
        <v>0</v>
      </c>
      <c r="AX45" s="10">
        <f t="shared" si="38"/>
        <v>0</v>
      </c>
      <c r="AY45" s="10">
        <f t="shared" si="38"/>
        <v>0</v>
      </c>
      <c r="AZ45" s="10">
        <f t="shared" si="38"/>
        <v>0</v>
      </c>
      <c r="BA45" s="10">
        <f t="shared" si="38"/>
        <v>0</v>
      </c>
      <c r="BB45" s="10">
        <f t="shared" si="38"/>
        <v>0</v>
      </c>
      <c r="BC45" s="11">
        <f t="shared" si="38"/>
        <v>0</v>
      </c>
      <c r="BD45" s="10">
        <f t="shared" si="38"/>
        <v>0</v>
      </c>
      <c r="BE45" s="10">
        <f t="shared" si="38"/>
        <v>0</v>
      </c>
      <c r="BF45" s="10">
        <f t="shared" si="38"/>
        <v>0</v>
      </c>
      <c r="BG45" s="10">
        <f t="shared" si="38"/>
        <v>0</v>
      </c>
      <c r="BH45" s="10">
        <f t="shared" si="38"/>
        <v>0</v>
      </c>
      <c r="BI45" s="9"/>
      <c r="BJ45" s="216"/>
      <c r="BK45" s="216"/>
      <c r="BL45" s="216"/>
    </row>
    <row r="46" ht="22.5">
      <c r="A46" s="85" t="s">
        <v>80</v>
      </c>
      <c r="B46" s="85" t="s">
        <v>81</v>
      </c>
      <c r="C46" s="85" t="s">
        <v>49</v>
      </c>
      <c r="D46" s="94"/>
      <c r="E46" s="85" t="s">
        <v>49</v>
      </c>
      <c r="F46" s="95"/>
      <c r="G46" s="96">
        <v>13</v>
      </c>
      <c r="H46" s="96"/>
      <c r="I46" s="97" t="s">
        <v>89</v>
      </c>
      <c r="J46" s="218" t="s">
        <v>51</v>
      </c>
      <c r="K46" s="99">
        <v>60</v>
      </c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215" t="s">
        <v>83</v>
      </c>
      <c r="AK46" s="10">
        <f t="shared" ref="AK46:AK47" si="39">L46*L69*1.73*0.875/1000</f>
        <v>0</v>
      </c>
      <c r="AL46" s="10">
        <f t="shared" ref="AL46:AL47" si="40">M46*M69*1.73*0.875/1000</f>
        <v>0</v>
      </c>
      <c r="AM46" s="10">
        <f t="shared" ref="AM46:AM47" si="41">N46*N69*1.73*0.875/1000</f>
        <v>0</v>
      </c>
      <c r="AN46" s="10">
        <f t="shared" ref="AN46:AN47" si="42">O46*O69*1.73*0.875/1000</f>
        <v>0</v>
      </c>
      <c r="AO46" s="11">
        <f t="shared" ref="AO46:AO47" si="43">P46*P69*1.73*0.875/1000</f>
        <v>0</v>
      </c>
      <c r="AP46" s="10">
        <f t="shared" ref="AP46:AP47" si="44">Q46*Q69*1.73*0.875/1000</f>
        <v>0</v>
      </c>
      <c r="AQ46" s="10">
        <f t="shared" ref="AQ46:AQ47" si="45">R46*R69*1.73*0.875/1000</f>
        <v>0</v>
      </c>
      <c r="AR46" s="10">
        <f t="shared" ref="AR46:AR47" si="46">S46*S69*1.73*0.875/1000</f>
        <v>0</v>
      </c>
      <c r="AS46" s="10">
        <f t="shared" ref="AS46:AS47" si="47">T46*T69*1.73*0.875/1000</f>
        <v>0</v>
      </c>
      <c r="AT46" s="10">
        <f t="shared" ref="AT46:AT47" si="48">U46*U69*1.73*0.875/1000</f>
        <v>0</v>
      </c>
      <c r="AU46" s="11">
        <f t="shared" ref="AU46:AU47" si="49">V46*V69*1.73*0.875/1000</f>
        <v>0</v>
      </c>
      <c r="AV46" s="10">
        <f t="shared" ref="AV46:AV47" si="50">W46*W69*1.73*0.875/1000</f>
        <v>0</v>
      </c>
      <c r="AW46" s="10">
        <f t="shared" ref="AW46:AW47" si="51">X46*X69*1.73*0.875/1000</f>
        <v>0</v>
      </c>
      <c r="AX46" s="10">
        <f t="shared" ref="AX46:AX47" si="52">Y46*Y69*1.73*0.875/1000</f>
        <v>0</v>
      </c>
      <c r="AY46" s="10">
        <f t="shared" ref="AY46:AY47" si="53">Z46*Z69*1.73*0.875/1000</f>
        <v>0</v>
      </c>
      <c r="AZ46" s="10">
        <f t="shared" ref="AZ46:AZ47" si="54">AA46*AA69*1.73*0.875/1000</f>
        <v>0</v>
      </c>
      <c r="BA46" s="10">
        <f t="shared" ref="BA46:BA47" si="55">AB46*AB69*1.73*0.875/1000</f>
        <v>0</v>
      </c>
      <c r="BB46" s="10">
        <f t="shared" ref="BB46:BB47" si="56">AC46*AC69*1.73*0.875/1000</f>
        <v>0</v>
      </c>
      <c r="BC46" s="11">
        <f t="shared" ref="BC46:BC47" si="57">AD46*AD69*1.73*0.875/1000</f>
        <v>0</v>
      </c>
      <c r="BD46" s="10">
        <f t="shared" ref="BD46:BD47" si="58">AE46*AE69*1.73*0.875/1000</f>
        <v>0</v>
      </c>
      <c r="BE46" s="10">
        <f t="shared" ref="BE46:BE47" si="59">AF46*AF69*1.73*0.875/1000</f>
        <v>0</v>
      </c>
      <c r="BF46" s="10">
        <f t="shared" ref="BF46:BF47" si="60">AG46*AG69*1.73*0.875/1000</f>
        <v>0</v>
      </c>
      <c r="BG46" s="10">
        <f t="shared" ref="BG46:BG47" si="61">AH46*AH69*1.73*0.875/1000</f>
        <v>0</v>
      </c>
      <c r="BH46" s="10">
        <f t="shared" ref="BH46:BH47" si="62">AI46*AI69*1.73*0.875/1000</f>
        <v>0</v>
      </c>
      <c r="BI46" s="9"/>
      <c r="BJ46" s="93"/>
      <c r="BK46" s="216"/>
      <c r="BL46" s="93"/>
    </row>
    <row r="47" ht="22.5">
      <c r="A47" s="85" t="s">
        <v>80</v>
      </c>
      <c r="B47" s="85" t="s">
        <v>81</v>
      </c>
      <c r="C47" s="85" t="s">
        <v>49</v>
      </c>
      <c r="D47" s="94"/>
      <c r="E47" s="85"/>
      <c r="F47" s="95"/>
      <c r="G47" s="96">
        <v>14</v>
      </c>
      <c r="H47" s="96"/>
      <c r="I47" s="97" t="s">
        <v>90</v>
      </c>
      <c r="J47" s="218" t="s">
        <v>51</v>
      </c>
      <c r="K47" s="99">
        <v>60</v>
      </c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215" t="s">
        <v>83</v>
      </c>
      <c r="AK47" s="10">
        <f t="shared" si="39"/>
        <v>0</v>
      </c>
      <c r="AL47" s="10">
        <f t="shared" si="40"/>
        <v>0</v>
      </c>
      <c r="AM47" s="10">
        <f t="shared" si="41"/>
        <v>0</v>
      </c>
      <c r="AN47" s="10">
        <f t="shared" si="42"/>
        <v>0</v>
      </c>
      <c r="AO47" s="11">
        <f t="shared" si="43"/>
        <v>0</v>
      </c>
      <c r="AP47" s="10">
        <f t="shared" si="44"/>
        <v>0</v>
      </c>
      <c r="AQ47" s="10">
        <f t="shared" si="45"/>
        <v>0</v>
      </c>
      <c r="AR47" s="10">
        <f t="shared" si="46"/>
        <v>0</v>
      </c>
      <c r="AS47" s="10">
        <f t="shared" si="47"/>
        <v>0</v>
      </c>
      <c r="AT47" s="10">
        <f t="shared" si="48"/>
        <v>0</v>
      </c>
      <c r="AU47" s="11">
        <f t="shared" si="49"/>
        <v>0</v>
      </c>
      <c r="AV47" s="10">
        <f t="shared" si="50"/>
        <v>0</v>
      </c>
      <c r="AW47" s="10">
        <f t="shared" si="51"/>
        <v>0</v>
      </c>
      <c r="AX47" s="10">
        <f t="shared" si="52"/>
        <v>0</v>
      </c>
      <c r="AY47" s="10">
        <f t="shared" si="53"/>
        <v>0</v>
      </c>
      <c r="AZ47" s="10">
        <f t="shared" si="54"/>
        <v>0</v>
      </c>
      <c r="BA47" s="10">
        <f t="shared" si="55"/>
        <v>0</v>
      </c>
      <c r="BB47" s="10">
        <f t="shared" si="56"/>
        <v>0</v>
      </c>
      <c r="BC47" s="11">
        <f t="shared" si="57"/>
        <v>0</v>
      </c>
      <c r="BD47" s="10">
        <f t="shared" si="58"/>
        <v>0</v>
      </c>
      <c r="BE47" s="10">
        <f t="shared" si="59"/>
        <v>0</v>
      </c>
      <c r="BF47" s="10">
        <f t="shared" si="60"/>
        <v>0</v>
      </c>
      <c r="BG47" s="10">
        <f t="shared" si="61"/>
        <v>0</v>
      </c>
      <c r="BH47" s="10">
        <f t="shared" si="62"/>
        <v>0</v>
      </c>
      <c r="BI47" s="9"/>
      <c r="BJ47" s="93"/>
      <c r="BK47" s="216"/>
      <c r="BL47" s="93"/>
    </row>
    <row r="48" ht="22.5">
      <c r="A48" s="85" t="s">
        <v>80</v>
      </c>
      <c r="B48" s="85" t="s">
        <v>81</v>
      </c>
      <c r="C48" s="85" t="s">
        <v>49</v>
      </c>
      <c r="D48" s="94"/>
      <c r="E48" s="85" t="s">
        <v>49</v>
      </c>
      <c r="F48" s="95"/>
      <c r="G48" s="96">
        <v>15</v>
      </c>
      <c r="H48" s="96"/>
      <c r="I48" s="97" t="s">
        <v>91</v>
      </c>
      <c r="J48" s="218" t="s">
        <v>51</v>
      </c>
      <c r="K48" s="99">
        <v>60</v>
      </c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215" t="s">
        <v>83</v>
      </c>
      <c r="AK48" s="10">
        <f t="shared" ref="AK48:AK49" si="63">L48*L70*1.73*0.875/1000</f>
        <v>0</v>
      </c>
      <c r="AL48" s="10">
        <f t="shared" ref="AL48:AL49" si="64">M48*M70*1.73*0.875/1000</f>
        <v>0</v>
      </c>
      <c r="AM48" s="10">
        <f t="shared" ref="AM48:AM49" si="65">N48*N70*1.73*0.875/1000</f>
        <v>0</v>
      </c>
      <c r="AN48" s="10">
        <f t="shared" ref="AN48:AN49" si="66">O48*O70*1.73*0.875/1000</f>
        <v>0</v>
      </c>
      <c r="AO48" s="11">
        <f t="shared" ref="AO48:AO49" si="67">P48*P70*1.73*0.875/1000</f>
        <v>0</v>
      </c>
      <c r="AP48" s="10">
        <f t="shared" ref="AP48:AP49" si="68">Q48*Q70*1.73*0.875/1000</f>
        <v>0</v>
      </c>
      <c r="AQ48" s="10">
        <f t="shared" ref="AQ48:AQ49" si="69">R48*R70*1.73*0.875/1000</f>
        <v>0</v>
      </c>
      <c r="AR48" s="10">
        <f t="shared" ref="AR48:AR49" si="70">S48*S70*1.73*0.875/1000</f>
        <v>0</v>
      </c>
      <c r="AS48" s="10">
        <f t="shared" ref="AS48:AS49" si="71">T48*T70*1.73*0.875/1000</f>
        <v>0</v>
      </c>
      <c r="AT48" s="10">
        <f t="shared" ref="AT48:AT49" si="72">U48*U70*1.73*0.875/1000</f>
        <v>0</v>
      </c>
      <c r="AU48" s="11">
        <f t="shared" ref="AU48:AU49" si="73">V48*V70*1.73*0.875/1000</f>
        <v>0</v>
      </c>
      <c r="AV48" s="10">
        <f t="shared" ref="AV48:AV49" si="74">W48*W70*1.73*0.875/1000</f>
        <v>0</v>
      </c>
      <c r="AW48" s="10">
        <f t="shared" ref="AW48:AW49" si="75">X48*X70*1.73*0.875/1000</f>
        <v>0</v>
      </c>
      <c r="AX48" s="10">
        <f t="shared" ref="AX48:AX49" si="76">Y48*Y70*1.73*0.875/1000</f>
        <v>0</v>
      </c>
      <c r="AY48" s="10">
        <f t="shared" ref="AY48:AY49" si="77">Z48*Z70*1.73*0.875/1000</f>
        <v>0</v>
      </c>
      <c r="AZ48" s="10">
        <f t="shared" ref="AZ48:AZ49" si="78">AA48*AA70*1.73*0.875/1000</f>
        <v>0</v>
      </c>
      <c r="BA48" s="10">
        <f t="shared" ref="BA48:BA49" si="79">AB48*AB70*1.73*0.875/1000</f>
        <v>0</v>
      </c>
      <c r="BB48" s="10">
        <f t="shared" ref="BB48:BB49" si="80">AC48*AC70*1.73*0.875/1000</f>
        <v>0</v>
      </c>
      <c r="BC48" s="11">
        <f t="shared" ref="BC48:BC49" si="81">AD48*AD70*1.73*0.875/1000</f>
        <v>0</v>
      </c>
      <c r="BD48" s="10">
        <f t="shared" ref="BD48:BD49" si="82">AE48*AE70*1.73*0.875/1000</f>
        <v>0</v>
      </c>
      <c r="BE48" s="10">
        <f t="shared" ref="BE48:BE49" si="83">AF48*AF70*1.73*0.875/1000</f>
        <v>0</v>
      </c>
      <c r="BF48" s="10">
        <f t="shared" ref="BF48:BF49" si="84">AG48*AG70*1.73*0.875/1000</f>
        <v>0</v>
      </c>
      <c r="BG48" s="10">
        <f t="shared" ref="BG48:BG49" si="85">AH48*AH70*1.73*0.875/1000</f>
        <v>0</v>
      </c>
      <c r="BH48" s="10">
        <f t="shared" ref="BH48:BH49" si="86">AI48*AI70*1.73*0.875/1000</f>
        <v>0</v>
      </c>
      <c r="BI48" s="9"/>
      <c r="BJ48" s="93"/>
      <c r="BK48" s="216"/>
      <c r="BL48" s="93"/>
    </row>
    <row r="49" ht="22.5">
      <c r="A49" s="85" t="s">
        <v>80</v>
      </c>
      <c r="B49" s="85" t="s">
        <v>81</v>
      </c>
      <c r="C49" s="85" t="s">
        <v>49</v>
      </c>
      <c r="D49" s="94"/>
      <c r="E49" s="85"/>
      <c r="F49" s="95"/>
      <c r="G49" s="96">
        <v>16</v>
      </c>
      <c r="H49" s="96"/>
      <c r="I49" s="220" t="s">
        <v>92</v>
      </c>
      <c r="J49" s="218" t="s">
        <v>51</v>
      </c>
      <c r="K49" s="99">
        <v>300</v>
      </c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215"/>
      <c r="AK49" s="221">
        <f t="shared" si="63"/>
        <v>0</v>
      </c>
      <c r="AL49" s="221">
        <f t="shared" si="64"/>
        <v>0</v>
      </c>
      <c r="AM49" s="221">
        <f t="shared" si="65"/>
        <v>0</v>
      </c>
      <c r="AN49" s="221">
        <f t="shared" si="66"/>
        <v>0</v>
      </c>
      <c r="AO49" s="222">
        <f t="shared" si="67"/>
        <v>0</v>
      </c>
      <c r="AP49" s="221">
        <f t="shared" si="68"/>
        <v>0</v>
      </c>
      <c r="AQ49" s="221">
        <f t="shared" si="69"/>
        <v>0</v>
      </c>
      <c r="AR49" s="221">
        <f t="shared" si="70"/>
        <v>0</v>
      </c>
      <c r="AS49" s="221">
        <f t="shared" si="71"/>
        <v>0</v>
      </c>
      <c r="AT49" s="221">
        <f t="shared" si="72"/>
        <v>0</v>
      </c>
      <c r="AU49" s="222">
        <f t="shared" si="73"/>
        <v>0</v>
      </c>
      <c r="AV49" s="221">
        <f t="shared" si="74"/>
        <v>0</v>
      </c>
      <c r="AW49" s="221">
        <f t="shared" si="75"/>
        <v>0</v>
      </c>
      <c r="AX49" s="221">
        <f t="shared" si="76"/>
        <v>0</v>
      </c>
      <c r="AY49" s="221">
        <f t="shared" si="77"/>
        <v>0</v>
      </c>
      <c r="AZ49" s="221">
        <f t="shared" si="78"/>
        <v>0</v>
      </c>
      <c r="BA49" s="221">
        <f t="shared" si="79"/>
        <v>0</v>
      </c>
      <c r="BB49" s="221">
        <f t="shared" si="80"/>
        <v>0</v>
      </c>
      <c r="BC49" s="222">
        <f t="shared" si="81"/>
        <v>0</v>
      </c>
      <c r="BD49" s="221">
        <f t="shared" si="82"/>
        <v>0</v>
      </c>
      <c r="BE49" s="221">
        <f t="shared" si="83"/>
        <v>0</v>
      </c>
      <c r="BF49" s="221">
        <f t="shared" si="84"/>
        <v>0</v>
      </c>
      <c r="BG49" s="221">
        <f t="shared" si="85"/>
        <v>0</v>
      </c>
      <c r="BH49" s="221">
        <f t="shared" si="86"/>
        <v>0</v>
      </c>
      <c r="BI49" s="215" t="s">
        <v>55</v>
      </c>
      <c r="BJ49" s="93"/>
      <c r="BK49" s="216"/>
      <c r="BL49" s="93"/>
    </row>
    <row r="50" ht="29.25" customHeight="1">
      <c r="A50" s="85" t="s">
        <v>80</v>
      </c>
      <c r="B50" s="85" t="s">
        <v>81</v>
      </c>
      <c r="C50" s="103"/>
      <c r="D50" s="94" t="s">
        <v>58</v>
      </c>
      <c r="E50" s="85"/>
      <c r="F50" s="95" t="s">
        <v>58</v>
      </c>
      <c r="G50" s="96">
        <v>17</v>
      </c>
      <c r="H50" s="96"/>
      <c r="I50" s="100"/>
      <c r="J50" s="218" t="s">
        <v>84</v>
      </c>
      <c r="K50" s="99">
        <v>0.5</v>
      </c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215"/>
      <c r="AK50" s="10" t="e">
        <f>L50*1000/L71/1.73/0.875</f>
        <v>#DIV/0!</v>
      </c>
      <c r="AL50" s="10" t="e">
        <f t="shared" ref="AL50:BH50" si="87">M50*1000/M71/1.73/0.875</f>
        <v>#DIV/0!</v>
      </c>
      <c r="AM50" s="10" t="e">
        <f t="shared" si="87"/>
        <v>#DIV/0!</v>
      </c>
      <c r="AN50" s="10" t="e">
        <f t="shared" si="87"/>
        <v>#DIV/0!</v>
      </c>
      <c r="AO50" s="11" t="e">
        <f t="shared" si="87"/>
        <v>#DIV/0!</v>
      </c>
      <c r="AP50" s="10" t="e">
        <f t="shared" si="87"/>
        <v>#DIV/0!</v>
      </c>
      <c r="AQ50" s="10" t="e">
        <f t="shared" si="87"/>
        <v>#DIV/0!</v>
      </c>
      <c r="AR50" s="10" t="e">
        <f t="shared" si="87"/>
        <v>#DIV/0!</v>
      </c>
      <c r="AS50" s="10" t="e">
        <f t="shared" si="87"/>
        <v>#DIV/0!</v>
      </c>
      <c r="AT50" s="10" t="e">
        <f t="shared" si="87"/>
        <v>#DIV/0!</v>
      </c>
      <c r="AU50" s="11" t="e">
        <f t="shared" si="87"/>
        <v>#DIV/0!</v>
      </c>
      <c r="AV50" s="10" t="e">
        <f t="shared" si="87"/>
        <v>#DIV/0!</v>
      </c>
      <c r="AW50" s="10" t="e">
        <f t="shared" si="87"/>
        <v>#DIV/0!</v>
      </c>
      <c r="AX50" s="10" t="e">
        <f t="shared" si="87"/>
        <v>#DIV/0!</v>
      </c>
      <c r="AY50" s="10" t="e">
        <f t="shared" si="87"/>
        <v>#DIV/0!</v>
      </c>
      <c r="AZ50" s="10" t="e">
        <f t="shared" si="87"/>
        <v>#DIV/0!</v>
      </c>
      <c r="BA50" s="10" t="e">
        <f t="shared" si="87"/>
        <v>#DIV/0!</v>
      </c>
      <c r="BB50" s="10" t="e">
        <f t="shared" si="87"/>
        <v>#DIV/0!</v>
      </c>
      <c r="BC50" s="11" t="e">
        <f t="shared" si="87"/>
        <v>#DIV/0!</v>
      </c>
      <c r="BD50" s="10" t="e">
        <f t="shared" si="87"/>
        <v>#DIV/0!</v>
      </c>
      <c r="BE50" s="10" t="e">
        <f t="shared" si="87"/>
        <v>#DIV/0!</v>
      </c>
      <c r="BF50" s="10" t="e">
        <f t="shared" si="87"/>
        <v>#DIV/0!</v>
      </c>
      <c r="BG50" s="10" t="e">
        <f t="shared" si="87"/>
        <v>#DIV/0!</v>
      </c>
      <c r="BH50" s="10" t="e">
        <f t="shared" si="87"/>
        <v>#DIV/0!</v>
      </c>
      <c r="BI50" s="215"/>
      <c r="BJ50" s="93"/>
      <c r="BK50" s="216"/>
      <c r="BL50" s="93"/>
    </row>
    <row r="51" ht="22.5">
      <c r="A51" s="85" t="s">
        <v>80</v>
      </c>
      <c r="B51" s="85" t="s">
        <v>81</v>
      </c>
      <c r="C51" s="103"/>
      <c r="D51" s="94" t="s">
        <v>58</v>
      </c>
      <c r="E51" s="85"/>
      <c r="F51" s="95" t="s">
        <v>58</v>
      </c>
      <c r="G51" s="96">
        <v>18</v>
      </c>
      <c r="H51" s="96"/>
      <c r="I51" s="100"/>
      <c r="J51" s="218" t="s">
        <v>85</v>
      </c>
      <c r="K51" s="99">
        <v>0.5</v>
      </c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215"/>
      <c r="AK51" s="10">
        <f>L50*0.554</f>
        <v>0</v>
      </c>
      <c r="AL51" s="10">
        <f t="shared" ref="AL51:BH51" si="88">M50*0.554</f>
        <v>0</v>
      </c>
      <c r="AM51" s="10">
        <f t="shared" si="88"/>
        <v>0</v>
      </c>
      <c r="AN51" s="10">
        <f t="shared" si="88"/>
        <v>0</v>
      </c>
      <c r="AO51" s="11">
        <f t="shared" si="88"/>
        <v>0</v>
      </c>
      <c r="AP51" s="10">
        <f t="shared" si="88"/>
        <v>0</v>
      </c>
      <c r="AQ51" s="10">
        <f t="shared" si="88"/>
        <v>0</v>
      </c>
      <c r="AR51" s="10">
        <f t="shared" si="88"/>
        <v>0</v>
      </c>
      <c r="AS51" s="10">
        <f t="shared" si="88"/>
        <v>0</v>
      </c>
      <c r="AT51" s="10">
        <f t="shared" si="88"/>
        <v>0</v>
      </c>
      <c r="AU51" s="11">
        <f t="shared" si="88"/>
        <v>0</v>
      </c>
      <c r="AV51" s="10">
        <f t="shared" si="88"/>
        <v>0</v>
      </c>
      <c r="AW51" s="10">
        <f t="shared" si="88"/>
        <v>0</v>
      </c>
      <c r="AX51" s="10">
        <f t="shared" si="88"/>
        <v>0</v>
      </c>
      <c r="AY51" s="10">
        <f t="shared" si="88"/>
        <v>0</v>
      </c>
      <c r="AZ51" s="10">
        <f t="shared" si="88"/>
        <v>0</v>
      </c>
      <c r="BA51" s="10">
        <f t="shared" si="88"/>
        <v>0</v>
      </c>
      <c r="BB51" s="10">
        <f t="shared" si="88"/>
        <v>0</v>
      </c>
      <c r="BC51" s="11">
        <f t="shared" si="88"/>
        <v>0</v>
      </c>
      <c r="BD51" s="10">
        <f t="shared" si="88"/>
        <v>0</v>
      </c>
      <c r="BE51" s="10">
        <f t="shared" si="88"/>
        <v>0</v>
      </c>
      <c r="BF51" s="10">
        <f t="shared" si="88"/>
        <v>0</v>
      </c>
      <c r="BG51" s="10">
        <f t="shared" si="88"/>
        <v>0</v>
      </c>
      <c r="BH51" s="10">
        <f t="shared" si="88"/>
        <v>0</v>
      </c>
      <c r="BI51" s="215"/>
      <c r="BJ51" s="93"/>
      <c r="BK51" s="216"/>
      <c r="BL51" s="93"/>
    </row>
    <row r="52" ht="22.5">
      <c r="A52" s="85" t="s">
        <v>80</v>
      </c>
      <c r="B52" s="85" t="s">
        <v>81</v>
      </c>
      <c r="C52" s="103"/>
      <c r="D52" s="94"/>
      <c r="E52" s="85"/>
      <c r="F52" s="95"/>
      <c r="G52" s="96">
        <v>19</v>
      </c>
      <c r="H52" s="96"/>
      <c r="I52" s="100" t="s">
        <v>93</v>
      </c>
      <c r="J52" s="218" t="s">
        <v>51</v>
      </c>
      <c r="K52" s="99">
        <v>120</v>
      </c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215"/>
      <c r="AK52" s="221">
        <f>L52*L69*1.73*0.875/1000</f>
        <v>0</v>
      </c>
      <c r="AL52" s="221">
        <f t="shared" ref="AL52:BH52" si="89">M52*M69*1.73*0.875/1000</f>
        <v>0</v>
      </c>
      <c r="AM52" s="221">
        <f t="shared" si="89"/>
        <v>0</v>
      </c>
      <c r="AN52" s="221">
        <f t="shared" si="89"/>
        <v>0</v>
      </c>
      <c r="AO52" s="222">
        <f t="shared" si="89"/>
        <v>0</v>
      </c>
      <c r="AP52" s="221">
        <f t="shared" si="89"/>
        <v>0</v>
      </c>
      <c r="AQ52" s="221">
        <f t="shared" si="89"/>
        <v>0</v>
      </c>
      <c r="AR52" s="221">
        <f t="shared" si="89"/>
        <v>0</v>
      </c>
      <c r="AS52" s="221">
        <f t="shared" si="89"/>
        <v>0</v>
      </c>
      <c r="AT52" s="221">
        <f t="shared" si="89"/>
        <v>0</v>
      </c>
      <c r="AU52" s="222">
        <f t="shared" si="89"/>
        <v>0</v>
      </c>
      <c r="AV52" s="221">
        <f t="shared" si="89"/>
        <v>0</v>
      </c>
      <c r="AW52" s="221">
        <f t="shared" si="89"/>
        <v>0</v>
      </c>
      <c r="AX52" s="221">
        <f t="shared" si="89"/>
        <v>0</v>
      </c>
      <c r="AY52" s="221">
        <f t="shared" si="89"/>
        <v>0</v>
      </c>
      <c r="AZ52" s="221">
        <f t="shared" si="89"/>
        <v>0</v>
      </c>
      <c r="BA52" s="221">
        <f t="shared" si="89"/>
        <v>0</v>
      </c>
      <c r="BB52" s="221">
        <f t="shared" si="89"/>
        <v>0</v>
      </c>
      <c r="BC52" s="222">
        <f t="shared" si="89"/>
        <v>0</v>
      </c>
      <c r="BD52" s="221">
        <f t="shared" si="89"/>
        <v>0</v>
      </c>
      <c r="BE52" s="221">
        <f t="shared" si="89"/>
        <v>0</v>
      </c>
      <c r="BF52" s="221">
        <f t="shared" si="89"/>
        <v>0</v>
      </c>
      <c r="BG52" s="221">
        <f t="shared" si="89"/>
        <v>0</v>
      </c>
      <c r="BH52" s="221">
        <f t="shared" si="89"/>
        <v>0</v>
      </c>
      <c r="BI52" s="215" t="s">
        <v>94</v>
      </c>
      <c r="BJ52" s="93"/>
      <c r="BK52" s="216"/>
      <c r="BL52" s="93"/>
    </row>
    <row r="53" ht="22.5">
      <c r="A53" s="85" t="s">
        <v>80</v>
      </c>
      <c r="B53" s="85" t="s">
        <v>81</v>
      </c>
      <c r="C53" s="103"/>
      <c r="D53" s="94"/>
      <c r="E53" s="85"/>
      <c r="F53" s="95" t="s">
        <v>58</v>
      </c>
      <c r="G53" s="96">
        <v>20</v>
      </c>
      <c r="H53" s="87"/>
      <c r="I53" s="98"/>
      <c r="J53" s="218" t="s">
        <v>84</v>
      </c>
      <c r="K53" s="99">
        <v>1</v>
      </c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215"/>
      <c r="AK53" s="10" t="e">
        <f>L53*1000/L$69/1.73/0.875</f>
        <v>#DIV/0!</v>
      </c>
      <c r="AL53" s="10" t="e">
        <f t="shared" ref="AL53:BH53" si="90">M53*1000/M$69/1.73/0.875</f>
        <v>#DIV/0!</v>
      </c>
      <c r="AM53" s="10" t="e">
        <f t="shared" si="90"/>
        <v>#DIV/0!</v>
      </c>
      <c r="AN53" s="10" t="e">
        <f t="shared" si="90"/>
        <v>#DIV/0!</v>
      </c>
      <c r="AO53" s="11" t="e">
        <f t="shared" si="90"/>
        <v>#DIV/0!</v>
      </c>
      <c r="AP53" s="10" t="e">
        <f t="shared" si="90"/>
        <v>#DIV/0!</v>
      </c>
      <c r="AQ53" s="10" t="e">
        <f t="shared" si="90"/>
        <v>#DIV/0!</v>
      </c>
      <c r="AR53" s="10" t="e">
        <f t="shared" si="90"/>
        <v>#DIV/0!</v>
      </c>
      <c r="AS53" s="10" t="e">
        <f t="shared" si="90"/>
        <v>#DIV/0!</v>
      </c>
      <c r="AT53" s="10" t="e">
        <f t="shared" si="90"/>
        <v>#DIV/0!</v>
      </c>
      <c r="AU53" s="11" t="e">
        <f t="shared" si="90"/>
        <v>#DIV/0!</v>
      </c>
      <c r="AV53" s="10" t="e">
        <f t="shared" si="90"/>
        <v>#DIV/0!</v>
      </c>
      <c r="AW53" s="10" t="e">
        <f t="shared" si="90"/>
        <v>#DIV/0!</v>
      </c>
      <c r="AX53" s="10" t="e">
        <f t="shared" si="90"/>
        <v>#DIV/0!</v>
      </c>
      <c r="AY53" s="10" t="e">
        <f t="shared" si="90"/>
        <v>#DIV/0!</v>
      </c>
      <c r="AZ53" s="10" t="e">
        <f t="shared" si="90"/>
        <v>#DIV/0!</v>
      </c>
      <c r="BA53" s="10" t="e">
        <f t="shared" si="90"/>
        <v>#DIV/0!</v>
      </c>
      <c r="BB53" s="10" t="e">
        <f t="shared" si="90"/>
        <v>#DIV/0!</v>
      </c>
      <c r="BC53" s="11" t="e">
        <f t="shared" si="90"/>
        <v>#DIV/0!</v>
      </c>
      <c r="BD53" s="10" t="e">
        <f t="shared" si="90"/>
        <v>#DIV/0!</v>
      </c>
      <c r="BE53" s="10" t="e">
        <f t="shared" si="90"/>
        <v>#DIV/0!</v>
      </c>
      <c r="BF53" s="10" t="e">
        <f t="shared" si="90"/>
        <v>#DIV/0!</v>
      </c>
      <c r="BG53" s="10" t="e">
        <f t="shared" si="90"/>
        <v>#DIV/0!</v>
      </c>
      <c r="BH53" s="10" t="e">
        <f t="shared" si="90"/>
        <v>#DIV/0!</v>
      </c>
      <c r="BI53" s="215"/>
      <c r="BJ53" s="93"/>
      <c r="BK53" s="216"/>
      <c r="BL53" s="93"/>
    </row>
    <row r="54" ht="22.5">
      <c r="A54" s="85" t="s">
        <v>80</v>
      </c>
      <c r="B54" s="85" t="s">
        <v>81</v>
      </c>
      <c r="C54" s="103"/>
      <c r="D54" s="94"/>
      <c r="E54" s="85"/>
      <c r="F54" s="95" t="s">
        <v>58</v>
      </c>
      <c r="G54" s="96">
        <v>21</v>
      </c>
      <c r="H54" s="87"/>
      <c r="I54" s="98"/>
      <c r="J54" s="218" t="s">
        <v>85</v>
      </c>
      <c r="K54" s="99">
        <v>1</v>
      </c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215"/>
      <c r="AK54" s="10">
        <f>L53*0.554</f>
        <v>0</v>
      </c>
      <c r="AL54" s="10">
        <f t="shared" ref="AL54:BH54" si="91">M53*0.554</f>
        <v>0</v>
      </c>
      <c r="AM54" s="10">
        <f t="shared" si="91"/>
        <v>0</v>
      </c>
      <c r="AN54" s="10">
        <f t="shared" si="91"/>
        <v>0</v>
      </c>
      <c r="AO54" s="11">
        <f t="shared" si="91"/>
        <v>0</v>
      </c>
      <c r="AP54" s="10">
        <f t="shared" si="91"/>
        <v>0</v>
      </c>
      <c r="AQ54" s="10">
        <f t="shared" si="91"/>
        <v>0</v>
      </c>
      <c r="AR54" s="10">
        <f t="shared" si="91"/>
        <v>0</v>
      </c>
      <c r="AS54" s="10">
        <f t="shared" si="91"/>
        <v>0</v>
      </c>
      <c r="AT54" s="10">
        <f t="shared" si="91"/>
        <v>0</v>
      </c>
      <c r="AU54" s="11">
        <f t="shared" si="91"/>
        <v>0</v>
      </c>
      <c r="AV54" s="10">
        <f t="shared" si="91"/>
        <v>0</v>
      </c>
      <c r="AW54" s="10">
        <f t="shared" si="91"/>
        <v>0</v>
      </c>
      <c r="AX54" s="10">
        <f t="shared" si="91"/>
        <v>0</v>
      </c>
      <c r="AY54" s="10">
        <f t="shared" si="91"/>
        <v>0</v>
      </c>
      <c r="AZ54" s="10">
        <f t="shared" si="91"/>
        <v>0</v>
      </c>
      <c r="BA54" s="10">
        <f t="shared" si="91"/>
        <v>0</v>
      </c>
      <c r="BB54" s="10">
        <f t="shared" si="91"/>
        <v>0</v>
      </c>
      <c r="BC54" s="11">
        <f t="shared" si="91"/>
        <v>0</v>
      </c>
      <c r="BD54" s="10">
        <f t="shared" si="91"/>
        <v>0</v>
      </c>
      <c r="BE54" s="10">
        <f t="shared" si="91"/>
        <v>0</v>
      </c>
      <c r="BF54" s="10">
        <f t="shared" si="91"/>
        <v>0</v>
      </c>
      <c r="BG54" s="10">
        <f t="shared" si="91"/>
        <v>0</v>
      </c>
      <c r="BH54" s="10">
        <f t="shared" si="91"/>
        <v>0</v>
      </c>
      <c r="BI54" s="215"/>
      <c r="BJ54" s="93"/>
      <c r="BK54" s="216"/>
      <c r="BL54" s="93"/>
    </row>
    <row r="55" ht="22.5">
      <c r="A55" s="85" t="s">
        <v>80</v>
      </c>
      <c r="B55" s="85" t="s">
        <v>81</v>
      </c>
      <c r="C55" s="103"/>
      <c r="D55" s="94"/>
      <c r="E55" s="85"/>
      <c r="F55" s="95"/>
      <c r="G55" s="96">
        <v>22</v>
      </c>
      <c r="H55" s="87"/>
      <c r="I55" s="100" t="s">
        <v>95</v>
      </c>
      <c r="J55" s="218" t="s">
        <v>51</v>
      </c>
      <c r="K55" s="99">
        <v>60</v>
      </c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215"/>
      <c r="AK55" s="221">
        <f>L55*L67*1.73*0.875/1000</f>
        <v>0</v>
      </c>
      <c r="AL55" s="221">
        <f t="shared" ref="AL55:BH55" si="92">M55*M67*1.73*0.875/1000</f>
        <v>0</v>
      </c>
      <c r="AM55" s="221">
        <f t="shared" si="92"/>
        <v>0</v>
      </c>
      <c r="AN55" s="221">
        <f t="shared" si="92"/>
        <v>0</v>
      </c>
      <c r="AO55" s="222">
        <f t="shared" si="92"/>
        <v>0</v>
      </c>
      <c r="AP55" s="221">
        <f t="shared" si="92"/>
        <v>0</v>
      </c>
      <c r="AQ55" s="221">
        <f t="shared" si="92"/>
        <v>0</v>
      </c>
      <c r="AR55" s="221">
        <f t="shared" si="92"/>
        <v>0</v>
      </c>
      <c r="AS55" s="221">
        <f t="shared" si="92"/>
        <v>0</v>
      </c>
      <c r="AT55" s="221">
        <f t="shared" si="92"/>
        <v>0</v>
      </c>
      <c r="AU55" s="222">
        <f t="shared" si="92"/>
        <v>0</v>
      </c>
      <c r="AV55" s="221">
        <f t="shared" si="92"/>
        <v>0</v>
      </c>
      <c r="AW55" s="221">
        <f t="shared" si="92"/>
        <v>0</v>
      </c>
      <c r="AX55" s="221">
        <f t="shared" si="92"/>
        <v>0</v>
      </c>
      <c r="AY55" s="221">
        <f t="shared" si="92"/>
        <v>0</v>
      </c>
      <c r="AZ55" s="221">
        <f t="shared" si="92"/>
        <v>0</v>
      </c>
      <c r="BA55" s="221">
        <f t="shared" si="92"/>
        <v>0</v>
      </c>
      <c r="BB55" s="221">
        <f t="shared" si="92"/>
        <v>0</v>
      </c>
      <c r="BC55" s="222">
        <f t="shared" si="92"/>
        <v>0</v>
      </c>
      <c r="BD55" s="221">
        <f t="shared" si="92"/>
        <v>0</v>
      </c>
      <c r="BE55" s="221">
        <f t="shared" si="92"/>
        <v>0</v>
      </c>
      <c r="BF55" s="221">
        <f t="shared" si="92"/>
        <v>0</v>
      </c>
      <c r="BG55" s="221">
        <f t="shared" si="92"/>
        <v>0</v>
      </c>
      <c r="BH55" s="221">
        <f t="shared" si="92"/>
        <v>0</v>
      </c>
      <c r="BI55" s="215" t="s">
        <v>96</v>
      </c>
      <c r="BJ55" s="93"/>
      <c r="BK55" s="216"/>
      <c r="BL55" s="93"/>
    </row>
    <row r="56" ht="22.5">
      <c r="A56" s="85" t="s">
        <v>80</v>
      </c>
      <c r="B56" s="85" t="s">
        <v>81</v>
      </c>
      <c r="C56" s="223"/>
      <c r="D56" s="125"/>
      <c r="E56" s="126"/>
      <c r="F56" s="127"/>
      <c r="G56" s="128"/>
      <c r="H56" s="128"/>
      <c r="I56" s="224" t="s">
        <v>56</v>
      </c>
      <c r="J56" s="225" t="s">
        <v>57</v>
      </c>
      <c r="K56" s="226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/>
      <c r="Z56" s="227"/>
      <c r="AA56" s="227"/>
      <c r="AB56" s="227"/>
      <c r="AC56" s="227"/>
      <c r="AD56" s="227"/>
      <c r="AE56" s="227"/>
      <c r="AF56" s="227"/>
      <c r="AG56" s="227"/>
      <c r="AH56" s="227"/>
      <c r="AI56" s="227"/>
      <c r="AJ56" s="215"/>
      <c r="BI56" s="215"/>
      <c r="BJ56" s="216"/>
      <c r="BK56" s="216"/>
      <c r="BL56" s="216"/>
    </row>
    <row r="57" ht="14.25">
      <c r="A57" s="228"/>
      <c r="B57" s="228"/>
      <c r="C57" s="229"/>
      <c r="D57" s="230"/>
      <c r="E57" s="231"/>
      <c r="F57" s="232"/>
      <c r="G57" s="233"/>
      <c r="H57" s="234"/>
      <c r="I57" s="141" t="s">
        <v>97</v>
      </c>
      <c r="J57" s="235" t="s">
        <v>67</v>
      </c>
      <c r="K57" s="236"/>
      <c r="L57" s="237"/>
      <c r="M57" s="237"/>
      <c r="N57" s="238"/>
      <c r="O57" s="238"/>
      <c r="P57" s="238"/>
      <c r="Q57" s="238"/>
      <c r="R57" s="238"/>
      <c r="S57" s="238"/>
      <c r="T57" s="238"/>
      <c r="U57" s="238"/>
      <c r="V57" s="238"/>
      <c r="W57" s="238"/>
      <c r="X57" s="238"/>
      <c r="Y57" s="238"/>
      <c r="Z57" s="238"/>
      <c r="AA57" s="238"/>
      <c r="AB57" s="238"/>
      <c r="AC57" s="238"/>
      <c r="AD57" s="238"/>
      <c r="AE57" s="238"/>
      <c r="AF57" s="238"/>
      <c r="AG57" s="238"/>
      <c r="AH57" s="238"/>
      <c r="AI57" s="238"/>
      <c r="AJ57" s="215"/>
      <c r="BI57" s="215"/>
      <c r="BJ57" s="239"/>
      <c r="BK57" s="240"/>
      <c r="BL57" s="240"/>
    </row>
    <row r="58" ht="22.5">
      <c r="A58" s="82" t="s">
        <v>80</v>
      </c>
      <c r="B58" s="82" t="s">
        <v>81</v>
      </c>
      <c r="C58" s="241"/>
      <c r="D58" s="84"/>
      <c r="E58" s="83"/>
      <c r="F58" s="86" t="s">
        <v>58</v>
      </c>
      <c r="G58" s="87">
        <v>23</v>
      </c>
      <c r="H58" s="87"/>
      <c r="I58" s="242" t="s">
        <v>98</v>
      </c>
      <c r="J58" s="243" t="s">
        <v>51</v>
      </c>
      <c r="K58" s="244">
        <v>300</v>
      </c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215"/>
      <c r="AK58" s="221">
        <f>L58*L72*1.73*0.875/1000</f>
        <v>0</v>
      </c>
      <c r="AL58" s="221">
        <f t="shared" ref="AL58:BH58" si="93">M58*M72*1.73*0.875/1000</f>
        <v>0</v>
      </c>
      <c r="AM58" s="221">
        <f t="shared" si="93"/>
        <v>0</v>
      </c>
      <c r="AN58" s="221">
        <f t="shared" si="93"/>
        <v>0</v>
      </c>
      <c r="AO58" s="222">
        <f t="shared" si="93"/>
        <v>0</v>
      </c>
      <c r="AP58" s="221">
        <f t="shared" si="93"/>
        <v>0</v>
      </c>
      <c r="AQ58" s="221">
        <f t="shared" si="93"/>
        <v>0</v>
      </c>
      <c r="AR58" s="221">
        <f t="shared" si="93"/>
        <v>0</v>
      </c>
      <c r="AS58" s="221">
        <f t="shared" si="93"/>
        <v>0</v>
      </c>
      <c r="AT58" s="221">
        <f t="shared" si="93"/>
        <v>0</v>
      </c>
      <c r="AU58" s="222">
        <f t="shared" si="93"/>
        <v>0</v>
      </c>
      <c r="AV58" s="221">
        <f t="shared" si="93"/>
        <v>0</v>
      </c>
      <c r="AW58" s="221">
        <f t="shared" si="93"/>
        <v>0</v>
      </c>
      <c r="AX58" s="221">
        <f t="shared" si="93"/>
        <v>0</v>
      </c>
      <c r="AY58" s="221">
        <f t="shared" si="93"/>
        <v>0</v>
      </c>
      <c r="AZ58" s="221">
        <f t="shared" si="93"/>
        <v>0</v>
      </c>
      <c r="BA58" s="221">
        <f t="shared" si="93"/>
        <v>0</v>
      </c>
      <c r="BB58" s="221">
        <f t="shared" si="93"/>
        <v>0</v>
      </c>
      <c r="BC58" s="222">
        <f t="shared" si="93"/>
        <v>0</v>
      </c>
      <c r="BD58" s="221">
        <f t="shared" si="93"/>
        <v>0</v>
      </c>
      <c r="BE58" s="221">
        <f t="shared" si="93"/>
        <v>0</v>
      </c>
      <c r="BF58" s="221">
        <f t="shared" si="93"/>
        <v>0</v>
      </c>
      <c r="BG58" s="221">
        <f t="shared" si="93"/>
        <v>0</v>
      </c>
      <c r="BH58" s="221">
        <f t="shared" si="93"/>
        <v>0</v>
      </c>
      <c r="BI58" s="215" t="s">
        <v>99</v>
      </c>
      <c r="BJ58" s="93"/>
      <c r="BK58" s="245"/>
      <c r="BL58" s="93"/>
    </row>
    <row r="59" ht="22.5">
      <c r="A59" s="85" t="s">
        <v>80</v>
      </c>
      <c r="B59" s="85" t="s">
        <v>81</v>
      </c>
      <c r="C59" s="103"/>
      <c r="D59" s="94" t="s">
        <v>58</v>
      </c>
      <c r="E59" s="85"/>
      <c r="F59" s="95" t="s">
        <v>58</v>
      </c>
      <c r="G59" s="96">
        <v>24</v>
      </c>
      <c r="H59" s="87"/>
      <c r="I59" s="100"/>
      <c r="J59" s="218" t="s">
        <v>84</v>
      </c>
      <c r="K59" s="246">
        <v>1</v>
      </c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215"/>
      <c r="AK59" s="10" t="e">
        <f>L59*1000/L71/1.73/0.875</f>
        <v>#DIV/0!</v>
      </c>
      <c r="AL59" s="10" t="e">
        <f t="shared" ref="AL59:BH59" si="94">M59*1000/M71/1.73/0.875</f>
        <v>#DIV/0!</v>
      </c>
      <c r="AM59" s="10" t="e">
        <f t="shared" si="94"/>
        <v>#DIV/0!</v>
      </c>
      <c r="AN59" s="10" t="e">
        <f t="shared" si="94"/>
        <v>#DIV/0!</v>
      </c>
      <c r="AO59" s="11" t="e">
        <f t="shared" si="94"/>
        <v>#DIV/0!</v>
      </c>
      <c r="AP59" s="10" t="e">
        <f t="shared" si="94"/>
        <v>#DIV/0!</v>
      </c>
      <c r="AQ59" s="10" t="e">
        <f t="shared" si="94"/>
        <v>#DIV/0!</v>
      </c>
      <c r="AR59" s="10" t="e">
        <f t="shared" si="94"/>
        <v>#DIV/0!</v>
      </c>
      <c r="AS59" s="10" t="e">
        <f t="shared" si="94"/>
        <v>#DIV/0!</v>
      </c>
      <c r="AT59" s="10" t="e">
        <f t="shared" si="94"/>
        <v>#DIV/0!</v>
      </c>
      <c r="AU59" s="11" t="e">
        <f t="shared" si="94"/>
        <v>#DIV/0!</v>
      </c>
      <c r="AV59" s="10" t="e">
        <f t="shared" si="94"/>
        <v>#DIV/0!</v>
      </c>
      <c r="AW59" s="10" t="e">
        <f t="shared" si="94"/>
        <v>#DIV/0!</v>
      </c>
      <c r="AX59" s="10" t="e">
        <f t="shared" si="94"/>
        <v>#DIV/0!</v>
      </c>
      <c r="AY59" s="10" t="e">
        <f t="shared" si="94"/>
        <v>#DIV/0!</v>
      </c>
      <c r="AZ59" s="10" t="e">
        <f t="shared" si="94"/>
        <v>#DIV/0!</v>
      </c>
      <c r="BA59" s="10" t="e">
        <f t="shared" si="94"/>
        <v>#DIV/0!</v>
      </c>
      <c r="BB59" s="10" t="e">
        <f t="shared" si="94"/>
        <v>#DIV/0!</v>
      </c>
      <c r="BC59" s="11" t="e">
        <f t="shared" si="94"/>
        <v>#DIV/0!</v>
      </c>
      <c r="BD59" s="10" t="e">
        <f t="shared" si="94"/>
        <v>#DIV/0!</v>
      </c>
      <c r="BE59" s="10" t="e">
        <f t="shared" si="94"/>
        <v>#DIV/0!</v>
      </c>
      <c r="BF59" s="10" t="e">
        <f t="shared" si="94"/>
        <v>#DIV/0!</v>
      </c>
      <c r="BG59" s="10" t="e">
        <f t="shared" si="94"/>
        <v>#DIV/0!</v>
      </c>
      <c r="BH59" s="10" t="e">
        <f t="shared" si="94"/>
        <v>#DIV/0!</v>
      </c>
      <c r="BI59" s="215"/>
      <c r="BJ59" s="93"/>
      <c r="BK59" s="245"/>
      <c r="BL59" s="93"/>
    </row>
    <row r="60" ht="22.5">
      <c r="A60" s="85" t="s">
        <v>80</v>
      </c>
      <c r="B60" s="85" t="s">
        <v>81</v>
      </c>
      <c r="C60" s="103"/>
      <c r="D60" s="94" t="s">
        <v>58</v>
      </c>
      <c r="E60" s="85"/>
      <c r="F60" s="95" t="s">
        <v>58</v>
      </c>
      <c r="G60" s="96">
        <v>25</v>
      </c>
      <c r="H60" s="87"/>
      <c r="I60" s="100"/>
      <c r="J60" s="218" t="s">
        <v>85</v>
      </c>
      <c r="K60" s="246">
        <v>1</v>
      </c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215"/>
      <c r="AK60" s="10">
        <f>L59*0.554</f>
        <v>0</v>
      </c>
      <c r="AL60" s="10">
        <f t="shared" ref="AL60:BH60" si="95">M59*0.554</f>
        <v>0</v>
      </c>
      <c r="AM60" s="10">
        <f t="shared" si="95"/>
        <v>0</v>
      </c>
      <c r="AN60" s="10">
        <f t="shared" si="95"/>
        <v>0</v>
      </c>
      <c r="AO60" s="11">
        <f t="shared" si="95"/>
        <v>0</v>
      </c>
      <c r="AP60" s="10">
        <f t="shared" si="95"/>
        <v>0</v>
      </c>
      <c r="AQ60" s="10">
        <f t="shared" si="95"/>
        <v>0</v>
      </c>
      <c r="AR60" s="10">
        <f t="shared" si="95"/>
        <v>0</v>
      </c>
      <c r="AS60" s="10">
        <f t="shared" si="95"/>
        <v>0</v>
      </c>
      <c r="AT60" s="10">
        <f t="shared" si="95"/>
        <v>0</v>
      </c>
      <c r="AU60" s="11">
        <f t="shared" si="95"/>
        <v>0</v>
      </c>
      <c r="AV60" s="10">
        <f t="shared" si="95"/>
        <v>0</v>
      </c>
      <c r="AW60" s="10">
        <f t="shared" si="95"/>
        <v>0</v>
      </c>
      <c r="AX60" s="10">
        <f t="shared" si="95"/>
        <v>0</v>
      </c>
      <c r="AY60" s="10">
        <f t="shared" si="95"/>
        <v>0</v>
      </c>
      <c r="AZ60" s="10">
        <f t="shared" si="95"/>
        <v>0</v>
      </c>
      <c r="BA60" s="10">
        <f t="shared" si="95"/>
        <v>0</v>
      </c>
      <c r="BB60" s="10">
        <f t="shared" si="95"/>
        <v>0</v>
      </c>
      <c r="BC60" s="11">
        <f t="shared" si="95"/>
        <v>0</v>
      </c>
      <c r="BD60" s="10">
        <f t="shared" si="95"/>
        <v>0</v>
      </c>
      <c r="BE60" s="10">
        <f t="shared" si="95"/>
        <v>0</v>
      </c>
      <c r="BF60" s="10">
        <f t="shared" si="95"/>
        <v>0</v>
      </c>
      <c r="BG60" s="10">
        <f t="shared" si="95"/>
        <v>0</v>
      </c>
      <c r="BH60" s="10">
        <f t="shared" si="95"/>
        <v>0</v>
      </c>
      <c r="BI60" s="215"/>
      <c r="BJ60" s="93"/>
      <c r="BK60" s="245"/>
      <c r="BL60" s="93"/>
    </row>
    <row r="61" ht="22.5">
      <c r="A61" s="85" t="s">
        <v>80</v>
      </c>
      <c r="B61" s="85" t="s">
        <v>81</v>
      </c>
      <c r="C61" s="103"/>
      <c r="D61" s="94"/>
      <c r="E61" s="85"/>
      <c r="F61" s="95"/>
      <c r="G61" s="96">
        <v>26</v>
      </c>
      <c r="H61" s="87"/>
      <c r="I61" s="100" t="s">
        <v>93</v>
      </c>
      <c r="J61" s="218" t="s">
        <v>51</v>
      </c>
      <c r="K61" s="246">
        <v>120</v>
      </c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215"/>
      <c r="AK61" s="221">
        <f>L61*L69*1.73*0.875/1000</f>
        <v>0</v>
      </c>
      <c r="AL61" s="221">
        <f t="shared" ref="AL61:BH61" si="96">M61*M69*1.73*0.875/1000</f>
        <v>0</v>
      </c>
      <c r="AM61" s="221">
        <f t="shared" si="96"/>
        <v>0</v>
      </c>
      <c r="AN61" s="221">
        <f t="shared" si="96"/>
        <v>0</v>
      </c>
      <c r="AO61" s="222">
        <f t="shared" si="96"/>
        <v>0</v>
      </c>
      <c r="AP61" s="221">
        <f t="shared" si="96"/>
        <v>0</v>
      </c>
      <c r="AQ61" s="221">
        <f t="shared" si="96"/>
        <v>0</v>
      </c>
      <c r="AR61" s="221">
        <f t="shared" si="96"/>
        <v>0</v>
      </c>
      <c r="AS61" s="221">
        <f t="shared" si="96"/>
        <v>0</v>
      </c>
      <c r="AT61" s="221">
        <f t="shared" si="96"/>
        <v>0</v>
      </c>
      <c r="AU61" s="222">
        <f t="shared" si="96"/>
        <v>0</v>
      </c>
      <c r="AV61" s="221">
        <f t="shared" si="96"/>
        <v>0</v>
      </c>
      <c r="AW61" s="221">
        <f t="shared" si="96"/>
        <v>0</v>
      </c>
      <c r="AX61" s="221">
        <f t="shared" si="96"/>
        <v>0</v>
      </c>
      <c r="AY61" s="221">
        <f t="shared" si="96"/>
        <v>0</v>
      </c>
      <c r="AZ61" s="221">
        <f t="shared" si="96"/>
        <v>0</v>
      </c>
      <c r="BA61" s="221">
        <f t="shared" si="96"/>
        <v>0</v>
      </c>
      <c r="BB61" s="221">
        <f t="shared" si="96"/>
        <v>0</v>
      </c>
      <c r="BC61" s="222">
        <f t="shared" si="96"/>
        <v>0</v>
      </c>
      <c r="BD61" s="221">
        <f t="shared" si="96"/>
        <v>0</v>
      </c>
      <c r="BE61" s="221">
        <f t="shared" si="96"/>
        <v>0</v>
      </c>
      <c r="BF61" s="221">
        <f t="shared" si="96"/>
        <v>0</v>
      </c>
      <c r="BG61" s="221">
        <f t="shared" si="96"/>
        <v>0</v>
      </c>
      <c r="BH61" s="221">
        <f t="shared" si="96"/>
        <v>0</v>
      </c>
      <c r="BI61" s="215" t="s">
        <v>100</v>
      </c>
      <c r="BJ61" s="247"/>
      <c r="BK61" s="247"/>
      <c r="BL61" s="247"/>
    </row>
    <row r="62" ht="22.5">
      <c r="A62" s="85" t="s">
        <v>80</v>
      </c>
      <c r="B62" s="85" t="s">
        <v>81</v>
      </c>
      <c r="C62" s="103"/>
      <c r="D62" s="94"/>
      <c r="E62" s="85"/>
      <c r="F62" s="95" t="s">
        <v>58</v>
      </c>
      <c r="G62" s="96">
        <v>27</v>
      </c>
      <c r="H62" s="87"/>
      <c r="I62" s="98"/>
      <c r="J62" s="218" t="s">
        <v>84</v>
      </c>
      <c r="K62" s="246">
        <v>1</v>
      </c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215"/>
      <c r="AK62" s="10" t="e">
        <f>L62*1000/L69/1.73/0.875</f>
        <v>#DIV/0!</v>
      </c>
      <c r="AL62" s="10" t="e">
        <f t="shared" ref="AL62:BH62" si="97">M62*1000/M69/1.73/0.875</f>
        <v>#DIV/0!</v>
      </c>
      <c r="AM62" s="10" t="e">
        <f t="shared" si="97"/>
        <v>#DIV/0!</v>
      </c>
      <c r="AN62" s="10" t="e">
        <f t="shared" si="97"/>
        <v>#DIV/0!</v>
      </c>
      <c r="AO62" s="11" t="e">
        <f t="shared" si="97"/>
        <v>#DIV/0!</v>
      </c>
      <c r="AP62" s="10" t="e">
        <f t="shared" si="97"/>
        <v>#DIV/0!</v>
      </c>
      <c r="AQ62" s="10" t="e">
        <f t="shared" si="97"/>
        <v>#DIV/0!</v>
      </c>
      <c r="AR62" s="10" t="e">
        <f t="shared" si="97"/>
        <v>#DIV/0!</v>
      </c>
      <c r="AS62" s="10" t="e">
        <f t="shared" si="97"/>
        <v>#DIV/0!</v>
      </c>
      <c r="AT62" s="10" t="e">
        <f t="shared" si="97"/>
        <v>#DIV/0!</v>
      </c>
      <c r="AU62" s="11" t="e">
        <f t="shared" si="97"/>
        <v>#DIV/0!</v>
      </c>
      <c r="AV62" s="10" t="e">
        <f t="shared" si="97"/>
        <v>#DIV/0!</v>
      </c>
      <c r="AW62" s="10" t="e">
        <f t="shared" si="97"/>
        <v>#DIV/0!</v>
      </c>
      <c r="AX62" s="10" t="e">
        <f t="shared" si="97"/>
        <v>#DIV/0!</v>
      </c>
      <c r="AY62" s="10" t="e">
        <f t="shared" si="97"/>
        <v>#DIV/0!</v>
      </c>
      <c r="AZ62" s="10" t="e">
        <f t="shared" si="97"/>
        <v>#DIV/0!</v>
      </c>
      <c r="BA62" s="10" t="e">
        <f t="shared" si="97"/>
        <v>#DIV/0!</v>
      </c>
      <c r="BB62" s="10" t="e">
        <f t="shared" si="97"/>
        <v>#DIV/0!</v>
      </c>
      <c r="BC62" s="11" t="e">
        <f t="shared" si="97"/>
        <v>#DIV/0!</v>
      </c>
      <c r="BD62" s="10" t="e">
        <f t="shared" si="97"/>
        <v>#DIV/0!</v>
      </c>
      <c r="BE62" s="10" t="e">
        <f t="shared" si="97"/>
        <v>#DIV/0!</v>
      </c>
      <c r="BF62" s="10" t="e">
        <f t="shared" si="97"/>
        <v>#DIV/0!</v>
      </c>
      <c r="BG62" s="10" t="e">
        <f t="shared" si="97"/>
        <v>#DIV/0!</v>
      </c>
      <c r="BH62" s="10" t="e">
        <f t="shared" si="97"/>
        <v>#DIV/0!</v>
      </c>
      <c r="BI62" s="215"/>
      <c r="BJ62" s="93"/>
      <c r="BK62" s="245"/>
      <c r="BL62" s="93"/>
    </row>
    <row r="63" ht="22.5">
      <c r="A63" s="85" t="s">
        <v>80</v>
      </c>
      <c r="B63" s="85" t="s">
        <v>81</v>
      </c>
      <c r="C63" s="103"/>
      <c r="D63" s="94"/>
      <c r="E63" s="85"/>
      <c r="F63" s="95" t="s">
        <v>58</v>
      </c>
      <c r="G63" s="96">
        <v>28</v>
      </c>
      <c r="H63" s="87"/>
      <c r="I63" s="98"/>
      <c r="J63" s="218" t="s">
        <v>85</v>
      </c>
      <c r="K63" s="246">
        <v>1</v>
      </c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215"/>
      <c r="AK63" s="10">
        <f>L62*0.554</f>
        <v>0</v>
      </c>
      <c r="AL63" s="10">
        <f t="shared" ref="AL63:BH63" si="98">M62*0.554</f>
        <v>0</v>
      </c>
      <c r="AM63" s="10">
        <f t="shared" si="98"/>
        <v>0</v>
      </c>
      <c r="AN63" s="10">
        <f t="shared" si="98"/>
        <v>0</v>
      </c>
      <c r="AO63" s="11">
        <f t="shared" si="98"/>
        <v>0</v>
      </c>
      <c r="AP63" s="10">
        <f t="shared" si="98"/>
        <v>0</v>
      </c>
      <c r="AQ63" s="10">
        <f t="shared" si="98"/>
        <v>0</v>
      </c>
      <c r="AR63" s="10">
        <f t="shared" si="98"/>
        <v>0</v>
      </c>
      <c r="AS63" s="10">
        <f t="shared" si="98"/>
        <v>0</v>
      </c>
      <c r="AT63" s="10">
        <f t="shared" si="98"/>
        <v>0</v>
      </c>
      <c r="AU63" s="11">
        <f t="shared" si="98"/>
        <v>0</v>
      </c>
      <c r="AV63" s="10">
        <f t="shared" si="98"/>
        <v>0</v>
      </c>
      <c r="AW63" s="10">
        <f t="shared" si="98"/>
        <v>0</v>
      </c>
      <c r="AX63" s="10">
        <f t="shared" si="98"/>
        <v>0</v>
      </c>
      <c r="AY63" s="10">
        <f t="shared" si="98"/>
        <v>0</v>
      </c>
      <c r="AZ63" s="10">
        <f t="shared" si="98"/>
        <v>0</v>
      </c>
      <c r="BA63" s="10">
        <f t="shared" si="98"/>
        <v>0</v>
      </c>
      <c r="BB63" s="10">
        <f t="shared" si="98"/>
        <v>0</v>
      </c>
      <c r="BC63" s="11">
        <f t="shared" si="98"/>
        <v>0</v>
      </c>
      <c r="BD63" s="10">
        <f t="shared" si="98"/>
        <v>0</v>
      </c>
      <c r="BE63" s="10">
        <f t="shared" si="98"/>
        <v>0</v>
      </c>
      <c r="BF63" s="10">
        <f t="shared" si="98"/>
        <v>0</v>
      </c>
      <c r="BG63" s="10">
        <f t="shared" si="98"/>
        <v>0</v>
      </c>
      <c r="BH63" s="10">
        <f t="shared" si="98"/>
        <v>0</v>
      </c>
      <c r="BI63" s="215"/>
      <c r="BJ63" s="93"/>
      <c r="BK63" s="245"/>
      <c r="BL63" s="93"/>
    </row>
    <row r="64" ht="22.5">
      <c r="A64" s="85" t="s">
        <v>80</v>
      </c>
      <c r="B64" s="85" t="s">
        <v>81</v>
      </c>
      <c r="C64" s="223"/>
      <c r="D64" s="125"/>
      <c r="E64" s="126"/>
      <c r="F64" s="127" t="s">
        <v>58</v>
      </c>
      <c r="G64" s="128">
        <v>29</v>
      </c>
      <c r="H64" s="87"/>
      <c r="I64" s="248" t="s">
        <v>95</v>
      </c>
      <c r="J64" s="249" t="s">
        <v>51</v>
      </c>
      <c r="K64" s="250">
        <v>40</v>
      </c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251"/>
      <c r="AG64" s="251"/>
      <c r="AH64" s="251"/>
      <c r="AI64" s="251"/>
      <c r="AJ64" s="215"/>
      <c r="AK64" s="252">
        <f>L64*L68*1.73*0.875/1000</f>
        <v>0</v>
      </c>
      <c r="AL64" s="252">
        <f t="shared" ref="AL64:BH64" si="99">M64*M68*1.73*0.875/1000</f>
        <v>0</v>
      </c>
      <c r="AM64" s="252">
        <f t="shared" si="99"/>
        <v>0</v>
      </c>
      <c r="AN64" s="252">
        <f t="shared" si="99"/>
        <v>0</v>
      </c>
      <c r="AO64" s="253">
        <f t="shared" si="99"/>
        <v>0</v>
      </c>
      <c r="AP64" s="252">
        <f t="shared" si="99"/>
        <v>0</v>
      </c>
      <c r="AQ64" s="252">
        <f t="shared" si="99"/>
        <v>0</v>
      </c>
      <c r="AR64" s="252">
        <f t="shared" si="99"/>
        <v>0</v>
      </c>
      <c r="AS64" s="252">
        <f t="shared" si="99"/>
        <v>0</v>
      </c>
      <c r="AT64" s="252">
        <f t="shared" si="99"/>
        <v>0</v>
      </c>
      <c r="AU64" s="253">
        <f t="shared" si="99"/>
        <v>0</v>
      </c>
      <c r="AV64" s="252">
        <f t="shared" si="99"/>
        <v>0</v>
      </c>
      <c r="AW64" s="252">
        <f t="shared" si="99"/>
        <v>0</v>
      </c>
      <c r="AX64" s="252">
        <f t="shared" si="99"/>
        <v>0</v>
      </c>
      <c r="AY64" s="252">
        <f t="shared" si="99"/>
        <v>0</v>
      </c>
      <c r="AZ64" s="252">
        <f t="shared" si="99"/>
        <v>0</v>
      </c>
      <c r="BA64" s="252">
        <f t="shared" si="99"/>
        <v>0</v>
      </c>
      <c r="BB64" s="252">
        <f t="shared" si="99"/>
        <v>0</v>
      </c>
      <c r="BC64" s="253">
        <f t="shared" si="99"/>
        <v>0</v>
      </c>
      <c r="BD64" s="252">
        <f t="shared" si="99"/>
        <v>0</v>
      </c>
      <c r="BE64" s="252">
        <f t="shared" si="99"/>
        <v>0</v>
      </c>
      <c r="BF64" s="252">
        <f t="shared" si="99"/>
        <v>0</v>
      </c>
      <c r="BG64" s="252">
        <f t="shared" si="99"/>
        <v>0</v>
      </c>
      <c r="BH64" s="252">
        <f t="shared" si="99"/>
        <v>0</v>
      </c>
      <c r="BI64" s="215" t="s">
        <v>101</v>
      </c>
      <c r="BJ64" s="93"/>
      <c r="BK64" s="245"/>
      <c r="BL64" s="93"/>
    </row>
    <row r="65">
      <c r="A65" s="254"/>
      <c r="B65" s="254"/>
      <c r="C65" s="255"/>
      <c r="D65" s="256"/>
      <c r="E65" s="257"/>
      <c r="F65" s="258"/>
      <c r="G65" s="259"/>
      <c r="H65" s="175"/>
      <c r="I65" s="260" t="s">
        <v>56</v>
      </c>
      <c r="J65" s="261" t="s">
        <v>102</v>
      </c>
      <c r="K65" s="262"/>
      <c r="L65" s="263"/>
      <c r="M65" s="264"/>
      <c r="N65" s="263"/>
      <c r="O65" s="263"/>
      <c r="P65" s="263"/>
      <c r="Q65" s="263"/>
      <c r="R65" s="263"/>
      <c r="S65" s="263"/>
      <c r="T65" s="263"/>
      <c r="U65" s="263"/>
      <c r="V65" s="263"/>
      <c r="W65" s="263"/>
      <c r="X65" s="263"/>
      <c r="Y65" s="263"/>
      <c r="Z65" s="263"/>
      <c r="AA65" s="263"/>
      <c r="AB65" s="263"/>
      <c r="AC65" s="263"/>
      <c r="AD65" s="263"/>
      <c r="AE65" s="263"/>
      <c r="AF65" s="263"/>
      <c r="AG65" s="263"/>
      <c r="AH65" s="263"/>
      <c r="AI65" s="263"/>
      <c r="AJ65" s="215"/>
      <c r="AK65" s="101">
        <f>AK55+AK64</f>
        <v>0</v>
      </c>
      <c r="AL65" s="144">
        <f t="shared" ref="AL65:AN65" si="100">AL55+AL64</f>
        <v>0</v>
      </c>
      <c r="AM65" s="145">
        <f>AM55+AM64</f>
        <v>0</v>
      </c>
      <c r="AN65" s="145">
        <f t="shared" si="100"/>
        <v>0</v>
      </c>
      <c r="AO65" s="146">
        <f t="shared" ref="AO65:AQ65" si="101">AO55+AO64</f>
        <v>0</v>
      </c>
      <c r="AP65" s="145">
        <f>AP55+AP64</f>
        <v>0</v>
      </c>
      <c r="AQ65" s="145">
        <f t="shared" si="101"/>
        <v>0</v>
      </c>
      <c r="AR65" s="145">
        <f t="shared" ref="AR65:AS65" si="102">AR55+AR64</f>
        <v>0</v>
      </c>
      <c r="AS65" s="145">
        <f t="shared" si="102"/>
        <v>0</v>
      </c>
      <c r="AT65" s="145">
        <f t="shared" ref="AT65:AU65" si="103">AT55+AT64</f>
        <v>0</v>
      </c>
      <c r="AU65" s="146">
        <f t="shared" si="103"/>
        <v>0</v>
      </c>
      <c r="AV65" s="145">
        <f t="shared" ref="AV65:AW65" si="104">AV55+AV64</f>
        <v>0</v>
      </c>
      <c r="AW65" s="145">
        <f t="shared" si="104"/>
        <v>0</v>
      </c>
      <c r="AX65" s="145">
        <f t="shared" ref="AX65:AY65" si="105">AX55+AX64</f>
        <v>0</v>
      </c>
      <c r="AY65" s="145">
        <f t="shared" si="105"/>
        <v>0</v>
      </c>
      <c r="AZ65" s="145">
        <f t="shared" ref="AZ65:BA65" si="106">AZ55+AZ64</f>
        <v>0</v>
      </c>
      <c r="BA65" s="145">
        <f t="shared" si="106"/>
        <v>0</v>
      </c>
      <c r="BB65" s="145">
        <f t="shared" ref="BB65:BC65" si="107">BB55+BB64</f>
        <v>0</v>
      </c>
      <c r="BC65" s="146">
        <f t="shared" si="107"/>
        <v>0</v>
      </c>
      <c r="BD65" s="145">
        <f t="shared" ref="BD65:BE65" si="108">BD55+BD64</f>
        <v>0</v>
      </c>
      <c r="BE65" s="145">
        <f t="shared" si="108"/>
        <v>0</v>
      </c>
      <c r="BF65" s="145">
        <f t="shared" ref="BF65:BG65" si="109">BF55+BF64</f>
        <v>0</v>
      </c>
      <c r="BG65" s="145">
        <f t="shared" si="109"/>
        <v>0</v>
      </c>
      <c r="BH65" s="145">
        <f>BH55+BH64</f>
        <v>0</v>
      </c>
      <c r="BI65" s="92" t="s">
        <v>103</v>
      </c>
      <c r="BJ65" s="265"/>
      <c r="BK65" s="245"/>
      <c r="BL65" s="245"/>
    </row>
    <row r="66">
      <c r="A66" s="228"/>
      <c r="B66" s="228"/>
      <c r="C66" s="229"/>
      <c r="D66" s="230"/>
      <c r="E66" s="231"/>
      <c r="F66" s="232"/>
      <c r="G66" s="233"/>
      <c r="H66" s="234"/>
      <c r="I66" s="141" t="s">
        <v>104</v>
      </c>
      <c r="J66" s="235" t="s">
        <v>67</v>
      </c>
      <c r="K66" s="142"/>
      <c r="L66" s="238"/>
      <c r="M66" s="238"/>
      <c r="N66" s="238"/>
      <c r="O66" s="238"/>
      <c r="P66" s="238"/>
      <c r="Q66" s="238"/>
      <c r="R66" s="238"/>
      <c r="S66" s="238"/>
      <c r="T66" s="238"/>
      <c r="U66" s="238"/>
      <c r="V66" s="238"/>
      <c r="W66" s="238"/>
      <c r="X66" s="238"/>
      <c r="Y66" s="238"/>
      <c r="Z66" s="238"/>
      <c r="AA66" s="238"/>
      <c r="AB66" s="238"/>
      <c r="AC66" s="238"/>
      <c r="AD66" s="238"/>
      <c r="AE66" s="238"/>
      <c r="AF66" s="238"/>
      <c r="AG66" s="238"/>
      <c r="AH66" s="238"/>
      <c r="AI66" s="238"/>
      <c r="AJ66" s="215"/>
      <c r="BJ66" s="239"/>
      <c r="BK66" s="239"/>
      <c r="BL66" s="239"/>
    </row>
    <row r="67" ht="15.75" customHeight="1">
      <c r="A67" s="82" t="s">
        <v>80</v>
      </c>
      <c r="B67" s="82" t="s">
        <v>81</v>
      </c>
      <c r="C67" s="266"/>
      <c r="D67" s="208"/>
      <c r="E67" s="82"/>
      <c r="F67" s="209" t="s">
        <v>58</v>
      </c>
      <c r="G67" s="210">
        <v>30</v>
      </c>
      <c r="H67" s="87"/>
      <c r="I67" s="242" t="s">
        <v>105</v>
      </c>
      <c r="J67" s="267" t="s">
        <v>62</v>
      </c>
      <c r="K67" s="90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215"/>
      <c r="AK67" s="101">
        <f>AK34+AK37+AK40+AK43</f>
        <v>0</v>
      </c>
      <c r="AL67" s="144">
        <f>AL34+AL37+AL40+AL43</f>
        <v>0</v>
      </c>
      <c r="AM67" s="145">
        <f t="shared" ref="AM67:AN67" si="110">AM34+AM37+AM40+AM43</f>
        <v>0</v>
      </c>
      <c r="AN67" s="145">
        <f t="shared" si="110"/>
        <v>0</v>
      </c>
      <c r="AO67" s="146">
        <f t="shared" ref="AO67:AQ67" si="111">AO34+AO37+AO40+AO43</f>
        <v>0</v>
      </c>
      <c r="AP67" s="145">
        <f>AP34+AP37+AP40+AP43</f>
        <v>0</v>
      </c>
      <c r="AQ67" s="145">
        <f t="shared" si="111"/>
        <v>0</v>
      </c>
      <c r="AR67" s="145">
        <f t="shared" ref="AR67:AS67" si="112">AR34+AR37+AR40+AR43</f>
        <v>0</v>
      </c>
      <c r="AS67" s="145">
        <f t="shared" si="112"/>
        <v>0</v>
      </c>
      <c r="AT67" s="145">
        <f t="shared" ref="AT67:AU67" si="113">AT34+AT37+AT40+AT43</f>
        <v>0</v>
      </c>
      <c r="AU67" s="146">
        <f t="shared" si="113"/>
        <v>0</v>
      </c>
      <c r="AV67" s="145">
        <f t="shared" ref="AV67:AW67" si="114">AV34+AV37+AV40+AV43</f>
        <v>0</v>
      </c>
      <c r="AW67" s="145">
        <f t="shared" si="114"/>
        <v>0</v>
      </c>
      <c r="AX67" s="145">
        <f t="shared" ref="AX67:AY67" si="115">AX34+AX37+AX40+AX43</f>
        <v>0</v>
      </c>
      <c r="AY67" s="145">
        <f t="shared" si="115"/>
        <v>0</v>
      </c>
      <c r="AZ67" s="145">
        <f t="shared" ref="AZ67:BA67" si="116">AZ34+AZ37+AZ40+AZ43</f>
        <v>0</v>
      </c>
      <c r="BA67" s="145">
        <f t="shared" si="116"/>
        <v>0</v>
      </c>
      <c r="BB67" s="145">
        <f t="shared" ref="BB67:BC67" si="117">BB34+BB37+BB40+BB43</f>
        <v>0</v>
      </c>
      <c r="BC67" s="146">
        <f t="shared" si="117"/>
        <v>0</v>
      </c>
      <c r="BD67" s="145">
        <f t="shared" ref="BD67:BE67" si="118">BD34+BD37+BD40+BD43</f>
        <v>0</v>
      </c>
      <c r="BE67" s="145">
        <f t="shared" si="118"/>
        <v>0</v>
      </c>
      <c r="BF67" s="145">
        <f t="shared" ref="BF67:BG67" si="119">BF34+BF37+BF40+BF43</f>
        <v>0</v>
      </c>
      <c r="BG67" s="145">
        <f t="shared" si="119"/>
        <v>0</v>
      </c>
      <c r="BH67" s="145">
        <f>BH34+BH37+BH40+BH43</f>
        <v>0</v>
      </c>
      <c r="BI67" s="9" t="s">
        <v>106</v>
      </c>
      <c r="BJ67" s="268"/>
      <c r="BK67" s="268"/>
      <c r="BL67" s="268"/>
    </row>
    <row r="68" ht="15" customHeight="1">
      <c r="A68" s="85" t="s">
        <v>80</v>
      </c>
      <c r="B68" s="85" t="s">
        <v>81</v>
      </c>
      <c r="C68" s="103"/>
      <c r="D68" s="94"/>
      <c r="E68" s="85"/>
      <c r="F68" s="95" t="s">
        <v>58</v>
      </c>
      <c r="G68" s="96">
        <v>31</v>
      </c>
      <c r="H68" s="96"/>
      <c r="I68" s="100"/>
      <c r="J68" s="269" t="s">
        <v>107</v>
      </c>
      <c r="K68" s="99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215"/>
      <c r="BJ68" s="268"/>
      <c r="BK68" s="268"/>
      <c r="BL68" s="268"/>
    </row>
    <row r="69" ht="15" customHeight="1">
      <c r="A69" s="85" t="s">
        <v>80</v>
      </c>
      <c r="B69" s="85" t="s">
        <v>81</v>
      </c>
      <c r="C69" s="103"/>
      <c r="D69" s="94"/>
      <c r="E69" s="85"/>
      <c r="F69" s="95" t="s">
        <v>58</v>
      </c>
      <c r="G69" s="96">
        <v>32</v>
      </c>
      <c r="H69" s="96"/>
      <c r="I69" s="100" t="s">
        <v>108</v>
      </c>
      <c r="J69" s="269" t="s">
        <v>62</v>
      </c>
      <c r="K69" s="99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215"/>
      <c r="AK69" s="221">
        <f t="shared" ref="AK69:BH69" si="120">AK46+AK47+AK48</f>
        <v>0</v>
      </c>
      <c r="AL69" s="221">
        <f t="shared" si="120"/>
        <v>0</v>
      </c>
      <c r="AM69" s="221">
        <f t="shared" si="120"/>
        <v>0</v>
      </c>
      <c r="AN69" s="221">
        <f t="shared" si="120"/>
        <v>0</v>
      </c>
      <c r="AO69" s="222">
        <f t="shared" si="120"/>
        <v>0</v>
      </c>
      <c r="AP69" s="221">
        <f t="shared" si="120"/>
        <v>0</v>
      </c>
      <c r="AQ69" s="221">
        <f t="shared" si="120"/>
        <v>0</v>
      </c>
      <c r="AR69" s="221">
        <f t="shared" si="120"/>
        <v>0</v>
      </c>
      <c r="AS69" s="221">
        <f t="shared" si="120"/>
        <v>0</v>
      </c>
      <c r="AT69" s="221">
        <f t="shared" si="120"/>
        <v>0</v>
      </c>
      <c r="AU69" s="222">
        <f t="shared" si="120"/>
        <v>0</v>
      </c>
      <c r="AV69" s="221">
        <f t="shared" si="120"/>
        <v>0</v>
      </c>
      <c r="AW69" s="221">
        <f t="shared" si="120"/>
        <v>0</v>
      </c>
      <c r="AX69" s="221">
        <f t="shared" si="120"/>
        <v>0</v>
      </c>
      <c r="AY69" s="221">
        <f t="shared" si="120"/>
        <v>0</v>
      </c>
      <c r="AZ69" s="221">
        <f t="shared" si="120"/>
        <v>0</v>
      </c>
      <c r="BA69" s="221">
        <f t="shared" si="120"/>
        <v>0</v>
      </c>
      <c r="BB69" s="221">
        <f t="shared" si="120"/>
        <v>0</v>
      </c>
      <c r="BC69" s="222">
        <f t="shared" si="120"/>
        <v>0</v>
      </c>
      <c r="BD69" s="221">
        <f t="shared" si="120"/>
        <v>0</v>
      </c>
      <c r="BE69" s="221">
        <f t="shared" si="120"/>
        <v>0</v>
      </c>
      <c r="BF69" s="221">
        <f t="shared" si="120"/>
        <v>0</v>
      </c>
      <c r="BG69" s="221">
        <f t="shared" si="120"/>
        <v>0</v>
      </c>
      <c r="BH69" s="221">
        <f t="shared" si="120"/>
        <v>0</v>
      </c>
      <c r="BI69" s="9" t="s">
        <v>109</v>
      </c>
      <c r="BJ69" s="268"/>
      <c r="BK69" s="268"/>
      <c r="BL69" s="268"/>
    </row>
    <row r="70" ht="15" customHeight="1">
      <c r="A70" s="85" t="s">
        <v>80</v>
      </c>
      <c r="B70" s="85" t="s">
        <v>81</v>
      </c>
      <c r="C70" s="103"/>
      <c r="D70" s="94"/>
      <c r="E70" s="85"/>
      <c r="F70" s="95" t="s">
        <v>58</v>
      </c>
      <c r="G70" s="96">
        <v>33</v>
      </c>
      <c r="H70" s="96"/>
      <c r="I70" s="100"/>
      <c r="J70" s="269" t="s">
        <v>107</v>
      </c>
      <c r="K70" s="99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215"/>
      <c r="BJ70" s="268"/>
      <c r="BK70" s="268"/>
      <c r="BL70" s="268"/>
    </row>
    <row r="71" ht="15.75" customHeight="1">
      <c r="A71" s="85" t="s">
        <v>80</v>
      </c>
      <c r="B71" s="85" t="s">
        <v>81</v>
      </c>
      <c r="C71" s="103"/>
      <c r="D71" s="94"/>
      <c r="E71" s="85"/>
      <c r="F71" s="95"/>
      <c r="G71" s="96">
        <v>34</v>
      </c>
      <c r="H71" s="96"/>
      <c r="I71" s="100" t="s">
        <v>110</v>
      </c>
      <c r="J71" s="269" t="s">
        <v>62</v>
      </c>
      <c r="K71" s="99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215"/>
      <c r="AK71" s="270">
        <f t="shared" ref="AK71:BH71" si="121">AK52+AK61</f>
        <v>0</v>
      </c>
      <c r="AL71" s="271">
        <f t="shared" si="121"/>
        <v>0</v>
      </c>
      <c r="AM71" s="272">
        <f t="shared" si="121"/>
        <v>0</v>
      </c>
      <c r="AN71" s="272">
        <f t="shared" si="121"/>
        <v>0</v>
      </c>
      <c r="AO71" s="273">
        <f t="shared" si="121"/>
        <v>0</v>
      </c>
      <c r="AP71" s="272">
        <f t="shared" si="121"/>
        <v>0</v>
      </c>
      <c r="AQ71" s="272">
        <f t="shared" si="121"/>
        <v>0</v>
      </c>
      <c r="AR71" s="272">
        <f t="shared" si="121"/>
        <v>0</v>
      </c>
      <c r="AS71" s="272">
        <f t="shared" si="121"/>
        <v>0</v>
      </c>
      <c r="AT71" s="272">
        <f t="shared" si="121"/>
        <v>0</v>
      </c>
      <c r="AU71" s="273">
        <f t="shared" si="121"/>
        <v>0</v>
      </c>
      <c r="AV71" s="272">
        <f t="shared" si="121"/>
        <v>0</v>
      </c>
      <c r="AW71" s="272">
        <f t="shared" si="121"/>
        <v>0</v>
      </c>
      <c r="AX71" s="272">
        <f t="shared" si="121"/>
        <v>0</v>
      </c>
      <c r="AY71" s="272">
        <f t="shared" si="121"/>
        <v>0</v>
      </c>
      <c r="AZ71" s="272">
        <f t="shared" si="121"/>
        <v>0</v>
      </c>
      <c r="BA71" s="272">
        <f t="shared" si="121"/>
        <v>0</v>
      </c>
      <c r="BB71" s="272">
        <f t="shared" si="121"/>
        <v>0</v>
      </c>
      <c r="BC71" s="273">
        <f t="shared" si="121"/>
        <v>0</v>
      </c>
      <c r="BD71" s="272">
        <f t="shared" si="121"/>
        <v>0</v>
      </c>
      <c r="BE71" s="272">
        <f t="shared" si="121"/>
        <v>0</v>
      </c>
      <c r="BF71" s="272">
        <f t="shared" si="121"/>
        <v>0</v>
      </c>
      <c r="BG71" s="272">
        <f t="shared" si="121"/>
        <v>0</v>
      </c>
      <c r="BH71" s="272">
        <f t="shared" si="121"/>
        <v>0</v>
      </c>
      <c r="BI71" s="9" t="s">
        <v>111</v>
      </c>
      <c r="BJ71" s="268"/>
      <c r="BK71" s="268"/>
      <c r="BL71" s="268"/>
    </row>
    <row r="72" ht="15.75" customHeight="1">
      <c r="A72" s="85" t="s">
        <v>80</v>
      </c>
      <c r="B72" s="85" t="s">
        <v>81</v>
      </c>
      <c r="C72" s="223"/>
      <c r="D72" s="125"/>
      <c r="E72" s="126"/>
      <c r="F72" s="127"/>
      <c r="G72" s="128">
        <v>35</v>
      </c>
      <c r="H72" s="128"/>
      <c r="I72" s="248"/>
      <c r="J72" s="274" t="s">
        <v>107</v>
      </c>
      <c r="K72" s="275"/>
      <c r="L72" s="276"/>
      <c r="M72" s="276"/>
      <c r="N72" s="276"/>
      <c r="O72" s="276"/>
      <c r="P72" s="276"/>
      <c r="Q72" s="276"/>
      <c r="R72" s="276"/>
      <c r="S72" s="276"/>
      <c r="T72" s="276"/>
      <c r="U72" s="276"/>
      <c r="V72" s="276"/>
      <c r="W72" s="276"/>
      <c r="X72" s="276"/>
      <c r="Y72" s="276"/>
      <c r="Z72" s="276"/>
      <c r="AA72" s="276"/>
      <c r="AB72" s="276"/>
      <c r="AC72" s="276"/>
      <c r="AD72" s="276"/>
      <c r="AE72" s="276"/>
      <c r="AF72" s="276"/>
      <c r="AG72" s="276"/>
      <c r="AH72" s="276"/>
      <c r="AI72" s="276"/>
      <c r="AJ72" s="215"/>
      <c r="AK72" s="277" t="s">
        <v>64</v>
      </c>
      <c r="AL72" s="278"/>
      <c r="AM72" s="279"/>
      <c r="AN72" s="280"/>
      <c r="AO72" s="113"/>
      <c r="AP72" s="92"/>
      <c r="AQ72" s="92"/>
      <c r="AR72" s="92"/>
      <c r="AS72" s="92"/>
      <c r="AT72" s="92"/>
      <c r="AU72" s="113"/>
      <c r="AV72" s="92"/>
      <c r="AW72" s="92"/>
      <c r="AX72" s="92"/>
      <c r="AY72" s="92"/>
      <c r="AZ72" s="92"/>
      <c r="BA72" s="92"/>
      <c r="BB72" s="92"/>
      <c r="BC72" s="113"/>
      <c r="BD72" s="92"/>
      <c r="BE72" s="92"/>
      <c r="BF72" s="92"/>
      <c r="BG72" s="92"/>
      <c r="BH72" s="92"/>
      <c r="BJ72" s="268"/>
      <c r="BK72" s="268"/>
      <c r="BL72" s="268"/>
    </row>
    <row r="73" ht="15.75" customHeight="1">
      <c r="A73" s="254"/>
      <c r="B73" s="254"/>
      <c r="C73" s="255"/>
      <c r="D73" s="256"/>
      <c r="E73" s="281"/>
      <c r="F73" s="282"/>
      <c r="G73" s="283"/>
      <c r="H73" s="175"/>
      <c r="I73" s="284" t="s">
        <v>112</v>
      </c>
      <c r="J73" s="285"/>
      <c r="K73" s="286"/>
      <c r="L73" s="287"/>
      <c r="M73" s="79"/>
      <c r="N73" s="287"/>
      <c r="O73" s="287"/>
      <c r="P73" s="287"/>
      <c r="Q73" s="287"/>
      <c r="R73" s="287"/>
      <c r="S73" s="287"/>
      <c r="T73" s="287"/>
      <c r="U73" s="287"/>
      <c r="V73" s="287"/>
      <c r="W73" s="287"/>
      <c r="X73" s="287"/>
      <c r="Y73" s="287"/>
      <c r="Z73" s="287"/>
      <c r="AA73" s="287"/>
      <c r="AB73" s="287"/>
      <c r="AC73" s="287"/>
      <c r="AD73" s="287"/>
      <c r="AE73" s="287"/>
      <c r="AF73" s="287"/>
      <c r="AG73" s="287"/>
      <c r="AH73" s="287"/>
      <c r="AI73" s="287"/>
      <c r="AJ73" s="215"/>
      <c r="AK73" s="109" t="s">
        <v>113</v>
      </c>
      <c r="AL73" s="110" t="s">
        <v>31</v>
      </c>
      <c r="AM73" s="112" t="s">
        <v>39</v>
      </c>
      <c r="AN73" s="112" t="s">
        <v>39</v>
      </c>
      <c r="AO73" s="288" t="s">
        <v>39</v>
      </c>
      <c r="AP73" s="112" t="s">
        <v>39</v>
      </c>
      <c r="AQ73" s="112" t="s">
        <v>39</v>
      </c>
      <c r="AR73" s="112" t="s">
        <v>39</v>
      </c>
      <c r="AS73" s="112" t="s">
        <v>39</v>
      </c>
      <c r="AT73" s="112" t="s">
        <v>39</v>
      </c>
      <c r="AU73" s="288" t="s">
        <v>39</v>
      </c>
      <c r="AV73" s="112" t="s">
        <v>39</v>
      </c>
      <c r="AW73" s="112" t="s">
        <v>39</v>
      </c>
      <c r="AX73" s="112" t="s">
        <v>39</v>
      </c>
      <c r="AY73" s="112" t="s">
        <v>39</v>
      </c>
      <c r="AZ73" s="112" t="s">
        <v>39</v>
      </c>
      <c r="BA73" s="112" t="s">
        <v>39</v>
      </c>
      <c r="BB73" s="112" t="s">
        <v>39</v>
      </c>
      <c r="BC73" s="288" t="s">
        <v>39</v>
      </c>
      <c r="BD73" s="112" t="s">
        <v>39</v>
      </c>
      <c r="BE73" s="112" t="s">
        <v>39</v>
      </c>
      <c r="BF73" s="112" t="s">
        <v>39</v>
      </c>
      <c r="BG73" s="112" t="s">
        <v>39</v>
      </c>
      <c r="BH73" s="112" t="s">
        <v>39</v>
      </c>
      <c r="BJ73" s="182"/>
      <c r="BK73" s="182"/>
      <c r="BL73" s="182"/>
    </row>
    <row r="74" ht="15" customHeight="1">
      <c r="A74" s="82" t="s">
        <v>80</v>
      </c>
      <c r="B74" s="82" t="s">
        <v>81</v>
      </c>
      <c r="C74" s="83" t="s">
        <v>49</v>
      </c>
      <c r="D74" s="84"/>
      <c r="E74" s="82"/>
      <c r="F74" s="209"/>
      <c r="G74" s="210">
        <v>36</v>
      </c>
      <c r="H74" s="96" t="s">
        <v>53</v>
      </c>
      <c r="I74" s="289" t="s">
        <v>114</v>
      </c>
      <c r="J74" s="290" t="s">
        <v>67</v>
      </c>
      <c r="K74" s="213">
        <v>10</v>
      </c>
      <c r="L74" s="291"/>
      <c r="M74" s="291"/>
      <c r="N74" s="291"/>
      <c r="O74" s="291"/>
      <c r="P74" s="291"/>
      <c r="Q74" s="291"/>
      <c r="R74" s="291"/>
      <c r="S74" s="291"/>
      <c r="T74" s="291"/>
      <c r="U74" s="291"/>
      <c r="V74" s="291"/>
      <c r="W74" s="291"/>
      <c r="X74" s="291"/>
      <c r="Y74" s="291"/>
      <c r="Z74" s="291"/>
      <c r="AA74" s="291"/>
      <c r="AB74" s="291"/>
      <c r="AC74" s="291"/>
      <c r="AD74" s="291"/>
      <c r="AE74" s="291"/>
      <c r="AF74" s="291"/>
      <c r="AG74" s="291"/>
      <c r="AH74" s="291"/>
      <c r="AI74" s="291"/>
      <c r="AJ74" s="215" t="s">
        <v>83</v>
      </c>
      <c r="AK74" s="292">
        <f t="shared" ref="AK74:AK87" si="122">L74*L$71*1.73*0.875/1000</f>
        <v>0</v>
      </c>
      <c r="AL74" s="292">
        <f t="shared" ref="AL74:AL87" si="123">M74*M$71*1.73*0.875/1000</f>
        <v>0</v>
      </c>
      <c r="AM74" s="292">
        <f t="shared" ref="AM74:AM87" si="124">N74*N$71*1.73*0.875/1000</f>
        <v>0</v>
      </c>
      <c r="AN74" s="292">
        <f t="shared" ref="AN74:AN87" si="125">O74*O$71*1.73*0.875/1000</f>
        <v>0</v>
      </c>
      <c r="AO74" s="293">
        <f t="shared" ref="AO74:AO87" si="126">P74*P$71*1.73*0.875/1000</f>
        <v>0</v>
      </c>
      <c r="AP74" s="292">
        <f t="shared" ref="AP74:AP87" si="127">Q74*Q$71*1.73*0.875/1000</f>
        <v>0</v>
      </c>
      <c r="AQ74" s="292">
        <f t="shared" ref="AQ74:AQ87" si="128">R74*R$71*1.73*0.875/1000</f>
        <v>0</v>
      </c>
      <c r="AR74" s="292">
        <f t="shared" ref="AR74:AR87" si="129">S74*S$71*1.73*0.875/1000</f>
        <v>0</v>
      </c>
      <c r="AS74" s="292">
        <f t="shared" ref="AS74:AS87" si="130">T74*T$71*1.73*0.875/1000</f>
        <v>0</v>
      </c>
      <c r="AT74" s="292">
        <f t="shared" ref="AT74:AT87" si="131">U74*U$71*1.73*0.875/1000</f>
        <v>0</v>
      </c>
      <c r="AU74" s="293">
        <f t="shared" ref="AU74:AU87" si="132">V74*V$71*1.73*0.875/1000</f>
        <v>0</v>
      </c>
      <c r="AV74" s="292">
        <f t="shared" ref="AV74:AV87" si="133">W74*W$71*1.73*0.875/1000</f>
        <v>0</v>
      </c>
      <c r="AW74" s="292">
        <f t="shared" ref="AW74:AW87" si="134">X74*X$71*1.73*0.875/1000</f>
        <v>0</v>
      </c>
      <c r="AX74" s="292">
        <f t="shared" ref="AX74:AX87" si="135">Y74*Y$71*1.73*0.875/1000</f>
        <v>0</v>
      </c>
      <c r="AY74" s="292">
        <f t="shared" ref="AY74:AY87" si="136">Z74*Z$71*1.73*0.875/1000</f>
        <v>0</v>
      </c>
      <c r="AZ74" s="292">
        <f t="shared" ref="AZ74:AZ87" si="137">AA74*AA$71*1.73*0.875/1000</f>
        <v>0</v>
      </c>
      <c r="BA74" s="292">
        <f t="shared" ref="BA74:BA87" si="138">AB74*AB$71*1.73*0.875/1000</f>
        <v>0</v>
      </c>
      <c r="BB74" s="292">
        <f t="shared" ref="BB74:BB87" si="139">AC74*AC$71*1.73*0.875/1000</f>
        <v>0</v>
      </c>
      <c r="BC74" s="293">
        <f t="shared" ref="BC74:BC87" si="140">AD74*AD$71*1.73*0.875/1000</f>
        <v>0</v>
      </c>
      <c r="BD74" s="292">
        <f t="shared" ref="BD74:BD87" si="141">AE74*AE$71*1.73*0.875/1000</f>
        <v>0</v>
      </c>
      <c r="BE74" s="292">
        <f t="shared" ref="BE74:BE87" si="142">AF74*AF$71*1.73*0.875/1000</f>
        <v>0</v>
      </c>
      <c r="BF74" s="292">
        <f t="shared" ref="BF74:BF87" si="143">AG74*AG$71*1.73*0.875/1000</f>
        <v>0</v>
      </c>
      <c r="BG74" s="292">
        <f t="shared" ref="BG74:BG87" si="144">AH74*AH$71*1.73*0.875/1000</f>
        <v>0</v>
      </c>
      <c r="BH74" s="292">
        <f t="shared" ref="BH74:BH87" si="145">AI74*AI$71*1.73*0.875/1000</f>
        <v>0</v>
      </c>
      <c r="BJ74" s="93"/>
      <c r="BK74" s="294"/>
      <c r="BL74" s="93"/>
    </row>
    <row r="75" ht="15" customHeight="1">
      <c r="A75" s="85" t="s">
        <v>80</v>
      </c>
      <c r="B75" s="85" t="s">
        <v>81</v>
      </c>
      <c r="C75" s="85" t="s">
        <v>49</v>
      </c>
      <c r="D75" s="94"/>
      <c r="E75" s="85"/>
      <c r="F75" s="95"/>
      <c r="G75" s="96">
        <v>37</v>
      </c>
      <c r="H75" s="96" t="s">
        <v>53</v>
      </c>
      <c r="I75" s="295" t="s">
        <v>66</v>
      </c>
      <c r="J75" s="269" t="s">
        <v>67</v>
      </c>
      <c r="K75" s="99">
        <v>40</v>
      </c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  <c r="W75" s="296"/>
      <c r="X75" s="296"/>
      <c r="Y75" s="296"/>
      <c r="Z75" s="296"/>
      <c r="AA75" s="296"/>
      <c r="AB75" s="296"/>
      <c r="AC75" s="296"/>
      <c r="AD75" s="296"/>
      <c r="AE75" s="296"/>
      <c r="AF75" s="296"/>
      <c r="AG75" s="296"/>
      <c r="AH75" s="296"/>
      <c r="AI75" s="296"/>
      <c r="AJ75" s="215" t="s">
        <v>83</v>
      </c>
      <c r="AK75" s="123">
        <f t="shared" si="122"/>
        <v>0</v>
      </c>
      <c r="AL75" s="123">
        <f t="shared" si="123"/>
        <v>0</v>
      </c>
      <c r="AM75" s="123">
        <f t="shared" si="124"/>
        <v>0</v>
      </c>
      <c r="AN75" s="123">
        <f t="shared" si="125"/>
        <v>0</v>
      </c>
      <c r="AO75" s="124">
        <f t="shared" si="126"/>
        <v>0</v>
      </c>
      <c r="AP75" s="123">
        <f t="shared" si="127"/>
        <v>0</v>
      </c>
      <c r="AQ75" s="123">
        <f t="shared" si="128"/>
        <v>0</v>
      </c>
      <c r="AR75" s="123">
        <f t="shared" si="129"/>
        <v>0</v>
      </c>
      <c r="AS75" s="123">
        <f t="shared" si="130"/>
        <v>0</v>
      </c>
      <c r="AT75" s="123">
        <f t="shared" si="131"/>
        <v>0</v>
      </c>
      <c r="AU75" s="124">
        <f t="shared" si="132"/>
        <v>0</v>
      </c>
      <c r="AV75" s="123">
        <f t="shared" si="133"/>
        <v>0</v>
      </c>
      <c r="AW75" s="123">
        <f t="shared" si="134"/>
        <v>0</v>
      </c>
      <c r="AX75" s="123">
        <f t="shared" si="135"/>
        <v>0</v>
      </c>
      <c r="AY75" s="123">
        <f t="shared" si="136"/>
        <v>0</v>
      </c>
      <c r="AZ75" s="123">
        <f t="shared" si="137"/>
        <v>0</v>
      </c>
      <c r="BA75" s="123">
        <f t="shared" si="138"/>
        <v>0</v>
      </c>
      <c r="BB75" s="123">
        <f t="shared" si="139"/>
        <v>0</v>
      </c>
      <c r="BC75" s="124">
        <f t="shared" si="140"/>
        <v>0</v>
      </c>
      <c r="BD75" s="123">
        <f t="shared" si="141"/>
        <v>0</v>
      </c>
      <c r="BE75" s="123">
        <f t="shared" si="142"/>
        <v>0</v>
      </c>
      <c r="BF75" s="123">
        <f t="shared" si="143"/>
        <v>0</v>
      </c>
      <c r="BG75" s="123">
        <f t="shared" si="144"/>
        <v>0</v>
      </c>
      <c r="BH75" s="123">
        <f t="shared" si="145"/>
        <v>0</v>
      </c>
      <c r="BJ75" s="93"/>
      <c r="BK75" s="294"/>
      <c r="BL75" s="93"/>
    </row>
    <row r="76" ht="15" customHeight="1">
      <c r="A76" s="85" t="s">
        <v>80</v>
      </c>
      <c r="B76" s="85" t="s">
        <v>81</v>
      </c>
      <c r="C76" s="85" t="s">
        <v>49</v>
      </c>
      <c r="D76" s="94"/>
      <c r="E76" s="85"/>
      <c r="F76" s="95" t="s">
        <v>58</v>
      </c>
      <c r="G76" s="96">
        <v>38</v>
      </c>
      <c r="H76" s="96" t="s">
        <v>53</v>
      </c>
      <c r="I76" s="295" t="s">
        <v>69</v>
      </c>
      <c r="J76" s="269" t="s">
        <v>67</v>
      </c>
      <c r="K76" s="99">
        <v>20</v>
      </c>
      <c r="L76" s="296"/>
      <c r="M76" s="296"/>
      <c r="N76" s="296"/>
      <c r="O76" s="296"/>
      <c r="P76" s="296"/>
      <c r="Q76" s="296"/>
      <c r="R76" s="296"/>
      <c r="S76" s="296"/>
      <c r="T76" s="296"/>
      <c r="U76" s="296"/>
      <c r="V76" s="296"/>
      <c r="W76" s="296"/>
      <c r="X76" s="296"/>
      <c r="Y76" s="296"/>
      <c r="Z76" s="296"/>
      <c r="AA76" s="296"/>
      <c r="AB76" s="296"/>
      <c r="AC76" s="296"/>
      <c r="AD76" s="296"/>
      <c r="AE76" s="296"/>
      <c r="AF76" s="296"/>
      <c r="AG76" s="296"/>
      <c r="AH76" s="296"/>
      <c r="AI76" s="296"/>
      <c r="AJ76" s="215" t="s">
        <v>83</v>
      </c>
      <c r="AK76" s="123">
        <f t="shared" si="122"/>
        <v>0</v>
      </c>
      <c r="AL76" s="123">
        <f t="shared" si="123"/>
        <v>0</v>
      </c>
      <c r="AM76" s="123">
        <f t="shared" si="124"/>
        <v>0</v>
      </c>
      <c r="AN76" s="123">
        <f t="shared" si="125"/>
        <v>0</v>
      </c>
      <c r="AO76" s="124">
        <f t="shared" si="126"/>
        <v>0</v>
      </c>
      <c r="AP76" s="123">
        <f t="shared" si="127"/>
        <v>0</v>
      </c>
      <c r="AQ76" s="123">
        <f t="shared" si="128"/>
        <v>0</v>
      </c>
      <c r="AR76" s="123">
        <f t="shared" si="129"/>
        <v>0</v>
      </c>
      <c r="AS76" s="123">
        <f t="shared" si="130"/>
        <v>0</v>
      </c>
      <c r="AT76" s="123">
        <f t="shared" si="131"/>
        <v>0</v>
      </c>
      <c r="AU76" s="124">
        <f t="shared" si="132"/>
        <v>0</v>
      </c>
      <c r="AV76" s="123">
        <f t="shared" si="133"/>
        <v>0</v>
      </c>
      <c r="AW76" s="123">
        <f t="shared" si="134"/>
        <v>0</v>
      </c>
      <c r="AX76" s="123">
        <f t="shared" si="135"/>
        <v>0</v>
      </c>
      <c r="AY76" s="123">
        <f t="shared" si="136"/>
        <v>0</v>
      </c>
      <c r="AZ76" s="123">
        <f t="shared" si="137"/>
        <v>0</v>
      </c>
      <c r="BA76" s="123">
        <f t="shared" si="138"/>
        <v>0</v>
      </c>
      <c r="BB76" s="123">
        <f t="shared" si="139"/>
        <v>0</v>
      </c>
      <c r="BC76" s="124">
        <f t="shared" si="140"/>
        <v>0</v>
      </c>
      <c r="BD76" s="123">
        <f t="shared" si="141"/>
        <v>0</v>
      </c>
      <c r="BE76" s="123">
        <f t="shared" si="142"/>
        <v>0</v>
      </c>
      <c r="BF76" s="123">
        <f t="shared" si="143"/>
        <v>0</v>
      </c>
      <c r="BG76" s="123">
        <f t="shared" si="144"/>
        <v>0</v>
      </c>
      <c r="BH76" s="123">
        <f t="shared" si="145"/>
        <v>0</v>
      </c>
      <c r="BJ76" s="93"/>
      <c r="BK76" s="294"/>
      <c r="BL76" s="93"/>
    </row>
    <row r="77" ht="15" customHeight="1">
      <c r="A77" s="85" t="s">
        <v>80</v>
      </c>
      <c r="B77" s="85" t="s">
        <v>81</v>
      </c>
      <c r="C77" s="85" t="s">
        <v>49</v>
      </c>
      <c r="D77" s="94"/>
      <c r="E77" s="85"/>
      <c r="F77" s="95"/>
      <c r="G77" s="96">
        <v>39</v>
      </c>
      <c r="H77" s="96" t="s">
        <v>53</v>
      </c>
      <c r="I77" s="295" t="s">
        <v>71</v>
      </c>
      <c r="J77" s="269" t="s">
        <v>67</v>
      </c>
      <c r="K77" s="99">
        <v>20</v>
      </c>
      <c r="L77" s="296"/>
      <c r="M77" s="296"/>
      <c r="N77" s="296"/>
      <c r="O77" s="296"/>
      <c r="P77" s="296"/>
      <c r="Q77" s="296"/>
      <c r="R77" s="296"/>
      <c r="S77" s="296"/>
      <c r="T77" s="296"/>
      <c r="U77" s="296"/>
      <c r="V77" s="296"/>
      <c r="W77" s="296"/>
      <c r="X77" s="296"/>
      <c r="Y77" s="296"/>
      <c r="Z77" s="296"/>
      <c r="AA77" s="296"/>
      <c r="AB77" s="296"/>
      <c r="AC77" s="296"/>
      <c r="AD77" s="296"/>
      <c r="AE77" s="296"/>
      <c r="AF77" s="296"/>
      <c r="AG77" s="296"/>
      <c r="AH77" s="296"/>
      <c r="AI77" s="296"/>
      <c r="AJ77" s="215" t="s">
        <v>83</v>
      </c>
      <c r="AK77" s="123">
        <f t="shared" si="122"/>
        <v>0</v>
      </c>
      <c r="AL77" s="123">
        <f t="shared" si="123"/>
        <v>0</v>
      </c>
      <c r="AM77" s="123">
        <f t="shared" si="124"/>
        <v>0</v>
      </c>
      <c r="AN77" s="123">
        <f t="shared" si="125"/>
        <v>0</v>
      </c>
      <c r="AO77" s="124">
        <f t="shared" si="126"/>
        <v>0</v>
      </c>
      <c r="AP77" s="123">
        <f t="shared" si="127"/>
        <v>0</v>
      </c>
      <c r="AQ77" s="123">
        <f t="shared" si="128"/>
        <v>0</v>
      </c>
      <c r="AR77" s="123">
        <f t="shared" si="129"/>
        <v>0</v>
      </c>
      <c r="AS77" s="123">
        <f t="shared" si="130"/>
        <v>0</v>
      </c>
      <c r="AT77" s="123">
        <f t="shared" si="131"/>
        <v>0</v>
      </c>
      <c r="AU77" s="124">
        <f t="shared" si="132"/>
        <v>0</v>
      </c>
      <c r="AV77" s="123">
        <f t="shared" si="133"/>
        <v>0</v>
      </c>
      <c r="AW77" s="123">
        <f t="shared" si="134"/>
        <v>0</v>
      </c>
      <c r="AX77" s="123">
        <f t="shared" si="135"/>
        <v>0</v>
      </c>
      <c r="AY77" s="123">
        <f t="shared" si="136"/>
        <v>0</v>
      </c>
      <c r="AZ77" s="123">
        <f t="shared" si="137"/>
        <v>0</v>
      </c>
      <c r="BA77" s="123">
        <f t="shared" si="138"/>
        <v>0</v>
      </c>
      <c r="BB77" s="123">
        <f t="shared" si="139"/>
        <v>0</v>
      </c>
      <c r="BC77" s="124">
        <f t="shared" si="140"/>
        <v>0</v>
      </c>
      <c r="BD77" s="123">
        <f t="shared" si="141"/>
        <v>0</v>
      </c>
      <c r="BE77" s="123">
        <f t="shared" si="142"/>
        <v>0</v>
      </c>
      <c r="BF77" s="123">
        <f t="shared" si="143"/>
        <v>0</v>
      </c>
      <c r="BG77" s="123">
        <f t="shared" si="144"/>
        <v>0</v>
      </c>
      <c r="BH77" s="123">
        <f t="shared" si="145"/>
        <v>0</v>
      </c>
      <c r="BJ77" s="93"/>
      <c r="BK77" s="294"/>
      <c r="BL77" s="93"/>
    </row>
    <row r="78" ht="15" customHeight="1">
      <c r="A78" s="85" t="s">
        <v>80</v>
      </c>
      <c r="B78" s="85" t="s">
        <v>81</v>
      </c>
      <c r="C78" s="85" t="s">
        <v>49</v>
      </c>
      <c r="D78" s="94"/>
      <c r="E78" s="85"/>
      <c r="F78" s="95"/>
      <c r="G78" s="96">
        <v>40</v>
      </c>
      <c r="H78" s="96" t="s">
        <v>53</v>
      </c>
      <c r="I78" s="295" t="s">
        <v>115</v>
      </c>
      <c r="J78" s="269" t="s">
        <v>67</v>
      </c>
      <c r="K78" s="99">
        <v>60</v>
      </c>
      <c r="L78" s="296"/>
      <c r="M78" s="296"/>
      <c r="N78" s="296"/>
      <c r="O78" s="296"/>
      <c r="P78" s="296"/>
      <c r="Q78" s="296"/>
      <c r="R78" s="296"/>
      <c r="S78" s="296"/>
      <c r="T78" s="296"/>
      <c r="U78" s="296"/>
      <c r="V78" s="296"/>
      <c r="W78" s="296"/>
      <c r="X78" s="296"/>
      <c r="Y78" s="296"/>
      <c r="Z78" s="296"/>
      <c r="AA78" s="296"/>
      <c r="AB78" s="296"/>
      <c r="AC78" s="296"/>
      <c r="AD78" s="296"/>
      <c r="AE78" s="296"/>
      <c r="AF78" s="296"/>
      <c r="AG78" s="296"/>
      <c r="AH78" s="296"/>
      <c r="AI78" s="296"/>
      <c r="AJ78" s="215" t="s">
        <v>83</v>
      </c>
      <c r="AK78" s="123">
        <f t="shared" si="122"/>
        <v>0</v>
      </c>
      <c r="AL78" s="123">
        <f t="shared" si="123"/>
        <v>0</v>
      </c>
      <c r="AM78" s="123">
        <f t="shared" si="124"/>
        <v>0</v>
      </c>
      <c r="AN78" s="123">
        <f t="shared" si="125"/>
        <v>0</v>
      </c>
      <c r="AO78" s="124">
        <f t="shared" si="126"/>
        <v>0</v>
      </c>
      <c r="AP78" s="123">
        <f t="shared" si="127"/>
        <v>0</v>
      </c>
      <c r="AQ78" s="123">
        <f t="shared" si="128"/>
        <v>0</v>
      </c>
      <c r="AR78" s="123">
        <f t="shared" si="129"/>
        <v>0</v>
      </c>
      <c r="AS78" s="123">
        <f t="shared" si="130"/>
        <v>0</v>
      </c>
      <c r="AT78" s="123">
        <f t="shared" si="131"/>
        <v>0</v>
      </c>
      <c r="AU78" s="124">
        <f t="shared" si="132"/>
        <v>0</v>
      </c>
      <c r="AV78" s="123">
        <f t="shared" si="133"/>
        <v>0</v>
      </c>
      <c r="AW78" s="123">
        <f t="shared" si="134"/>
        <v>0</v>
      </c>
      <c r="AX78" s="123">
        <f t="shared" si="135"/>
        <v>0</v>
      </c>
      <c r="AY78" s="123">
        <f t="shared" si="136"/>
        <v>0</v>
      </c>
      <c r="AZ78" s="123">
        <f t="shared" si="137"/>
        <v>0</v>
      </c>
      <c r="BA78" s="123">
        <f t="shared" si="138"/>
        <v>0</v>
      </c>
      <c r="BB78" s="123">
        <f t="shared" si="139"/>
        <v>0</v>
      </c>
      <c r="BC78" s="124">
        <f t="shared" si="140"/>
        <v>0</v>
      </c>
      <c r="BD78" s="123">
        <f t="shared" si="141"/>
        <v>0</v>
      </c>
      <c r="BE78" s="123">
        <f t="shared" si="142"/>
        <v>0</v>
      </c>
      <c r="BF78" s="123">
        <f t="shared" si="143"/>
        <v>0</v>
      </c>
      <c r="BG78" s="123">
        <f t="shared" si="144"/>
        <v>0</v>
      </c>
      <c r="BH78" s="123">
        <f t="shared" si="145"/>
        <v>0</v>
      </c>
      <c r="BJ78" s="93"/>
      <c r="BK78" s="294"/>
      <c r="BL78" s="93"/>
    </row>
    <row r="79" ht="15" customHeight="1">
      <c r="A79" s="85" t="s">
        <v>80</v>
      </c>
      <c r="B79" s="85" t="s">
        <v>81</v>
      </c>
      <c r="C79" s="85" t="s">
        <v>49</v>
      </c>
      <c r="D79" s="94"/>
      <c r="E79" s="85"/>
      <c r="F79" s="95"/>
      <c r="G79" s="96">
        <v>41</v>
      </c>
      <c r="H79" s="96" t="s">
        <v>53</v>
      </c>
      <c r="I79" s="295" t="s">
        <v>116</v>
      </c>
      <c r="J79" s="269" t="s">
        <v>67</v>
      </c>
      <c r="K79" s="99">
        <v>20</v>
      </c>
      <c r="L79" s="296"/>
      <c r="M79" s="296"/>
      <c r="N79" s="296"/>
      <c r="O79" s="296"/>
      <c r="P79" s="296"/>
      <c r="Q79" s="296"/>
      <c r="R79" s="296"/>
      <c r="S79" s="296"/>
      <c r="T79" s="296"/>
      <c r="U79" s="296"/>
      <c r="V79" s="296"/>
      <c r="W79" s="296"/>
      <c r="X79" s="296"/>
      <c r="Y79" s="296"/>
      <c r="Z79" s="296"/>
      <c r="AA79" s="296"/>
      <c r="AB79" s="296"/>
      <c r="AC79" s="296"/>
      <c r="AD79" s="296"/>
      <c r="AE79" s="296"/>
      <c r="AF79" s="296"/>
      <c r="AG79" s="296"/>
      <c r="AH79" s="296"/>
      <c r="AI79" s="296"/>
      <c r="AJ79" s="215" t="s">
        <v>83</v>
      </c>
      <c r="AK79" s="123">
        <f t="shared" si="122"/>
        <v>0</v>
      </c>
      <c r="AL79" s="123">
        <f t="shared" si="123"/>
        <v>0</v>
      </c>
      <c r="AM79" s="123">
        <f t="shared" si="124"/>
        <v>0</v>
      </c>
      <c r="AN79" s="123">
        <f t="shared" si="125"/>
        <v>0</v>
      </c>
      <c r="AO79" s="124">
        <f t="shared" si="126"/>
        <v>0</v>
      </c>
      <c r="AP79" s="123">
        <f t="shared" si="127"/>
        <v>0</v>
      </c>
      <c r="AQ79" s="123">
        <f t="shared" si="128"/>
        <v>0</v>
      </c>
      <c r="AR79" s="123">
        <f t="shared" si="129"/>
        <v>0</v>
      </c>
      <c r="AS79" s="123">
        <f t="shared" si="130"/>
        <v>0</v>
      </c>
      <c r="AT79" s="123">
        <f t="shared" si="131"/>
        <v>0</v>
      </c>
      <c r="AU79" s="124">
        <f t="shared" si="132"/>
        <v>0</v>
      </c>
      <c r="AV79" s="123">
        <f t="shared" si="133"/>
        <v>0</v>
      </c>
      <c r="AW79" s="123">
        <f t="shared" si="134"/>
        <v>0</v>
      </c>
      <c r="AX79" s="123">
        <f t="shared" si="135"/>
        <v>0</v>
      </c>
      <c r="AY79" s="123">
        <f t="shared" si="136"/>
        <v>0</v>
      </c>
      <c r="AZ79" s="123">
        <f t="shared" si="137"/>
        <v>0</v>
      </c>
      <c r="BA79" s="123">
        <f t="shared" si="138"/>
        <v>0</v>
      </c>
      <c r="BB79" s="123">
        <f t="shared" si="139"/>
        <v>0</v>
      </c>
      <c r="BC79" s="124">
        <f t="shared" si="140"/>
        <v>0</v>
      </c>
      <c r="BD79" s="123">
        <f t="shared" si="141"/>
        <v>0</v>
      </c>
      <c r="BE79" s="123">
        <f t="shared" si="142"/>
        <v>0</v>
      </c>
      <c r="BF79" s="123">
        <f t="shared" si="143"/>
        <v>0</v>
      </c>
      <c r="BG79" s="123">
        <f t="shared" si="144"/>
        <v>0</v>
      </c>
      <c r="BH79" s="123">
        <f t="shared" si="145"/>
        <v>0</v>
      </c>
      <c r="BJ79" s="93"/>
      <c r="BK79" s="294"/>
      <c r="BL79" s="93"/>
    </row>
    <row r="80" ht="15" customHeight="1">
      <c r="A80" s="85" t="s">
        <v>80</v>
      </c>
      <c r="B80" s="85" t="s">
        <v>81</v>
      </c>
      <c r="C80" s="85" t="s">
        <v>49</v>
      </c>
      <c r="D80" s="94"/>
      <c r="E80" s="85"/>
      <c r="F80" s="95"/>
      <c r="G80" s="96">
        <v>42</v>
      </c>
      <c r="H80" s="96" t="s">
        <v>53</v>
      </c>
      <c r="I80" s="295" t="s">
        <v>117</v>
      </c>
      <c r="J80" s="269" t="s">
        <v>67</v>
      </c>
      <c r="K80" s="99">
        <v>80</v>
      </c>
      <c r="L80" s="296"/>
      <c r="M80" s="296"/>
      <c r="N80" s="296"/>
      <c r="O80" s="296"/>
      <c r="P80" s="296"/>
      <c r="Q80" s="296"/>
      <c r="R80" s="296"/>
      <c r="S80" s="296"/>
      <c r="T80" s="296"/>
      <c r="U80" s="296"/>
      <c r="V80" s="296"/>
      <c r="W80" s="296"/>
      <c r="X80" s="296"/>
      <c r="Y80" s="296"/>
      <c r="Z80" s="296"/>
      <c r="AA80" s="296"/>
      <c r="AB80" s="296"/>
      <c r="AC80" s="296"/>
      <c r="AD80" s="296"/>
      <c r="AE80" s="296"/>
      <c r="AF80" s="296"/>
      <c r="AG80" s="296"/>
      <c r="AH80" s="296"/>
      <c r="AI80" s="296"/>
      <c r="AJ80" s="215" t="s">
        <v>83</v>
      </c>
      <c r="AK80" s="123">
        <f t="shared" si="122"/>
        <v>0</v>
      </c>
      <c r="AL80" s="123">
        <f t="shared" si="123"/>
        <v>0</v>
      </c>
      <c r="AM80" s="123">
        <f t="shared" si="124"/>
        <v>0</v>
      </c>
      <c r="AN80" s="123">
        <f t="shared" si="125"/>
        <v>0</v>
      </c>
      <c r="AO80" s="124">
        <f t="shared" si="126"/>
        <v>0</v>
      </c>
      <c r="AP80" s="123">
        <f t="shared" si="127"/>
        <v>0</v>
      </c>
      <c r="AQ80" s="123">
        <f t="shared" si="128"/>
        <v>0</v>
      </c>
      <c r="AR80" s="123">
        <f t="shared" si="129"/>
        <v>0</v>
      </c>
      <c r="AS80" s="123">
        <f t="shared" si="130"/>
        <v>0</v>
      </c>
      <c r="AT80" s="123">
        <f t="shared" si="131"/>
        <v>0</v>
      </c>
      <c r="AU80" s="124">
        <f t="shared" si="132"/>
        <v>0</v>
      </c>
      <c r="AV80" s="123">
        <f t="shared" si="133"/>
        <v>0</v>
      </c>
      <c r="AW80" s="123">
        <f t="shared" si="134"/>
        <v>0</v>
      </c>
      <c r="AX80" s="123">
        <f t="shared" si="135"/>
        <v>0</v>
      </c>
      <c r="AY80" s="123">
        <f t="shared" si="136"/>
        <v>0</v>
      </c>
      <c r="AZ80" s="123">
        <f t="shared" si="137"/>
        <v>0</v>
      </c>
      <c r="BA80" s="123">
        <f t="shared" si="138"/>
        <v>0</v>
      </c>
      <c r="BB80" s="123">
        <f t="shared" si="139"/>
        <v>0</v>
      </c>
      <c r="BC80" s="124">
        <f t="shared" si="140"/>
        <v>0</v>
      </c>
      <c r="BD80" s="123">
        <f t="shared" si="141"/>
        <v>0</v>
      </c>
      <c r="BE80" s="123">
        <f t="shared" si="142"/>
        <v>0</v>
      </c>
      <c r="BF80" s="123">
        <f t="shared" si="143"/>
        <v>0</v>
      </c>
      <c r="BG80" s="123">
        <f t="shared" si="144"/>
        <v>0</v>
      </c>
      <c r="BH80" s="123">
        <f t="shared" si="145"/>
        <v>0</v>
      </c>
      <c r="BJ80" s="93"/>
      <c r="BK80" s="93"/>
      <c r="BL80" s="93"/>
    </row>
    <row r="81" ht="15" customHeight="1">
      <c r="A81" s="85" t="s">
        <v>80</v>
      </c>
      <c r="B81" s="85" t="s">
        <v>81</v>
      </c>
      <c r="C81" s="85" t="s">
        <v>49</v>
      </c>
      <c r="D81" s="94"/>
      <c r="E81" s="85"/>
      <c r="F81" s="95"/>
      <c r="G81" s="96">
        <v>43</v>
      </c>
      <c r="H81" s="96" t="s">
        <v>53</v>
      </c>
      <c r="I81" s="295" t="s">
        <v>118</v>
      </c>
      <c r="J81" s="269" t="s">
        <v>67</v>
      </c>
      <c r="K81" s="99">
        <v>80</v>
      </c>
      <c r="L81" s="296"/>
      <c r="M81" s="296"/>
      <c r="N81" s="296"/>
      <c r="O81" s="296"/>
      <c r="P81" s="296"/>
      <c r="Q81" s="296"/>
      <c r="R81" s="296"/>
      <c r="S81" s="296"/>
      <c r="T81" s="296"/>
      <c r="U81" s="296"/>
      <c r="V81" s="296"/>
      <c r="W81" s="296"/>
      <c r="X81" s="296"/>
      <c r="Y81" s="296"/>
      <c r="Z81" s="296"/>
      <c r="AA81" s="296"/>
      <c r="AB81" s="296"/>
      <c r="AC81" s="296"/>
      <c r="AD81" s="296"/>
      <c r="AE81" s="296"/>
      <c r="AF81" s="296"/>
      <c r="AG81" s="296"/>
      <c r="AH81" s="296"/>
      <c r="AI81" s="296"/>
      <c r="AJ81" s="215" t="s">
        <v>83</v>
      </c>
      <c r="AK81" s="123">
        <f t="shared" si="122"/>
        <v>0</v>
      </c>
      <c r="AL81" s="123">
        <f t="shared" si="123"/>
        <v>0</v>
      </c>
      <c r="AM81" s="123">
        <f t="shared" si="124"/>
        <v>0</v>
      </c>
      <c r="AN81" s="123">
        <f t="shared" si="125"/>
        <v>0</v>
      </c>
      <c r="AO81" s="124">
        <f t="shared" si="126"/>
        <v>0</v>
      </c>
      <c r="AP81" s="123">
        <f t="shared" si="127"/>
        <v>0</v>
      </c>
      <c r="AQ81" s="123">
        <f t="shared" si="128"/>
        <v>0</v>
      </c>
      <c r="AR81" s="123">
        <f t="shared" si="129"/>
        <v>0</v>
      </c>
      <c r="AS81" s="123">
        <f t="shared" si="130"/>
        <v>0</v>
      </c>
      <c r="AT81" s="123">
        <f t="shared" si="131"/>
        <v>0</v>
      </c>
      <c r="AU81" s="124">
        <f t="shared" si="132"/>
        <v>0</v>
      </c>
      <c r="AV81" s="123">
        <f t="shared" si="133"/>
        <v>0</v>
      </c>
      <c r="AW81" s="123">
        <f t="shared" si="134"/>
        <v>0</v>
      </c>
      <c r="AX81" s="123">
        <f t="shared" si="135"/>
        <v>0</v>
      </c>
      <c r="AY81" s="123">
        <f t="shared" si="136"/>
        <v>0</v>
      </c>
      <c r="AZ81" s="123">
        <f t="shared" si="137"/>
        <v>0</v>
      </c>
      <c r="BA81" s="123">
        <f t="shared" si="138"/>
        <v>0</v>
      </c>
      <c r="BB81" s="123">
        <f t="shared" si="139"/>
        <v>0</v>
      </c>
      <c r="BC81" s="124">
        <f t="shared" si="140"/>
        <v>0</v>
      </c>
      <c r="BD81" s="123">
        <f t="shared" si="141"/>
        <v>0</v>
      </c>
      <c r="BE81" s="123">
        <f t="shared" si="142"/>
        <v>0</v>
      </c>
      <c r="BF81" s="123">
        <f t="shared" si="143"/>
        <v>0</v>
      </c>
      <c r="BG81" s="123">
        <f t="shared" si="144"/>
        <v>0</v>
      </c>
      <c r="BH81" s="123">
        <f t="shared" si="145"/>
        <v>0</v>
      </c>
      <c r="BJ81" s="93"/>
      <c r="BK81" s="294"/>
      <c r="BL81" s="93"/>
    </row>
    <row r="82" ht="15" customHeight="1">
      <c r="A82" s="85" t="s">
        <v>80</v>
      </c>
      <c r="B82" s="85" t="s">
        <v>81</v>
      </c>
      <c r="C82" s="85" t="s">
        <v>49</v>
      </c>
      <c r="D82" s="94"/>
      <c r="E82" s="85"/>
      <c r="F82" s="95"/>
      <c r="G82" s="96">
        <v>44</v>
      </c>
      <c r="H82" s="96" t="s">
        <v>53</v>
      </c>
      <c r="I82" s="295" t="s">
        <v>119</v>
      </c>
      <c r="J82" s="269" t="s">
        <v>67</v>
      </c>
      <c r="K82" s="99" t="s">
        <v>120</v>
      </c>
      <c r="L82" s="296"/>
      <c r="M82" s="296"/>
      <c r="N82" s="296"/>
      <c r="O82" s="296"/>
      <c r="P82" s="296"/>
      <c r="Q82" s="296"/>
      <c r="R82" s="296"/>
      <c r="S82" s="296"/>
      <c r="T82" s="296"/>
      <c r="U82" s="296"/>
      <c r="V82" s="296"/>
      <c r="W82" s="296"/>
      <c r="X82" s="296"/>
      <c r="Y82" s="296"/>
      <c r="Z82" s="296"/>
      <c r="AA82" s="296"/>
      <c r="AB82" s="296"/>
      <c r="AC82" s="296"/>
      <c r="AD82" s="296"/>
      <c r="AE82" s="296"/>
      <c r="AF82" s="296"/>
      <c r="AG82" s="296"/>
      <c r="AH82" s="296"/>
      <c r="AI82" s="296"/>
      <c r="AJ82" s="215" t="s">
        <v>83</v>
      </c>
      <c r="AK82" s="123">
        <f t="shared" si="122"/>
        <v>0</v>
      </c>
      <c r="AL82" s="123">
        <f t="shared" si="123"/>
        <v>0</v>
      </c>
      <c r="AM82" s="123">
        <f t="shared" si="124"/>
        <v>0</v>
      </c>
      <c r="AN82" s="123">
        <f t="shared" si="125"/>
        <v>0</v>
      </c>
      <c r="AO82" s="124">
        <f t="shared" si="126"/>
        <v>0</v>
      </c>
      <c r="AP82" s="123">
        <f t="shared" si="127"/>
        <v>0</v>
      </c>
      <c r="AQ82" s="123">
        <f t="shared" si="128"/>
        <v>0</v>
      </c>
      <c r="AR82" s="123">
        <f t="shared" si="129"/>
        <v>0</v>
      </c>
      <c r="AS82" s="123">
        <f t="shared" si="130"/>
        <v>0</v>
      </c>
      <c r="AT82" s="123">
        <f t="shared" si="131"/>
        <v>0</v>
      </c>
      <c r="AU82" s="124">
        <f t="shared" si="132"/>
        <v>0</v>
      </c>
      <c r="AV82" s="123">
        <f t="shared" si="133"/>
        <v>0</v>
      </c>
      <c r="AW82" s="123">
        <f t="shared" si="134"/>
        <v>0</v>
      </c>
      <c r="AX82" s="123">
        <f t="shared" si="135"/>
        <v>0</v>
      </c>
      <c r="AY82" s="123">
        <f t="shared" si="136"/>
        <v>0</v>
      </c>
      <c r="AZ82" s="123">
        <f t="shared" si="137"/>
        <v>0</v>
      </c>
      <c r="BA82" s="123">
        <f t="shared" si="138"/>
        <v>0</v>
      </c>
      <c r="BB82" s="123">
        <f t="shared" si="139"/>
        <v>0</v>
      </c>
      <c r="BC82" s="124">
        <f t="shared" si="140"/>
        <v>0</v>
      </c>
      <c r="BD82" s="123">
        <f t="shared" si="141"/>
        <v>0</v>
      </c>
      <c r="BE82" s="123">
        <f t="shared" si="142"/>
        <v>0</v>
      </c>
      <c r="BF82" s="123">
        <f t="shared" si="143"/>
        <v>0</v>
      </c>
      <c r="BG82" s="123">
        <f t="shared" si="144"/>
        <v>0</v>
      </c>
      <c r="BH82" s="123">
        <f t="shared" si="145"/>
        <v>0</v>
      </c>
      <c r="BJ82" s="93"/>
      <c r="BK82" s="294"/>
      <c r="BL82" s="93"/>
    </row>
    <row r="83" ht="15" customHeight="1">
      <c r="A83" s="85" t="s">
        <v>80</v>
      </c>
      <c r="B83" s="85" t="s">
        <v>81</v>
      </c>
      <c r="C83" s="85" t="s">
        <v>49</v>
      </c>
      <c r="D83" s="94"/>
      <c r="E83" s="85"/>
      <c r="F83" s="95"/>
      <c r="G83" s="96">
        <v>45</v>
      </c>
      <c r="H83" s="96" t="s">
        <v>53</v>
      </c>
      <c r="I83" s="295" t="s">
        <v>121</v>
      </c>
      <c r="J83" s="267" t="s">
        <v>67</v>
      </c>
      <c r="K83" s="90">
        <v>80</v>
      </c>
      <c r="L83" s="296"/>
      <c r="M83" s="296"/>
      <c r="N83" s="296"/>
      <c r="O83" s="296"/>
      <c r="P83" s="296"/>
      <c r="Q83" s="296"/>
      <c r="R83" s="296"/>
      <c r="S83" s="296"/>
      <c r="T83" s="296"/>
      <c r="U83" s="296"/>
      <c r="V83" s="296"/>
      <c r="W83" s="296"/>
      <c r="X83" s="296"/>
      <c r="Y83" s="296"/>
      <c r="Z83" s="296"/>
      <c r="AA83" s="296"/>
      <c r="AB83" s="296"/>
      <c r="AC83" s="296"/>
      <c r="AD83" s="296"/>
      <c r="AE83" s="296"/>
      <c r="AF83" s="296"/>
      <c r="AG83" s="296"/>
      <c r="AH83" s="296"/>
      <c r="AI83" s="296"/>
      <c r="AJ83" s="215" t="s">
        <v>83</v>
      </c>
      <c r="AK83" s="121">
        <f t="shared" si="122"/>
        <v>0</v>
      </c>
      <c r="AL83" s="121">
        <f t="shared" si="123"/>
        <v>0</v>
      </c>
      <c r="AM83" s="121">
        <f t="shared" si="124"/>
        <v>0</v>
      </c>
      <c r="AN83" s="121">
        <f t="shared" si="125"/>
        <v>0</v>
      </c>
      <c r="AO83" s="122">
        <f t="shared" si="126"/>
        <v>0</v>
      </c>
      <c r="AP83" s="121">
        <f t="shared" si="127"/>
        <v>0</v>
      </c>
      <c r="AQ83" s="121">
        <f t="shared" si="128"/>
        <v>0</v>
      </c>
      <c r="AR83" s="121">
        <f t="shared" si="129"/>
        <v>0</v>
      </c>
      <c r="AS83" s="121">
        <f t="shared" si="130"/>
        <v>0</v>
      </c>
      <c r="AT83" s="121">
        <f t="shared" si="131"/>
        <v>0</v>
      </c>
      <c r="AU83" s="122">
        <f t="shared" si="132"/>
        <v>0</v>
      </c>
      <c r="AV83" s="121">
        <f t="shared" si="133"/>
        <v>0</v>
      </c>
      <c r="AW83" s="121">
        <f t="shared" si="134"/>
        <v>0</v>
      </c>
      <c r="AX83" s="121">
        <f t="shared" si="135"/>
        <v>0</v>
      </c>
      <c r="AY83" s="121">
        <f t="shared" si="136"/>
        <v>0</v>
      </c>
      <c r="AZ83" s="121">
        <f t="shared" si="137"/>
        <v>0</v>
      </c>
      <c r="BA83" s="121">
        <f t="shared" si="138"/>
        <v>0</v>
      </c>
      <c r="BB83" s="121">
        <f t="shared" si="139"/>
        <v>0</v>
      </c>
      <c r="BC83" s="122">
        <f t="shared" si="140"/>
        <v>0</v>
      </c>
      <c r="BD83" s="121">
        <f t="shared" si="141"/>
        <v>0</v>
      </c>
      <c r="BE83" s="121">
        <f t="shared" si="142"/>
        <v>0</v>
      </c>
      <c r="BF83" s="121">
        <f t="shared" si="143"/>
        <v>0</v>
      </c>
      <c r="BG83" s="121">
        <f t="shared" si="144"/>
        <v>0</v>
      </c>
      <c r="BH83" s="121">
        <f t="shared" si="145"/>
        <v>0</v>
      </c>
      <c r="BJ83" s="93"/>
      <c r="BK83" s="294"/>
      <c r="BL83" s="93"/>
    </row>
    <row r="84" ht="15" customHeight="1">
      <c r="A84" s="85" t="s">
        <v>80</v>
      </c>
      <c r="B84" s="85" t="s">
        <v>81</v>
      </c>
      <c r="C84" s="85" t="s">
        <v>49</v>
      </c>
      <c r="D84" s="94"/>
      <c r="E84" s="85"/>
      <c r="F84" s="95"/>
      <c r="G84" s="96">
        <v>46</v>
      </c>
      <c r="H84" s="96" t="s">
        <v>53</v>
      </c>
      <c r="I84" s="295" t="s">
        <v>122</v>
      </c>
      <c r="J84" s="269" t="s">
        <v>67</v>
      </c>
      <c r="K84" s="99">
        <v>20</v>
      </c>
      <c r="L84" s="296"/>
      <c r="M84" s="296"/>
      <c r="N84" s="296"/>
      <c r="O84" s="296"/>
      <c r="P84" s="296"/>
      <c r="Q84" s="296"/>
      <c r="R84" s="296"/>
      <c r="S84" s="296"/>
      <c r="T84" s="296"/>
      <c r="U84" s="296"/>
      <c r="V84" s="296"/>
      <c r="W84" s="296"/>
      <c r="X84" s="296"/>
      <c r="Y84" s="296"/>
      <c r="Z84" s="296"/>
      <c r="AA84" s="296"/>
      <c r="AB84" s="296"/>
      <c r="AC84" s="296"/>
      <c r="AD84" s="296"/>
      <c r="AE84" s="296"/>
      <c r="AF84" s="296"/>
      <c r="AG84" s="296"/>
      <c r="AH84" s="296"/>
      <c r="AI84" s="296"/>
      <c r="AJ84" s="215" t="s">
        <v>83</v>
      </c>
      <c r="AK84" s="123">
        <f t="shared" si="122"/>
        <v>0</v>
      </c>
      <c r="AL84" s="123">
        <f t="shared" si="123"/>
        <v>0</v>
      </c>
      <c r="AM84" s="123">
        <f t="shared" si="124"/>
        <v>0</v>
      </c>
      <c r="AN84" s="123">
        <f t="shared" si="125"/>
        <v>0</v>
      </c>
      <c r="AO84" s="124">
        <f t="shared" si="126"/>
        <v>0</v>
      </c>
      <c r="AP84" s="123">
        <f t="shared" si="127"/>
        <v>0</v>
      </c>
      <c r="AQ84" s="123">
        <f t="shared" si="128"/>
        <v>0</v>
      </c>
      <c r="AR84" s="123">
        <f t="shared" si="129"/>
        <v>0</v>
      </c>
      <c r="AS84" s="123">
        <f t="shared" si="130"/>
        <v>0</v>
      </c>
      <c r="AT84" s="123">
        <f t="shared" si="131"/>
        <v>0</v>
      </c>
      <c r="AU84" s="124">
        <f t="shared" si="132"/>
        <v>0</v>
      </c>
      <c r="AV84" s="123">
        <f t="shared" si="133"/>
        <v>0</v>
      </c>
      <c r="AW84" s="123">
        <f t="shared" si="134"/>
        <v>0</v>
      </c>
      <c r="AX84" s="123">
        <f t="shared" si="135"/>
        <v>0</v>
      </c>
      <c r="AY84" s="123">
        <f t="shared" si="136"/>
        <v>0</v>
      </c>
      <c r="AZ84" s="123">
        <f t="shared" si="137"/>
        <v>0</v>
      </c>
      <c r="BA84" s="123">
        <f t="shared" si="138"/>
        <v>0</v>
      </c>
      <c r="BB84" s="123">
        <f t="shared" si="139"/>
        <v>0</v>
      </c>
      <c r="BC84" s="124">
        <f t="shared" si="140"/>
        <v>0</v>
      </c>
      <c r="BD84" s="123">
        <f t="shared" si="141"/>
        <v>0</v>
      </c>
      <c r="BE84" s="123">
        <f t="shared" si="142"/>
        <v>0</v>
      </c>
      <c r="BF84" s="123">
        <f t="shared" si="143"/>
        <v>0</v>
      </c>
      <c r="BG84" s="123">
        <f t="shared" si="144"/>
        <v>0</v>
      </c>
      <c r="BH84" s="123">
        <f t="shared" si="145"/>
        <v>0</v>
      </c>
      <c r="BJ84" s="93"/>
      <c r="BK84" s="294"/>
      <c r="BL84" s="93"/>
    </row>
    <row r="85" ht="15" customHeight="1">
      <c r="A85" s="85" t="s">
        <v>80</v>
      </c>
      <c r="B85" s="85" t="s">
        <v>81</v>
      </c>
      <c r="C85" s="85" t="s">
        <v>49</v>
      </c>
      <c r="D85" s="94"/>
      <c r="E85" s="85"/>
      <c r="F85" s="95"/>
      <c r="G85" s="96">
        <v>47</v>
      </c>
      <c r="H85" s="96" t="s">
        <v>53</v>
      </c>
      <c r="I85" s="295" t="s">
        <v>123</v>
      </c>
      <c r="J85" s="269" t="s">
        <v>67</v>
      </c>
      <c r="K85" s="99">
        <v>20</v>
      </c>
      <c r="L85" s="296"/>
      <c r="M85" s="296"/>
      <c r="N85" s="296"/>
      <c r="O85" s="296"/>
      <c r="P85" s="296"/>
      <c r="Q85" s="296"/>
      <c r="R85" s="296"/>
      <c r="S85" s="296"/>
      <c r="T85" s="296"/>
      <c r="U85" s="296"/>
      <c r="V85" s="296"/>
      <c r="W85" s="296"/>
      <c r="X85" s="296"/>
      <c r="Y85" s="296"/>
      <c r="Z85" s="296"/>
      <c r="AA85" s="296"/>
      <c r="AB85" s="296"/>
      <c r="AC85" s="296"/>
      <c r="AD85" s="296"/>
      <c r="AE85" s="296"/>
      <c r="AF85" s="296"/>
      <c r="AG85" s="296"/>
      <c r="AH85" s="296"/>
      <c r="AI85" s="296"/>
      <c r="AJ85" s="215" t="s">
        <v>83</v>
      </c>
      <c r="AK85" s="123">
        <f t="shared" si="122"/>
        <v>0</v>
      </c>
      <c r="AL85" s="123">
        <f t="shared" si="123"/>
        <v>0</v>
      </c>
      <c r="AM85" s="123">
        <f t="shared" si="124"/>
        <v>0</v>
      </c>
      <c r="AN85" s="123">
        <f t="shared" si="125"/>
        <v>0</v>
      </c>
      <c r="AO85" s="124">
        <f t="shared" si="126"/>
        <v>0</v>
      </c>
      <c r="AP85" s="123">
        <f t="shared" si="127"/>
        <v>0</v>
      </c>
      <c r="AQ85" s="123">
        <f t="shared" si="128"/>
        <v>0</v>
      </c>
      <c r="AR85" s="123">
        <f t="shared" si="129"/>
        <v>0</v>
      </c>
      <c r="AS85" s="123">
        <f t="shared" si="130"/>
        <v>0</v>
      </c>
      <c r="AT85" s="123">
        <f t="shared" si="131"/>
        <v>0</v>
      </c>
      <c r="AU85" s="124">
        <f t="shared" si="132"/>
        <v>0</v>
      </c>
      <c r="AV85" s="123">
        <f t="shared" si="133"/>
        <v>0</v>
      </c>
      <c r="AW85" s="123">
        <f t="shared" si="134"/>
        <v>0</v>
      </c>
      <c r="AX85" s="123">
        <f t="shared" si="135"/>
        <v>0</v>
      </c>
      <c r="AY85" s="123">
        <f t="shared" si="136"/>
        <v>0</v>
      </c>
      <c r="AZ85" s="123">
        <f t="shared" si="137"/>
        <v>0</v>
      </c>
      <c r="BA85" s="123">
        <f t="shared" si="138"/>
        <v>0</v>
      </c>
      <c r="BB85" s="123">
        <f t="shared" si="139"/>
        <v>0</v>
      </c>
      <c r="BC85" s="124">
        <f t="shared" si="140"/>
        <v>0</v>
      </c>
      <c r="BD85" s="123">
        <f t="shared" si="141"/>
        <v>0</v>
      </c>
      <c r="BE85" s="123">
        <f t="shared" si="142"/>
        <v>0</v>
      </c>
      <c r="BF85" s="123">
        <f t="shared" si="143"/>
        <v>0</v>
      </c>
      <c r="BG85" s="123">
        <f t="shared" si="144"/>
        <v>0</v>
      </c>
      <c r="BH85" s="123">
        <f t="shared" si="145"/>
        <v>0</v>
      </c>
      <c r="BJ85" s="93"/>
      <c r="BK85" s="294"/>
      <c r="BL85" s="93"/>
    </row>
    <row r="86" ht="15" customHeight="1">
      <c r="A86" s="85"/>
      <c r="B86" s="85"/>
      <c r="C86" s="85"/>
      <c r="D86" s="125"/>
      <c r="E86" s="126"/>
      <c r="F86" s="127"/>
      <c r="G86" s="128"/>
      <c r="H86" s="96" t="s">
        <v>53</v>
      </c>
      <c r="I86" s="297" t="s">
        <v>124</v>
      </c>
      <c r="J86" s="274" t="s">
        <v>67</v>
      </c>
      <c r="K86" s="275"/>
      <c r="L86" s="298"/>
      <c r="M86" s="298"/>
      <c r="N86" s="298"/>
      <c r="O86" s="298"/>
      <c r="P86" s="298"/>
      <c r="Q86" s="298"/>
      <c r="R86" s="298"/>
      <c r="S86" s="298"/>
      <c r="T86" s="298"/>
      <c r="U86" s="298"/>
      <c r="V86" s="298"/>
      <c r="W86" s="298"/>
      <c r="X86" s="298"/>
      <c r="Y86" s="298"/>
      <c r="Z86" s="298"/>
      <c r="AA86" s="298"/>
      <c r="AB86" s="298"/>
      <c r="AC86" s="298"/>
      <c r="AD86" s="298"/>
      <c r="AE86" s="298"/>
      <c r="AF86" s="298"/>
      <c r="AG86" s="298"/>
      <c r="AH86" s="298"/>
      <c r="AI86" s="298"/>
      <c r="AJ86" s="215"/>
      <c r="AK86" s="132"/>
      <c r="AL86" s="132"/>
      <c r="AM86" s="132"/>
      <c r="AN86" s="132"/>
      <c r="AO86" s="133"/>
      <c r="AP86" s="132"/>
      <c r="AQ86" s="132"/>
      <c r="AR86" s="132"/>
      <c r="AS86" s="132"/>
      <c r="AT86" s="132"/>
      <c r="AU86" s="133"/>
      <c r="AV86" s="132"/>
      <c r="AW86" s="132"/>
      <c r="AX86" s="132"/>
      <c r="AY86" s="132"/>
      <c r="AZ86" s="132"/>
      <c r="BA86" s="132"/>
      <c r="BB86" s="132"/>
      <c r="BC86" s="133"/>
      <c r="BD86" s="132"/>
      <c r="BE86" s="132"/>
      <c r="BF86" s="132"/>
      <c r="BG86" s="132"/>
      <c r="BH86" s="132"/>
      <c r="BJ86" s="93"/>
      <c r="BK86" s="294"/>
      <c r="BL86" s="93"/>
    </row>
    <row r="87" ht="15.75" customHeight="1">
      <c r="A87" s="85" t="s">
        <v>80</v>
      </c>
      <c r="B87" s="85" t="s">
        <v>81</v>
      </c>
      <c r="C87" s="85" t="s">
        <v>49</v>
      </c>
      <c r="D87" s="125"/>
      <c r="E87" s="126"/>
      <c r="F87" s="127"/>
      <c r="G87" s="128">
        <v>48</v>
      </c>
      <c r="H87" s="96" t="s">
        <v>53</v>
      </c>
      <c r="I87" s="299" t="s">
        <v>125</v>
      </c>
      <c r="J87" s="300" t="s">
        <v>67</v>
      </c>
      <c r="K87" s="130">
        <v>15</v>
      </c>
      <c r="L87" s="301"/>
      <c r="M87" s="301"/>
      <c r="N87" s="301"/>
      <c r="O87" s="301"/>
      <c r="P87" s="301"/>
      <c r="Q87" s="301"/>
      <c r="R87" s="301"/>
      <c r="S87" s="301"/>
      <c r="T87" s="301"/>
      <c r="U87" s="301"/>
      <c r="V87" s="301"/>
      <c r="W87" s="301"/>
      <c r="X87" s="301"/>
      <c r="Y87" s="301"/>
      <c r="Z87" s="301"/>
      <c r="AA87" s="301"/>
      <c r="AB87" s="301"/>
      <c r="AC87" s="301"/>
      <c r="AD87" s="301"/>
      <c r="AE87" s="301"/>
      <c r="AF87" s="301"/>
      <c r="AG87" s="301"/>
      <c r="AH87" s="301"/>
      <c r="AI87" s="301"/>
      <c r="AJ87" s="215" t="s">
        <v>83</v>
      </c>
      <c r="AK87" s="132">
        <f t="shared" si="122"/>
        <v>0</v>
      </c>
      <c r="AL87" s="132">
        <f t="shared" si="123"/>
        <v>0</v>
      </c>
      <c r="AM87" s="132">
        <f t="shared" si="124"/>
        <v>0</v>
      </c>
      <c r="AN87" s="132">
        <f t="shared" si="125"/>
        <v>0</v>
      </c>
      <c r="AO87" s="133">
        <f t="shared" si="126"/>
        <v>0</v>
      </c>
      <c r="AP87" s="132">
        <f t="shared" si="127"/>
        <v>0</v>
      </c>
      <c r="AQ87" s="132">
        <f t="shared" si="128"/>
        <v>0</v>
      </c>
      <c r="AR87" s="132">
        <f t="shared" si="129"/>
        <v>0</v>
      </c>
      <c r="AS87" s="132">
        <f t="shared" si="130"/>
        <v>0</v>
      </c>
      <c r="AT87" s="132">
        <f t="shared" si="131"/>
        <v>0</v>
      </c>
      <c r="AU87" s="133">
        <f t="shared" si="132"/>
        <v>0</v>
      </c>
      <c r="AV87" s="132">
        <f t="shared" si="133"/>
        <v>0</v>
      </c>
      <c r="AW87" s="132">
        <f t="shared" si="134"/>
        <v>0</v>
      </c>
      <c r="AX87" s="132">
        <f t="shared" si="135"/>
        <v>0</v>
      </c>
      <c r="AY87" s="132">
        <f t="shared" si="136"/>
        <v>0</v>
      </c>
      <c r="AZ87" s="132">
        <f t="shared" si="137"/>
        <v>0</v>
      </c>
      <c r="BA87" s="132">
        <f t="shared" si="138"/>
        <v>0</v>
      </c>
      <c r="BB87" s="132">
        <f t="shared" si="139"/>
        <v>0</v>
      </c>
      <c r="BC87" s="133">
        <f t="shared" si="140"/>
        <v>0</v>
      </c>
      <c r="BD87" s="132">
        <f t="shared" si="141"/>
        <v>0</v>
      </c>
      <c r="BE87" s="132">
        <f t="shared" si="142"/>
        <v>0</v>
      </c>
      <c r="BF87" s="132">
        <f t="shared" si="143"/>
        <v>0</v>
      </c>
      <c r="BG87" s="132">
        <f t="shared" si="144"/>
        <v>0</v>
      </c>
      <c r="BH87" s="132">
        <f t="shared" si="145"/>
        <v>0</v>
      </c>
      <c r="BJ87" s="93"/>
      <c r="BK87" s="294"/>
      <c r="BL87" s="93"/>
    </row>
    <row r="88" ht="15.75" customHeight="1">
      <c r="A88" s="254"/>
      <c r="B88" s="254"/>
      <c r="C88" s="255"/>
      <c r="D88" s="256"/>
      <c r="E88" s="257"/>
      <c r="F88" s="258"/>
      <c r="G88" s="259"/>
      <c r="H88" s="175"/>
      <c r="I88" s="302" t="s">
        <v>126</v>
      </c>
      <c r="J88" s="303"/>
      <c r="K88" s="304"/>
      <c r="L88" s="305"/>
      <c r="M88" s="305"/>
      <c r="N88" s="305"/>
      <c r="O88" s="305"/>
      <c r="P88" s="305"/>
      <c r="Q88" s="305"/>
      <c r="R88" s="305"/>
      <c r="S88" s="305"/>
      <c r="T88" s="305"/>
      <c r="U88" s="305"/>
      <c r="V88" s="305"/>
      <c r="W88" s="305"/>
      <c r="X88" s="305"/>
      <c r="Y88" s="305"/>
      <c r="Z88" s="305"/>
      <c r="AA88" s="305"/>
      <c r="AB88" s="305"/>
      <c r="AC88" s="305"/>
      <c r="AD88" s="305"/>
      <c r="AE88" s="305"/>
      <c r="AF88" s="305"/>
      <c r="AG88" s="305"/>
      <c r="AH88" s="305"/>
      <c r="AI88" s="305"/>
      <c r="AJ88" s="215"/>
      <c r="AK88" s="101">
        <f>AK87+AK85+AK84+AK83+AK82+AK81+AK80+AK79+AK78+AK77+AK76+AK75+AK74</f>
        <v>0</v>
      </c>
      <c r="AL88" s="144">
        <f t="shared" ref="AL88:AN88" si="146">AL87+AL85+AL84+AL83+AL82+AL81+AL80+AL79+AL78+AL77+AL76+AL75+AL74</f>
        <v>0</v>
      </c>
      <c r="AM88" s="145">
        <f>AM87+AM85+AM84+AM83+AM82+AM81+AM80+AM79+AM78+AM77+AM76+AM75+AM74</f>
        <v>0</v>
      </c>
      <c r="AN88" s="145">
        <f t="shared" si="146"/>
        <v>0</v>
      </c>
      <c r="AO88" s="146">
        <f t="shared" ref="AO88:AQ88" si="147">AO87+AO85+AO84+AO83+AO82+AO81+AO80+AO79+AO78+AO77+AO76+AO75+AO74</f>
        <v>0</v>
      </c>
      <c r="AP88" s="145">
        <f>AP87+AP85+AP84+AP83+AP82+AP81+AP80+AP79+AP78+AP77+AP76+AP75+AP74</f>
        <v>0</v>
      </c>
      <c r="AQ88" s="145">
        <f t="shared" si="147"/>
        <v>0</v>
      </c>
      <c r="AR88" s="145">
        <f t="shared" ref="AR88:AS88" si="148">AR87+AR85+AR84+AR83+AR82+AR81+AR80+AR79+AR78+AR77+AR76+AR75+AR74</f>
        <v>0</v>
      </c>
      <c r="AS88" s="145">
        <f t="shared" si="148"/>
        <v>0</v>
      </c>
      <c r="AT88" s="145">
        <f t="shared" ref="AT88:AU88" si="149">AT87+AT85+AT84+AT83+AT82+AT81+AT80+AT79+AT78+AT77+AT76+AT75+AT74</f>
        <v>0</v>
      </c>
      <c r="AU88" s="146">
        <f t="shared" si="149"/>
        <v>0</v>
      </c>
      <c r="AV88" s="145">
        <f t="shared" ref="AV88:AW88" si="150">AV87+AV85+AV84+AV83+AV82+AV81+AV80+AV79+AV78+AV77+AV76+AV75+AV74</f>
        <v>0</v>
      </c>
      <c r="AW88" s="145">
        <f t="shared" si="150"/>
        <v>0</v>
      </c>
      <c r="AX88" s="145">
        <f t="shared" ref="AX88:AY88" si="151">AX87+AX85+AX84+AX83+AX82+AX81+AX80+AX79+AX78+AX77+AX76+AX75+AX74</f>
        <v>0</v>
      </c>
      <c r="AY88" s="145">
        <f t="shared" si="151"/>
        <v>0</v>
      </c>
      <c r="AZ88" s="145">
        <f t="shared" ref="AZ88:BA88" si="152">AZ87+AZ85+AZ84+AZ83+AZ82+AZ81+AZ80+AZ79+AZ78+AZ77+AZ76+AZ75+AZ74</f>
        <v>0</v>
      </c>
      <c r="BA88" s="145">
        <f t="shared" si="152"/>
        <v>0</v>
      </c>
      <c r="BB88" s="145">
        <f t="shared" ref="BB88:BC88" si="153">BB87+BB85+BB84+BB83+BB82+BB81+BB80+BB79+BB78+BB77+BB76+BB75+BB74</f>
        <v>0</v>
      </c>
      <c r="BC88" s="146">
        <f t="shared" si="153"/>
        <v>0</v>
      </c>
      <c r="BD88" s="145">
        <f t="shared" ref="BD88:BE88" si="154">BD87+BD85+BD84+BD83+BD82+BD81+BD80+BD79+BD78+BD77+BD76+BD75+BD74</f>
        <v>0</v>
      </c>
      <c r="BE88" s="145">
        <f t="shared" si="154"/>
        <v>0</v>
      </c>
      <c r="BF88" s="145">
        <f t="shared" ref="BF88:BG88" si="155">BF87+BF85+BF84+BF83+BF82+BF81+BF80+BF79+BF78+BF77+BF76+BF75+BF74</f>
        <v>0</v>
      </c>
      <c r="BG88" s="145">
        <f t="shared" si="155"/>
        <v>0</v>
      </c>
      <c r="BH88" s="145">
        <f>BH87+BH85+BH84+BH83+BH82+BH81+BH80+BH79+BH78+BH77+BH76+BH75+BH74</f>
        <v>0</v>
      </c>
      <c r="BI88" s="92"/>
      <c r="BJ88" s="92"/>
      <c r="BK88" s="92"/>
      <c r="BL88" s="306"/>
    </row>
    <row r="89" ht="15.75" customHeight="1">
      <c r="A89" s="254"/>
      <c r="B89" s="254"/>
      <c r="C89" s="307"/>
      <c r="D89" s="308"/>
      <c r="E89" s="281"/>
      <c r="F89" s="282"/>
      <c r="G89" s="283"/>
      <c r="H89" s="175"/>
      <c r="I89" s="309" t="s">
        <v>127</v>
      </c>
      <c r="J89" s="310"/>
      <c r="K89" s="311"/>
      <c r="L89" s="312"/>
      <c r="M89" s="313"/>
      <c r="N89" s="312"/>
      <c r="O89" s="312"/>
      <c r="P89" s="312"/>
      <c r="Q89" s="312"/>
      <c r="R89" s="312"/>
      <c r="S89" s="312"/>
      <c r="T89" s="312"/>
      <c r="U89" s="312"/>
      <c r="V89" s="312"/>
      <c r="W89" s="312"/>
      <c r="X89" s="312"/>
      <c r="Y89" s="312"/>
      <c r="Z89" s="312"/>
      <c r="AA89" s="312"/>
      <c r="AB89" s="312"/>
      <c r="AC89" s="312"/>
      <c r="AD89" s="312"/>
      <c r="AE89" s="312"/>
      <c r="AF89" s="312"/>
      <c r="AG89" s="312"/>
      <c r="AH89" s="312"/>
      <c r="AI89" s="312"/>
      <c r="AJ89" s="215"/>
      <c r="AK89" s="109" t="s">
        <v>64</v>
      </c>
      <c r="AL89" s="110"/>
      <c r="AM89" s="111"/>
      <c r="AN89" s="112"/>
      <c r="AO89" s="113"/>
      <c r="AP89" s="92"/>
      <c r="AQ89" s="92"/>
      <c r="AR89" s="92"/>
      <c r="AS89" s="92"/>
      <c r="AT89" s="92"/>
      <c r="AU89" s="113"/>
      <c r="AV89" s="92"/>
      <c r="AW89" s="92"/>
      <c r="AX89" s="92"/>
      <c r="AY89" s="92"/>
      <c r="AZ89" s="92"/>
      <c r="BA89" s="92"/>
      <c r="BB89" s="92"/>
      <c r="BC89" s="113"/>
      <c r="BD89" s="92"/>
      <c r="BE89" s="92"/>
      <c r="BF89" s="92"/>
      <c r="BG89" s="92"/>
      <c r="BH89" s="92"/>
      <c r="BJ89" s="314"/>
      <c r="BK89" s="315"/>
      <c r="BL89" s="314"/>
    </row>
    <row r="90" ht="15" customHeight="1">
      <c r="A90" s="82" t="s">
        <v>80</v>
      </c>
      <c r="B90" s="82" t="s">
        <v>81</v>
      </c>
      <c r="C90" s="83" t="s">
        <v>49</v>
      </c>
      <c r="D90" s="208"/>
      <c r="E90" s="82"/>
      <c r="F90" s="209"/>
      <c r="G90" s="210">
        <v>49</v>
      </c>
      <c r="H90" s="96" t="s">
        <v>53</v>
      </c>
      <c r="I90" s="289" t="s">
        <v>128</v>
      </c>
      <c r="J90" s="290" t="s">
        <v>67</v>
      </c>
      <c r="K90" s="213" t="s">
        <v>129</v>
      </c>
      <c r="L90" s="298"/>
      <c r="M90" s="298"/>
      <c r="N90" s="298"/>
      <c r="O90" s="298"/>
      <c r="P90" s="298"/>
      <c r="Q90" s="298"/>
      <c r="R90" s="298"/>
      <c r="S90" s="298"/>
      <c r="T90" s="298"/>
      <c r="U90" s="298"/>
      <c r="V90" s="298"/>
      <c r="W90" s="298"/>
      <c r="X90" s="298"/>
      <c r="Y90" s="298"/>
      <c r="Z90" s="298"/>
      <c r="AA90" s="298"/>
      <c r="AB90" s="298"/>
      <c r="AC90" s="298"/>
      <c r="AD90" s="298"/>
      <c r="AE90" s="298"/>
      <c r="AF90" s="298"/>
      <c r="AG90" s="298"/>
      <c r="AH90" s="298"/>
      <c r="AI90" s="298"/>
      <c r="AJ90" s="215" t="s">
        <v>83</v>
      </c>
      <c r="AK90" s="123">
        <f t="shared" ref="AK90:AK101" si="156">L90*L$71*1.73*0.875/1000</f>
        <v>0</v>
      </c>
      <c r="AL90" s="123">
        <f t="shared" ref="AL90:AL101" si="157">M90*M$71*1.73*0.875/1000</f>
        <v>0</v>
      </c>
      <c r="AM90" s="123">
        <f t="shared" ref="AM90:AM101" si="158">N90*N$71*1.73*0.875/1000</f>
        <v>0</v>
      </c>
      <c r="AN90" s="123">
        <f t="shared" ref="AN90:AN101" si="159">O90*O$71*1.73*0.875/1000</f>
        <v>0</v>
      </c>
      <c r="AO90" s="124">
        <f t="shared" ref="AO90:AO101" si="160">P90*P$71*1.73*0.875/1000</f>
        <v>0</v>
      </c>
      <c r="AP90" s="123">
        <f t="shared" ref="AP90:AP101" si="161">Q90*Q$71*1.73*0.875/1000</f>
        <v>0</v>
      </c>
      <c r="AQ90" s="123">
        <f t="shared" ref="AQ90:AQ101" si="162">R90*R$71*1.73*0.875/1000</f>
        <v>0</v>
      </c>
      <c r="AR90" s="123">
        <f t="shared" ref="AR90:AR101" si="163">S90*S$71*1.73*0.875/1000</f>
        <v>0</v>
      </c>
      <c r="AS90" s="123">
        <f t="shared" ref="AS90:AS101" si="164">T90*T$71*1.73*0.875/1000</f>
        <v>0</v>
      </c>
      <c r="AT90" s="123">
        <f t="shared" ref="AT90:AT101" si="165">U90*U$71*1.73*0.875/1000</f>
        <v>0</v>
      </c>
      <c r="AU90" s="124">
        <f t="shared" ref="AU90:AU101" si="166">V90*V$71*1.73*0.875/1000</f>
        <v>0</v>
      </c>
      <c r="AV90" s="123">
        <f t="shared" ref="AV90:AV101" si="167">W90*W$71*1.73*0.875/1000</f>
        <v>0</v>
      </c>
      <c r="AW90" s="123">
        <f t="shared" ref="AW90:AW101" si="168">X90*X$71*1.73*0.875/1000</f>
        <v>0</v>
      </c>
      <c r="AX90" s="123">
        <f t="shared" ref="AX90:AX101" si="169">Y90*Y$71*1.73*0.875/1000</f>
        <v>0</v>
      </c>
      <c r="AY90" s="123">
        <f t="shared" ref="AY90:AY101" si="170">Z90*Z$71*1.73*0.875/1000</f>
        <v>0</v>
      </c>
      <c r="AZ90" s="123">
        <f t="shared" ref="AZ90:AZ101" si="171">AA90*AA$71*1.73*0.875/1000</f>
        <v>0</v>
      </c>
      <c r="BA90" s="123">
        <f t="shared" ref="BA90:BA101" si="172">AB90*AB$71*1.73*0.875/1000</f>
        <v>0</v>
      </c>
      <c r="BB90" s="123">
        <f t="shared" ref="BB90:BB101" si="173">AC90*AC$71*1.73*0.875/1000</f>
        <v>0</v>
      </c>
      <c r="BC90" s="124">
        <f t="shared" ref="BC90:BC101" si="174">AD90*AD$71*1.73*0.875/1000</f>
        <v>0</v>
      </c>
      <c r="BD90" s="123">
        <f t="shared" ref="BD90:BD101" si="175">AE90*AE$71*1.73*0.875/1000</f>
        <v>0</v>
      </c>
      <c r="BE90" s="123">
        <f t="shared" ref="BE90:BE101" si="176">AF90*AF$71*1.73*0.875/1000</f>
        <v>0</v>
      </c>
      <c r="BF90" s="123">
        <f t="shared" ref="BF90:BF101" si="177">AG90*AG$71*1.73*0.875/1000</f>
        <v>0</v>
      </c>
      <c r="BG90" s="123">
        <f t="shared" ref="BG90:BG101" si="178">AH90*AH$71*1.73*0.875/1000</f>
        <v>0</v>
      </c>
      <c r="BH90" s="123">
        <f t="shared" ref="BH90:BH101" si="179">AI90*AI$71*1.73*0.875/1000</f>
        <v>0</v>
      </c>
      <c r="BJ90" s="93"/>
      <c r="BK90" s="294"/>
      <c r="BL90" s="93"/>
    </row>
    <row r="91" ht="15" customHeight="1">
      <c r="A91" s="85" t="s">
        <v>80</v>
      </c>
      <c r="B91" s="85" t="s">
        <v>81</v>
      </c>
      <c r="C91" s="85" t="s">
        <v>49</v>
      </c>
      <c r="D91" s="94"/>
      <c r="E91" s="85"/>
      <c r="F91" s="95"/>
      <c r="G91" s="96">
        <v>50</v>
      </c>
      <c r="H91" s="96" t="s">
        <v>53</v>
      </c>
      <c r="I91" s="295" t="s">
        <v>68</v>
      </c>
      <c r="J91" s="269" t="s">
        <v>67</v>
      </c>
      <c r="K91" s="99">
        <v>40</v>
      </c>
      <c r="L91" s="298"/>
      <c r="M91" s="298"/>
      <c r="N91" s="298"/>
      <c r="O91" s="298"/>
      <c r="P91" s="298"/>
      <c r="Q91" s="298"/>
      <c r="R91" s="298"/>
      <c r="S91" s="298"/>
      <c r="T91" s="298"/>
      <c r="U91" s="298"/>
      <c r="V91" s="298"/>
      <c r="W91" s="298"/>
      <c r="X91" s="298"/>
      <c r="Y91" s="298"/>
      <c r="Z91" s="298"/>
      <c r="AA91" s="298"/>
      <c r="AB91" s="298"/>
      <c r="AC91" s="298"/>
      <c r="AD91" s="298"/>
      <c r="AE91" s="298"/>
      <c r="AF91" s="298"/>
      <c r="AG91" s="298"/>
      <c r="AH91" s="298"/>
      <c r="AI91" s="298"/>
      <c r="AJ91" s="215" t="s">
        <v>83</v>
      </c>
      <c r="AK91" s="123">
        <f t="shared" si="156"/>
        <v>0</v>
      </c>
      <c r="AL91" s="123">
        <f t="shared" si="157"/>
        <v>0</v>
      </c>
      <c r="AM91" s="123">
        <f t="shared" si="158"/>
        <v>0</v>
      </c>
      <c r="AN91" s="123">
        <f t="shared" si="159"/>
        <v>0</v>
      </c>
      <c r="AO91" s="124">
        <f t="shared" si="160"/>
        <v>0</v>
      </c>
      <c r="AP91" s="123">
        <f t="shared" si="161"/>
        <v>0</v>
      </c>
      <c r="AQ91" s="123">
        <f t="shared" si="162"/>
        <v>0</v>
      </c>
      <c r="AR91" s="123">
        <f t="shared" si="163"/>
        <v>0</v>
      </c>
      <c r="AS91" s="123">
        <f t="shared" si="164"/>
        <v>0</v>
      </c>
      <c r="AT91" s="123">
        <f t="shared" si="165"/>
        <v>0</v>
      </c>
      <c r="AU91" s="124">
        <f t="shared" si="166"/>
        <v>0</v>
      </c>
      <c r="AV91" s="123">
        <f t="shared" si="167"/>
        <v>0</v>
      </c>
      <c r="AW91" s="123">
        <f t="shared" si="168"/>
        <v>0</v>
      </c>
      <c r="AX91" s="123">
        <f t="shared" si="169"/>
        <v>0</v>
      </c>
      <c r="AY91" s="123">
        <f t="shared" si="170"/>
        <v>0</v>
      </c>
      <c r="AZ91" s="123">
        <f t="shared" si="171"/>
        <v>0</v>
      </c>
      <c r="BA91" s="123">
        <f t="shared" si="172"/>
        <v>0</v>
      </c>
      <c r="BB91" s="123">
        <f t="shared" si="173"/>
        <v>0</v>
      </c>
      <c r="BC91" s="124">
        <f t="shared" si="174"/>
        <v>0</v>
      </c>
      <c r="BD91" s="123">
        <f t="shared" si="175"/>
        <v>0</v>
      </c>
      <c r="BE91" s="123">
        <f t="shared" si="176"/>
        <v>0</v>
      </c>
      <c r="BF91" s="123">
        <f t="shared" si="177"/>
        <v>0</v>
      </c>
      <c r="BG91" s="123">
        <f t="shared" si="178"/>
        <v>0</v>
      </c>
      <c r="BH91" s="123">
        <f t="shared" si="179"/>
        <v>0</v>
      </c>
      <c r="BJ91" s="93"/>
      <c r="BK91" s="294"/>
      <c r="BL91" s="93"/>
    </row>
    <row r="92" ht="15" customHeight="1">
      <c r="A92" s="85" t="s">
        <v>80</v>
      </c>
      <c r="B92" s="85" t="s">
        <v>81</v>
      </c>
      <c r="C92" s="85" t="s">
        <v>49</v>
      </c>
      <c r="D92" s="94"/>
      <c r="E92" s="85"/>
      <c r="F92" s="95"/>
      <c r="G92" s="96">
        <v>51</v>
      </c>
      <c r="H92" s="96" t="s">
        <v>53</v>
      </c>
      <c r="I92" s="295" t="s">
        <v>130</v>
      </c>
      <c r="J92" s="269" t="s">
        <v>67</v>
      </c>
      <c r="K92" s="99">
        <v>40</v>
      </c>
      <c r="L92" s="296"/>
      <c r="M92" s="296"/>
      <c r="N92" s="296"/>
      <c r="O92" s="296"/>
      <c r="P92" s="296"/>
      <c r="Q92" s="296"/>
      <c r="R92" s="296"/>
      <c r="S92" s="296"/>
      <c r="T92" s="296"/>
      <c r="U92" s="296"/>
      <c r="V92" s="296"/>
      <c r="W92" s="296"/>
      <c r="X92" s="296"/>
      <c r="Y92" s="296"/>
      <c r="Z92" s="296"/>
      <c r="AA92" s="296"/>
      <c r="AB92" s="296"/>
      <c r="AC92" s="296"/>
      <c r="AD92" s="296"/>
      <c r="AE92" s="296"/>
      <c r="AF92" s="296"/>
      <c r="AG92" s="296"/>
      <c r="AH92" s="296"/>
      <c r="AI92" s="296"/>
      <c r="AJ92" s="215" t="s">
        <v>83</v>
      </c>
      <c r="AK92" s="123">
        <f t="shared" si="156"/>
        <v>0</v>
      </c>
      <c r="AL92" s="123">
        <f t="shared" si="157"/>
        <v>0</v>
      </c>
      <c r="AM92" s="123">
        <f t="shared" si="158"/>
        <v>0</v>
      </c>
      <c r="AN92" s="123">
        <f t="shared" si="159"/>
        <v>0</v>
      </c>
      <c r="AO92" s="124">
        <f t="shared" si="160"/>
        <v>0</v>
      </c>
      <c r="AP92" s="123">
        <f t="shared" si="161"/>
        <v>0</v>
      </c>
      <c r="AQ92" s="123">
        <f t="shared" si="162"/>
        <v>0</v>
      </c>
      <c r="AR92" s="123">
        <f t="shared" si="163"/>
        <v>0</v>
      </c>
      <c r="AS92" s="123">
        <f t="shared" si="164"/>
        <v>0</v>
      </c>
      <c r="AT92" s="123">
        <f t="shared" si="165"/>
        <v>0</v>
      </c>
      <c r="AU92" s="124">
        <f t="shared" si="166"/>
        <v>0</v>
      </c>
      <c r="AV92" s="123">
        <f t="shared" si="167"/>
        <v>0</v>
      </c>
      <c r="AW92" s="123">
        <f t="shared" si="168"/>
        <v>0</v>
      </c>
      <c r="AX92" s="123">
        <f t="shared" si="169"/>
        <v>0</v>
      </c>
      <c r="AY92" s="123">
        <f t="shared" si="170"/>
        <v>0</v>
      </c>
      <c r="AZ92" s="123">
        <f t="shared" si="171"/>
        <v>0</v>
      </c>
      <c r="BA92" s="123">
        <f t="shared" si="172"/>
        <v>0</v>
      </c>
      <c r="BB92" s="123">
        <f t="shared" si="173"/>
        <v>0</v>
      </c>
      <c r="BC92" s="124">
        <f t="shared" si="174"/>
        <v>0</v>
      </c>
      <c r="BD92" s="123">
        <f t="shared" si="175"/>
        <v>0</v>
      </c>
      <c r="BE92" s="123">
        <f t="shared" si="176"/>
        <v>0</v>
      </c>
      <c r="BF92" s="123">
        <f t="shared" si="177"/>
        <v>0</v>
      </c>
      <c r="BG92" s="123">
        <f t="shared" si="178"/>
        <v>0</v>
      </c>
      <c r="BH92" s="123">
        <f t="shared" si="179"/>
        <v>0</v>
      </c>
      <c r="BJ92" s="93"/>
      <c r="BK92" s="294"/>
      <c r="BL92" s="93"/>
    </row>
    <row r="93" ht="15" customHeight="1">
      <c r="A93" s="85" t="s">
        <v>80</v>
      </c>
      <c r="B93" s="85" t="s">
        <v>81</v>
      </c>
      <c r="C93" s="85" t="s">
        <v>49</v>
      </c>
      <c r="D93" s="94"/>
      <c r="E93" s="85"/>
      <c r="F93" s="95"/>
      <c r="G93" s="96">
        <v>52</v>
      </c>
      <c r="H93" s="96" t="s">
        <v>53</v>
      </c>
      <c r="I93" s="295" t="s">
        <v>131</v>
      </c>
      <c r="J93" s="269" t="s">
        <v>67</v>
      </c>
      <c r="K93" s="99">
        <v>60</v>
      </c>
      <c r="L93" s="296"/>
      <c r="M93" s="296"/>
      <c r="N93" s="296"/>
      <c r="O93" s="296"/>
      <c r="P93" s="296"/>
      <c r="Q93" s="296"/>
      <c r="R93" s="296"/>
      <c r="S93" s="296"/>
      <c r="T93" s="296"/>
      <c r="U93" s="296"/>
      <c r="V93" s="296"/>
      <c r="W93" s="296"/>
      <c r="X93" s="296"/>
      <c r="Y93" s="296"/>
      <c r="Z93" s="296"/>
      <c r="AA93" s="296"/>
      <c r="AB93" s="296"/>
      <c r="AC93" s="296"/>
      <c r="AD93" s="296"/>
      <c r="AE93" s="296"/>
      <c r="AF93" s="296"/>
      <c r="AG93" s="296"/>
      <c r="AH93" s="296"/>
      <c r="AI93" s="296"/>
      <c r="AJ93" s="215" t="s">
        <v>83</v>
      </c>
      <c r="AK93" s="123">
        <f t="shared" si="156"/>
        <v>0</v>
      </c>
      <c r="AL93" s="123">
        <f t="shared" si="157"/>
        <v>0</v>
      </c>
      <c r="AM93" s="123">
        <f t="shared" si="158"/>
        <v>0</v>
      </c>
      <c r="AN93" s="123">
        <f t="shared" si="159"/>
        <v>0</v>
      </c>
      <c r="AO93" s="124">
        <f t="shared" si="160"/>
        <v>0</v>
      </c>
      <c r="AP93" s="123">
        <f t="shared" si="161"/>
        <v>0</v>
      </c>
      <c r="AQ93" s="123">
        <f t="shared" si="162"/>
        <v>0</v>
      </c>
      <c r="AR93" s="123">
        <f t="shared" si="163"/>
        <v>0</v>
      </c>
      <c r="AS93" s="123">
        <f t="shared" si="164"/>
        <v>0</v>
      </c>
      <c r="AT93" s="123">
        <f t="shared" si="165"/>
        <v>0</v>
      </c>
      <c r="AU93" s="124">
        <f t="shared" si="166"/>
        <v>0</v>
      </c>
      <c r="AV93" s="123">
        <f t="shared" si="167"/>
        <v>0</v>
      </c>
      <c r="AW93" s="123">
        <f t="shared" si="168"/>
        <v>0</v>
      </c>
      <c r="AX93" s="123">
        <f t="shared" si="169"/>
        <v>0</v>
      </c>
      <c r="AY93" s="123">
        <f t="shared" si="170"/>
        <v>0</v>
      </c>
      <c r="AZ93" s="123">
        <f t="shared" si="171"/>
        <v>0</v>
      </c>
      <c r="BA93" s="123">
        <f t="shared" si="172"/>
        <v>0</v>
      </c>
      <c r="BB93" s="123">
        <f t="shared" si="173"/>
        <v>0</v>
      </c>
      <c r="BC93" s="124">
        <f t="shared" si="174"/>
        <v>0</v>
      </c>
      <c r="BD93" s="123">
        <f t="shared" si="175"/>
        <v>0</v>
      </c>
      <c r="BE93" s="123">
        <f t="shared" si="176"/>
        <v>0</v>
      </c>
      <c r="BF93" s="123">
        <f t="shared" si="177"/>
        <v>0</v>
      </c>
      <c r="BG93" s="123">
        <f t="shared" si="178"/>
        <v>0</v>
      </c>
      <c r="BH93" s="123">
        <f t="shared" si="179"/>
        <v>0</v>
      </c>
      <c r="BJ93" s="93"/>
      <c r="BK93" s="294"/>
      <c r="BL93" s="93"/>
    </row>
    <row r="94" ht="15" customHeight="1">
      <c r="A94" s="85" t="s">
        <v>80</v>
      </c>
      <c r="B94" s="85" t="s">
        <v>81</v>
      </c>
      <c r="C94" s="85" t="s">
        <v>49</v>
      </c>
      <c r="D94" s="94"/>
      <c r="E94" s="85"/>
      <c r="F94" s="95"/>
      <c r="G94" s="96">
        <v>53</v>
      </c>
      <c r="H94" s="96" t="s">
        <v>53</v>
      </c>
      <c r="I94" s="295" t="s">
        <v>132</v>
      </c>
      <c r="J94" s="269" t="s">
        <v>67</v>
      </c>
      <c r="K94" s="99">
        <v>120</v>
      </c>
      <c r="L94" s="296"/>
      <c r="M94" s="296"/>
      <c r="N94" s="296"/>
      <c r="O94" s="296"/>
      <c r="P94" s="296"/>
      <c r="Q94" s="296"/>
      <c r="R94" s="296"/>
      <c r="S94" s="296"/>
      <c r="T94" s="296"/>
      <c r="U94" s="296"/>
      <c r="V94" s="296"/>
      <c r="W94" s="296"/>
      <c r="X94" s="296"/>
      <c r="Y94" s="296"/>
      <c r="Z94" s="296"/>
      <c r="AA94" s="296"/>
      <c r="AB94" s="296"/>
      <c r="AC94" s="296"/>
      <c r="AD94" s="296"/>
      <c r="AE94" s="296"/>
      <c r="AF94" s="296"/>
      <c r="AG94" s="296"/>
      <c r="AH94" s="296"/>
      <c r="AI94" s="296"/>
      <c r="AJ94" s="215" t="s">
        <v>83</v>
      </c>
      <c r="AK94" s="123">
        <f t="shared" si="156"/>
        <v>0</v>
      </c>
      <c r="AL94" s="123">
        <f t="shared" si="157"/>
        <v>0</v>
      </c>
      <c r="AM94" s="123">
        <f t="shared" si="158"/>
        <v>0</v>
      </c>
      <c r="AN94" s="123">
        <f t="shared" si="159"/>
        <v>0</v>
      </c>
      <c r="AO94" s="124">
        <f t="shared" si="160"/>
        <v>0</v>
      </c>
      <c r="AP94" s="123">
        <f t="shared" si="161"/>
        <v>0</v>
      </c>
      <c r="AQ94" s="123">
        <f t="shared" si="162"/>
        <v>0</v>
      </c>
      <c r="AR94" s="123">
        <f t="shared" si="163"/>
        <v>0</v>
      </c>
      <c r="AS94" s="123">
        <f t="shared" si="164"/>
        <v>0</v>
      </c>
      <c r="AT94" s="123">
        <f t="shared" si="165"/>
        <v>0</v>
      </c>
      <c r="AU94" s="124">
        <f t="shared" si="166"/>
        <v>0</v>
      </c>
      <c r="AV94" s="123">
        <f t="shared" si="167"/>
        <v>0</v>
      </c>
      <c r="AW94" s="123">
        <f t="shared" si="168"/>
        <v>0</v>
      </c>
      <c r="AX94" s="123">
        <f t="shared" si="169"/>
        <v>0</v>
      </c>
      <c r="AY94" s="123">
        <f t="shared" si="170"/>
        <v>0</v>
      </c>
      <c r="AZ94" s="123">
        <f t="shared" si="171"/>
        <v>0</v>
      </c>
      <c r="BA94" s="123">
        <f t="shared" si="172"/>
        <v>0</v>
      </c>
      <c r="BB94" s="123">
        <f t="shared" si="173"/>
        <v>0</v>
      </c>
      <c r="BC94" s="124">
        <f t="shared" si="174"/>
        <v>0</v>
      </c>
      <c r="BD94" s="123">
        <f t="shared" si="175"/>
        <v>0</v>
      </c>
      <c r="BE94" s="123">
        <f t="shared" si="176"/>
        <v>0</v>
      </c>
      <c r="BF94" s="123">
        <f t="shared" si="177"/>
        <v>0</v>
      </c>
      <c r="BG94" s="123">
        <f t="shared" si="178"/>
        <v>0</v>
      </c>
      <c r="BH94" s="123">
        <f t="shared" si="179"/>
        <v>0</v>
      </c>
      <c r="BJ94" s="93"/>
      <c r="BK94" s="294"/>
      <c r="BL94" s="93"/>
    </row>
    <row r="95" ht="15" customHeight="1">
      <c r="A95" s="85" t="s">
        <v>80</v>
      </c>
      <c r="B95" s="85" t="s">
        <v>81</v>
      </c>
      <c r="C95" s="85" t="s">
        <v>49</v>
      </c>
      <c r="D95" s="94"/>
      <c r="E95" s="85"/>
      <c r="F95" s="95"/>
      <c r="G95" s="96">
        <v>54</v>
      </c>
      <c r="H95" s="96" t="s">
        <v>53</v>
      </c>
      <c r="I95" s="295" t="s">
        <v>133</v>
      </c>
      <c r="J95" s="269" t="s">
        <v>67</v>
      </c>
      <c r="K95" s="99">
        <v>60</v>
      </c>
      <c r="L95" s="296"/>
      <c r="M95" s="296"/>
      <c r="N95" s="296"/>
      <c r="O95" s="296"/>
      <c r="P95" s="296"/>
      <c r="Q95" s="296"/>
      <c r="R95" s="296"/>
      <c r="S95" s="296"/>
      <c r="T95" s="296"/>
      <c r="U95" s="296"/>
      <c r="V95" s="296"/>
      <c r="W95" s="296"/>
      <c r="X95" s="296"/>
      <c r="Y95" s="296"/>
      <c r="Z95" s="296"/>
      <c r="AA95" s="296"/>
      <c r="AB95" s="296"/>
      <c r="AC95" s="296"/>
      <c r="AD95" s="296"/>
      <c r="AE95" s="296"/>
      <c r="AF95" s="296"/>
      <c r="AG95" s="296"/>
      <c r="AH95" s="296"/>
      <c r="AI95" s="296"/>
      <c r="AJ95" s="215" t="s">
        <v>83</v>
      </c>
      <c r="AK95" s="123">
        <f t="shared" si="156"/>
        <v>0</v>
      </c>
      <c r="AL95" s="123">
        <f t="shared" si="157"/>
        <v>0</v>
      </c>
      <c r="AM95" s="123">
        <f t="shared" si="158"/>
        <v>0</v>
      </c>
      <c r="AN95" s="123">
        <f t="shared" si="159"/>
        <v>0</v>
      </c>
      <c r="AO95" s="124">
        <f t="shared" si="160"/>
        <v>0</v>
      </c>
      <c r="AP95" s="123">
        <f t="shared" si="161"/>
        <v>0</v>
      </c>
      <c r="AQ95" s="123">
        <f t="shared" si="162"/>
        <v>0</v>
      </c>
      <c r="AR95" s="123">
        <f t="shared" si="163"/>
        <v>0</v>
      </c>
      <c r="AS95" s="123">
        <f t="shared" si="164"/>
        <v>0</v>
      </c>
      <c r="AT95" s="123">
        <f t="shared" si="165"/>
        <v>0</v>
      </c>
      <c r="AU95" s="124">
        <f t="shared" si="166"/>
        <v>0</v>
      </c>
      <c r="AV95" s="123">
        <f t="shared" si="167"/>
        <v>0</v>
      </c>
      <c r="AW95" s="123">
        <f t="shared" si="168"/>
        <v>0</v>
      </c>
      <c r="AX95" s="123">
        <f t="shared" si="169"/>
        <v>0</v>
      </c>
      <c r="AY95" s="123">
        <f t="shared" si="170"/>
        <v>0</v>
      </c>
      <c r="AZ95" s="123">
        <f t="shared" si="171"/>
        <v>0</v>
      </c>
      <c r="BA95" s="123">
        <f t="shared" si="172"/>
        <v>0</v>
      </c>
      <c r="BB95" s="123">
        <f t="shared" si="173"/>
        <v>0</v>
      </c>
      <c r="BC95" s="124">
        <f t="shared" si="174"/>
        <v>0</v>
      </c>
      <c r="BD95" s="123">
        <f t="shared" si="175"/>
        <v>0</v>
      </c>
      <c r="BE95" s="123">
        <f t="shared" si="176"/>
        <v>0</v>
      </c>
      <c r="BF95" s="123">
        <f t="shared" si="177"/>
        <v>0</v>
      </c>
      <c r="BG95" s="123">
        <f t="shared" si="178"/>
        <v>0</v>
      </c>
      <c r="BH95" s="123">
        <f t="shared" si="179"/>
        <v>0</v>
      </c>
      <c r="BJ95" s="93"/>
      <c r="BK95" s="294"/>
      <c r="BL95" s="93"/>
    </row>
    <row r="96" ht="15" customHeight="1">
      <c r="A96" s="85" t="s">
        <v>80</v>
      </c>
      <c r="B96" s="85" t="s">
        <v>81</v>
      </c>
      <c r="C96" s="85" t="s">
        <v>49</v>
      </c>
      <c r="D96" s="94"/>
      <c r="E96" s="85"/>
      <c r="F96" s="95"/>
      <c r="G96" s="96">
        <v>55</v>
      </c>
      <c r="H96" s="96" t="s">
        <v>53</v>
      </c>
      <c r="I96" s="295" t="s">
        <v>134</v>
      </c>
      <c r="J96" s="269" t="s">
        <v>67</v>
      </c>
      <c r="K96" s="99">
        <v>60</v>
      </c>
      <c r="L96" s="296"/>
      <c r="M96" s="296"/>
      <c r="N96" s="296"/>
      <c r="O96" s="296"/>
      <c r="P96" s="296"/>
      <c r="Q96" s="296"/>
      <c r="R96" s="296"/>
      <c r="S96" s="296"/>
      <c r="T96" s="296"/>
      <c r="U96" s="296"/>
      <c r="V96" s="296"/>
      <c r="W96" s="296"/>
      <c r="X96" s="296"/>
      <c r="Y96" s="296"/>
      <c r="Z96" s="296"/>
      <c r="AA96" s="296"/>
      <c r="AB96" s="296"/>
      <c r="AC96" s="296"/>
      <c r="AD96" s="296"/>
      <c r="AE96" s="296"/>
      <c r="AF96" s="296"/>
      <c r="AG96" s="296"/>
      <c r="AH96" s="296"/>
      <c r="AI96" s="296"/>
      <c r="AJ96" s="215" t="s">
        <v>83</v>
      </c>
      <c r="AK96" s="123">
        <f t="shared" si="156"/>
        <v>0</v>
      </c>
      <c r="AL96" s="123">
        <f t="shared" si="157"/>
        <v>0</v>
      </c>
      <c r="AM96" s="123">
        <f t="shared" si="158"/>
        <v>0</v>
      </c>
      <c r="AN96" s="123">
        <f t="shared" si="159"/>
        <v>0</v>
      </c>
      <c r="AO96" s="124">
        <f t="shared" si="160"/>
        <v>0</v>
      </c>
      <c r="AP96" s="123">
        <f t="shared" si="161"/>
        <v>0</v>
      </c>
      <c r="AQ96" s="123">
        <f t="shared" si="162"/>
        <v>0</v>
      </c>
      <c r="AR96" s="123">
        <f t="shared" si="163"/>
        <v>0</v>
      </c>
      <c r="AS96" s="123">
        <f t="shared" si="164"/>
        <v>0</v>
      </c>
      <c r="AT96" s="123">
        <f t="shared" si="165"/>
        <v>0</v>
      </c>
      <c r="AU96" s="124">
        <f t="shared" si="166"/>
        <v>0</v>
      </c>
      <c r="AV96" s="123">
        <f t="shared" si="167"/>
        <v>0</v>
      </c>
      <c r="AW96" s="123">
        <f t="shared" si="168"/>
        <v>0</v>
      </c>
      <c r="AX96" s="123">
        <f t="shared" si="169"/>
        <v>0</v>
      </c>
      <c r="AY96" s="123">
        <f t="shared" si="170"/>
        <v>0</v>
      </c>
      <c r="AZ96" s="123">
        <f t="shared" si="171"/>
        <v>0</v>
      </c>
      <c r="BA96" s="123">
        <f t="shared" si="172"/>
        <v>0</v>
      </c>
      <c r="BB96" s="123">
        <f t="shared" si="173"/>
        <v>0</v>
      </c>
      <c r="BC96" s="124">
        <f t="shared" si="174"/>
        <v>0</v>
      </c>
      <c r="BD96" s="123">
        <f t="shared" si="175"/>
        <v>0</v>
      </c>
      <c r="BE96" s="123">
        <f t="shared" si="176"/>
        <v>0</v>
      </c>
      <c r="BF96" s="123">
        <f t="shared" si="177"/>
        <v>0</v>
      </c>
      <c r="BG96" s="123">
        <f t="shared" si="178"/>
        <v>0</v>
      </c>
      <c r="BH96" s="123">
        <f t="shared" si="179"/>
        <v>0</v>
      </c>
      <c r="BJ96" s="93"/>
      <c r="BK96" s="294"/>
      <c r="BL96" s="93"/>
    </row>
    <row r="97" ht="15" customHeight="1">
      <c r="A97" s="85" t="s">
        <v>80</v>
      </c>
      <c r="B97" s="85" t="s">
        <v>81</v>
      </c>
      <c r="C97" s="85" t="s">
        <v>49</v>
      </c>
      <c r="D97" s="94"/>
      <c r="E97" s="85"/>
      <c r="F97" s="95"/>
      <c r="G97" s="96">
        <v>56</v>
      </c>
      <c r="H97" s="96" t="s">
        <v>53</v>
      </c>
      <c r="I97" s="295" t="s">
        <v>135</v>
      </c>
      <c r="J97" s="269" t="s">
        <v>67</v>
      </c>
      <c r="K97" s="99">
        <v>60</v>
      </c>
      <c r="L97" s="296"/>
      <c r="M97" s="296"/>
      <c r="N97" s="296"/>
      <c r="O97" s="296"/>
      <c r="P97" s="296"/>
      <c r="Q97" s="296"/>
      <c r="R97" s="296"/>
      <c r="S97" s="296"/>
      <c r="T97" s="296"/>
      <c r="U97" s="296"/>
      <c r="V97" s="296"/>
      <c r="W97" s="296"/>
      <c r="X97" s="296"/>
      <c r="Y97" s="296"/>
      <c r="Z97" s="296"/>
      <c r="AA97" s="296"/>
      <c r="AB97" s="296"/>
      <c r="AC97" s="296"/>
      <c r="AD97" s="296"/>
      <c r="AE97" s="296"/>
      <c r="AF97" s="296"/>
      <c r="AG97" s="296"/>
      <c r="AH97" s="296"/>
      <c r="AI97" s="296"/>
      <c r="AJ97" s="215" t="s">
        <v>83</v>
      </c>
      <c r="AK97" s="123">
        <f t="shared" si="156"/>
        <v>0</v>
      </c>
      <c r="AL97" s="123">
        <f t="shared" si="157"/>
        <v>0</v>
      </c>
      <c r="AM97" s="123">
        <f t="shared" si="158"/>
        <v>0</v>
      </c>
      <c r="AN97" s="123">
        <f t="shared" si="159"/>
        <v>0</v>
      </c>
      <c r="AO97" s="124">
        <f t="shared" si="160"/>
        <v>0</v>
      </c>
      <c r="AP97" s="123">
        <f t="shared" si="161"/>
        <v>0</v>
      </c>
      <c r="AQ97" s="123">
        <f t="shared" si="162"/>
        <v>0</v>
      </c>
      <c r="AR97" s="123">
        <f t="shared" si="163"/>
        <v>0</v>
      </c>
      <c r="AS97" s="123">
        <f t="shared" si="164"/>
        <v>0</v>
      </c>
      <c r="AT97" s="123">
        <f t="shared" si="165"/>
        <v>0</v>
      </c>
      <c r="AU97" s="124">
        <f t="shared" si="166"/>
        <v>0</v>
      </c>
      <c r="AV97" s="123">
        <f t="shared" si="167"/>
        <v>0</v>
      </c>
      <c r="AW97" s="123">
        <f t="shared" si="168"/>
        <v>0</v>
      </c>
      <c r="AX97" s="123">
        <f t="shared" si="169"/>
        <v>0</v>
      </c>
      <c r="AY97" s="123">
        <f t="shared" si="170"/>
        <v>0</v>
      </c>
      <c r="AZ97" s="123">
        <f t="shared" si="171"/>
        <v>0</v>
      </c>
      <c r="BA97" s="123">
        <f t="shared" si="172"/>
        <v>0</v>
      </c>
      <c r="BB97" s="123">
        <f t="shared" si="173"/>
        <v>0</v>
      </c>
      <c r="BC97" s="124">
        <f t="shared" si="174"/>
        <v>0</v>
      </c>
      <c r="BD97" s="123">
        <f t="shared" si="175"/>
        <v>0</v>
      </c>
      <c r="BE97" s="123">
        <f t="shared" si="176"/>
        <v>0</v>
      </c>
      <c r="BF97" s="123">
        <f t="shared" si="177"/>
        <v>0</v>
      </c>
      <c r="BG97" s="123">
        <f t="shared" si="178"/>
        <v>0</v>
      </c>
      <c r="BH97" s="123">
        <f t="shared" si="179"/>
        <v>0</v>
      </c>
      <c r="BJ97" s="93"/>
      <c r="BK97" s="294"/>
      <c r="BL97" s="93"/>
    </row>
    <row r="98" ht="15" customHeight="1">
      <c r="A98" s="85" t="s">
        <v>80</v>
      </c>
      <c r="B98" s="85" t="s">
        <v>81</v>
      </c>
      <c r="C98" s="85" t="s">
        <v>49</v>
      </c>
      <c r="D98" s="94"/>
      <c r="E98" s="85"/>
      <c r="F98" s="95"/>
      <c r="G98" s="96">
        <v>57</v>
      </c>
      <c r="H98" s="96" t="s">
        <v>53</v>
      </c>
      <c r="I98" s="295" t="s">
        <v>136</v>
      </c>
      <c r="J98" s="269" t="s">
        <v>67</v>
      </c>
      <c r="K98" s="99">
        <v>40</v>
      </c>
      <c r="L98" s="296"/>
      <c r="M98" s="296"/>
      <c r="N98" s="296"/>
      <c r="O98" s="296"/>
      <c r="P98" s="296"/>
      <c r="Q98" s="296"/>
      <c r="R98" s="296"/>
      <c r="S98" s="296"/>
      <c r="T98" s="296"/>
      <c r="U98" s="296"/>
      <c r="V98" s="296"/>
      <c r="W98" s="296"/>
      <c r="X98" s="296"/>
      <c r="Y98" s="296"/>
      <c r="Z98" s="296"/>
      <c r="AA98" s="296"/>
      <c r="AB98" s="296"/>
      <c r="AC98" s="296"/>
      <c r="AD98" s="296"/>
      <c r="AE98" s="296"/>
      <c r="AF98" s="296"/>
      <c r="AG98" s="296"/>
      <c r="AH98" s="296"/>
      <c r="AI98" s="296"/>
      <c r="AJ98" s="215" t="s">
        <v>83</v>
      </c>
      <c r="AK98" s="123">
        <f t="shared" si="156"/>
        <v>0</v>
      </c>
      <c r="AL98" s="123">
        <f t="shared" si="157"/>
        <v>0</v>
      </c>
      <c r="AM98" s="123">
        <f t="shared" si="158"/>
        <v>0</v>
      </c>
      <c r="AN98" s="123">
        <f t="shared" si="159"/>
        <v>0</v>
      </c>
      <c r="AO98" s="124">
        <f t="shared" si="160"/>
        <v>0</v>
      </c>
      <c r="AP98" s="123">
        <f t="shared" si="161"/>
        <v>0</v>
      </c>
      <c r="AQ98" s="123">
        <f t="shared" si="162"/>
        <v>0</v>
      </c>
      <c r="AR98" s="123">
        <f t="shared" si="163"/>
        <v>0</v>
      </c>
      <c r="AS98" s="123">
        <f t="shared" si="164"/>
        <v>0</v>
      </c>
      <c r="AT98" s="123">
        <f t="shared" si="165"/>
        <v>0</v>
      </c>
      <c r="AU98" s="124">
        <f t="shared" si="166"/>
        <v>0</v>
      </c>
      <c r="AV98" s="123">
        <f t="shared" si="167"/>
        <v>0</v>
      </c>
      <c r="AW98" s="123">
        <f t="shared" si="168"/>
        <v>0</v>
      </c>
      <c r="AX98" s="123">
        <f t="shared" si="169"/>
        <v>0</v>
      </c>
      <c r="AY98" s="123">
        <f t="shared" si="170"/>
        <v>0</v>
      </c>
      <c r="AZ98" s="123">
        <f t="shared" si="171"/>
        <v>0</v>
      </c>
      <c r="BA98" s="123">
        <f t="shared" si="172"/>
        <v>0</v>
      </c>
      <c r="BB98" s="123">
        <f t="shared" si="173"/>
        <v>0</v>
      </c>
      <c r="BC98" s="124">
        <f t="shared" si="174"/>
        <v>0</v>
      </c>
      <c r="BD98" s="123">
        <f t="shared" si="175"/>
        <v>0</v>
      </c>
      <c r="BE98" s="123">
        <f t="shared" si="176"/>
        <v>0</v>
      </c>
      <c r="BF98" s="123">
        <f t="shared" si="177"/>
        <v>0</v>
      </c>
      <c r="BG98" s="123">
        <f t="shared" si="178"/>
        <v>0</v>
      </c>
      <c r="BH98" s="123">
        <f t="shared" si="179"/>
        <v>0</v>
      </c>
      <c r="BJ98" s="93"/>
      <c r="BK98" s="93"/>
      <c r="BL98" s="93"/>
    </row>
    <row r="99" ht="15" customHeight="1">
      <c r="A99" s="85" t="s">
        <v>80</v>
      </c>
      <c r="B99" s="85" t="s">
        <v>81</v>
      </c>
      <c r="C99" s="85" t="s">
        <v>49</v>
      </c>
      <c r="D99" s="94"/>
      <c r="E99" s="85"/>
      <c r="F99" s="95"/>
      <c r="G99" s="96">
        <v>58</v>
      </c>
      <c r="H99" s="96" t="s">
        <v>53</v>
      </c>
      <c r="I99" s="295" t="s">
        <v>137</v>
      </c>
      <c r="J99" s="269" t="s">
        <v>67</v>
      </c>
      <c r="K99" s="99">
        <v>20</v>
      </c>
      <c r="L99" s="296"/>
      <c r="M99" s="296"/>
      <c r="N99" s="296"/>
      <c r="O99" s="296"/>
      <c r="P99" s="296"/>
      <c r="Q99" s="296"/>
      <c r="R99" s="296"/>
      <c r="S99" s="296"/>
      <c r="T99" s="296"/>
      <c r="U99" s="296"/>
      <c r="V99" s="296"/>
      <c r="W99" s="296"/>
      <c r="X99" s="296"/>
      <c r="Y99" s="296"/>
      <c r="Z99" s="296"/>
      <c r="AA99" s="296"/>
      <c r="AB99" s="296"/>
      <c r="AC99" s="296"/>
      <c r="AD99" s="296"/>
      <c r="AE99" s="296"/>
      <c r="AF99" s="296"/>
      <c r="AG99" s="296"/>
      <c r="AH99" s="296"/>
      <c r="AI99" s="296"/>
      <c r="AJ99" s="215" t="s">
        <v>83</v>
      </c>
      <c r="AK99" s="123">
        <f t="shared" si="156"/>
        <v>0</v>
      </c>
      <c r="AL99" s="123">
        <f t="shared" si="157"/>
        <v>0</v>
      </c>
      <c r="AM99" s="123">
        <f t="shared" si="158"/>
        <v>0</v>
      </c>
      <c r="AN99" s="123">
        <f t="shared" si="159"/>
        <v>0</v>
      </c>
      <c r="AO99" s="124">
        <f t="shared" si="160"/>
        <v>0</v>
      </c>
      <c r="AP99" s="123">
        <f t="shared" si="161"/>
        <v>0</v>
      </c>
      <c r="AQ99" s="123">
        <f t="shared" si="162"/>
        <v>0</v>
      </c>
      <c r="AR99" s="123">
        <f t="shared" si="163"/>
        <v>0</v>
      </c>
      <c r="AS99" s="123">
        <f t="shared" si="164"/>
        <v>0</v>
      </c>
      <c r="AT99" s="123">
        <f t="shared" si="165"/>
        <v>0</v>
      </c>
      <c r="AU99" s="124">
        <f t="shared" si="166"/>
        <v>0</v>
      </c>
      <c r="AV99" s="123">
        <f t="shared" si="167"/>
        <v>0</v>
      </c>
      <c r="AW99" s="123">
        <f t="shared" si="168"/>
        <v>0</v>
      </c>
      <c r="AX99" s="123">
        <f t="shared" si="169"/>
        <v>0</v>
      </c>
      <c r="AY99" s="123">
        <f t="shared" si="170"/>
        <v>0</v>
      </c>
      <c r="AZ99" s="123">
        <f t="shared" si="171"/>
        <v>0</v>
      </c>
      <c r="BA99" s="123">
        <f t="shared" si="172"/>
        <v>0</v>
      </c>
      <c r="BB99" s="123">
        <f t="shared" si="173"/>
        <v>0</v>
      </c>
      <c r="BC99" s="124">
        <f t="shared" si="174"/>
        <v>0</v>
      </c>
      <c r="BD99" s="123">
        <f t="shared" si="175"/>
        <v>0</v>
      </c>
      <c r="BE99" s="123">
        <f t="shared" si="176"/>
        <v>0</v>
      </c>
      <c r="BF99" s="123">
        <f t="shared" si="177"/>
        <v>0</v>
      </c>
      <c r="BG99" s="123">
        <f t="shared" si="178"/>
        <v>0</v>
      </c>
      <c r="BH99" s="123">
        <f t="shared" si="179"/>
        <v>0</v>
      </c>
      <c r="BJ99" s="93"/>
      <c r="BK99" s="294"/>
      <c r="BL99" s="93"/>
    </row>
    <row r="100" ht="15" customHeight="1">
      <c r="A100" s="85"/>
      <c r="B100" s="85"/>
      <c r="C100" s="85"/>
      <c r="D100" s="316"/>
      <c r="E100" s="317"/>
      <c r="F100" s="55"/>
      <c r="G100" s="175"/>
      <c r="H100" s="96" t="s">
        <v>53</v>
      </c>
      <c r="I100" s="318" t="s">
        <v>138</v>
      </c>
      <c r="J100" s="274" t="s">
        <v>67</v>
      </c>
      <c r="K100" s="319"/>
      <c r="L100" s="298"/>
      <c r="M100" s="298"/>
      <c r="N100" s="298"/>
      <c r="O100" s="298"/>
      <c r="P100" s="298"/>
      <c r="Q100" s="298"/>
      <c r="R100" s="298"/>
      <c r="S100" s="298"/>
      <c r="T100" s="298"/>
      <c r="U100" s="298"/>
      <c r="V100" s="298"/>
      <c r="W100" s="298"/>
      <c r="X100" s="298"/>
      <c r="Y100" s="298"/>
      <c r="Z100" s="298"/>
      <c r="AA100" s="298"/>
      <c r="AB100" s="298"/>
      <c r="AC100" s="298"/>
      <c r="AD100" s="298"/>
      <c r="AE100" s="298"/>
      <c r="AF100" s="298"/>
      <c r="AG100" s="298"/>
      <c r="AH100" s="298"/>
      <c r="AI100" s="298"/>
      <c r="AJ100" s="215"/>
      <c r="AK100" s="123"/>
      <c r="AL100" s="123"/>
      <c r="AM100" s="123"/>
      <c r="AN100" s="123"/>
      <c r="AO100" s="124"/>
      <c r="AP100" s="123"/>
      <c r="AQ100" s="123"/>
      <c r="AR100" s="123"/>
      <c r="AS100" s="123"/>
      <c r="AT100" s="123"/>
      <c r="AU100" s="124"/>
      <c r="AV100" s="123"/>
      <c r="AW100" s="123"/>
      <c r="AX100" s="123"/>
      <c r="AY100" s="123"/>
      <c r="AZ100" s="123"/>
      <c r="BA100" s="123"/>
      <c r="BB100" s="123"/>
      <c r="BC100" s="124"/>
      <c r="BD100" s="123"/>
      <c r="BE100" s="123"/>
      <c r="BF100" s="123"/>
      <c r="BG100" s="123"/>
      <c r="BH100" s="123"/>
      <c r="BJ100" s="93"/>
      <c r="BK100" s="294"/>
      <c r="BL100" s="93"/>
    </row>
    <row r="101" s="320" customFormat="1" ht="15.75" customHeight="1">
      <c r="A101" s="321" t="s">
        <v>80</v>
      </c>
      <c r="B101" s="321" t="s">
        <v>81</v>
      </c>
      <c r="C101" s="321" t="s">
        <v>49</v>
      </c>
      <c r="D101" s="322"/>
      <c r="E101" s="323"/>
      <c r="F101" s="324"/>
      <c r="G101" s="325">
        <v>59</v>
      </c>
      <c r="H101" s="326" t="s">
        <v>53</v>
      </c>
      <c r="I101" s="327" t="s">
        <v>139</v>
      </c>
      <c r="J101" s="299" t="s">
        <v>67</v>
      </c>
      <c r="K101" s="328">
        <v>80</v>
      </c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29"/>
      <c r="W101" s="329"/>
      <c r="X101" s="329"/>
      <c r="Y101" s="329"/>
      <c r="Z101" s="329"/>
      <c r="AA101" s="329"/>
      <c r="AB101" s="329"/>
      <c r="AC101" s="329"/>
      <c r="AD101" s="329"/>
      <c r="AE101" s="329"/>
      <c r="AF101" s="329"/>
      <c r="AG101" s="329"/>
      <c r="AH101" s="329"/>
      <c r="AI101" s="329"/>
      <c r="AJ101" s="330" t="s">
        <v>83</v>
      </c>
      <c r="AK101" s="331">
        <f t="shared" si="156"/>
        <v>0</v>
      </c>
      <c r="AL101" s="331">
        <f t="shared" si="157"/>
        <v>0</v>
      </c>
      <c r="AM101" s="331">
        <f t="shared" si="158"/>
        <v>0</v>
      </c>
      <c r="AN101" s="331">
        <f t="shared" si="159"/>
        <v>0</v>
      </c>
      <c r="AO101" s="332">
        <f t="shared" si="160"/>
        <v>0</v>
      </c>
      <c r="AP101" s="331">
        <f t="shared" si="161"/>
        <v>0</v>
      </c>
      <c r="AQ101" s="331">
        <f t="shared" si="162"/>
        <v>0</v>
      </c>
      <c r="AR101" s="331">
        <f t="shared" si="163"/>
        <v>0</v>
      </c>
      <c r="AS101" s="331">
        <f t="shared" si="164"/>
        <v>0</v>
      </c>
      <c r="AT101" s="331">
        <f t="shared" si="165"/>
        <v>0</v>
      </c>
      <c r="AU101" s="332">
        <f t="shared" si="166"/>
        <v>0</v>
      </c>
      <c r="AV101" s="331">
        <f t="shared" si="167"/>
        <v>0</v>
      </c>
      <c r="AW101" s="331">
        <f t="shared" si="168"/>
        <v>0</v>
      </c>
      <c r="AX101" s="331">
        <f t="shared" si="169"/>
        <v>0</v>
      </c>
      <c r="AY101" s="331">
        <f t="shared" si="170"/>
        <v>0</v>
      </c>
      <c r="AZ101" s="331">
        <f t="shared" si="171"/>
        <v>0</v>
      </c>
      <c r="BA101" s="331">
        <f t="shared" si="172"/>
        <v>0</v>
      </c>
      <c r="BB101" s="331">
        <f t="shared" si="173"/>
        <v>0</v>
      </c>
      <c r="BC101" s="332">
        <f t="shared" si="174"/>
        <v>0</v>
      </c>
      <c r="BD101" s="331">
        <f t="shared" si="175"/>
        <v>0</v>
      </c>
      <c r="BE101" s="331">
        <f t="shared" si="176"/>
        <v>0</v>
      </c>
      <c r="BF101" s="331">
        <f t="shared" si="177"/>
        <v>0</v>
      </c>
      <c r="BG101" s="331">
        <f t="shared" si="178"/>
        <v>0</v>
      </c>
      <c r="BH101" s="331">
        <f t="shared" si="179"/>
        <v>0</v>
      </c>
      <c r="BI101" s="333"/>
      <c r="BJ101" s="334"/>
      <c r="BK101" s="334"/>
      <c r="BL101" s="334"/>
      <c r="BM101" s="335"/>
    </row>
    <row r="102" ht="15.75" customHeight="1">
      <c r="A102" s="254"/>
      <c r="B102" s="254"/>
      <c r="C102" s="138">
        <f>COUNTA(C34:C101)</f>
        <v>28</v>
      </c>
      <c r="D102" s="135">
        <f>COUNTA(D34:D101)</f>
        <v>12</v>
      </c>
      <c r="E102" s="136">
        <f>COUNTA(E34:E101)</f>
        <v>2</v>
      </c>
      <c r="F102" s="138">
        <f>COUNTA(F34:F101)</f>
        <v>27</v>
      </c>
      <c r="G102" s="139">
        <f>COUNTA(G34:G101)</f>
        <v>59</v>
      </c>
      <c r="H102" s="336"/>
      <c r="I102" s="337" t="s">
        <v>126</v>
      </c>
      <c r="J102" s="303"/>
      <c r="K102" s="338"/>
      <c r="L102" s="339"/>
      <c r="M102" s="339"/>
      <c r="N102" s="339"/>
      <c r="O102" s="339"/>
      <c r="P102" s="339"/>
      <c r="Q102" s="339"/>
      <c r="R102" s="339"/>
      <c r="S102" s="339"/>
      <c r="T102" s="339"/>
      <c r="U102" s="339"/>
      <c r="V102" s="339"/>
      <c r="W102" s="339"/>
      <c r="X102" s="339"/>
      <c r="Y102" s="339"/>
      <c r="Z102" s="339"/>
      <c r="AA102" s="339"/>
      <c r="AB102" s="339"/>
      <c r="AC102" s="339"/>
      <c r="AD102" s="339"/>
      <c r="AE102" s="339"/>
      <c r="AF102" s="339"/>
      <c r="AG102" s="339"/>
      <c r="AH102" s="339"/>
      <c r="AI102" s="339"/>
      <c r="AJ102" s="215"/>
      <c r="AK102" s="101">
        <f>AK101+AK99+AK98+AK97+AK96+AK95+AK94+AK93+AK92+AK91+AK90</f>
        <v>0</v>
      </c>
      <c r="AL102" s="144">
        <f>AL101+AL99+AL98+AL97+AL96+AL95+AL94+AL93+AL92+AL91+AL90</f>
        <v>0</v>
      </c>
      <c r="AM102" s="145">
        <f t="shared" ref="AM102:AN102" si="180">AM101+AM99+AM98+AM97+AM96+AM95+AM94+AM93+AM92+AM91+AM90</f>
        <v>0</v>
      </c>
      <c r="AN102" s="145">
        <f t="shared" si="180"/>
        <v>0</v>
      </c>
      <c r="AO102" s="146">
        <f t="shared" ref="AO102:AQ102" si="181">AO101+AO99+AO98+AO97+AO96+AO95+AO94+AO93+AO92+AO91+AO90</f>
        <v>0</v>
      </c>
      <c r="AP102" s="145">
        <f>AP101+AP99+AP98+AP97+AP96+AP95+AP94+AP93+AP92+AP91+AP90</f>
        <v>0</v>
      </c>
      <c r="AQ102" s="145">
        <f t="shared" si="181"/>
        <v>0</v>
      </c>
      <c r="AR102" s="145">
        <f t="shared" ref="AR102:AS102" si="182">AR101+AR99+AR98+AR97+AR96+AR95+AR94+AR93+AR92+AR91+AR90</f>
        <v>0</v>
      </c>
      <c r="AS102" s="145">
        <f t="shared" si="182"/>
        <v>0</v>
      </c>
      <c r="AT102" s="145">
        <f t="shared" ref="AT102:AU102" si="183">AT101+AT99+AT98+AT97+AT96+AT95+AT94+AT93+AT92+AT91+AT90</f>
        <v>0</v>
      </c>
      <c r="AU102" s="146">
        <f t="shared" si="183"/>
        <v>0</v>
      </c>
      <c r="AV102" s="145">
        <f t="shared" ref="AV102:AW102" si="184">AV101+AV99+AV98+AV97+AV96+AV95+AV94+AV93+AV92+AV91+AV90</f>
        <v>0</v>
      </c>
      <c r="AW102" s="145">
        <f t="shared" si="184"/>
        <v>0</v>
      </c>
      <c r="AX102" s="145">
        <f t="shared" ref="AX102:AY102" si="185">AX101+AX99+AX98+AX97+AX96+AX95+AX94+AX93+AX92+AX91+AX90</f>
        <v>0</v>
      </c>
      <c r="AY102" s="145">
        <f t="shared" si="185"/>
        <v>0</v>
      </c>
      <c r="AZ102" s="145">
        <f t="shared" ref="AZ102:BA102" si="186">AZ101+AZ99+AZ98+AZ97+AZ96+AZ95+AZ94+AZ93+AZ92+AZ91+AZ90</f>
        <v>0</v>
      </c>
      <c r="BA102" s="145">
        <f t="shared" si="186"/>
        <v>0</v>
      </c>
      <c r="BB102" s="145">
        <f t="shared" ref="BB102:BC102" si="187">BB101+BB99+BB98+BB97+BB96+BB95+BB94+BB93+BB92+BB91+BB90</f>
        <v>0</v>
      </c>
      <c r="BC102" s="146">
        <f t="shared" si="187"/>
        <v>0</v>
      </c>
      <c r="BD102" s="145">
        <f t="shared" ref="BD102:BE102" si="188">BD101+BD99+BD98+BD97+BD96+BD95+BD94+BD93+BD92+BD91+BD90</f>
        <v>0</v>
      </c>
      <c r="BE102" s="145">
        <f t="shared" si="188"/>
        <v>0</v>
      </c>
      <c r="BF102" s="145">
        <f t="shared" ref="BF102:BG102" si="189">BF101+BF99+BF98+BF97+BF96+BF95+BF94+BF93+BF92+BF91+BF90</f>
        <v>0</v>
      </c>
      <c r="BG102" s="145">
        <f t="shared" si="189"/>
        <v>0</v>
      </c>
      <c r="BH102" s="145">
        <f>BH101+BH99+BH98+BH97+BH96+BH95+BH94+BH93+BH92+BH91+BH90</f>
        <v>0</v>
      </c>
      <c r="BI102" s="340"/>
      <c r="BJ102" s="341"/>
      <c r="BK102" s="342"/>
      <c r="BL102" s="315"/>
    </row>
    <row r="103" ht="15.75" customHeight="1">
      <c r="A103" s="343"/>
      <c r="B103" s="343"/>
      <c r="C103" s="151" t="s">
        <v>74</v>
      </c>
      <c r="D103" s="344">
        <f>C102+D102</f>
        <v>40</v>
      </c>
      <c r="E103" s="153"/>
      <c r="F103" s="154">
        <f>E102+F102</f>
        <v>29</v>
      </c>
      <c r="G103" s="155">
        <f>G102</f>
        <v>59</v>
      </c>
      <c r="H103" s="345"/>
      <c r="I103" s="346" t="s">
        <v>140</v>
      </c>
      <c r="J103" s="346" t="s">
        <v>67</v>
      </c>
      <c r="K103" s="347"/>
      <c r="L103" s="348"/>
      <c r="M103" s="348"/>
      <c r="N103" s="349"/>
      <c r="O103" s="349"/>
      <c r="P103" s="349"/>
      <c r="Q103" s="349"/>
      <c r="R103" s="349"/>
      <c r="S103" s="349"/>
      <c r="T103" s="349"/>
      <c r="U103" s="349"/>
      <c r="V103" s="349"/>
      <c r="W103" s="349"/>
      <c r="X103" s="349"/>
      <c r="Y103" s="349"/>
      <c r="Z103" s="349"/>
      <c r="AA103" s="349"/>
      <c r="AB103" s="349"/>
      <c r="AC103" s="349"/>
      <c r="AD103" s="349"/>
      <c r="AE103" s="349"/>
      <c r="AF103" s="349"/>
      <c r="AG103" s="349"/>
      <c r="AH103" s="349"/>
      <c r="AI103" s="349"/>
      <c r="AK103" s="350">
        <f>AK102+AK88</f>
        <v>0</v>
      </c>
      <c r="AL103" s="351">
        <f t="shared" ref="AL103:AN103" si="190">AL102+AL88</f>
        <v>0</v>
      </c>
      <c r="AM103" s="352">
        <f>AM102+AM88</f>
        <v>0</v>
      </c>
      <c r="AN103" s="352">
        <f t="shared" si="190"/>
        <v>0</v>
      </c>
      <c r="AO103" s="353">
        <f t="shared" ref="AO103:AQ103" si="191">AO102+AO88</f>
        <v>0</v>
      </c>
      <c r="AP103" s="352">
        <f>AP102+AP88</f>
        <v>0</v>
      </c>
      <c r="AQ103" s="352">
        <f t="shared" si="191"/>
        <v>0</v>
      </c>
      <c r="AR103" s="352">
        <f t="shared" ref="AR103:AS103" si="192">AR102+AR88</f>
        <v>0</v>
      </c>
      <c r="AS103" s="352">
        <f t="shared" si="192"/>
        <v>0</v>
      </c>
      <c r="AT103" s="352">
        <f t="shared" ref="AT103:AU103" si="193">AT102+AT88</f>
        <v>0</v>
      </c>
      <c r="AU103" s="353">
        <f t="shared" si="193"/>
        <v>0</v>
      </c>
      <c r="AV103" s="352">
        <f t="shared" ref="AV103:AW103" si="194">AV102+AV88</f>
        <v>0</v>
      </c>
      <c r="AW103" s="352">
        <f t="shared" si="194"/>
        <v>0</v>
      </c>
      <c r="AX103" s="352">
        <f t="shared" ref="AX103:AY103" si="195">AX102+AX88</f>
        <v>0</v>
      </c>
      <c r="AY103" s="352">
        <f t="shared" si="195"/>
        <v>0</v>
      </c>
      <c r="AZ103" s="352">
        <f t="shared" ref="AZ103:BA103" si="196">AZ102+AZ88</f>
        <v>0</v>
      </c>
      <c r="BA103" s="352">
        <f t="shared" si="196"/>
        <v>0</v>
      </c>
      <c r="BB103" s="352">
        <f t="shared" ref="BB103:BC103" si="197">BB102+BB88</f>
        <v>0</v>
      </c>
      <c r="BC103" s="353">
        <f t="shared" si="197"/>
        <v>0</v>
      </c>
      <c r="BD103" s="352">
        <f t="shared" ref="BD103:BE103" si="198">BD102+BD88</f>
        <v>0</v>
      </c>
      <c r="BE103" s="352">
        <f t="shared" si="198"/>
        <v>0</v>
      </c>
      <c r="BF103" s="352">
        <f t="shared" ref="BF103:BG103" si="199">BF102+BF88</f>
        <v>0</v>
      </c>
      <c r="BG103" s="352">
        <f t="shared" si="199"/>
        <v>0</v>
      </c>
      <c r="BH103" s="352">
        <f>BH102+BH88</f>
        <v>0</v>
      </c>
      <c r="BI103" s="215" t="s">
        <v>73</v>
      </c>
      <c r="BJ103" s="354"/>
      <c r="BK103" s="355"/>
      <c r="BL103" s="355"/>
    </row>
    <row r="104" ht="30.600000000000001">
      <c r="A104" s="356"/>
      <c r="B104" s="356"/>
      <c r="C104" s="151" t="s">
        <v>76</v>
      </c>
      <c r="D104" s="357">
        <f>D103/G103*100</f>
        <v>67.796610169491515</v>
      </c>
      <c r="E104" s="358"/>
      <c r="F104" s="166">
        <f>F103/G103*100</f>
        <v>49.152542372881356</v>
      </c>
      <c r="G104" s="359"/>
      <c r="H104" s="360"/>
      <c r="I104" s="361" t="s">
        <v>141</v>
      </c>
      <c r="J104" s="361" t="s">
        <v>142</v>
      </c>
      <c r="K104" s="362"/>
      <c r="L104" s="363"/>
      <c r="M104" s="363"/>
      <c r="N104" s="364"/>
      <c r="O104" s="364"/>
      <c r="P104" s="364"/>
      <c r="Q104" s="364"/>
      <c r="R104" s="364"/>
      <c r="S104" s="364"/>
      <c r="T104" s="364"/>
      <c r="U104" s="364"/>
      <c r="V104" s="364"/>
      <c r="W104" s="364"/>
      <c r="X104" s="364"/>
      <c r="Y104" s="364"/>
      <c r="Z104" s="364"/>
      <c r="AA104" s="364"/>
      <c r="AB104" s="364"/>
      <c r="AC104" s="364"/>
      <c r="AD104" s="364"/>
      <c r="AE104" s="364"/>
      <c r="AF104" s="364"/>
      <c r="AG104" s="364"/>
      <c r="AH104" s="364"/>
      <c r="AI104" s="364"/>
      <c r="BI104" s="215"/>
      <c r="BJ104" s="365"/>
      <c r="BK104" s="366"/>
      <c r="BL104" s="366"/>
    </row>
    <row r="105" s="320" customFormat="1" ht="15.75" customHeight="1">
      <c r="A105" s="367"/>
      <c r="B105" s="367"/>
      <c r="C105" s="368"/>
      <c r="D105" s="369"/>
      <c r="E105" s="370"/>
      <c r="F105" s="371"/>
      <c r="G105" s="372"/>
      <c r="H105" s="373"/>
      <c r="I105" s="374" t="s">
        <v>143</v>
      </c>
      <c r="J105" s="361" t="s">
        <v>144</v>
      </c>
      <c r="K105" s="375"/>
      <c r="L105" s="376"/>
      <c r="M105" s="376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0"/>
      <c r="AK105" s="101">
        <f t="shared" ref="AK105:BH105" si="200">AK103+AK69</f>
        <v>0</v>
      </c>
      <c r="AL105" s="144">
        <f t="shared" si="200"/>
        <v>0</v>
      </c>
      <c r="AM105" s="145">
        <f t="shared" si="200"/>
        <v>0</v>
      </c>
      <c r="AN105" s="145">
        <f t="shared" si="200"/>
        <v>0</v>
      </c>
      <c r="AO105" s="146">
        <f t="shared" si="200"/>
        <v>0</v>
      </c>
      <c r="AP105" s="145">
        <f t="shared" si="200"/>
        <v>0</v>
      </c>
      <c r="AQ105" s="145">
        <f t="shared" si="200"/>
        <v>0</v>
      </c>
      <c r="AR105" s="145">
        <f t="shared" si="200"/>
        <v>0</v>
      </c>
      <c r="AS105" s="145">
        <f t="shared" si="200"/>
        <v>0</v>
      </c>
      <c r="AT105" s="145">
        <f t="shared" si="200"/>
        <v>0</v>
      </c>
      <c r="AU105" s="146">
        <f t="shared" si="200"/>
        <v>0</v>
      </c>
      <c r="AV105" s="145">
        <f t="shared" si="200"/>
        <v>0</v>
      </c>
      <c r="AW105" s="145">
        <f t="shared" si="200"/>
        <v>0</v>
      </c>
      <c r="AX105" s="145">
        <f t="shared" si="200"/>
        <v>0</v>
      </c>
      <c r="AY105" s="145">
        <f t="shared" si="200"/>
        <v>0</v>
      </c>
      <c r="AZ105" s="145">
        <f t="shared" si="200"/>
        <v>0</v>
      </c>
      <c r="BA105" s="145">
        <f t="shared" si="200"/>
        <v>0</v>
      </c>
      <c r="BB105" s="145">
        <f t="shared" si="200"/>
        <v>0</v>
      </c>
      <c r="BC105" s="146">
        <f t="shared" si="200"/>
        <v>0</v>
      </c>
      <c r="BD105" s="145">
        <f t="shared" si="200"/>
        <v>0</v>
      </c>
      <c r="BE105" s="145">
        <f t="shared" si="200"/>
        <v>0</v>
      </c>
      <c r="BF105" s="145">
        <f t="shared" si="200"/>
        <v>0</v>
      </c>
      <c r="BG105" s="145">
        <f t="shared" si="200"/>
        <v>0</v>
      </c>
      <c r="BH105" s="145">
        <f t="shared" si="200"/>
        <v>0</v>
      </c>
      <c r="BI105" s="9" t="s">
        <v>145</v>
      </c>
      <c r="BJ105" s="162"/>
      <c r="BK105" s="162"/>
      <c r="BL105" s="162"/>
      <c r="BM105" s="7"/>
    </row>
    <row r="106">
      <c r="A106" s="163"/>
      <c r="B106" s="163"/>
      <c r="C106" s="377"/>
      <c r="D106" s="378"/>
      <c r="E106" s="379"/>
      <c r="F106" s="380"/>
      <c r="G106" s="381"/>
      <c r="H106" s="3"/>
      <c r="I106" s="382" t="s">
        <v>77</v>
      </c>
      <c r="J106" s="383"/>
      <c r="K106" s="384"/>
      <c r="L106" s="385"/>
      <c r="M106" s="385"/>
      <c r="N106" s="386"/>
      <c r="O106" s="386"/>
      <c r="P106" s="386"/>
      <c r="Q106" s="386"/>
      <c r="R106" s="386"/>
      <c r="S106" s="386"/>
      <c r="T106" s="386"/>
      <c r="U106" s="386"/>
      <c r="V106" s="386"/>
      <c r="W106" s="386"/>
      <c r="X106" s="386"/>
      <c r="Y106" s="386"/>
      <c r="Z106" s="386"/>
      <c r="AA106" s="386"/>
      <c r="AB106" s="386"/>
      <c r="AC106" s="386"/>
      <c r="AD106" s="386"/>
      <c r="AE106" s="386"/>
      <c r="AF106" s="386"/>
      <c r="AG106" s="386"/>
      <c r="AH106" s="386"/>
      <c r="AI106" s="386"/>
      <c r="BK106" s="9"/>
      <c r="BL106" s="9"/>
    </row>
    <row r="107">
      <c r="A107" s="387"/>
      <c r="B107" s="387"/>
      <c r="C107" s="388"/>
      <c r="D107" s="389"/>
      <c r="E107" s="390"/>
      <c r="F107" s="391"/>
      <c r="G107" s="392"/>
      <c r="H107" s="392"/>
      <c r="J107" s="393"/>
      <c r="K107" s="394"/>
      <c r="L107" s="182"/>
      <c r="M107" s="183"/>
      <c r="N107" s="183"/>
      <c r="O107" s="183"/>
      <c r="P107" s="183"/>
      <c r="Q107" s="183"/>
      <c r="R107" s="183"/>
      <c r="S107" s="183"/>
      <c r="T107" s="183"/>
      <c r="U107" s="183"/>
      <c r="V107" s="183"/>
      <c r="W107" s="183"/>
      <c r="X107" s="183"/>
      <c r="Y107" s="183"/>
      <c r="Z107" s="183"/>
      <c r="AA107" s="183"/>
      <c r="AB107" s="183"/>
      <c r="AC107" s="183"/>
      <c r="AD107" s="183"/>
      <c r="AE107" s="183"/>
      <c r="AF107" s="183"/>
      <c r="AG107" s="183"/>
      <c r="AH107" s="183"/>
      <c r="AI107" s="183"/>
      <c r="BK107" s="9"/>
      <c r="BL107" s="9"/>
    </row>
    <row r="108">
      <c r="A108" s="387"/>
      <c r="B108" s="387"/>
      <c r="C108" s="388"/>
      <c r="D108" s="389"/>
      <c r="E108" s="390"/>
      <c r="F108" s="391"/>
      <c r="G108" s="392"/>
      <c r="H108" s="392"/>
      <c r="I108" s="395" t="s">
        <v>146</v>
      </c>
      <c r="J108" s="393"/>
      <c r="K108" s="394"/>
      <c r="L108" s="182"/>
      <c r="M108" s="183"/>
      <c r="N108" s="183"/>
      <c r="O108" s="183"/>
      <c r="P108" s="183"/>
      <c r="Q108" s="183"/>
      <c r="R108" s="183"/>
      <c r="S108" s="183"/>
      <c r="T108" s="183"/>
      <c r="U108" s="183"/>
      <c r="V108" s="183"/>
      <c r="W108" s="183"/>
      <c r="X108" s="183"/>
      <c r="Y108" s="183"/>
      <c r="Z108" s="183"/>
      <c r="AA108" s="183"/>
      <c r="AB108" s="183"/>
      <c r="AC108" s="183"/>
      <c r="AD108" s="183"/>
      <c r="AE108" s="183"/>
      <c r="AF108" s="183"/>
      <c r="AG108" s="183"/>
      <c r="AH108" s="183"/>
      <c r="AI108" s="183"/>
    </row>
    <row r="109" ht="15.75" customHeight="1">
      <c r="A109" s="31"/>
      <c r="B109" s="185"/>
      <c r="C109" s="186"/>
      <c r="D109" s="187"/>
      <c r="E109" s="186"/>
      <c r="F109" s="396" t="s">
        <v>147</v>
      </c>
      <c r="G109" s="42"/>
      <c r="H109" s="43" t="s">
        <v>12</v>
      </c>
      <c r="I109" s="191" t="s">
        <v>13</v>
      </c>
      <c r="J109" s="190" t="s">
        <v>14</v>
      </c>
      <c r="K109" s="191" t="s">
        <v>79</v>
      </c>
      <c r="L109" s="397"/>
      <c r="M109" s="47"/>
      <c r="N109" s="48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</row>
    <row r="110" ht="15.75" customHeight="1">
      <c r="A110" s="31"/>
      <c r="B110" s="185"/>
      <c r="C110" s="195"/>
      <c r="D110" s="196"/>
      <c r="E110" s="195"/>
      <c r="F110" s="398"/>
      <c r="G110" s="56"/>
      <c r="H110" s="57"/>
      <c r="I110" s="200"/>
      <c r="J110" s="199" t="s">
        <v>20</v>
      </c>
      <c r="K110" s="200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</row>
    <row r="111">
      <c r="A111" s="31"/>
      <c r="B111" s="185"/>
      <c r="C111" s="201"/>
      <c r="D111" s="202"/>
      <c r="E111" s="201"/>
      <c r="F111" s="399"/>
      <c r="G111" s="204"/>
      <c r="H111" s="64"/>
      <c r="I111" s="207"/>
      <c r="J111" s="199" t="s">
        <v>45</v>
      </c>
      <c r="K111" s="207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</row>
    <row r="112">
      <c r="A112" s="400" t="s">
        <v>47</v>
      </c>
      <c r="B112" s="401" t="s">
        <v>48</v>
      </c>
      <c r="C112" s="402" t="s">
        <v>49</v>
      </c>
      <c r="D112" s="403"/>
      <c r="E112" s="404"/>
      <c r="F112" s="405"/>
      <c r="G112" s="406">
        <v>1</v>
      </c>
      <c r="H112" s="407"/>
      <c r="I112" s="408" t="s">
        <v>98</v>
      </c>
      <c r="J112" s="409" t="s">
        <v>148</v>
      </c>
      <c r="K112" s="286">
        <v>40</v>
      </c>
      <c r="L112" s="410"/>
      <c r="M112" s="411"/>
      <c r="N112" s="410"/>
      <c r="O112" s="410"/>
      <c r="P112" s="410"/>
      <c r="Q112" s="410"/>
      <c r="R112" s="410"/>
      <c r="S112" s="410"/>
      <c r="T112" s="410"/>
      <c r="U112" s="410"/>
      <c r="V112" s="410"/>
      <c r="W112" s="410"/>
      <c r="X112" s="410"/>
      <c r="Y112" s="410"/>
      <c r="Z112" s="410"/>
      <c r="AA112" s="410"/>
      <c r="AB112" s="410"/>
      <c r="AC112" s="410"/>
      <c r="AD112" s="410"/>
      <c r="AE112" s="410"/>
      <c r="AF112" s="410"/>
      <c r="AG112" s="410"/>
      <c r="AH112" s="410"/>
      <c r="AI112" s="410"/>
      <c r="AK112" s="101">
        <f t="shared" ref="AK112:BH112" si="201">L112*L$117*1.73*0.875/1000</f>
        <v>0</v>
      </c>
      <c r="AL112" s="101">
        <f t="shared" si="201"/>
        <v>0</v>
      </c>
      <c r="AM112" s="101">
        <f t="shared" si="201"/>
        <v>0</v>
      </c>
      <c r="AN112" s="101">
        <f t="shared" si="201"/>
        <v>0</v>
      </c>
      <c r="AO112" s="102">
        <f t="shared" si="201"/>
        <v>0</v>
      </c>
      <c r="AP112" s="101">
        <f t="shared" si="201"/>
        <v>0</v>
      </c>
      <c r="AQ112" s="101">
        <f t="shared" si="201"/>
        <v>0</v>
      </c>
      <c r="AR112" s="101">
        <f t="shared" si="201"/>
        <v>0</v>
      </c>
      <c r="AS112" s="101">
        <f t="shared" si="201"/>
        <v>0</v>
      </c>
      <c r="AT112" s="101">
        <f t="shared" si="201"/>
        <v>0</v>
      </c>
      <c r="AU112" s="102">
        <f t="shared" si="201"/>
        <v>0</v>
      </c>
      <c r="AV112" s="101">
        <f t="shared" si="201"/>
        <v>0</v>
      </c>
      <c r="AW112" s="101">
        <f t="shared" si="201"/>
        <v>0</v>
      </c>
      <c r="AX112" s="101">
        <f t="shared" si="201"/>
        <v>0</v>
      </c>
      <c r="AY112" s="101">
        <f t="shared" si="201"/>
        <v>0</v>
      </c>
      <c r="AZ112" s="101">
        <f t="shared" si="201"/>
        <v>0</v>
      </c>
      <c r="BA112" s="101">
        <f t="shared" si="201"/>
        <v>0</v>
      </c>
      <c r="BB112" s="101">
        <f t="shared" si="201"/>
        <v>0</v>
      </c>
      <c r="BC112" s="102">
        <f t="shared" si="201"/>
        <v>0</v>
      </c>
      <c r="BD112" s="101">
        <f t="shared" si="201"/>
        <v>0</v>
      </c>
      <c r="BE112" s="101">
        <f t="shared" si="201"/>
        <v>0</v>
      </c>
      <c r="BF112" s="101">
        <f t="shared" si="201"/>
        <v>0</v>
      </c>
      <c r="BG112" s="101">
        <f t="shared" si="201"/>
        <v>0</v>
      </c>
      <c r="BH112" s="101">
        <f t="shared" si="201"/>
        <v>0</v>
      </c>
      <c r="BI112" s="92" t="s">
        <v>99</v>
      </c>
      <c r="BJ112" s="216"/>
      <c r="BK112" s="412"/>
      <c r="BL112" s="412"/>
    </row>
    <row r="113">
      <c r="A113" s="400" t="s">
        <v>47</v>
      </c>
      <c r="B113" s="401" t="s">
        <v>48</v>
      </c>
      <c r="C113" s="39"/>
      <c r="D113" s="316"/>
      <c r="E113" s="317"/>
      <c r="F113" s="55"/>
      <c r="G113" s="53">
        <v>2</v>
      </c>
      <c r="H113" s="40"/>
      <c r="I113" s="413" t="s">
        <v>149</v>
      </c>
      <c r="J113" s="414" t="s">
        <v>148</v>
      </c>
      <c r="K113" s="319">
        <v>0</v>
      </c>
      <c r="L113" s="415"/>
      <c r="M113" s="342"/>
      <c r="N113" s="415"/>
      <c r="O113" s="415"/>
      <c r="P113" s="415"/>
      <c r="Q113" s="415"/>
      <c r="R113" s="415"/>
      <c r="S113" s="415"/>
      <c r="T113" s="415"/>
      <c r="U113" s="415"/>
      <c r="V113" s="415"/>
      <c r="W113" s="415"/>
      <c r="X113" s="415"/>
      <c r="Y113" s="415"/>
      <c r="Z113" s="415"/>
      <c r="AA113" s="415"/>
      <c r="AB113" s="415"/>
      <c r="AC113" s="415"/>
      <c r="AD113" s="415"/>
      <c r="AE113" s="415"/>
      <c r="AF113" s="415"/>
      <c r="AG113" s="415"/>
      <c r="AH113" s="415"/>
      <c r="AI113" s="415"/>
      <c r="AK113" s="416">
        <f t="shared" ref="AK113:AK114" si="202">L113*L$116*1.73*0.875/1000</f>
        <v>0</v>
      </c>
      <c r="AL113" s="416">
        <f t="shared" ref="AL113:AL114" si="203">M113*M$116*1.73*0.875/1000</f>
        <v>0</v>
      </c>
      <c r="AM113" s="416">
        <f t="shared" ref="AM113:AM114" si="204">N113*N$116*1.73*0.875/1000</f>
        <v>0</v>
      </c>
      <c r="AN113" s="416">
        <f t="shared" ref="AN113:AN114" si="205">O113*O$116*1.73*0.875/1000</f>
        <v>0</v>
      </c>
      <c r="AO113" s="417">
        <f t="shared" ref="AO113:AO114" si="206">P113*P$116*1.73*0.875/1000</f>
        <v>0</v>
      </c>
      <c r="AP113" s="416">
        <f t="shared" ref="AP113:AP114" si="207">Q113*Q$116*1.73*0.875/1000</f>
        <v>0</v>
      </c>
      <c r="AQ113" s="416">
        <f t="shared" ref="AQ113:AQ114" si="208">R113*R$116*1.73*0.875/1000</f>
        <v>0</v>
      </c>
      <c r="AR113" s="416">
        <f t="shared" ref="AR113:AR114" si="209">S113*S$116*1.73*0.875/1000</f>
        <v>0</v>
      </c>
      <c r="AS113" s="416">
        <f t="shared" ref="AS113:AS114" si="210">T113*T$116*1.73*0.875/1000</f>
        <v>0</v>
      </c>
      <c r="AT113" s="416">
        <f t="shared" ref="AT113:AT114" si="211">U113*U$116*1.73*0.875/1000</f>
        <v>0</v>
      </c>
      <c r="AU113" s="417">
        <f t="shared" ref="AU113:AU114" si="212">V113*V$116*1.73*0.875/1000</f>
        <v>0</v>
      </c>
      <c r="AV113" s="416">
        <f t="shared" ref="AV113:AV114" si="213">W113*W$116*1.73*0.875/1000</f>
        <v>0</v>
      </c>
      <c r="AW113" s="416">
        <f t="shared" ref="AW113:AW114" si="214">X113*X$116*1.73*0.875/1000</f>
        <v>0</v>
      </c>
      <c r="AX113" s="416">
        <f t="shared" ref="AX113:AX114" si="215">Y113*Y$116*1.73*0.875/1000</f>
        <v>0</v>
      </c>
      <c r="AY113" s="416">
        <f t="shared" ref="AY113:AY114" si="216">Z113*Z$116*1.73*0.875/1000</f>
        <v>0</v>
      </c>
      <c r="AZ113" s="416">
        <f t="shared" ref="AZ113:AZ114" si="217">AA113*AA$116*1.73*0.875/1000</f>
        <v>0</v>
      </c>
      <c r="BA113" s="416">
        <f t="shared" ref="BA113:BA114" si="218">AB113*AB$116*1.73*0.875/1000</f>
        <v>0</v>
      </c>
      <c r="BB113" s="416">
        <f t="shared" ref="BB113:BB114" si="219">AC113*AC$116*1.73*0.875/1000</f>
        <v>0</v>
      </c>
      <c r="BC113" s="417">
        <f t="shared" ref="BC113:BC114" si="220">AD113*AD$116*1.73*0.875/1000</f>
        <v>0</v>
      </c>
      <c r="BD113" s="416">
        <f t="shared" ref="BD113:BD114" si="221">AE113*AE$116*1.73*0.875/1000</f>
        <v>0</v>
      </c>
      <c r="BE113" s="416">
        <f t="shared" ref="BE113:BE114" si="222">AF113*AF$116*1.73*0.875/1000</f>
        <v>0</v>
      </c>
      <c r="BF113" s="416">
        <f t="shared" ref="BF113:BF114" si="223">AG113*AG$116*1.73*0.875/1000</f>
        <v>0</v>
      </c>
      <c r="BG113" s="416">
        <f t="shared" ref="BG113:BG114" si="224">AH113*AH$116*1.73*0.875/1000</f>
        <v>0</v>
      </c>
      <c r="BH113" s="416">
        <f t="shared" ref="BH113:BH114" si="225">AI113*AI$116*1.73*0.875/1000</f>
        <v>0</v>
      </c>
      <c r="BI113" s="215" t="s">
        <v>150</v>
      </c>
      <c r="BJ113" s="216"/>
      <c r="BK113" s="412"/>
      <c r="BL113" s="412"/>
    </row>
    <row r="114">
      <c r="A114" s="400" t="s">
        <v>47</v>
      </c>
      <c r="B114" s="401" t="s">
        <v>48</v>
      </c>
      <c r="C114" s="255"/>
      <c r="D114" s="256"/>
      <c r="E114" s="257"/>
      <c r="F114" s="258"/>
      <c r="G114" s="259">
        <v>3</v>
      </c>
      <c r="H114" s="40"/>
      <c r="I114" s="408" t="s">
        <v>151</v>
      </c>
      <c r="J114" s="409" t="s">
        <v>148</v>
      </c>
      <c r="K114" s="286">
        <v>0</v>
      </c>
      <c r="L114" s="418"/>
      <c r="M114" s="419"/>
      <c r="N114" s="418"/>
      <c r="O114" s="418"/>
      <c r="P114" s="418"/>
      <c r="Q114" s="418"/>
      <c r="R114" s="418"/>
      <c r="S114" s="418"/>
      <c r="T114" s="418"/>
      <c r="U114" s="418"/>
      <c r="V114" s="418"/>
      <c r="W114" s="418"/>
      <c r="X114" s="418"/>
      <c r="Y114" s="418"/>
      <c r="Z114" s="418"/>
      <c r="AA114" s="418"/>
      <c r="AB114" s="418"/>
      <c r="AC114" s="418"/>
      <c r="AD114" s="418"/>
      <c r="AE114" s="418"/>
      <c r="AF114" s="418"/>
      <c r="AG114" s="418"/>
      <c r="AH114" s="418"/>
      <c r="AI114" s="418"/>
      <c r="AK114" s="416">
        <f t="shared" si="202"/>
        <v>0</v>
      </c>
      <c r="AL114" s="416">
        <f t="shared" si="203"/>
        <v>0</v>
      </c>
      <c r="AM114" s="416">
        <f t="shared" si="204"/>
        <v>0</v>
      </c>
      <c r="AN114" s="416">
        <f t="shared" si="205"/>
        <v>0</v>
      </c>
      <c r="AO114" s="417">
        <f t="shared" si="206"/>
        <v>0</v>
      </c>
      <c r="AP114" s="416">
        <f t="shared" si="207"/>
        <v>0</v>
      </c>
      <c r="AQ114" s="416">
        <f t="shared" si="208"/>
        <v>0</v>
      </c>
      <c r="AR114" s="416">
        <f t="shared" si="209"/>
        <v>0</v>
      </c>
      <c r="AS114" s="416">
        <f t="shared" si="210"/>
        <v>0</v>
      </c>
      <c r="AT114" s="416">
        <f t="shared" si="211"/>
        <v>0</v>
      </c>
      <c r="AU114" s="417">
        <f t="shared" si="212"/>
        <v>0</v>
      </c>
      <c r="AV114" s="416">
        <f t="shared" si="213"/>
        <v>0</v>
      </c>
      <c r="AW114" s="416">
        <f t="shared" si="214"/>
        <v>0</v>
      </c>
      <c r="AX114" s="416">
        <f t="shared" si="215"/>
        <v>0</v>
      </c>
      <c r="AY114" s="416">
        <f t="shared" si="216"/>
        <v>0</v>
      </c>
      <c r="AZ114" s="416">
        <f t="shared" si="217"/>
        <v>0</v>
      </c>
      <c r="BA114" s="416">
        <f t="shared" si="218"/>
        <v>0</v>
      </c>
      <c r="BB114" s="416">
        <f t="shared" si="219"/>
        <v>0</v>
      </c>
      <c r="BC114" s="417">
        <f t="shared" si="220"/>
        <v>0</v>
      </c>
      <c r="BD114" s="416">
        <f t="shared" si="221"/>
        <v>0</v>
      </c>
      <c r="BE114" s="416">
        <f t="shared" si="222"/>
        <v>0</v>
      </c>
      <c r="BF114" s="416">
        <f t="shared" si="223"/>
        <v>0</v>
      </c>
      <c r="BG114" s="416">
        <f t="shared" si="224"/>
        <v>0</v>
      </c>
      <c r="BH114" s="416">
        <f t="shared" si="225"/>
        <v>0</v>
      </c>
      <c r="BI114" s="215" t="s">
        <v>152</v>
      </c>
      <c r="BJ114" s="216"/>
      <c r="BK114" s="412"/>
      <c r="BL114" s="412"/>
    </row>
    <row r="115">
      <c r="A115" s="400" t="s">
        <v>47</v>
      </c>
      <c r="B115" s="401" t="s">
        <v>48</v>
      </c>
      <c r="C115" s="241"/>
      <c r="D115" s="84"/>
      <c r="E115" s="83"/>
      <c r="F115" s="86"/>
      <c r="G115" s="420"/>
      <c r="H115" s="421"/>
      <c r="I115" s="422" t="s">
        <v>153</v>
      </c>
      <c r="J115" s="423"/>
      <c r="K115" s="424"/>
      <c r="L115" s="425"/>
      <c r="M115" s="426"/>
      <c r="N115" s="425"/>
      <c r="O115" s="425"/>
      <c r="P115" s="425"/>
      <c r="Q115" s="425"/>
      <c r="R115" s="425"/>
      <c r="S115" s="425"/>
      <c r="T115" s="425"/>
      <c r="U115" s="425"/>
      <c r="V115" s="425"/>
      <c r="W115" s="425"/>
      <c r="X115" s="425"/>
      <c r="Y115" s="425"/>
      <c r="Z115" s="425"/>
      <c r="AA115" s="425"/>
      <c r="AB115" s="425"/>
      <c r="AC115" s="425"/>
      <c r="AD115" s="425"/>
      <c r="AE115" s="425"/>
      <c r="AF115" s="425"/>
      <c r="AG115" s="425"/>
      <c r="AH115" s="425"/>
      <c r="AI115" s="425"/>
      <c r="AK115" s="427">
        <f>AK113+AK114</f>
        <v>0</v>
      </c>
      <c r="AL115" s="428">
        <f t="shared" ref="AL115:AN115" si="226">AL113+AL114</f>
        <v>0</v>
      </c>
      <c r="AM115" s="429">
        <f>AM113+AM114</f>
        <v>0</v>
      </c>
      <c r="AN115" s="429">
        <f t="shared" si="226"/>
        <v>0</v>
      </c>
      <c r="AO115" s="430">
        <f t="shared" ref="AO115:AQ115" si="227">AO113+AO114</f>
        <v>0</v>
      </c>
      <c r="AP115" s="429">
        <f>AP113+AP114</f>
        <v>0</v>
      </c>
      <c r="AQ115" s="429">
        <f t="shared" si="227"/>
        <v>0</v>
      </c>
      <c r="AR115" s="429">
        <f t="shared" ref="AR115:AS115" si="228">AR113+AR114</f>
        <v>0</v>
      </c>
      <c r="AS115" s="429">
        <f t="shared" si="228"/>
        <v>0</v>
      </c>
      <c r="AT115" s="429">
        <f t="shared" ref="AT115:AU115" si="229">AT113+AT114</f>
        <v>0</v>
      </c>
      <c r="AU115" s="430">
        <f t="shared" si="229"/>
        <v>0</v>
      </c>
      <c r="AV115" s="429">
        <f t="shared" ref="AV115:AW115" si="230">AV113+AV114</f>
        <v>0</v>
      </c>
      <c r="AW115" s="429">
        <f t="shared" si="230"/>
        <v>0</v>
      </c>
      <c r="AX115" s="429">
        <f t="shared" ref="AX115:AY115" si="231">AX113+AX114</f>
        <v>0</v>
      </c>
      <c r="AY115" s="429">
        <f t="shared" si="231"/>
        <v>0</v>
      </c>
      <c r="AZ115" s="429">
        <f t="shared" ref="AZ115:BA115" si="232">AZ113+AZ114</f>
        <v>0</v>
      </c>
      <c r="BA115" s="429">
        <f t="shared" si="232"/>
        <v>0</v>
      </c>
      <c r="BB115" s="429">
        <f t="shared" ref="BB115:BC115" si="233">BB113+BB114</f>
        <v>0</v>
      </c>
      <c r="BC115" s="430">
        <f t="shared" si="233"/>
        <v>0</v>
      </c>
      <c r="BD115" s="429">
        <f t="shared" ref="BD115:BE115" si="234">BD113+BD114</f>
        <v>0</v>
      </c>
      <c r="BE115" s="429">
        <f t="shared" si="234"/>
        <v>0</v>
      </c>
      <c r="BF115" s="429">
        <f t="shared" ref="BF115:BG115" si="235">BF113+BF114</f>
        <v>0</v>
      </c>
      <c r="BG115" s="429">
        <f t="shared" si="235"/>
        <v>0</v>
      </c>
      <c r="BH115" s="429">
        <f>BH113+BH114</f>
        <v>0</v>
      </c>
      <c r="BI115" s="147" t="s">
        <v>106</v>
      </c>
      <c r="BJ115" s="412"/>
      <c r="BK115" s="412"/>
      <c r="BL115" s="412"/>
    </row>
    <row r="116">
      <c r="A116" s="400" t="s">
        <v>47</v>
      </c>
      <c r="B116" s="401" t="s">
        <v>48</v>
      </c>
      <c r="C116" s="103"/>
      <c r="D116" s="94"/>
      <c r="E116" s="85"/>
      <c r="F116" s="95"/>
      <c r="G116" s="431">
        <v>4</v>
      </c>
      <c r="H116" s="432"/>
      <c r="I116" s="100" t="s">
        <v>105</v>
      </c>
      <c r="J116" s="269"/>
      <c r="K116" s="99"/>
      <c r="L116" s="433"/>
      <c r="M116" s="433"/>
      <c r="N116" s="433"/>
      <c r="O116" s="433"/>
      <c r="P116" s="433"/>
      <c r="Q116" s="433"/>
      <c r="R116" s="433"/>
      <c r="S116" s="433"/>
      <c r="T116" s="433"/>
      <c r="U116" s="433"/>
      <c r="V116" s="433"/>
      <c r="W116" s="433"/>
      <c r="X116" s="433"/>
      <c r="Y116" s="433"/>
      <c r="Z116" s="433"/>
      <c r="AA116" s="433"/>
      <c r="AB116" s="433"/>
      <c r="AC116" s="433"/>
      <c r="AD116" s="433"/>
      <c r="AE116" s="433"/>
      <c r="AF116" s="433"/>
      <c r="AG116" s="433"/>
      <c r="AH116" s="433"/>
      <c r="AI116" s="433"/>
      <c r="BJ116" s="412"/>
      <c r="BK116" s="412"/>
      <c r="BL116" s="412"/>
    </row>
    <row r="117">
      <c r="A117" s="400" t="s">
        <v>47</v>
      </c>
      <c r="B117" s="401" t="s">
        <v>48</v>
      </c>
      <c r="C117" s="103"/>
      <c r="D117" s="94"/>
      <c r="E117" s="85"/>
      <c r="F117" s="95"/>
      <c r="G117" s="420">
        <v>5</v>
      </c>
      <c r="H117" s="421"/>
      <c r="I117" s="242" t="s">
        <v>110</v>
      </c>
      <c r="J117" s="267"/>
      <c r="K117" s="99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433"/>
      <c r="AI117" s="433"/>
      <c r="AK117" s="109" t="s">
        <v>64</v>
      </c>
      <c r="AL117" s="110"/>
      <c r="AM117" s="111"/>
      <c r="AN117" s="112"/>
      <c r="AO117" s="113"/>
      <c r="AP117" s="92"/>
      <c r="AQ117" s="92"/>
      <c r="AR117" s="92"/>
      <c r="AS117" s="92"/>
      <c r="AT117" s="92"/>
      <c r="AU117" s="113"/>
      <c r="AV117" s="92"/>
      <c r="AW117" s="92"/>
      <c r="AX117" s="92"/>
      <c r="AY117" s="92"/>
      <c r="AZ117" s="92"/>
      <c r="BA117" s="92"/>
      <c r="BB117" s="92"/>
      <c r="BC117" s="113"/>
      <c r="BD117" s="92"/>
      <c r="BE117" s="92"/>
      <c r="BF117" s="92"/>
      <c r="BG117" s="92"/>
      <c r="BH117" s="92"/>
      <c r="BJ117" s="412"/>
      <c r="BK117" s="412"/>
      <c r="BL117" s="412"/>
    </row>
    <row r="118">
      <c r="A118" s="83"/>
      <c r="B118" s="434"/>
      <c r="C118" s="241"/>
      <c r="D118" s="84"/>
      <c r="E118" s="83"/>
      <c r="F118" s="86"/>
      <c r="G118" s="420"/>
      <c r="H118" s="421"/>
      <c r="I118" s="435" t="s">
        <v>127</v>
      </c>
      <c r="J118" s="267"/>
      <c r="K118" s="99"/>
      <c r="L118" s="115"/>
      <c r="M118" s="436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  <c r="AA118" s="115"/>
      <c r="AB118" s="115"/>
      <c r="AC118" s="115"/>
      <c r="AD118" s="115"/>
      <c r="AE118" s="115"/>
      <c r="AF118" s="115"/>
      <c r="AG118" s="115"/>
      <c r="AH118" s="115"/>
      <c r="AI118" s="115"/>
      <c r="AK118" s="109" t="s">
        <v>113</v>
      </c>
      <c r="AL118" s="110" t="s">
        <v>31</v>
      </c>
      <c r="AM118" s="112" t="s">
        <v>39</v>
      </c>
      <c r="AN118" s="112" t="s">
        <v>39</v>
      </c>
      <c r="AO118" s="288" t="s">
        <v>39</v>
      </c>
      <c r="AP118" s="112" t="s">
        <v>39</v>
      </c>
      <c r="AQ118" s="112" t="s">
        <v>39</v>
      </c>
      <c r="AR118" s="112" t="s">
        <v>39</v>
      </c>
      <c r="AS118" s="112" t="s">
        <v>39</v>
      </c>
      <c r="AT118" s="112" t="s">
        <v>39</v>
      </c>
      <c r="AU118" s="288" t="s">
        <v>39</v>
      </c>
      <c r="AV118" s="112" t="s">
        <v>39</v>
      </c>
      <c r="AW118" s="112" t="s">
        <v>39</v>
      </c>
      <c r="AX118" s="112" t="s">
        <v>39</v>
      </c>
      <c r="AY118" s="112" t="s">
        <v>39</v>
      </c>
      <c r="AZ118" s="112" t="s">
        <v>39</v>
      </c>
      <c r="BA118" s="112" t="s">
        <v>39</v>
      </c>
      <c r="BB118" s="112" t="s">
        <v>39</v>
      </c>
      <c r="BC118" s="288" t="s">
        <v>39</v>
      </c>
      <c r="BD118" s="112" t="s">
        <v>39</v>
      </c>
      <c r="BE118" s="112" t="s">
        <v>39</v>
      </c>
      <c r="BF118" s="112" t="s">
        <v>39</v>
      </c>
      <c r="BG118" s="112" t="s">
        <v>39</v>
      </c>
      <c r="BH118" s="112" t="s">
        <v>39</v>
      </c>
      <c r="BJ118" s="437"/>
      <c r="BK118" s="412"/>
      <c r="BL118" s="437"/>
    </row>
    <row r="119" ht="24">
      <c r="A119" s="83" t="s">
        <v>154</v>
      </c>
      <c r="B119" s="434" t="s">
        <v>155</v>
      </c>
      <c r="C119" s="438" t="s">
        <v>49</v>
      </c>
      <c r="D119" s="84"/>
      <c r="E119" s="83"/>
      <c r="F119" s="86"/>
      <c r="G119" s="420">
        <v>6</v>
      </c>
      <c r="H119" s="432" t="s">
        <v>53</v>
      </c>
      <c r="I119" s="267" t="s">
        <v>128</v>
      </c>
      <c r="J119" s="267" t="s">
        <v>67</v>
      </c>
      <c r="K119" s="99">
        <v>20</v>
      </c>
      <c r="L119" s="433"/>
      <c r="M119" s="439"/>
      <c r="N119" s="433"/>
      <c r="O119" s="433"/>
      <c r="P119" s="433"/>
      <c r="Q119" s="433"/>
      <c r="R119" s="433"/>
      <c r="S119" s="433"/>
      <c r="T119" s="433"/>
      <c r="U119" s="433"/>
      <c r="V119" s="433"/>
      <c r="W119" s="433"/>
      <c r="X119" s="433"/>
      <c r="Y119" s="433"/>
      <c r="Z119" s="433"/>
      <c r="AA119" s="433"/>
      <c r="AB119" s="433"/>
      <c r="AC119" s="433"/>
      <c r="AD119" s="433"/>
      <c r="AE119" s="433"/>
      <c r="AF119" s="433"/>
      <c r="AG119" s="433"/>
      <c r="AH119" s="433"/>
      <c r="AI119" s="433"/>
      <c r="AK119" s="440">
        <f t="shared" ref="AK119:AK121" si="236">L119*L$117*1.73*0.875/1000</f>
        <v>0</v>
      </c>
      <c r="AL119" s="440">
        <f t="shared" ref="AL119:AL121" si="237">M119*M$117*1.73*0.875/1000</f>
        <v>0</v>
      </c>
      <c r="AM119" s="440">
        <f t="shared" ref="AM119:AM121" si="238">N119*N$117*1.73*0.875/1000</f>
        <v>0</v>
      </c>
      <c r="AN119" s="440">
        <f t="shared" ref="AN119:AN121" si="239">O119*O$117*1.73*0.875/1000</f>
        <v>0</v>
      </c>
      <c r="AO119" s="441">
        <f t="shared" ref="AO119:AO121" si="240">P119*P$117*1.73*0.875/1000</f>
        <v>0</v>
      </c>
      <c r="AP119" s="440">
        <f t="shared" ref="AP119:AP121" si="241">Q119*Q$117*1.73*0.875/1000</f>
        <v>0</v>
      </c>
      <c r="AQ119" s="440">
        <f t="shared" ref="AQ119:AQ121" si="242">R119*R$117*1.73*0.875/1000</f>
        <v>0</v>
      </c>
      <c r="AR119" s="440">
        <f t="shared" ref="AR119:AR121" si="243">S119*S$117*1.73*0.875/1000</f>
        <v>0</v>
      </c>
      <c r="AS119" s="440">
        <f t="shared" ref="AS119:AS121" si="244">T119*T$117*1.73*0.875/1000</f>
        <v>0</v>
      </c>
      <c r="AT119" s="440">
        <f t="shared" ref="AT119:AT121" si="245">U119*U$117*1.73*0.875/1000</f>
        <v>0</v>
      </c>
      <c r="AU119" s="441">
        <f t="shared" ref="AU119:AU121" si="246">V119*V$117*1.73*0.875/1000</f>
        <v>0</v>
      </c>
      <c r="AV119" s="440">
        <f t="shared" ref="AV119:AV121" si="247">W119*W$117*1.73*0.875/1000</f>
        <v>0</v>
      </c>
      <c r="AW119" s="440">
        <f t="shared" ref="AW119:AW121" si="248">X119*X$117*1.73*0.875/1000</f>
        <v>0</v>
      </c>
      <c r="AX119" s="440">
        <f t="shared" ref="AX119:AX121" si="249">Y119*Y$117*1.73*0.875/1000</f>
        <v>0</v>
      </c>
      <c r="AY119" s="440">
        <f t="shared" ref="AY119:AY121" si="250">Z119*Z$117*1.73*0.875/1000</f>
        <v>0</v>
      </c>
      <c r="AZ119" s="440">
        <f t="shared" ref="AZ119:AZ121" si="251">AA119*AA$117*1.73*0.875/1000</f>
        <v>0</v>
      </c>
      <c r="BA119" s="440">
        <f t="shared" ref="BA119:BA121" si="252">AB119*AB$117*1.73*0.875/1000</f>
        <v>0</v>
      </c>
      <c r="BB119" s="440">
        <f t="shared" ref="BB119:BB121" si="253">AC119*AC$117*1.73*0.875/1000</f>
        <v>0</v>
      </c>
      <c r="BC119" s="441">
        <f t="shared" ref="BC119:BC121" si="254">AD119*AD$117*1.73*0.875/1000</f>
        <v>0</v>
      </c>
      <c r="BD119" s="440">
        <f t="shared" ref="BD119:BD121" si="255">AE119*AE$117*1.73*0.875/1000</f>
        <v>0</v>
      </c>
      <c r="BE119" s="440">
        <f t="shared" ref="BE119:BE121" si="256">AF119*AF$117*1.73*0.875/1000</f>
        <v>0</v>
      </c>
      <c r="BF119" s="440">
        <f t="shared" ref="BF119:BF121" si="257">AG119*AG$117*1.73*0.875/1000</f>
        <v>0</v>
      </c>
      <c r="BG119" s="440">
        <f t="shared" ref="BG119:BG121" si="258">AH119*AH$117*1.73*0.875/1000</f>
        <v>0</v>
      </c>
      <c r="BH119" s="440">
        <f t="shared" ref="BH119:BH121" si="259">AI119*AI$117*1.73*0.875/1000</f>
        <v>0</v>
      </c>
      <c r="BJ119" s="216"/>
      <c r="BK119" s="412"/>
      <c r="BL119" s="412"/>
    </row>
    <row r="120" ht="24">
      <c r="A120" s="83" t="s">
        <v>154</v>
      </c>
      <c r="B120" s="434" t="s">
        <v>155</v>
      </c>
      <c r="C120" s="438" t="s">
        <v>49</v>
      </c>
      <c r="D120" s="84"/>
      <c r="E120" s="83"/>
      <c r="F120" s="86"/>
      <c r="G120" s="420">
        <v>7</v>
      </c>
      <c r="H120" s="432" t="s">
        <v>53</v>
      </c>
      <c r="I120" s="267" t="s">
        <v>68</v>
      </c>
      <c r="J120" s="267" t="s">
        <v>67</v>
      </c>
      <c r="K120" s="99">
        <v>20</v>
      </c>
      <c r="L120" s="433"/>
      <c r="M120" s="439"/>
      <c r="N120" s="433"/>
      <c r="O120" s="433"/>
      <c r="P120" s="433"/>
      <c r="Q120" s="433"/>
      <c r="R120" s="433"/>
      <c r="S120" s="433"/>
      <c r="T120" s="433"/>
      <c r="U120" s="433"/>
      <c r="V120" s="433"/>
      <c r="W120" s="433"/>
      <c r="X120" s="433"/>
      <c r="Y120" s="433"/>
      <c r="Z120" s="433"/>
      <c r="AA120" s="433"/>
      <c r="AB120" s="433"/>
      <c r="AC120" s="433"/>
      <c r="AD120" s="433"/>
      <c r="AE120" s="433"/>
      <c r="AF120" s="433"/>
      <c r="AG120" s="433"/>
      <c r="AH120" s="433"/>
      <c r="AI120" s="433"/>
      <c r="AK120" s="442">
        <f t="shared" si="236"/>
        <v>0</v>
      </c>
      <c r="AL120" s="442">
        <f t="shared" si="237"/>
        <v>0</v>
      </c>
      <c r="AM120" s="442">
        <f t="shared" si="238"/>
        <v>0</v>
      </c>
      <c r="AN120" s="442">
        <f t="shared" si="239"/>
        <v>0</v>
      </c>
      <c r="AO120" s="443">
        <f t="shared" si="240"/>
        <v>0</v>
      </c>
      <c r="AP120" s="442">
        <f t="shared" si="241"/>
        <v>0</v>
      </c>
      <c r="AQ120" s="442">
        <f t="shared" si="242"/>
        <v>0</v>
      </c>
      <c r="AR120" s="442">
        <f t="shared" si="243"/>
        <v>0</v>
      </c>
      <c r="AS120" s="442">
        <f t="shared" si="244"/>
        <v>0</v>
      </c>
      <c r="AT120" s="442">
        <f t="shared" si="245"/>
        <v>0</v>
      </c>
      <c r="AU120" s="443">
        <f t="shared" si="246"/>
        <v>0</v>
      </c>
      <c r="AV120" s="442">
        <f t="shared" si="247"/>
        <v>0</v>
      </c>
      <c r="AW120" s="442">
        <f t="shared" si="248"/>
        <v>0</v>
      </c>
      <c r="AX120" s="442">
        <f t="shared" si="249"/>
        <v>0</v>
      </c>
      <c r="AY120" s="442">
        <f t="shared" si="250"/>
        <v>0</v>
      </c>
      <c r="AZ120" s="442">
        <f t="shared" si="251"/>
        <v>0</v>
      </c>
      <c r="BA120" s="442">
        <f t="shared" si="252"/>
        <v>0</v>
      </c>
      <c r="BB120" s="442">
        <f t="shared" si="253"/>
        <v>0</v>
      </c>
      <c r="BC120" s="443">
        <f t="shared" si="254"/>
        <v>0</v>
      </c>
      <c r="BD120" s="442">
        <f t="shared" si="255"/>
        <v>0</v>
      </c>
      <c r="BE120" s="442">
        <f t="shared" si="256"/>
        <v>0</v>
      </c>
      <c r="BF120" s="442">
        <f t="shared" si="257"/>
        <v>0</v>
      </c>
      <c r="BG120" s="442">
        <f t="shared" si="258"/>
        <v>0</v>
      </c>
      <c r="BH120" s="442">
        <f t="shared" si="259"/>
        <v>0</v>
      </c>
      <c r="BJ120" s="216"/>
      <c r="BK120" s="412"/>
      <c r="BL120" s="412"/>
    </row>
    <row r="121" ht="24">
      <c r="A121" s="83" t="s">
        <v>154</v>
      </c>
      <c r="B121" s="434" t="s">
        <v>155</v>
      </c>
      <c r="C121" s="438" t="s">
        <v>49</v>
      </c>
      <c r="D121" s="316"/>
      <c r="E121" s="317"/>
      <c r="F121" s="55"/>
      <c r="G121" s="53">
        <v>8</v>
      </c>
      <c r="H121" s="432" t="s">
        <v>53</v>
      </c>
      <c r="I121" s="444" t="s">
        <v>71</v>
      </c>
      <c r="J121" s="444" t="s">
        <v>67</v>
      </c>
      <c r="K121" s="99">
        <v>6</v>
      </c>
      <c r="L121" s="115"/>
      <c r="M121" s="436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K121" s="445">
        <f t="shared" si="236"/>
        <v>0</v>
      </c>
      <c r="AL121" s="445">
        <f t="shared" si="237"/>
        <v>0</v>
      </c>
      <c r="AM121" s="445">
        <f t="shared" si="238"/>
        <v>0</v>
      </c>
      <c r="AN121" s="445">
        <f t="shared" si="239"/>
        <v>0</v>
      </c>
      <c r="AO121" s="446">
        <f t="shared" si="240"/>
        <v>0</v>
      </c>
      <c r="AP121" s="445">
        <f t="shared" si="241"/>
        <v>0</v>
      </c>
      <c r="AQ121" s="445">
        <f t="shared" si="242"/>
        <v>0</v>
      </c>
      <c r="AR121" s="445">
        <f t="shared" si="243"/>
        <v>0</v>
      </c>
      <c r="AS121" s="445">
        <f t="shared" si="244"/>
        <v>0</v>
      </c>
      <c r="AT121" s="445">
        <f t="shared" si="245"/>
        <v>0</v>
      </c>
      <c r="AU121" s="446">
        <f t="shared" si="246"/>
        <v>0</v>
      </c>
      <c r="AV121" s="445">
        <f t="shared" si="247"/>
        <v>0</v>
      </c>
      <c r="AW121" s="445">
        <f t="shared" si="248"/>
        <v>0</v>
      </c>
      <c r="AX121" s="445">
        <f t="shared" si="249"/>
        <v>0</v>
      </c>
      <c r="AY121" s="445">
        <f t="shared" si="250"/>
        <v>0</v>
      </c>
      <c r="AZ121" s="445">
        <f t="shared" si="251"/>
        <v>0</v>
      </c>
      <c r="BA121" s="445">
        <f t="shared" si="252"/>
        <v>0</v>
      </c>
      <c r="BB121" s="445">
        <f t="shared" si="253"/>
        <v>0</v>
      </c>
      <c r="BC121" s="446">
        <f t="shared" si="254"/>
        <v>0</v>
      </c>
      <c r="BD121" s="445">
        <f t="shared" si="255"/>
        <v>0</v>
      </c>
      <c r="BE121" s="445">
        <f t="shared" si="256"/>
        <v>0</v>
      </c>
      <c r="BF121" s="445">
        <f t="shared" si="257"/>
        <v>0</v>
      </c>
      <c r="BG121" s="445">
        <f t="shared" si="258"/>
        <v>0</v>
      </c>
      <c r="BH121" s="445">
        <f t="shared" si="259"/>
        <v>0</v>
      </c>
      <c r="BJ121" s="216"/>
      <c r="BK121" s="412"/>
      <c r="BL121" s="412"/>
    </row>
    <row r="122" ht="15.6">
      <c r="A122" s="447"/>
      <c r="B122" s="448"/>
      <c r="C122" s="137">
        <f>COUNTA(C112:C121)</f>
        <v>4</v>
      </c>
      <c r="D122" s="136">
        <f>COUNTA(D112:D121)</f>
        <v>0</v>
      </c>
      <c r="E122" s="137">
        <f>COUNTA(E112:E121)</f>
        <v>0</v>
      </c>
      <c r="F122" s="137">
        <f>COUNTA(F112:F121)</f>
        <v>0</v>
      </c>
      <c r="G122" s="139">
        <f>COUNTA(G112:G121)</f>
        <v>8</v>
      </c>
      <c r="H122" s="449"/>
      <c r="I122" s="284" t="s">
        <v>156</v>
      </c>
      <c r="J122" s="284" t="s">
        <v>67</v>
      </c>
      <c r="K122" s="450"/>
      <c r="L122" s="451"/>
      <c r="M122" s="451"/>
      <c r="N122" s="349"/>
      <c r="O122" s="349"/>
      <c r="P122" s="349"/>
      <c r="Q122" s="349"/>
      <c r="R122" s="349"/>
      <c r="S122" s="349"/>
      <c r="T122" s="349"/>
      <c r="U122" s="349"/>
      <c r="V122" s="349"/>
      <c r="W122" s="349"/>
      <c r="X122" s="349"/>
      <c r="Y122" s="349"/>
      <c r="Z122" s="349"/>
      <c r="AA122" s="349"/>
      <c r="AB122" s="349"/>
      <c r="AC122" s="349"/>
      <c r="AD122" s="349"/>
      <c r="AE122" s="349"/>
      <c r="AF122" s="349"/>
      <c r="AG122" s="349"/>
      <c r="AH122" s="349"/>
      <c r="AI122" s="349"/>
      <c r="AK122" s="101">
        <f t="shared" ref="AK122:BH122" si="260">SUM(AK119:AK121)</f>
        <v>0</v>
      </c>
      <c r="AL122" s="144">
        <f t="shared" si="260"/>
        <v>0</v>
      </c>
      <c r="AM122" s="145">
        <f t="shared" si="260"/>
        <v>0</v>
      </c>
      <c r="AN122" s="145">
        <f t="shared" si="260"/>
        <v>0</v>
      </c>
      <c r="AO122" s="146">
        <f t="shared" si="260"/>
        <v>0</v>
      </c>
      <c r="AP122" s="145">
        <f t="shared" si="260"/>
        <v>0</v>
      </c>
      <c r="AQ122" s="145">
        <f t="shared" si="260"/>
        <v>0</v>
      </c>
      <c r="AR122" s="145">
        <f t="shared" si="260"/>
        <v>0</v>
      </c>
      <c r="AS122" s="145">
        <f t="shared" si="260"/>
        <v>0</v>
      </c>
      <c r="AT122" s="145">
        <f t="shared" si="260"/>
        <v>0</v>
      </c>
      <c r="AU122" s="146">
        <f t="shared" si="260"/>
        <v>0</v>
      </c>
      <c r="AV122" s="145">
        <f t="shared" si="260"/>
        <v>0</v>
      </c>
      <c r="AW122" s="145">
        <f t="shared" si="260"/>
        <v>0</v>
      </c>
      <c r="AX122" s="145">
        <f t="shared" si="260"/>
        <v>0</v>
      </c>
      <c r="AY122" s="145">
        <f t="shared" si="260"/>
        <v>0</v>
      </c>
      <c r="AZ122" s="145">
        <f t="shared" si="260"/>
        <v>0</v>
      </c>
      <c r="BA122" s="145">
        <f t="shared" si="260"/>
        <v>0</v>
      </c>
      <c r="BB122" s="145">
        <f t="shared" si="260"/>
        <v>0</v>
      </c>
      <c r="BC122" s="146">
        <f t="shared" si="260"/>
        <v>0</v>
      </c>
      <c r="BD122" s="145">
        <f t="shared" si="260"/>
        <v>0</v>
      </c>
      <c r="BE122" s="145">
        <f t="shared" si="260"/>
        <v>0</v>
      </c>
      <c r="BF122" s="145">
        <f t="shared" si="260"/>
        <v>0</v>
      </c>
      <c r="BG122" s="145">
        <f t="shared" si="260"/>
        <v>0</v>
      </c>
      <c r="BH122" s="145">
        <f t="shared" si="260"/>
        <v>0</v>
      </c>
      <c r="BI122" s="147" t="s">
        <v>73</v>
      </c>
    </row>
    <row r="123" ht="30.600000000000001">
      <c r="A123" s="452"/>
      <c r="B123" s="150"/>
      <c r="C123" s="151" t="s">
        <v>74</v>
      </c>
      <c r="D123" s="344">
        <f>D122+C122</f>
        <v>4</v>
      </c>
      <c r="E123" s="153"/>
      <c r="F123" s="154">
        <f>E122+F122</f>
        <v>0</v>
      </c>
      <c r="G123" s="155">
        <f>G122</f>
        <v>8</v>
      </c>
      <c r="H123" s="453"/>
      <c r="I123" s="374" t="s">
        <v>75</v>
      </c>
      <c r="J123" s="374"/>
      <c r="K123" s="454"/>
      <c r="L123" s="455"/>
      <c r="M123" s="455"/>
      <c r="N123" s="455"/>
      <c r="O123" s="455"/>
      <c r="P123" s="455"/>
      <c r="Q123" s="455"/>
      <c r="R123" s="455"/>
      <c r="S123" s="455"/>
      <c r="T123" s="455"/>
      <c r="U123" s="455"/>
      <c r="V123" s="455"/>
      <c r="W123" s="455"/>
      <c r="X123" s="455"/>
      <c r="Y123" s="455"/>
      <c r="Z123" s="455"/>
      <c r="AA123" s="455"/>
      <c r="AB123" s="455"/>
      <c r="AC123" s="455"/>
      <c r="AD123" s="455"/>
      <c r="AE123" s="455"/>
      <c r="AF123" s="455"/>
      <c r="AG123" s="455"/>
      <c r="AH123" s="455"/>
      <c r="AI123" s="455"/>
    </row>
    <row r="124" ht="30.600000000000001">
      <c r="A124" s="378"/>
      <c r="B124" s="456"/>
      <c r="C124" s="151" t="s">
        <v>76</v>
      </c>
      <c r="D124" s="357">
        <f>D123/G123*100</f>
        <v>50</v>
      </c>
      <c r="E124" s="457"/>
      <c r="F124" s="166">
        <f>F123/G123*100</f>
        <v>0</v>
      </c>
      <c r="G124" s="377"/>
      <c r="H124" s="458"/>
      <c r="I124" s="382" t="s">
        <v>77</v>
      </c>
      <c r="J124" s="383"/>
      <c r="K124" s="384"/>
      <c r="L124" s="385"/>
      <c r="M124" s="385"/>
      <c r="N124" s="386"/>
      <c r="O124" s="386"/>
      <c r="P124" s="386"/>
      <c r="Q124" s="386"/>
      <c r="R124" s="386"/>
      <c r="S124" s="386"/>
      <c r="T124" s="386"/>
      <c r="U124" s="386"/>
      <c r="V124" s="386"/>
      <c r="W124" s="386"/>
      <c r="X124" s="386"/>
      <c r="Y124" s="386"/>
      <c r="Z124" s="386"/>
      <c r="AA124" s="386"/>
      <c r="AB124" s="386"/>
      <c r="AC124" s="386"/>
      <c r="AD124" s="386"/>
      <c r="AE124" s="386"/>
      <c r="AF124" s="386"/>
      <c r="AG124" s="386"/>
      <c r="AH124" s="386"/>
      <c r="AI124" s="386"/>
    </row>
    <row r="125">
      <c r="A125" s="387"/>
      <c r="B125" s="387"/>
      <c r="C125" s="388"/>
      <c r="D125" s="389"/>
      <c r="E125" s="390"/>
      <c r="F125" s="391"/>
      <c r="G125" s="392"/>
      <c r="H125" s="392"/>
      <c r="J125" s="393"/>
      <c r="K125" s="394"/>
      <c r="L125" s="182"/>
      <c r="M125" s="183"/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83"/>
      <c r="Y125" s="183"/>
      <c r="Z125" s="183"/>
      <c r="AA125" s="183"/>
      <c r="AB125" s="183"/>
      <c r="AC125" s="183"/>
      <c r="AD125" s="183"/>
      <c r="AE125" s="183"/>
      <c r="AF125" s="183"/>
      <c r="AG125" s="183"/>
      <c r="AH125" s="183"/>
      <c r="AI125" s="183"/>
    </row>
    <row r="126">
      <c r="A126" s="387"/>
      <c r="B126" s="387"/>
      <c r="C126" s="388"/>
      <c r="D126" s="389"/>
      <c r="E126" s="390"/>
      <c r="F126" s="459"/>
      <c r="G126" s="392"/>
      <c r="H126" s="392"/>
      <c r="I126" s="395" t="s">
        <v>157</v>
      </c>
      <c r="J126" s="393"/>
      <c r="K126" s="394"/>
      <c r="L126" s="182"/>
      <c r="M126" s="183"/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83"/>
      <c r="Y126" s="183"/>
      <c r="Z126" s="183"/>
      <c r="AA126" s="183"/>
      <c r="AB126" s="183"/>
      <c r="AC126" s="183"/>
      <c r="AD126" s="183"/>
      <c r="AE126" s="183"/>
      <c r="AF126" s="183"/>
      <c r="AG126" s="183"/>
      <c r="AH126" s="183"/>
      <c r="AI126" s="183"/>
    </row>
    <row r="127" ht="16.5" customHeight="1">
      <c r="A127" s="185"/>
      <c r="B127" s="185"/>
      <c r="C127" s="186"/>
      <c r="D127" s="187"/>
      <c r="E127" s="186"/>
      <c r="F127" s="188"/>
      <c r="G127" s="42"/>
      <c r="H127" s="43" t="s">
        <v>12</v>
      </c>
      <c r="I127" s="191" t="s">
        <v>13</v>
      </c>
      <c r="J127" s="190" t="s">
        <v>14</v>
      </c>
      <c r="K127" s="191" t="s">
        <v>79</v>
      </c>
      <c r="L127" s="397"/>
      <c r="M127" s="47"/>
      <c r="N127" s="48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</row>
    <row r="128">
      <c r="A128" s="185"/>
      <c r="B128" s="185"/>
      <c r="C128" s="195"/>
      <c r="D128" s="196"/>
      <c r="E128" s="195"/>
      <c r="F128" s="197"/>
      <c r="G128" s="56"/>
      <c r="H128" s="57"/>
      <c r="I128" s="200"/>
      <c r="J128" s="199" t="s">
        <v>20</v>
      </c>
      <c r="K128" s="200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</row>
    <row r="129">
      <c r="A129" s="185"/>
      <c r="B129" s="185"/>
      <c r="C129" s="201"/>
      <c r="D129" s="202"/>
      <c r="E129" s="201"/>
      <c r="F129" s="203"/>
      <c r="G129" s="204"/>
      <c r="H129" s="64"/>
      <c r="I129" s="207"/>
      <c r="J129" s="206" t="s">
        <v>45</v>
      </c>
      <c r="K129" s="207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</row>
    <row r="130">
      <c r="A130" s="400" t="s">
        <v>47</v>
      </c>
      <c r="B130" s="400" t="s">
        <v>48</v>
      </c>
      <c r="C130" s="402" t="s">
        <v>49</v>
      </c>
      <c r="D130" s="84"/>
      <c r="E130" s="83"/>
      <c r="F130" s="460"/>
      <c r="G130" s="420">
        <v>1</v>
      </c>
      <c r="H130" s="461" t="s">
        <v>53</v>
      </c>
      <c r="I130" s="462" t="s">
        <v>158</v>
      </c>
      <c r="J130" s="212" t="s">
        <v>51</v>
      </c>
      <c r="K130" s="213">
        <v>120</v>
      </c>
      <c r="L130" s="463"/>
      <c r="M130" s="463"/>
      <c r="N130" s="464"/>
      <c r="O130" s="464"/>
      <c r="P130" s="464"/>
      <c r="Q130" s="464"/>
      <c r="R130" s="464"/>
      <c r="S130" s="464"/>
      <c r="T130" s="464"/>
      <c r="U130" s="464"/>
      <c r="V130" s="464"/>
      <c r="W130" s="464"/>
      <c r="X130" s="464"/>
      <c r="Y130" s="464"/>
      <c r="Z130" s="464"/>
      <c r="AA130" s="464"/>
      <c r="AB130" s="464"/>
      <c r="AC130" s="464"/>
      <c r="AD130" s="464"/>
      <c r="AE130" s="464"/>
      <c r="AF130" s="464"/>
      <c r="AG130" s="464"/>
      <c r="AH130" s="464"/>
      <c r="AI130" s="464"/>
      <c r="AJ130" s="465"/>
      <c r="AK130" s="10">
        <f>L130*L$145*1.73*0.875/1000</f>
        <v>0</v>
      </c>
      <c r="AL130" s="10">
        <f t="shared" ref="AL130:BH130" si="261">M130*M$145*1.73*0.875/1000</f>
        <v>0</v>
      </c>
      <c r="AM130" s="10">
        <f t="shared" si="261"/>
        <v>0</v>
      </c>
      <c r="AN130" s="10">
        <f t="shared" si="261"/>
        <v>0</v>
      </c>
      <c r="AO130" s="11">
        <f t="shared" si="261"/>
        <v>0</v>
      </c>
      <c r="AP130" s="10">
        <f t="shared" si="261"/>
        <v>0</v>
      </c>
      <c r="AQ130" s="10">
        <f t="shared" si="261"/>
        <v>0</v>
      </c>
      <c r="AR130" s="10">
        <f t="shared" si="261"/>
        <v>0</v>
      </c>
      <c r="AS130" s="10">
        <f t="shared" si="261"/>
        <v>0</v>
      </c>
      <c r="AT130" s="10">
        <f t="shared" si="261"/>
        <v>0</v>
      </c>
      <c r="AU130" s="11">
        <f t="shared" si="261"/>
        <v>0</v>
      </c>
      <c r="AV130" s="10">
        <f t="shared" si="261"/>
        <v>0</v>
      </c>
      <c r="AW130" s="10">
        <f t="shared" si="261"/>
        <v>0</v>
      </c>
      <c r="AX130" s="10">
        <f t="shared" si="261"/>
        <v>0</v>
      </c>
      <c r="AY130" s="10">
        <f t="shared" si="261"/>
        <v>0</v>
      </c>
      <c r="AZ130" s="10">
        <f t="shared" si="261"/>
        <v>0</v>
      </c>
      <c r="BA130" s="10">
        <f t="shared" si="261"/>
        <v>0</v>
      </c>
      <c r="BB130" s="10">
        <f t="shared" si="261"/>
        <v>0</v>
      </c>
      <c r="BC130" s="11">
        <f t="shared" si="261"/>
        <v>0</v>
      </c>
      <c r="BD130" s="10">
        <f t="shared" si="261"/>
        <v>0</v>
      </c>
      <c r="BE130" s="10">
        <f t="shared" si="261"/>
        <v>0</v>
      </c>
      <c r="BF130" s="10">
        <f t="shared" si="261"/>
        <v>0</v>
      </c>
      <c r="BG130" s="10">
        <f t="shared" si="261"/>
        <v>0</v>
      </c>
      <c r="BH130" s="10">
        <f t="shared" si="261"/>
        <v>0</v>
      </c>
      <c r="BI130" s="215"/>
      <c r="BJ130" s="466"/>
      <c r="BK130" s="466"/>
      <c r="BL130" s="466"/>
    </row>
    <row r="131">
      <c r="A131" s="400" t="s">
        <v>47</v>
      </c>
      <c r="B131" s="400" t="s">
        <v>48</v>
      </c>
      <c r="C131" s="402"/>
      <c r="D131" s="84" t="s">
        <v>58</v>
      </c>
      <c r="E131" s="83"/>
      <c r="F131" s="86"/>
      <c r="G131" s="420">
        <v>2</v>
      </c>
      <c r="H131" s="420"/>
      <c r="I131" s="269"/>
      <c r="J131" s="218" t="s">
        <v>84</v>
      </c>
      <c r="K131" s="99">
        <v>5</v>
      </c>
      <c r="L131" s="214"/>
      <c r="M131" s="214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5"/>
      <c r="AE131" s="115"/>
      <c r="AF131" s="115"/>
      <c r="AG131" s="115"/>
      <c r="AH131" s="115"/>
      <c r="AI131" s="115"/>
      <c r="AJ131" s="465"/>
      <c r="AK131" s="10" t="e">
        <f>L131*1000/L$145/1.73/0.875</f>
        <v>#DIV/0!</v>
      </c>
      <c r="AL131" s="10" t="e">
        <f t="shared" ref="AL131:BH131" si="262">M131*1000/M$145/1.73/0.875</f>
        <v>#DIV/0!</v>
      </c>
      <c r="AM131" s="10" t="e">
        <f t="shared" si="262"/>
        <v>#DIV/0!</v>
      </c>
      <c r="AN131" s="10" t="e">
        <f t="shared" si="262"/>
        <v>#DIV/0!</v>
      </c>
      <c r="AO131" s="11" t="e">
        <f t="shared" si="262"/>
        <v>#DIV/0!</v>
      </c>
      <c r="AP131" s="10" t="e">
        <f t="shared" si="262"/>
        <v>#DIV/0!</v>
      </c>
      <c r="AQ131" s="10" t="e">
        <f t="shared" si="262"/>
        <v>#DIV/0!</v>
      </c>
      <c r="AR131" s="10" t="e">
        <f t="shared" si="262"/>
        <v>#DIV/0!</v>
      </c>
      <c r="AS131" s="10" t="e">
        <f t="shared" si="262"/>
        <v>#DIV/0!</v>
      </c>
      <c r="AT131" s="10" t="e">
        <f t="shared" si="262"/>
        <v>#DIV/0!</v>
      </c>
      <c r="AU131" s="11" t="e">
        <f t="shared" si="262"/>
        <v>#DIV/0!</v>
      </c>
      <c r="AV131" s="10" t="e">
        <f t="shared" si="262"/>
        <v>#DIV/0!</v>
      </c>
      <c r="AW131" s="10" t="e">
        <f t="shared" si="262"/>
        <v>#DIV/0!</v>
      </c>
      <c r="AX131" s="10" t="e">
        <f t="shared" si="262"/>
        <v>#DIV/0!</v>
      </c>
      <c r="AY131" s="10" t="e">
        <f t="shared" si="262"/>
        <v>#DIV/0!</v>
      </c>
      <c r="AZ131" s="10" t="e">
        <f t="shared" si="262"/>
        <v>#DIV/0!</v>
      </c>
      <c r="BA131" s="10" t="e">
        <f t="shared" si="262"/>
        <v>#DIV/0!</v>
      </c>
      <c r="BB131" s="10" t="e">
        <f t="shared" si="262"/>
        <v>#DIV/0!</v>
      </c>
      <c r="BC131" s="11" t="e">
        <f t="shared" si="262"/>
        <v>#DIV/0!</v>
      </c>
      <c r="BD131" s="10" t="e">
        <f t="shared" si="262"/>
        <v>#DIV/0!</v>
      </c>
      <c r="BE131" s="10" t="e">
        <f t="shared" si="262"/>
        <v>#DIV/0!</v>
      </c>
      <c r="BF131" s="10" t="e">
        <f t="shared" si="262"/>
        <v>#DIV/0!</v>
      </c>
      <c r="BG131" s="10" t="e">
        <f t="shared" si="262"/>
        <v>#DIV/0!</v>
      </c>
      <c r="BH131" s="10" t="e">
        <f t="shared" si="262"/>
        <v>#DIV/0!</v>
      </c>
      <c r="BI131" s="215"/>
      <c r="BJ131" s="466"/>
      <c r="BK131" s="466"/>
      <c r="BL131" s="466"/>
    </row>
    <row r="132">
      <c r="A132" s="400" t="s">
        <v>47</v>
      </c>
      <c r="B132" s="400" t="s">
        <v>48</v>
      </c>
      <c r="C132" s="438" t="s">
        <v>49</v>
      </c>
      <c r="D132" s="94"/>
      <c r="E132" s="85"/>
      <c r="F132" s="95" t="s">
        <v>58</v>
      </c>
      <c r="G132" s="431">
        <v>3</v>
      </c>
      <c r="H132" s="431"/>
      <c r="I132" s="104" t="s">
        <v>159</v>
      </c>
      <c r="J132" s="218" t="s">
        <v>51</v>
      </c>
      <c r="K132" s="99">
        <v>120</v>
      </c>
      <c r="L132" s="214"/>
      <c r="M132" s="214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  <c r="AA132" s="115"/>
      <c r="AB132" s="115"/>
      <c r="AC132" s="115"/>
      <c r="AD132" s="115"/>
      <c r="AE132" s="115"/>
      <c r="AF132" s="115"/>
      <c r="AG132" s="115"/>
      <c r="AH132" s="115"/>
      <c r="AI132" s="115"/>
      <c r="AJ132" s="465"/>
      <c r="AK132" s="10">
        <f>L132*L$146*1.73*0.875/1000</f>
        <v>0</v>
      </c>
      <c r="AL132" s="10">
        <f t="shared" ref="AL132:BH132" si="263">M132*M$146*1.73*0.875/1000</f>
        <v>0</v>
      </c>
      <c r="AM132" s="10">
        <f t="shared" si="263"/>
        <v>0</v>
      </c>
      <c r="AN132" s="10">
        <f t="shared" si="263"/>
        <v>0</v>
      </c>
      <c r="AO132" s="11">
        <f t="shared" si="263"/>
        <v>0</v>
      </c>
      <c r="AP132" s="10">
        <f t="shared" si="263"/>
        <v>0</v>
      </c>
      <c r="AQ132" s="10">
        <f t="shared" si="263"/>
        <v>0</v>
      </c>
      <c r="AR132" s="10">
        <f t="shared" si="263"/>
        <v>0</v>
      </c>
      <c r="AS132" s="10">
        <f t="shared" si="263"/>
        <v>0</v>
      </c>
      <c r="AT132" s="10">
        <f t="shared" si="263"/>
        <v>0</v>
      </c>
      <c r="AU132" s="11">
        <f t="shared" si="263"/>
        <v>0</v>
      </c>
      <c r="AV132" s="10">
        <f t="shared" si="263"/>
        <v>0</v>
      </c>
      <c r="AW132" s="10">
        <f t="shared" si="263"/>
        <v>0</v>
      </c>
      <c r="AX132" s="10">
        <f t="shared" si="263"/>
        <v>0</v>
      </c>
      <c r="AY132" s="10">
        <f t="shared" si="263"/>
        <v>0</v>
      </c>
      <c r="AZ132" s="10">
        <f t="shared" si="263"/>
        <v>0</v>
      </c>
      <c r="BA132" s="10">
        <f t="shared" si="263"/>
        <v>0</v>
      </c>
      <c r="BB132" s="10">
        <f t="shared" si="263"/>
        <v>0</v>
      </c>
      <c r="BC132" s="11">
        <f t="shared" si="263"/>
        <v>0</v>
      </c>
      <c r="BD132" s="10">
        <f t="shared" si="263"/>
        <v>0</v>
      </c>
      <c r="BE132" s="10">
        <f t="shared" si="263"/>
        <v>0</v>
      </c>
      <c r="BF132" s="10">
        <f t="shared" si="263"/>
        <v>0</v>
      </c>
      <c r="BG132" s="10">
        <f t="shared" si="263"/>
        <v>0</v>
      </c>
      <c r="BH132" s="10">
        <f t="shared" si="263"/>
        <v>0</v>
      </c>
      <c r="BI132" s="215"/>
      <c r="BJ132" s="466"/>
      <c r="BK132" s="466"/>
      <c r="BL132" s="466"/>
    </row>
    <row r="133">
      <c r="A133" s="400" t="s">
        <v>47</v>
      </c>
      <c r="B133" s="400" t="s">
        <v>48</v>
      </c>
      <c r="C133" s="438"/>
      <c r="D133" s="94" t="s">
        <v>58</v>
      </c>
      <c r="E133" s="85"/>
      <c r="F133" s="95"/>
      <c r="G133" s="431">
        <v>4</v>
      </c>
      <c r="H133" s="431"/>
      <c r="I133" s="269"/>
      <c r="J133" s="218" t="s">
        <v>84</v>
      </c>
      <c r="K133" s="99">
        <v>5</v>
      </c>
      <c r="L133" s="214"/>
      <c r="M133" s="214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15"/>
      <c r="AH133" s="115"/>
      <c r="AI133" s="115"/>
      <c r="AJ133" s="465"/>
      <c r="AK133" s="10" t="e">
        <f>L133*1000/L$146/1.73/0.875</f>
        <v>#DIV/0!</v>
      </c>
      <c r="AL133" s="10" t="e">
        <f t="shared" ref="AL133:BH133" si="264">M133*1000/M$146/1.73/0.875</f>
        <v>#DIV/0!</v>
      </c>
      <c r="AM133" s="10" t="e">
        <f t="shared" si="264"/>
        <v>#DIV/0!</v>
      </c>
      <c r="AN133" s="10" t="e">
        <f t="shared" si="264"/>
        <v>#DIV/0!</v>
      </c>
      <c r="AO133" s="11" t="e">
        <f t="shared" si="264"/>
        <v>#DIV/0!</v>
      </c>
      <c r="AP133" s="10" t="e">
        <f t="shared" si="264"/>
        <v>#DIV/0!</v>
      </c>
      <c r="AQ133" s="10" t="e">
        <f t="shared" si="264"/>
        <v>#DIV/0!</v>
      </c>
      <c r="AR133" s="10" t="e">
        <f t="shared" si="264"/>
        <v>#DIV/0!</v>
      </c>
      <c r="AS133" s="10" t="e">
        <f t="shared" si="264"/>
        <v>#DIV/0!</v>
      </c>
      <c r="AT133" s="10" t="e">
        <f t="shared" si="264"/>
        <v>#DIV/0!</v>
      </c>
      <c r="AU133" s="11" t="e">
        <f t="shared" si="264"/>
        <v>#DIV/0!</v>
      </c>
      <c r="AV133" s="10" t="e">
        <f t="shared" si="264"/>
        <v>#DIV/0!</v>
      </c>
      <c r="AW133" s="10" t="e">
        <f t="shared" si="264"/>
        <v>#DIV/0!</v>
      </c>
      <c r="AX133" s="10" t="e">
        <f t="shared" si="264"/>
        <v>#DIV/0!</v>
      </c>
      <c r="AY133" s="10" t="e">
        <f t="shared" si="264"/>
        <v>#DIV/0!</v>
      </c>
      <c r="AZ133" s="10" t="e">
        <f t="shared" si="264"/>
        <v>#DIV/0!</v>
      </c>
      <c r="BA133" s="10" t="e">
        <f t="shared" si="264"/>
        <v>#DIV/0!</v>
      </c>
      <c r="BB133" s="10" t="e">
        <f t="shared" si="264"/>
        <v>#DIV/0!</v>
      </c>
      <c r="BC133" s="11" t="e">
        <f t="shared" si="264"/>
        <v>#DIV/0!</v>
      </c>
      <c r="BD133" s="10" t="e">
        <f t="shared" si="264"/>
        <v>#DIV/0!</v>
      </c>
      <c r="BE133" s="10" t="e">
        <f t="shared" si="264"/>
        <v>#DIV/0!</v>
      </c>
      <c r="BF133" s="10" t="e">
        <f t="shared" si="264"/>
        <v>#DIV/0!</v>
      </c>
      <c r="BG133" s="10" t="e">
        <f t="shared" si="264"/>
        <v>#DIV/0!</v>
      </c>
      <c r="BH133" s="10" t="e">
        <f t="shared" si="264"/>
        <v>#DIV/0!</v>
      </c>
      <c r="BI133" s="215"/>
      <c r="BJ133" s="466"/>
      <c r="BK133" s="466"/>
      <c r="BL133" s="466"/>
    </row>
    <row r="134">
      <c r="A134" s="400" t="s">
        <v>47</v>
      </c>
      <c r="B134" s="400" t="s">
        <v>48</v>
      </c>
      <c r="C134" s="438" t="s">
        <v>49</v>
      </c>
      <c r="D134" s="94"/>
      <c r="E134" s="85"/>
      <c r="F134" s="95" t="s">
        <v>58</v>
      </c>
      <c r="G134" s="431">
        <v>5</v>
      </c>
      <c r="H134" s="431"/>
      <c r="I134" s="97" t="s">
        <v>82</v>
      </c>
      <c r="J134" s="218" t="s">
        <v>51</v>
      </c>
      <c r="K134" s="99">
        <v>120</v>
      </c>
      <c r="L134" s="214"/>
      <c r="M134" s="214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  <c r="AA134" s="115"/>
      <c r="AB134" s="115"/>
      <c r="AC134" s="115"/>
      <c r="AD134" s="115"/>
      <c r="AE134" s="115"/>
      <c r="AF134" s="115"/>
      <c r="AG134" s="115"/>
      <c r="AH134" s="115"/>
      <c r="AI134" s="115"/>
      <c r="AJ134" s="465"/>
      <c r="AK134" s="10">
        <f>L134*L$145*1.73*0.875/1000</f>
        <v>0</v>
      </c>
      <c r="AL134" s="10">
        <f t="shared" ref="AL134:BH134" si="265">M134*M$145*1.73*0.875/1000</f>
        <v>0</v>
      </c>
      <c r="AM134" s="10">
        <f t="shared" si="265"/>
        <v>0</v>
      </c>
      <c r="AN134" s="10">
        <f t="shared" si="265"/>
        <v>0</v>
      </c>
      <c r="AO134" s="11">
        <f t="shared" si="265"/>
        <v>0</v>
      </c>
      <c r="AP134" s="10">
        <f t="shared" si="265"/>
        <v>0</v>
      </c>
      <c r="AQ134" s="10">
        <f t="shared" si="265"/>
        <v>0</v>
      </c>
      <c r="AR134" s="10">
        <f t="shared" si="265"/>
        <v>0</v>
      </c>
      <c r="AS134" s="10">
        <f t="shared" si="265"/>
        <v>0</v>
      </c>
      <c r="AT134" s="10">
        <f t="shared" si="265"/>
        <v>0</v>
      </c>
      <c r="AU134" s="11">
        <f t="shared" si="265"/>
        <v>0</v>
      </c>
      <c r="AV134" s="10">
        <f t="shared" si="265"/>
        <v>0</v>
      </c>
      <c r="AW134" s="10">
        <f t="shared" si="265"/>
        <v>0</v>
      </c>
      <c r="AX134" s="10">
        <f t="shared" si="265"/>
        <v>0</v>
      </c>
      <c r="AY134" s="10">
        <f t="shared" si="265"/>
        <v>0</v>
      </c>
      <c r="AZ134" s="10">
        <f t="shared" si="265"/>
        <v>0</v>
      </c>
      <c r="BA134" s="10">
        <f t="shared" si="265"/>
        <v>0</v>
      </c>
      <c r="BB134" s="10">
        <f t="shared" si="265"/>
        <v>0</v>
      </c>
      <c r="BC134" s="11">
        <f t="shared" si="265"/>
        <v>0</v>
      </c>
      <c r="BD134" s="10">
        <f t="shared" si="265"/>
        <v>0</v>
      </c>
      <c r="BE134" s="10">
        <f t="shared" si="265"/>
        <v>0</v>
      </c>
      <c r="BF134" s="10">
        <f t="shared" si="265"/>
        <v>0</v>
      </c>
      <c r="BG134" s="10">
        <f t="shared" si="265"/>
        <v>0</v>
      </c>
      <c r="BH134" s="10">
        <f t="shared" si="265"/>
        <v>0</v>
      </c>
      <c r="BI134" s="215"/>
      <c r="BJ134" s="466"/>
      <c r="BK134" s="466"/>
      <c r="BL134" s="466"/>
    </row>
    <row r="135">
      <c r="A135" s="400" t="s">
        <v>47</v>
      </c>
      <c r="B135" s="400" t="s">
        <v>48</v>
      </c>
      <c r="C135" s="438"/>
      <c r="D135" s="94" t="s">
        <v>58</v>
      </c>
      <c r="E135" s="85"/>
      <c r="F135" s="95"/>
      <c r="G135" s="431">
        <v>6</v>
      </c>
      <c r="H135" s="431"/>
      <c r="I135" s="269"/>
      <c r="J135" s="218" t="s">
        <v>84</v>
      </c>
      <c r="K135" s="99">
        <v>5</v>
      </c>
      <c r="L135" s="467"/>
      <c r="M135" s="467"/>
      <c r="N135" s="433"/>
      <c r="O135" s="433"/>
      <c r="P135" s="433"/>
      <c r="Q135" s="433"/>
      <c r="R135" s="433"/>
      <c r="S135" s="433"/>
      <c r="T135" s="433"/>
      <c r="U135" s="433"/>
      <c r="V135" s="433"/>
      <c r="W135" s="433"/>
      <c r="X135" s="433"/>
      <c r="Y135" s="433"/>
      <c r="Z135" s="433"/>
      <c r="AA135" s="433"/>
      <c r="AB135" s="433"/>
      <c r="AC135" s="433"/>
      <c r="AD135" s="433"/>
      <c r="AE135" s="433"/>
      <c r="AF135" s="433"/>
      <c r="AG135" s="433"/>
      <c r="AH135" s="433"/>
      <c r="AI135" s="433"/>
      <c r="AJ135" s="465"/>
      <c r="AK135" s="10" t="e">
        <f>L135*1000/L$145/1.73/0.875</f>
        <v>#DIV/0!</v>
      </c>
      <c r="AL135" s="10" t="e">
        <f t="shared" ref="AL135:BH135" si="266">M135*1000/M$145/1.73/0.875</f>
        <v>#DIV/0!</v>
      </c>
      <c r="AM135" s="10" t="e">
        <f t="shared" si="266"/>
        <v>#DIV/0!</v>
      </c>
      <c r="AN135" s="10" t="e">
        <f t="shared" si="266"/>
        <v>#DIV/0!</v>
      </c>
      <c r="AO135" s="11" t="e">
        <f t="shared" si="266"/>
        <v>#DIV/0!</v>
      </c>
      <c r="AP135" s="10" t="e">
        <f t="shared" si="266"/>
        <v>#DIV/0!</v>
      </c>
      <c r="AQ135" s="10" t="e">
        <f t="shared" si="266"/>
        <v>#DIV/0!</v>
      </c>
      <c r="AR135" s="10" t="e">
        <f t="shared" si="266"/>
        <v>#DIV/0!</v>
      </c>
      <c r="AS135" s="10" t="e">
        <f t="shared" si="266"/>
        <v>#DIV/0!</v>
      </c>
      <c r="AT135" s="10" t="e">
        <f t="shared" si="266"/>
        <v>#DIV/0!</v>
      </c>
      <c r="AU135" s="11" t="e">
        <f t="shared" si="266"/>
        <v>#DIV/0!</v>
      </c>
      <c r="AV135" s="10" t="e">
        <f t="shared" si="266"/>
        <v>#DIV/0!</v>
      </c>
      <c r="AW135" s="10" t="e">
        <f t="shared" si="266"/>
        <v>#DIV/0!</v>
      </c>
      <c r="AX135" s="10" t="e">
        <f t="shared" si="266"/>
        <v>#DIV/0!</v>
      </c>
      <c r="AY135" s="10" t="e">
        <f t="shared" si="266"/>
        <v>#DIV/0!</v>
      </c>
      <c r="AZ135" s="10" t="e">
        <f t="shared" si="266"/>
        <v>#DIV/0!</v>
      </c>
      <c r="BA135" s="10" t="e">
        <f t="shared" si="266"/>
        <v>#DIV/0!</v>
      </c>
      <c r="BB135" s="10" t="e">
        <f t="shared" si="266"/>
        <v>#DIV/0!</v>
      </c>
      <c r="BC135" s="11" t="e">
        <f t="shared" si="266"/>
        <v>#DIV/0!</v>
      </c>
      <c r="BD135" s="10" t="e">
        <f t="shared" si="266"/>
        <v>#DIV/0!</v>
      </c>
      <c r="BE135" s="10" t="e">
        <f t="shared" si="266"/>
        <v>#DIV/0!</v>
      </c>
      <c r="BF135" s="10" t="e">
        <f t="shared" si="266"/>
        <v>#DIV/0!</v>
      </c>
      <c r="BG135" s="10" t="e">
        <f t="shared" si="266"/>
        <v>#DIV/0!</v>
      </c>
      <c r="BH135" s="10" t="e">
        <f t="shared" si="266"/>
        <v>#DIV/0!</v>
      </c>
      <c r="BI135" s="215"/>
      <c r="BJ135" s="466"/>
      <c r="BK135" s="466"/>
      <c r="BL135" s="466"/>
    </row>
    <row r="136">
      <c r="A136" s="400" t="s">
        <v>47</v>
      </c>
      <c r="B136" s="400" t="s">
        <v>48</v>
      </c>
      <c r="C136" s="438" t="s">
        <v>49</v>
      </c>
      <c r="D136" s="94"/>
      <c r="E136" s="85"/>
      <c r="F136" s="95" t="s">
        <v>58</v>
      </c>
      <c r="G136" s="431">
        <v>7</v>
      </c>
      <c r="H136" s="468" t="s">
        <v>160</v>
      </c>
      <c r="I136" s="104" t="s">
        <v>161</v>
      </c>
      <c r="J136" s="218" t="s">
        <v>51</v>
      </c>
      <c r="K136" s="99">
        <v>120</v>
      </c>
      <c r="L136" s="469"/>
      <c r="M136" s="469"/>
      <c r="N136" s="470"/>
      <c r="O136" s="470"/>
      <c r="P136" s="470"/>
      <c r="Q136" s="470"/>
      <c r="R136" s="470"/>
      <c r="S136" s="470"/>
      <c r="T136" s="470"/>
      <c r="U136" s="470"/>
      <c r="V136" s="470"/>
      <c r="W136" s="470"/>
      <c r="X136" s="470"/>
      <c r="Y136" s="470"/>
      <c r="Z136" s="470"/>
      <c r="AA136" s="470"/>
      <c r="AB136" s="470"/>
      <c r="AC136" s="470"/>
      <c r="AD136" s="470"/>
      <c r="AE136" s="470"/>
      <c r="AF136" s="470"/>
      <c r="AG136" s="470"/>
      <c r="AH136" s="470"/>
      <c r="AI136" s="470"/>
      <c r="AJ136" s="471"/>
      <c r="AK136" s="10">
        <f>L136*L$145*1.73*0.875/1000</f>
        <v>0</v>
      </c>
      <c r="AL136" s="10">
        <f t="shared" ref="AL136:BH136" si="267">M136*M$145*1.73*0.875/1000</f>
        <v>0</v>
      </c>
      <c r="AM136" s="10">
        <f t="shared" si="267"/>
        <v>0</v>
      </c>
      <c r="AN136" s="10">
        <f t="shared" si="267"/>
        <v>0</v>
      </c>
      <c r="AO136" s="11">
        <f t="shared" si="267"/>
        <v>0</v>
      </c>
      <c r="AP136" s="10">
        <f t="shared" si="267"/>
        <v>0</v>
      </c>
      <c r="AQ136" s="10">
        <f t="shared" si="267"/>
        <v>0</v>
      </c>
      <c r="AR136" s="10">
        <f t="shared" si="267"/>
        <v>0</v>
      </c>
      <c r="AS136" s="10">
        <f t="shared" si="267"/>
        <v>0</v>
      </c>
      <c r="AT136" s="10">
        <f t="shared" si="267"/>
        <v>0</v>
      </c>
      <c r="AU136" s="11">
        <f t="shared" si="267"/>
        <v>0</v>
      </c>
      <c r="AV136" s="10">
        <f t="shared" si="267"/>
        <v>0</v>
      </c>
      <c r="AW136" s="10">
        <f t="shared" si="267"/>
        <v>0</v>
      </c>
      <c r="AX136" s="10">
        <f t="shared" si="267"/>
        <v>0</v>
      </c>
      <c r="AY136" s="10">
        <f t="shared" si="267"/>
        <v>0</v>
      </c>
      <c r="AZ136" s="10">
        <f t="shared" si="267"/>
        <v>0</v>
      </c>
      <c r="BA136" s="10">
        <f t="shared" si="267"/>
        <v>0</v>
      </c>
      <c r="BB136" s="10">
        <f t="shared" si="267"/>
        <v>0</v>
      </c>
      <c r="BC136" s="11">
        <f t="shared" si="267"/>
        <v>0</v>
      </c>
      <c r="BD136" s="10">
        <f t="shared" si="267"/>
        <v>0</v>
      </c>
      <c r="BE136" s="10">
        <f t="shared" si="267"/>
        <v>0</v>
      </c>
      <c r="BF136" s="10">
        <f t="shared" si="267"/>
        <v>0</v>
      </c>
      <c r="BG136" s="10">
        <f t="shared" si="267"/>
        <v>0</v>
      </c>
      <c r="BH136" s="10">
        <f t="shared" si="267"/>
        <v>0</v>
      </c>
      <c r="BI136" s="215"/>
      <c r="BJ136" s="466"/>
      <c r="BK136" s="466"/>
      <c r="BL136" s="466"/>
    </row>
    <row r="137">
      <c r="A137" s="400" t="s">
        <v>47</v>
      </c>
      <c r="B137" s="400" t="s">
        <v>48</v>
      </c>
      <c r="C137" s="438" t="s">
        <v>49</v>
      </c>
      <c r="D137" s="94"/>
      <c r="E137" s="103" t="s">
        <v>49</v>
      </c>
      <c r="F137" s="95"/>
      <c r="G137" s="431">
        <v>8</v>
      </c>
      <c r="H137" s="431"/>
      <c r="I137" s="100" t="s">
        <v>162</v>
      </c>
      <c r="J137" s="218" t="s">
        <v>51</v>
      </c>
      <c r="K137" s="99"/>
      <c r="L137" s="472"/>
      <c r="M137" s="472"/>
      <c r="N137" s="473"/>
      <c r="O137" s="473"/>
      <c r="P137" s="473"/>
      <c r="Q137" s="473"/>
      <c r="R137" s="473"/>
      <c r="S137" s="473"/>
      <c r="T137" s="473"/>
      <c r="U137" s="473"/>
      <c r="V137" s="473"/>
      <c r="W137" s="473"/>
      <c r="X137" s="473"/>
      <c r="Y137" s="473"/>
      <c r="Z137" s="473"/>
      <c r="AA137" s="473"/>
      <c r="AB137" s="473"/>
      <c r="AC137" s="473"/>
      <c r="AD137" s="473"/>
      <c r="AE137" s="473"/>
      <c r="AF137" s="473"/>
      <c r="AG137" s="473"/>
      <c r="AH137" s="473"/>
      <c r="AI137" s="473"/>
      <c r="AJ137" s="474"/>
      <c r="AK137" s="416">
        <f>L137*L$146*1.73*0.875/1000</f>
        <v>0</v>
      </c>
      <c r="AL137" s="416">
        <f t="shared" ref="AL137:BH137" si="268">M137*M$146*1.73*0.875/1000</f>
        <v>0</v>
      </c>
      <c r="AM137" s="416">
        <f t="shared" si="268"/>
        <v>0</v>
      </c>
      <c r="AN137" s="416">
        <f t="shared" si="268"/>
        <v>0</v>
      </c>
      <c r="AO137" s="417">
        <f t="shared" si="268"/>
        <v>0</v>
      </c>
      <c r="AP137" s="416">
        <f t="shared" si="268"/>
        <v>0</v>
      </c>
      <c r="AQ137" s="416">
        <f t="shared" si="268"/>
        <v>0</v>
      </c>
      <c r="AR137" s="416">
        <f t="shared" si="268"/>
        <v>0</v>
      </c>
      <c r="AS137" s="416">
        <f t="shared" si="268"/>
        <v>0</v>
      </c>
      <c r="AT137" s="416">
        <f t="shared" si="268"/>
        <v>0</v>
      </c>
      <c r="AU137" s="417">
        <f t="shared" si="268"/>
        <v>0</v>
      </c>
      <c r="AV137" s="416">
        <f t="shared" si="268"/>
        <v>0</v>
      </c>
      <c r="AW137" s="416">
        <f t="shared" si="268"/>
        <v>0</v>
      </c>
      <c r="AX137" s="416">
        <f t="shared" si="268"/>
        <v>0</v>
      </c>
      <c r="AY137" s="416">
        <f t="shared" si="268"/>
        <v>0</v>
      </c>
      <c r="AZ137" s="416">
        <f t="shared" si="268"/>
        <v>0</v>
      </c>
      <c r="BA137" s="416">
        <f t="shared" si="268"/>
        <v>0</v>
      </c>
      <c r="BB137" s="416">
        <f t="shared" si="268"/>
        <v>0</v>
      </c>
      <c r="BC137" s="417">
        <f t="shared" si="268"/>
        <v>0</v>
      </c>
      <c r="BD137" s="416">
        <f t="shared" si="268"/>
        <v>0</v>
      </c>
      <c r="BE137" s="416">
        <f t="shared" si="268"/>
        <v>0</v>
      </c>
      <c r="BF137" s="416">
        <f t="shared" si="268"/>
        <v>0</v>
      </c>
      <c r="BG137" s="416">
        <f t="shared" si="268"/>
        <v>0</v>
      </c>
      <c r="BH137" s="416">
        <f t="shared" si="268"/>
        <v>0</v>
      </c>
      <c r="BI137" s="215" t="s">
        <v>163</v>
      </c>
      <c r="BJ137" s="466"/>
      <c r="BK137" s="466"/>
      <c r="BL137" s="466"/>
    </row>
    <row r="138">
      <c r="A138" s="400" t="s">
        <v>47</v>
      </c>
      <c r="B138" s="400" t="s">
        <v>48</v>
      </c>
      <c r="C138" s="438"/>
      <c r="D138" s="94"/>
      <c r="E138" s="85"/>
      <c r="F138" s="95"/>
      <c r="G138" s="431">
        <v>9</v>
      </c>
      <c r="H138" s="431"/>
      <c r="I138" s="100" t="s">
        <v>164</v>
      </c>
      <c r="J138" s="218" t="s">
        <v>51</v>
      </c>
      <c r="K138" s="99">
        <v>600</v>
      </c>
      <c r="AJ138" s="474"/>
      <c r="AK138" s="416">
        <f t="shared" ref="AK138:BH138" si="269">L784*L$147*1.73*0.875/1000</f>
        <v>0</v>
      </c>
      <c r="AL138" s="416">
        <f t="shared" si="269"/>
        <v>0</v>
      </c>
      <c r="AM138" s="416">
        <f t="shared" si="269"/>
        <v>0</v>
      </c>
      <c r="AN138" s="416">
        <f t="shared" si="269"/>
        <v>0</v>
      </c>
      <c r="AO138" s="417">
        <f t="shared" si="269"/>
        <v>0</v>
      </c>
      <c r="AP138" s="416">
        <f t="shared" si="269"/>
        <v>0</v>
      </c>
      <c r="AQ138" s="416">
        <f t="shared" si="269"/>
        <v>0</v>
      </c>
      <c r="AR138" s="416">
        <f t="shared" si="269"/>
        <v>0</v>
      </c>
      <c r="AS138" s="416">
        <f t="shared" si="269"/>
        <v>0</v>
      </c>
      <c r="AT138" s="416">
        <f t="shared" si="269"/>
        <v>0</v>
      </c>
      <c r="AU138" s="417">
        <f t="shared" si="269"/>
        <v>0</v>
      </c>
      <c r="AV138" s="416">
        <f t="shared" si="269"/>
        <v>0</v>
      </c>
      <c r="AW138" s="416">
        <f t="shared" si="269"/>
        <v>0</v>
      </c>
      <c r="AX138" s="416">
        <f t="shared" si="269"/>
        <v>0</v>
      </c>
      <c r="AY138" s="416">
        <f t="shared" si="269"/>
        <v>0</v>
      </c>
      <c r="AZ138" s="416">
        <f t="shared" si="269"/>
        <v>0</v>
      </c>
      <c r="BA138" s="416">
        <f t="shared" si="269"/>
        <v>0</v>
      </c>
      <c r="BB138" s="416">
        <f t="shared" si="269"/>
        <v>0</v>
      </c>
      <c r="BC138" s="417">
        <f t="shared" si="269"/>
        <v>0</v>
      </c>
      <c r="BD138" s="416">
        <f t="shared" si="269"/>
        <v>0</v>
      </c>
      <c r="BE138" s="416">
        <f t="shared" si="269"/>
        <v>0</v>
      </c>
      <c r="BF138" s="416">
        <f t="shared" si="269"/>
        <v>0</v>
      </c>
      <c r="BG138" s="416">
        <f t="shared" si="269"/>
        <v>0</v>
      </c>
      <c r="BH138" s="416">
        <f t="shared" si="269"/>
        <v>0</v>
      </c>
      <c r="BI138" s="215" t="s">
        <v>55</v>
      </c>
      <c r="BJ138" s="466"/>
      <c r="BK138" s="466"/>
      <c r="BL138" s="466"/>
    </row>
    <row r="139">
      <c r="A139" s="400" t="s">
        <v>47</v>
      </c>
      <c r="B139" s="400" t="s">
        <v>48</v>
      </c>
      <c r="C139" s="438"/>
      <c r="D139" s="94"/>
      <c r="E139" s="85"/>
      <c r="F139" s="95"/>
      <c r="G139" s="431">
        <v>10</v>
      </c>
      <c r="H139" s="475"/>
      <c r="I139" s="248" t="s">
        <v>165</v>
      </c>
      <c r="J139" s="249" t="s">
        <v>51</v>
      </c>
      <c r="K139" s="275">
        <v>600</v>
      </c>
      <c r="L139" s="476"/>
      <c r="M139" s="476"/>
      <c r="N139" s="477"/>
      <c r="O139" s="477"/>
      <c r="P139" s="477"/>
      <c r="Q139" s="477"/>
      <c r="R139" s="477"/>
      <c r="S139" s="477"/>
      <c r="T139" s="477"/>
      <c r="U139" s="477"/>
      <c r="V139" s="477"/>
      <c r="W139" s="477"/>
      <c r="X139" s="477"/>
      <c r="Y139" s="477"/>
      <c r="Z139" s="477"/>
      <c r="AA139" s="477"/>
      <c r="AB139" s="477"/>
      <c r="AC139" s="477"/>
      <c r="AD139" s="477"/>
      <c r="AE139" s="477"/>
      <c r="AF139" s="477"/>
      <c r="AG139" s="477"/>
      <c r="AH139" s="477"/>
      <c r="AI139" s="477"/>
      <c r="AJ139" s="474"/>
      <c r="AK139" s="416">
        <f>L139*L$148*1.73*0.875/1000</f>
        <v>0</v>
      </c>
      <c r="AL139" s="416">
        <f t="shared" ref="AL139:BH139" si="270">M139*M$148*1.73*0.875/1000</f>
        <v>0</v>
      </c>
      <c r="AM139" s="416">
        <f t="shared" si="270"/>
        <v>0</v>
      </c>
      <c r="AN139" s="416">
        <f t="shared" si="270"/>
        <v>0</v>
      </c>
      <c r="AO139" s="417">
        <f t="shared" si="270"/>
        <v>0</v>
      </c>
      <c r="AP139" s="416">
        <f t="shared" si="270"/>
        <v>0</v>
      </c>
      <c r="AQ139" s="416">
        <f t="shared" si="270"/>
        <v>0</v>
      </c>
      <c r="AR139" s="416">
        <f t="shared" si="270"/>
        <v>0</v>
      </c>
      <c r="AS139" s="416">
        <f t="shared" si="270"/>
        <v>0</v>
      </c>
      <c r="AT139" s="416">
        <f t="shared" si="270"/>
        <v>0</v>
      </c>
      <c r="AU139" s="417">
        <f t="shared" si="270"/>
        <v>0</v>
      </c>
      <c r="AV139" s="416">
        <f t="shared" si="270"/>
        <v>0</v>
      </c>
      <c r="AW139" s="416">
        <f t="shared" si="270"/>
        <v>0</v>
      </c>
      <c r="AX139" s="416">
        <f t="shared" si="270"/>
        <v>0</v>
      </c>
      <c r="AY139" s="416">
        <f t="shared" si="270"/>
        <v>0</v>
      </c>
      <c r="AZ139" s="416">
        <f t="shared" si="270"/>
        <v>0</v>
      </c>
      <c r="BA139" s="416">
        <f t="shared" si="270"/>
        <v>0</v>
      </c>
      <c r="BB139" s="416">
        <f t="shared" si="270"/>
        <v>0</v>
      </c>
      <c r="BC139" s="417">
        <f t="shared" si="270"/>
        <v>0</v>
      </c>
      <c r="BD139" s="416">
        <f t="shared" si="270"/>
        <v>0</v>
      </c>
      <c r="BE139" s="416">
        <f t="shared" si="270"/>
        <v>0</v>
      </c>
      <c r="BF139" s="416">
        <f t="shared" si="270"/>
        <v>0</v>
      </c>
      <c r="BG139" s="416">
        <f t="shared" si="270"/>
        <v>0</v>
      </c>
      <c r="BH139" s="416">
        <f t="shared" si="270"/>
        <v>0</v>
      </c>
      <c r="BI139" s="215" t="s">
        <v>55</v>
      </c>
      <c r="BJ139" s="466"/>
      <c r="BK139" s="466"/>
      <c r="BL139" s="466"/>
    </row>
    <row r="140">
      <c r="A140" s="400" t="s">
        <v>47</v>
      </c>
      <c r="B140" s="400" t="s">
        <v>48</v>
      </c>
      <c r="C140" s="438"/>
      <c r="D140" s="94"/>
      <c r="E140" s="85"/>
      <c r="F140" s="95"/>
      <c r="G140" s="431"/>
      <c r="H140" s="53"/>
      <c r="I140" s="260" t="s">
        <v>56</v>
      </c>
      <c r="J140" s="261" t="s">
        <v>57</v>
      </c>
      <c r="K140" s="478"/>
      <c r="L140" s="479"/>
      <c r="M140" s="480"/>
      <c r="N140" s="480"/>
      <c r="O140" s="480"/>
      <c r="P140" s="480"/>
      <c r="Q140" s="480"/>
      <c r="R140" s="480"/>
      <c r="S140" s="480"/>
      <c r="T140" s="480"/>
      <c r="U140" s="480"/>
      <c r="V140" s="480"/>
      <c r="W140" s="480"/>
      <c r="X140" s="480"/>
      <c r="Y140" s="480"/>
      <c r="Z140" s="480"/>
      <c r="AA140" s="480"/>
      <c r="AB140" s="480"/>
      <c r="AC140" s="480"/>
      <c r="AD140" s="480"/>
      <c r="AE140" s="480"/>
      <c r="AF140" s="480"/>
      <c r="AG140" s="480"/>
      <c r="AH140" s="480"/>
      <c r="AI140" s="480"/>
      <c r="AJ140" s="481"/>
      <c r="AK140" s="416"/>
      <c r="AL140" s="416"/>
      <c r="AM140" s="416"/>
      <c r="AN140" s="416"/>
      <c r="AO140" s="417"/>
      <c r="AP140" s="416"/>
      <c r="AQ140" s="416"/>
      <c r="AR140" s="416"/>
      <c r="AS140" s="416"/>
      <c r="AT140" s="416"/>
      <c r="AU140" s="417"/>
      <c r="AV140" s="416"/>
      <c r="AW140" s="416"/>
      <c r="AX140" s="416"/>
      <c r="AY140" s="416"/>
      <c r="AZ140" s="416"/>
      <c r="BA140" s="416"/>
      <c r="BB140" s="416"/>
      <c r="BC140" s="417"/>
      <c r="BD140" s="416"/>
      <c r="BE140" s="416"/>
      <c r="BF140" s="416"/>
      <c r="BG140" s="416"/>
      <c r="BH140" s="416"/>
      <c r="BI140" s="215"/>
      <c r="BJ140" s="466"/>
      <c r="BK140" s="466"/>
      <c r="BL140" s="466"/>
    </row>
    <row r="141">
      <c r="A141" s="400" t="s">
        <v>47</v>
      </c>
      <c r="B141" s="400" t="s">
        <v>48</v>
      </c>
      <c r="C141" s="438" t="s">
        <v>49</v>
      </c>
      <c r="D141" s="94"/>
      <c r="E141" s="103" t="s">
        <v>49</v>
      </c>
      <c r="F141" s="95"/>
      <c r="G141" s="431">
        <v>11</v>
      </c>
      <c r="H141" s="420"/>
      <c r="I141" s="242" t="s">
        <v>166</v>
      </c>
      <c r="J141" s="243" t="s">
        <v>51</v>
      </c>
      <c r="K141" s="90"/>
      <c r="L141" s="482"/>
      <c r="M141" s="482"/>
      <c r="N141" s="483"/>
      <c r="O141" s="483"/>
      <c r="P141" s="483"/>
      <c r="Q141" s="483"/>
      <c r="R141" s="483"/>
      <c r="S141" s="483"/>
      <c r="T141" s="483"/>
      <c r="U141" s="483"/>
      <c r="V141" s="483"/>
      <c r="W141" s="483"/>
      <c r="X141" s="483"/>
      <c r="Y141" s="483"/>
      <c r="Z141" s="483"/>
      <c r="AA141" s="483"/>
      <c r="AB141" s="483"/>
      <c r="AC141" s="483"/>
      <c r="AD141" s="483"/>
      <c r="AE141" s="483"/>
      <c r="AF141" s="483"/>
      <c r="AG141" s="483"/>
      <c r="AH141" s="483"/>
      <c r="AI141" s="483"/>
      <c r="AJ141" s="484"/>
      <c r="AK141" s="416">
        <f>L141*L$145*1.73*0.875/1000</f>
        <v>0</v>
      </c>
      <c r="AL141" s="416">
        <f t="shared" ref="AL141:BH141" si="271">M141*M$145*1.73*0.875/1000</f>
        <v>0</v>
      </c>
      <c r="AM141" s="416">
        <f t="shared" si="271"/>
        <v>0</v>
      </c>
      <c r="AN141" s="416">
        <f t="shared" si="271"/>
        <v>0</v>
      </c>
      <c r="AO141" s="417">
        <f t="shared" si="271"/>
        <v>0</v>
      </c>
      <c r="AP141" s="416">
        <f t="shared" si="271"/>
        <v>0</v>
      </c>
      <c r="AQ141" s="416">
        <f t="shared" si="271"/>
        <v>0</v>
      </c>
      <c r="AR141" s="416">
        <f t="shared" si="271"/>
        <v>0</v>
      </c>
      <c r="AS141" s="416">
        <f t="shared" si="271"/>
        <v>0</v>
      </c>
      <c r="AT141" s="416">
        <f t="shared" si="271"/>
        <v>0</v>
      </c>
      <c r="AU141" s="417">
        <f t="shared" si="271"/>
        <v>0</v>
      </c>
      <c r="AV141" s="416">
        <f t="shared" si="271"/>
        <v>0</v>
      </c>
      <c r="AW141" s="416">
        <f t="shared" si="271"/>
        <v>0</v>
      </c>
      <c r="AX141" s="416">
        <f t="shared" si="271"/>
        <v>0</v>
      </c>
      <c r="AY141" s="416">
        <f t="shared" si="271"/>
        <v>0</v>
      </c>
      <c r="AZ141" s="416">
        <f t="shared" si="271"/>
        <v>0</v>
      </c>
      <c r="BA141" s="416">
        <f t="shared" si="271"/>
        <v>0</v>
      </c>
      <c r="BB141" s="416">
        <f t="shared" si="271"/>
        <v>0</v>
      </c>
      <c r="BC141" s="417">
        <f t="shared" si="271"/>
        <v>0</v>
      </c>
      <c r="BD141" s="416">
        <f t="shared" si="271"/>
        <v>0</v>
      </c>
      <c r="BE141" s="416">
        <f t="shared" si="271"/>
        <v>0</v>
      </c>
      <c r="BF141" s="416">
        <f t="shared" si="271"/>
        <v>0</v>
      </c>
      <c r="BG141" s="416">
        <f t="shared" si="271"/>
        <v>0</v>
      </c>
      <c r="BH141" s="416">
        <f t="shared" si="271"/>
        <v>0</v>
      </c>
      <c r="BI141" s="215" t="s">
        <v>167</v>
      </c>
      <c r="BJ141" s="466"/>
      <c r="BK141" s="466"/>
      <c r="BL141" s="466"/>
    </row>
    <row r="142">
      <c r="A142" s="400" t="s">
        <v>47</v>
      </c>
      <c r="B142" s="400" t="s">
        <v>48</v>
      </c>
      <c r="C142" s="438"/>
      <c r="D142" s="94"/>
      <c r="E142" s="85"/>
      <c r="F142" s="95"/>
      <c r="G142" s="431">
        <v>12</v>
      </c>
      <c r="H142" s="431"/>
      <c r="I142" s="100" t="s">
        <v>168</v>
      </c>
      <c r="J142" s="218" t="s">
        <v>51</v>
      </c>
      <c r="K142" s="99">
        <v>600</v>
      </c>
      <c r="L142" s="472"/>
      <c r="M142" s="472"/>
      <c r="N142" s="473"/>
      <c r="O142" s="473"/>
      <c r="P142" s="473"/>
      <c r="Q142" s="473"/>
      <c r="R142" s="473"/>
      <c r="S142" s="473"/>
      <c r="T142" s="473"/>
      <c r="U142" s="473"/>
      <c r="V142" s="473"/>
      <c r="W142" s="473"/>
      <c r="X142" s="473"/>
      <c r="Y142" s="473"/>
      <c r="Z142" s="473"/>
      <c r="AA142" s="473"/>
      <c r="AB142" s="473"/>
      <c r="AC142" s="473"/>
      <c r="AD142" s="473"/>
      <c r="AE142" s="473"/>
      <c r="AF142" s="473"/>
      <c r="AG142" s="473"/>
      <c r="AH142" s="473"/>
      <c r="AI142" s="473"/>
      <c r="AJ142" s="484"/>
      <c r="AK142" s="416">
        <f>L142*L$149*1.73*0.875/1000</f>
        <v>0</v>
      </c>
      <c r="AL142" s="416">
        <f t="shared" ref="AL142:BH142" si="272">M142*M$149*1.73*0.875/1000</f>
        <v>0</v>
      </c>
      <c r="AM142" s="416">
        <f t="shared" si="272"/>
        <v>0</v>
      </c>
      <c r="AN142" s="416">
        <f t="shared" si="272"/>
        <v>0</v>
      </c>
      <c r="AO142" s="417">
        <f t="shared" si="272"/>
        <v>0</v>
      </c>
      <c r="AP142" s="416">
        <f t="shared" si="272"/>
        <v>0</v>
      </c>
      <c r="AQ142" s="416">
        <f t="shared" si="272"/>
        <v>0</v>
      </c>
      <c r="AR142" s="416">
        <f t="shared" si="272"/>
        <v>0</v>
      </c>
      <c r="AS142" s="416">
        <f t="shared" si="272"/>
        <v>0</v>
      </c>
      <c r="AT142" s="416">
        <f t="shared" si="272"/>
        <v>0</v>
      </c>
      <c r="AU142" s="417">
        <f t="shared" si="272"/>
        <v>0</v>
      </c>
      <c r="AV142" s="416">
        <f t="shared" si="272"/>
        <v>0</v>
      </c>
      <c r="AW142" s="416">
        <f t="shared" si="272"/>
        <v>0</v>
      </c>
      <c r="AX142" s="416">
        <f t="shared" si="272"/>
        <v>0</v>
      </c>
      <c r="AY142" s="416">
        <f t="shared" si="272"/>
        <v>0</v>
      </c>
      <c r="AZ142" s="416">
        <f t="shared" si="272"/>
        <v>0</v>
      </c>
      <c r="BA142" s="416">
        <f t="shared" si="272"/>
        <v>0</v>
      </c>
      <c r="BB142" s="416">
        <f t="shared" si="272"/>
        <v>0</v>
      </c>
      <c r="BC142" s="417">
        <f t="shared" si="272"/>
        <v>0</v>
      </c>
      <c r="BD142" s="416">
        <f t="shared" si="272"/>
        <v>0</v>
      </c>
      <c r="BE142" s="416">
        <f t="shared" si="272"/>
        <v>0</v>
      </c>
      <c r="BF142" s="416">
        <f t="shared" si="272"/>
        <v>0</v>
      </c>
      <c r="BG142" s="416">
        <f t="shared" si="272"/>
        <v>0</v>
      </c>
      <c r="BH142" s="416">
        <f t="shared" si="272"/>
        <v>0</v>
      </c>
      <c r="BI142" s="215" t="s">
        <v>99</v>
      </c>
      <c r="BJ142" s="466"/>
      <c r="BK142" s="466"/>
      <c r="BL142" s="466"/>
    </row>
    <row r="143">
      <c r="A143" s="400" t="s">
        <v>47</v>
      </c>
      <c r="B143" s="400" t="s">
        <v>48</v>
      </c>
      <c r="C143" s="438"/>
      <c r="D143" s="94"/>
      <c r="E143" s="85"/>
      <c r="F143" s="95"/>
      <c r="G143" s="431">
        <v>13</v>
      </c>
      <c r="H143" s="475"/>
      <c r="I143" s="248" t="s">
        <v>169</v>
      </c>
      <c r="J143" s="249" t="s">
        <v>51</v>
      </c>
      <c r="K143" s="275">
        <v>600</v>
      </c>
      <c r="L143" s="485"/>
      <c r="M143" s="485"/>
      <c r="N143" s="486"/>
      <c r="O143" s="486"/>
      <c r="P143" s="486"/>
      <c r="Q143" s="486"/>
      <c r="R143" s="486"/>
      <c r="S143" s="486"/>
      <c r="T143" s="486"/>
      <c r="U143" s="486"/>
      <c r="V143" s="486"/>
      <c r="W143" s="486"/>
      <c r="X143" s="486"/>
      <c r="Y143" s="486"/>
      <c r="Z143" s="486"/>
      <c r="AA143" s="486"/>
      <c r="AB143" s="486"/>
      <c r="AC143" s="486"/>
      <c r="AD143" s="486"/>
      <c r="AE143" s="486"/>
      <c r="AF143" s="486"/>
      <c r="AG143" s="486"/>
      <c r="AH143" s="486"/>
      <c r="AI143" s="486"/>
      <c r="AJ143" s="484"/>
      <c r="AK143" s="416">
        <f>L143*L$150*1.73*0.875/1000</f>
        <v>0</v>
      </c>
      <c r="AL143" s="416">
        <f t="shared" ref="AL143:BH143" si="273">M143*M$150*1.73*0.875/1000</f>
        <v>0</v>
      </c>
      <c r="AM143" s="416">
        <f t="shared" si="273"/>
        <v>0</v>
      </c>
      <c r="AN143" s="416">
        <f t="shared" si="273"/>
        <v>0</v>
      </c>
      <c r="AO143" s="417">
        <f t="shared" si="273"/>
        <v>0</v>
      </c>
      <c r="AP143" s="416">
        <f t="shared" si="273"/>
        <v>0</v>
      </c>
      <c r="AQ143" s="416">
        <f t="shared" si="273"/>
        <v>0</v>
      </c>
      <c r="AR143" s="416">
        <f t="shared" si="273"/>
        <v>0</v>
      </c>
      <c r="AS143" s="416">
        <f t="shared" si="273"/>
        <v>0</v>
      </c>
      <c r="AT143" s="416">
        <f t="shared" si="273"/>
        <v>0</v>
      </c>
      <c r="AU143" s="417">
        <f t="shared" si="273"/>
        <v>0</v>
      </c>
      <c r="AV143" s="416">
        <f t="shared" si="273"/>
        <v>0</v>
      </c>
      <c r="AW143" s="416">
        <f t="shared" si="273"/>
        <v>0</v>
      </c>
      <c r="AX143" s="416">
        <f t="shared" si="273"/>
        <v>0</v>
      </c>
      <c r="AY143" s="416">
        <f t="shared" si="273"/>
        <v>0</v>
      </c>
      <c r="AZ143" s="416">
        <f t="shared" si="273"/>
        <v>0</v>
      </c>
      <c r="BA143" s="416">
        <f t="shared" si="273"/>
        <v>0</v>
      </c>
      <c r="BB143" s="416">
        <f t="shared" si="273"/>
        <v>0</v>
      </c>
      <c r="BC143" s="417">
        <f t="shared" si="273"/>
        <v>0</v>
      </c>
      <c r="BD143" s="416">
        <f t="shared" si="273"/>
        <v>0</v>
      </c>
      <c r="BE143" s="416">
        <f t="shared" si="273"/>
        <v>0</v>
      </c>
      <c r="BF143" s="416">
        <f t="shared" si="273"/>
        <v>0</v>
      </c>
      <c r="BG143" s="416">
        <f t="shared" si="273"/>
        <v>0</v>
      </c>
      <c r="BH143" s="416">
        <f t="shared" si="273"/>
        <v>0</v>
      </c>
      <c r="BI143" s="215" t="s">
        <v>99</v>
      </c>
      <c r="BJ143" s="466"/>
      <c r="BK143" s="466"/>
      <c r="BL143" s="466"/>
    </row>
    <row r="144">
      <c r="A144" s="400" t="s">
        <v>47</v>
      </c>
      <c r="B144" s="400" t="s">
        <v>48</v>
      </c>
      <c r="C144" s="438"/>
      <c r="D144" s="94"/>
      <c r="E144" s="85"/>
      <c r="F144" s="95"/>
      <c r="G144" s="431"/>
      <c r="H144" s="53"/>
      <c r="I144" s="260" t="s">
        <v>56</v>
      </c>
      <c r="J144" s="261" t="s">
        <v>102</v>
      </c>
      <c r="K144" s="478"/>
      <c r="L144" s="479"/>
      <c r="M144" s="480"/>
      <c r="N144" s="480"/>
      <c r="O144" s="480"/>
      <c r="P144" s="480"/>
      <c r="Q144" s="480"/>
      <c r="R144" s="480"/>
      <c r="S144" s="480"/>
      <c r="T144" s="480"/>
      <c r="U144" s="480"/>
      <c r="V144" s="480"/>
      <c r="W144" s="480"/>
      <c r="X144" s="480"/>
      <c r="Y144" s="480"/>
      <c r="Z144" s="480"/>
      <c r="AA144" s="480"/>
      <c r="AB144" s="480"/>
      <c r="AC144" s="480"/>
      <c r="AD144" s="480"/>
      <c r="AE144" s="480"/>
      <c r="AF144" s="480"/>
      <c r="AG144" s="480"/>
      <c r="AH144" s="480"/>
      <c r="AI144" s="480"/>
      <c r="AJ144" s="481"/>
      <c r="AK144" s="144">
        <f>AK137+AK141</f>
        <v>0</v>
      </c>
      <c r="AL144" s="487">
        <f t="shared" ref="AL144:AN144" si="274">AL137+AL141</f>
        <v>0</v>
      </c>
      <c r="AM144" s="144">
        <f>AM137+AM141</f>
        <v>0</v>
      </c>
      <c r="AN144" s="144">
        <f t="shared" si="274"/>
        <v>0</v>
      </c>
      <c r="AO144" s="488">
        <f t="shared" ref="AO144:AQ144" si="275">AO137+AO141</f>
        <v>0</v>
      </c>
      <c r="AP144" s="144">
        <f>AP137+AP141</f>
        <v>0</v>
      </c>
      <c r="AQ144" s="144">
        <f t="shared" si="275"/>
        <v>0</v>
      </c>
      <c r="AR144" s="144">
        <f t="shared" ref="AR144:AS144" si="276">AR137+AR141</f>
        <v>0</v>
      </c>
      <c r="AS144" s="144">
        <f t="shared" si="276"/>
        <v>0</v>
      </c>
      <c r="AT144" s="144">
        <f t="shared" ref="AT144:AU144" si="277">AT137+AT141</f>
        <v>0</v>
      </c>
      <c r="AU144" s="488">
        <f t="shared" si="277"/>
        <v>0</v>
      </c>
      <c r="AV144" s="144">
        <f t="shared" ref="AV144:AW144" si="278">AV137+AV141</f>
        <v>0</v>
      </c>
      <c r="AW144" s="144">
        <f t="shared" si="278"/>
        <v>0</v>
      </c>
      <c r="AX144" s="144">
        <f t="shared" ref="AX144:AY144" si="279">AX137+AX141</f>
        <v>0</v>
      </c>
      <c r="AY144" s="144">
        <f t="shared" si="279"/>
        <v>0</v>
      </c>
      <c r="AZ144" s="144">
        <f t="shared" ref="AZ144:BA144" si="280">AZ137+AZ141</f>
        <v>0</v>
      </c>
      <c r="BA144" s="144">
        <f t="shared" si="280"/>
        <v>0</v>
      </c>
      <c r="BB144" s="144">
        <f t="shared" ref="BB144:BC144" si="281">BB137+BB141</f>
        <v>0</v>
      </c>
      <c r="BC144" s="488">
        <f t="shared" si="281"/>
        <v>0</v>
      </c>
      <c r="BD144" s="144">
        <f t="shared" ref="BD144:BE144" si="282">BD137+BD141</f>
        <v>0</v>
      </c>
      <c r="BE144" s="144">
        <f t="shared" si="282"/>
        <v>0</v>
      </c>
      <c r="BF144" s="144">
        <f t="shared" ref="BF144:BG144" si="283">BF137+BF141</f>
        <v>0</v>
      </c>
      <c r="BG144" s="144">
        <f t="shared" si="283"/>
        <v>0</v>
      </c>
      <c r="BH144" s="144">
        <f>BH137+BH141</f>
        <v>0</v>
      </c>
      <c r="BI144" s="215" t="s">
        <v>170</v>
      </c>
      <c r="BJ144" s="466"/>
      <c r="BK144" s="466"/>
      <c r="BL144" s="466"/>
    </row>
    <row r="145">
      <c r="A145" s="400" t="s">
        <v>47</v>
      </c>
      <c r="B145" s="400" t="s">
        <v>48</v>
      </c>
      <c r="C145" s="438"/>
      <c r="D145" s="94"/>
      <c r="E145" s="85"/>
      <c r="F145" s="95" t="s">
        <v>58</v>
      </c>
      <c r="G145" s="431">
        <v>14</v>
      </c>
      <c r="H145" s="420"/>
      <c r="I145" s="242" t="s">
        <v>105</v>
      </c>
      <c r="J145" s="267" t="s">
        <v>62</v>
      </c>
      <c r="K145" s="489">
        <v>25</v>
      </c>
      <c r="L145" s="490"/>
      <c r="M145" s="490"/>
      <c r="N145" s="490"/>
      <c r="O145" s="490"/>
      <c r="P145" s="490"/>
      <c r="Q145" s="490"/>
      <c r="R145" s="490"/>
      <c r="S145" s="490"/>
      <c r="T145" s="490"/>
      <c r="U145" s="490"/>
      <c r="V145" s="490"/>
      <c r="W145" s="490"/>
      <c r="X145" s="490"/>
      <c r="Y145" s="490"/>
      <c r="Z145" s="490"/>
      <c r="AA145" s="490"/>
      <c r="AB145" s="490"/>
      <c r="AC145" s="490"/>
      <c r="AD145" s="490"/>
      <c r="AE145" s="490"/>
      <c r="AF145" s="490"/>
      <c r="AG145" s="490"/>
      <c r="AH145" s="490"/>
      <c r="AI145" s="490"/>
      <c r="AJ145" s="481"/>
      <c r="AK145" s="491"/>
      <c r="AM145" s="491"/>
      <c r="AN145" s="491"/>
      <c r="AO145" s="492"/>
      <c r="AP145" s="491"/>
      <c r="AQ145" s="491"/>
      <c r="AR145" s="491"/>
      <c r="AS145" s="491"/>
      <c r="AT145" s="491"/>
      <c r="AU145" s="492"/>
      <c r="AV145" s="491"/>
      <c r="AW145" s="491"/>
      <c r="AX145" s="491"/>
      <c r="AY145" s="491"/>
      <c r="AZ145" s="491"/>
      <c r="BA145" s="491"/>
      <c r="BB145" s="491"/>
      <c r="BC145" s="492"/>
      <c r="BD145" s="491"/>
      <c r="BE145" s="491"/>
      <c r="BF145" s="491"/>
      <c r="BG145" s="491"/>
      <c r="BH145" s="491"/>
      <c r="BI145" s="215"/>
      <c r="BJ145" s="466"/>
      <c r="BK145" s="466"/>
      <c r="BL145" s="466"/>
    </row>
    <row r="146">
      <c r="A146" s="400" t="s">
        <v>47</v>
      </c>
      <c r="B146" s="400" t="s">
        <v>48</v>
      </c>
      <c r="C146" s="438"/>
      <c r="D146" s="94"/>
      <c r="E146" s="85"/>
      <c r="F146" s="95" t="s">
        <v>58</v>
      </c>
      <c r="G146" s="431">
        <v>15</v>
      </c>
      <c r="H146" s="431"/>
      <c r="I146" s="100"/>
      <c r="J146" s="269" t="s">
        <v>107</v>
      </c>
      <c r="K146" s="493">
        <v>25</v>
      </c>
      <c r="L146" s="494"/>
      <c r="M146" s="494"/>
      <c r="N146" s="494"/>
      <c r="O146" s="494"/>
      <c r="P146" s="494"/>
      <c r="Q146" s="494"/>
      <c r="R146" s="494"/>
      <c r="S146" s="494"/>
      <c r="T146" s="494"/>
      <c r="U146" s="494"/>
      <c r="V146" s="494"/>
      <c r="W146" s="494"/>
      <c r="X146" s="494"/>
      <c r="Y146" s="494"/>
      <c r="Z146" s="494"/>
      <c r="AA146" s="494"/>
      <c r="AB146" s="494"/>
      <c r="AC146" s="494"/>
      <c r="AD146" s="494"/>
      <c r="AE146" s="494"/>
      <c r="AF146" s="494"/>
      <c r="AG146" s="494"/>
      <c r="AH146" s="494"/>
      <c r="AI146" s="494"/>
      <c r="AJ146" s="481"/>
      <c r="AK146" s="144">
        <f t="shared" ref="AK146:AN146" si="284">AK138+AK139+AK142+AK143</f>
        <v>0</v>
      </c>
      <c r="AL146" s="487">
        <f t="shared" si="284"/>
        <v>0</v>
      </c>
      <c r="AM146" s="144">
        <f>AM138+AM139+AM142+AM143</f>
        <v>0</v>
      </c>
      <c r="AN146" s="144">
        <f t="shared" si="284"/>
        <v>0</v>
      </c>
      <c r="AO146" s="488">
        <f t="shared" ref="AO146:AQ146" si="285">AO138+AO139+AO142+AO143</f>
        <v>0</v>
      </c>
      <c r="AP146" s="144">
        <f>AP138+AP139+AP142+AP143</f>
        <v>0</v>
      </c>
      <c r="AQ146" s="144">
        <f t="shared" si="285"/>
        <v>0</v>
      </c>
      <c r="AR146" s="144">
        <f t="shared" ref="AR146:AS146" si="286">AR138+AR139+AR142+AR143</f>
        <v>0</v>
      </c>
      <c r="AS146" s="144">
        <f t="shared" si="286"/>
        <v>0</v>
      </c>
      <c r="AT146" s="144">
        <f t="shared" ref="AT146:AU146" si="287">AT138+AT139+AT142+AT143</f>
        <v>0</v>
      </c>
      <c r="AU146" s="488">
        <f t="shared" si="287"/>
        <v>0</v>
      </c>
      <c r="AV146" s="144">
        <f t="shared" ref="AV146:AW146" si="288">AV138+AV139+AV142+AV143</f>
        <v>0</v>
      </c>
      <c r="AW146" s="144">
        <f t="shared" si="288"/>
        <v>0</v>
      </c>
      <c r="AX146" s="144">
        <f t="shared" ref="AX146:AY146" si="289">AX138+AX139+AX142+AX143</f>
        <v>0</v>
      </c>
      <c r="AY146" s="144">
        <f t="shared" si="289"/>
        <v>0</v>
      </c>
      <c r="AZ146" s="144">
        <f t="shared" ref="AZ146:BA146" si="290">AZ138+AZ139+AZ142+AZ143</f>
        <v>0</v>
      </c>
      <c r="BA146" s="144">
        <f t="shared" si="290"/>
        <v>0</v>
      </c>
      <c r="BB146" s="144">
        <f t="shared" ref="BB146:BC146" si="291">BB138+BB139+BB142+BB143</f>
        <v>0</v>
      </c>
      <c r="BC146" s="488">
        <f t="shared" si="291"/>
        <v>0</v>
      </c>
      <c r="BD146" s="144">
        <f t="shared" ref="BD146:BE146" si="292">BD138+BD139+BD142+BD143</f>
        <v>0</v>
      </c>
      <c r="BE146" s="144">
        <f t="shared" si="292"/>
        <v>0</v>
      </c>
      <c r="BF146" s="144">
        <f t="shared" ref="BF146:BG146" si="293">BF138+BF139+BF142+BF143</f>
        <v>0</v>
      </c>
      <c r="BG146" s="144">
        <f t="shared" si="293"/>
        <v>0</v>
      </c>
      <c r="BH146" s="144">
        <f>BH138+BH139+BH142+BH143</f>
        <v>0</v>
      </c>
      <c r="BI146" s="147" t="s">
        <v>171</v>
      </c>
      <c r="BJ146" s="466"/>
      <c r="BK146" s="466"/>
      <c r="BL146" s="466"/>
    </row>
    <row r="147">
      <c r="A147" s="400" t="s">
        <v>47</v>
      </c>
      <c r="B147" s="400" t="s">
        <v>48</v>
      </c>
      <c r="C147" s="438"/>
      <c r="D147" s="94"/>
      <c r="E147" s="85"/>
      <c r="F147" s="95"/>
      <c r="G147" s="431">
        <v>16</v>
      </c>
      <c r="H147" s="431"/>
      <c r="I147" s="100" t="s">
        <v>110</v>
      </c>
      <c r="J147" s="269" t="s">
        <v>62</v>
      </c>
      <c r="K147" s="493">
        <v>2.5</v>
      </c>
      <c r="L147" s="494"/>
      <c r="M147" s="494"/>
      <c r="N147" s="494"/>
      <c r="O147" s="494"/>
      <c r="P147" s="494"/>
      <c r="Q147" s="494"/>
      <c r="R147" s="494"/>
      <c r="S147" s="494"/>
      <c r="T147" s="494"/>
      <c r="U147" s="494"/>
      <c r="V147" s="494"/>
      <c r="W147" s="494"/>
      <c r="X147" s="494"/>
      <c r="Y147" s="494"/>
      <c r="Z147" s="494"/>
      <c r="AA147" s="494"/>
      <c r="AB147" s="494"/>
      <c r="AC147" s="494"/>
      <c r="AD147" s="494"/>
      <c r="AE147" s="494"/>
      <c r="AF147" s="494"/>
      <c r="AG147" s="494"/>
      <c r="AH147" s="494"/>
      <c r="AI147" s="494"/>
      <c r="AJ147" s="481"/>
      <c r="AK147" s="491"/>
      <c r="AM147" s="491"/>
      <c r="AN147" s="491"/>
      <c r="AO147" s="492"/>
      <c r="AP147" s="491"/>
      <c r="AQ147" s="491"/>
      <c r="AR147" s="491"/>
      <c r="AS147" s="491"/>
      <c r="AT147" s="491"/>
      <c r="AU147" s="492"/>
      <c r="AV147" s="491"/>
      <c r="AW147" s="491"/>
      <c r="AX147" s="491"/>
      <c r="AY147" s="491"/>
      <c r="AZ147" s="491"/>
      <c r="BA147" s="491"/>
      <c r="BB147" s="491"/>
      <c r="BC147" s="492"/>
      <c r="BD147" s="491"/>
      <c r="BE147" s="491"/>
      <c r="BF147" s="491"/>
      <c r="BG147" s="491"/>
      <c r="BH147" s="491"/>
      <c r="BJ147" s="466"/>
      <c r="BK147" s="466"/>
      <c r="BL147" s="466"/>
    </row>
    <row r="148">
      <c r="A148" s="400" t="s">
        <v>47</v>
      </c>
      <c r="B148" s="400" t="s">
        <v>48</v>
      </c>
      <c r="C148" s="438"/>
      <c r="D148" s="94"/>
      <c r="E148" s="85"/>
      <c r="F148" s="95"/>
      <c r="G148" s="431">
        <v>17</v>
      </c>
      <c r="H148" s="431"/>
      <c r="I148" s="100"/>
      <c r="J148" s="269" t="s">
        <v>107</v>
      </c>
      <c r="K148" s="493">
        <v>2.5</v>
      </c>
      <c r="L148" s="494"/>
      <c r="M148" s="494"/>
      <c r="N148" s="494"/>
      <c r="O148" s="494"/>
      <c r="P148" s="494"/>
      <c r="Q148" s="494"/>
      <c r="R148" s="494"/>
      <c r="S148" s="494"/>
      <c r="T148" s="494"/>
      <c r="U148" s="494"/>
      <c r="V148" s="494"/>
      <c r="W148" s="494"/>
      <c r="X148" s="494"/>
      <c r="Y148" s="494"/>
      <c r="Z148" s="494"/>
      <c r="AA148" s="494"/>
      <c r="AB148" s="494"/>
      <c r="AC148" s="494"/>
      <c r="AD148" s="494"/>
      <c r="AE148" s="494"/>
      <c r="AF148" s="494"/>
      <c r="AG148" s="494"/>
      <c r="AH148" s="494"/>
      <c r="AI148" s="494"/>
      <c r="AJ148" s="481"/>
      <c r="AK148" s="144">
        <f>AK130+AK132+AK134+AK136</f>
        <v>0</v>
      </c>
      <c r="AL148" s="487">
        <f>AL130+AL132+AL134+AL136</f>
        <v>0</v>
      </c>
      <c r="AM148" s="144">
        <f t="shared" ref="AM148:BH148" si="294">AM130+AM132+AM134+AM136</f>
        <v>0</v>
      </c>
      <c r="AN148" s="144">
        <f t="shared" si="294"/>
        <v>0</v>
      </c>
      <c r="AO148" s="488">
        <f t="shared" si="294"/>
        <v>0</v>
      </c>
      <c r="AP148" s="144">
        <f t="shared" si="294"/>
        <v>0</v>
      </c>
      <c r="AQ148" s="144">
        <f t="shared" si="294"/>
        <v>0</v>
      </c>
      <c r="AR148" s="144">
        <f t="shared" si="294"/>
        <v>0</v>
      </c>
      <c r="AS148" s="144">
        <f t="shared" si="294"/>
        <v>0</v>
      </c>
      <c r="AT148" s="144">
        <f t="shared" si="294"/>
        <v>0</v>
      </c>
      <c r="AU148" s="488">
        <f t="shared" si="294"/>
        <v>0</v>
      </c>
      <c r="AV148" s="144">
        <f t="shared" si="294"/>
        <v>0</v>
      </c>
      <c r="AW148" s="144">
        <f t="shared" si="294"/>
        <v>0</v>
      </c>
      <c r="AX148" s="144">
        <f t="shared" si="294"/>
        <v>0</v>
      </c>
      <c r="AY148" s="144">
        <f t="shared" si="294"/>
        <v>0</v>
      </c>
      <c r="AZ148" s="144">
        <f t="shared" si="294"/>
        <v>0</v>
      </c>
      <c r="BA148" s="144">
        <f t="shared" si="294"/>
        <v>0</v>
      </c>
      <c r="BB148" s="144">
        <f t="shared" si="294"/>
        <v>0</v>
      </c>
      <c r="BC148" s="488">
        <f t="shared" si="294"/>
        <v>0</v>
      </c>
      <c r="BD148" s="144">
        <f t="shared" si="294"/>
        <v>0</v>
      </c>
      <c r="BE148" s="144">
        <f t="shared" si="294"/>
        <v>0</v>
      </c>
      <c r="BF148" s="144">
        <f t="shared" si="294"/>
        <v>0</v>
      </c>
      <c r="BG148" s="144">
        <f t="shared" si="294"/>
        <v>0</v>
      </c>
      <c r="BH148" s="144">
        <f t="shared" si="294"/>
        <v>0</v>
      </c>
      <c r="BI148" s="147" t="s">
        <v>172</v>
      </c>
      <c r="BJ148" s="466"/>
      <c r="BK148" s="466"/>
      <c r="BL148" s="466"/>
    </row>
    <row r="149">
      <c r="A149" s="400" t="s">
        <v>47</v>
      </c>
      <c r="B149" s="400" t="s">
        <v>48</v>
      </c>
      <c r="C149" s="438"/>
      <c r="D149" s="94"/>
      <c r="E149" s="85"/>
      <c r="F149" s="95"/>
      <c r="G149" s="431">
        <v>18</v>
      </c>
      <c r="H149" s="431"/>
      <c r="I149" s="100"/>
      <c r="J149" s="269" t="s">
        <v>173</v>
      </c>
      <c r="K149" s="493">
        <v>0</v>
      </c>
      <c r="L149" s="494"/>
      <c r="M149" s="494"/>
      <c r="N149" s="494"/>
      <c r="O149" s="494"/>
      <c r="P149" s="494"/>
      <c r="Q149" s="494"/>
      <c r="R149" s="494"/>
      <c r="S149" s="494"/>
      <c r="T149" s="494"/>
      <c r="U149" s="494"/>
      <c r="V149" s="494"/>
      <c r="W149" s="494"/>
      <c r="X149" s="494"/>
      <c r="Y149" s="494"/>
      <c r="Z149" s="494"/>
      <c r="AA149" s="494"/>
      <c r="AB149" s="494"/>
      <c r="AC149" s="494"/>
      <c r="AD149" s="494"/>
      <c r="AE149" s="494"/>
      <c r="AF149" s="494"/>
      <c r="AG149" s="494"/>
      <c r="AH149" s="494"/>
      <c r="AI149" s="494"/>
      <c r="AJ149" s="481"/>
      <c r="BJ149" s="466"/>
      <c r="BK149" s="466"/>
      <c r="BL149" s="466"/>
    </row>
    <row r="150">
      <c r="A150" s="400" t="s">
        <v>47</v>
      </c>
      <c r="B150" s="400" t="s">
        <v>48</v>
      </c>
      <c r="C150" s="495"/>
      <c r="D150" s="125"/>
      <c r="E150" s="126"/>
      <c r="F150" s="127"/>
      <c r="G150" s="475">
        <v>19</v>
      </c>
      <c r="H150" s="475"/>
      <c r="I150" s="248"/>
      <c r="J150" s="274" t="s">
        <v>174</v>
      </c>
      <c r="K150" s="496">
        <v>2.5</v>
      </c>
      <c r="L150" s="497"/>
      <c r="M150" s="497"/>
      <c r="N150" s="497"/>
      <c r="O150" s="497"/>
      <c r="P150" s="497"/>
      <c r="Q150" s="497"/>
      <c r="R150" s="497"/>
      <c r="S150" s="497"/>
      <c r="T150" s="497"/>
      <c r="U150" s="497"/>
      <c r="V150" s="497"/>
      <c r="W150" s="497"/>
      <c r="X150" s="497"/>
      <c r="Y150" s="497"/>
      <c r="Z150" s="497"/>
      <c r="AA150" s="497"/>
      <c r="AB150" s="497"/>
      <c r="AC150" s="497"/>
      <c r="AD150" s="497"/>
      <c r="AE150" s="497"/>
      <c r="AF150" s="497"/>
      <c r="AG150" s="497"/>
      <c r="AH150" s="497"/>
      <c r="AI150" s="497"/>
      <c r="AJ150" s="481"/>
      <c r="BJ150" s="466"/>
      <c r="BK150" s="466"/>
      <c r="BL150" s="466"/>
    </row>
    <row r="151" ht="15.6">
      <c r="A151" s="498"/>
      <c r="B151" s="498"/>
      <c r="C151" s="137">
        <f>COUNTA(C130:C150)</f>
        <v>6</v>
      </c>
      <c r="D151" s="136">
        <f>COUNTA(D130:D150)</f>
        <v>3</v>
      </c>
      <c r="E151" s="137">
        <f>COUNTA(E130:E150)</f>
        <v>2</v>
      </c>
      <c r="F151" s="137">
        <f>COUNTA(F130:F150)</f>
        <v>5</v>
      </c>
      <c r="G151" s="139">
        <f>COUNTA(G130:G150)</f>
        <v>19</v>
      </c>
      <c r="H151" s="140"/>
      <c r="I151" s="361" t="s">
        <v>75</v>
      </c>
      <c r="J151" s="361"/>
      <c r="K151" s="499"/>
      <c r="L151" s="500"/>
      <c r="M151" s="501"/>
      <c r="N151" s="500"/>
      <c r="O151" s="500"/>
      <c r="P151" s="500"/>
      <c r="Q151" s="500"/>
      <c r="R151" s="500"/>
      <c r="S151" s="500"/>
      <c r="T151" s="500"/>
      <c r="U151" s="500"/>
      <c r="V151" s="500"/>
      <c r="W151" s="500"/>
      <c r="X151" s="500"/>
      <c r="Y151" s="500"/>
      <c r="Z151" s="500"/>
      <c r="AA151" s="500"/>
      <c r="AB151" s="500"/>
      <c r="AC151" s="500"/>
      <c r="AD151" s="500"/>
      <c r="AE151" s="500"/>
      <c r="AF151" s="500"/>
      <c r="AG151" s="500"/>
      <c r="AH151" s="500"/>
      <c r="AI151" s="500"/>
    </row>
    <row r="152" ht="30.600000000000001">
      <c r="A152" s="163"/>
      <c r="B152" s="163"/>
      <c r="C152" s="151" t="s">
        <v>74</v>
      </c>
      <c r="D152" s="344">
        <f>C151+D151</f>
        <v>9</v>
      </c>
      <c r="E152" s="153"/>
      <c r="F152" s="154">
        <f>E151+F151</f>
        <v>7</v>
      </c>
      <c r="G152" s="155">
        <v>10</v>
      </c>
      <c r="H152" s="502"/>
      <c r="I152" s="382" t="s">
        <v>77</v>
      </c>
      <c r="J152" s="383"/>
      <c r="K152" s="503"/>
      <c r="L152" s="504"/>
      <c r="M152" s="385"/>
      <c r="N152" s="386"/>
      <c r="O152" s="386"/>
      <c r="P152" s="386"/>
      <c r="Q152" s="386"/>
      <c r="R152" s="386"/>
      <c r="S152" s="386"/>
      <c r="T152" s="386"/>
      <c r="U152" s="386"/>
      <c r="V152" s="386"/>
      <c r="W152" s="386"/>
      <c r="X152" s="386"/>
      <c r="Y152" s="386"/>
      <c r="Z152" s="386"/>
      <c r="AA152" s="386"/>
      <c r="AB152" s="386"/>
      <c r="AC152" s="386"/>
      <c r="AD152" s="386"/>
      <c r="AE152" s="386"/>
      <c r="AF152" s="386"/>
      <c r="AG152" s="386"/>
      <c r="AH152" s="386"/>
      <c r="AI152" s="386"/>
    </row>
    <row r="153" ht="30.600000000000001">
      <c r="A153" s="387"/>
      <c r="B153" s="387"/>
      <c r="C153" s="505" t="s">
        <v>76</v>
      </c>
      <c r="D153" s="357">
        <f>D152/G152*100</f>
        <v>90</v>
      </c>
      <c r="E153" s="452"/>
      <c r="F153" s="166">
        <f>F152/G152*100</f>
        <v>70</v>
      </c>
      <c r="G153" s="506"/>
      <c r="H153" s="392"/>
      <c r="J153" s="393"/>
      <c r="K153" s="394"/>
      <c r="L153" s="182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83"/>
      <c r="Y153" s="183"/>
      <c r="Z153" s="183"/>
      <c r="AA153" s="183"/>
      <c r="AB153" s="183"/>
      <c r="AC153" s="183"/>
      <c r="AD153" s="183"/>
      <c r="AE153" s="183"/>
      <c r="AF153" s="183"/>
      <c r="AG153" s="183"/>
      <c r="AH153" s="183"/>
      <c r="AI153" s="183"/>
    </row>
    <row r="154">
      <c r="A154" s="387"/>
      <c r="B154" s="387"/>
      <c r="C154" s="388"/>
      <c r="D154" s="389"/>
      <c r="E154" s="390"/>
      <c r="F154" s="391"/>
      <c r="G154" s="507"/>
      <c r="H154" s="392"/>
      <c r="I154" s="395" t="s">
        <v>175</v>
      </c>
      <c r="J154" s="393"/>
      <c r="K154" s="394"/>
      <c r="L154" s="182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83"/>
      <c r="Y154" s="183"/>
      <c r="Z154" s="183"/>
      <c r="AA154" s="183"/>
      <c r="AB154" s="183"/>
      <c r="AC154" s="183"/>
      <c r="AD154" s="183"/>
      <c r="AE154" s="183"/>
      <c r="AF154" s="183"/>
      <c r="AG154" s="183"/>
      <c r="AH154" s="183"/>
      <c r="AI154" s="183"/>
    </row>
    <row r="155" ht="16.5" customHeight="1">
      <c r="A155" s="185"/>
      <c r="B155" s="185"/>
      <c r="C155" s="186"/>
      <c r="D155" s="187"/>
      <c r="E155" s="186"/>
      <c r="F155" s="188"/>
      <c r="G155" s="508"/>
      <c r="H155" s="43" t="s">
        <v>12</v>
      </c>
      <c r="I155" s="191" t="s">
        <v>13</v>
      </c>
      <c r="J155" s="190" t="s">
        <v>14</v>
      </c>
      <c r="K155" s="191" t="s">
        <v>79</v>
      </c>
      <c r="L155" s="397"/>
      <c r="M155" s="47"/>
      <c r="N155" s="48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</row>
    <row r="156">
      <c r="A156" s="185"/>
      <c r="B156" s="185"/>
      <c r="C156" s="195"/>
      <c r="D156" s="196"/>
      <c r="E156" s="195"/>
      <c r="F156" s="197"/>
      <c r="G156" s="509"/>
      <c r="H156" s="57"/>
      <c r="I156" s="200"/>
      <c r="J156" s="199" t="s">
        <v>20</v>
      </c>
      <c r="K156" s="200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</row>
    <row r="157">
      <c r="A157" s="185"/>
      <c r="B157" s="185"/>
      <c r="C157" s="201"/>
      <c r="D157" s="202"/>
      <c r="E157" s="201"/>
      <c r="F157" s="203"/>
      <c r="G157" s="510"/>
      <c r="H157" s="64"/>
      <c r="I157" s="207"/>
      <c r="J157" s="199" t="s">
        <v>45</v>
      </c>
      <c r="K157" s="207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  <c r="AI157" s="68"/>
    </row>
    <row r="158">
      <c r="A158" s="400" t="s">
        <v>47</v>
      </c>
      <c r="B158" s="400" t="s">
        <v>48</v>
      </c>
      <c r="C158" s="402" t="s">
        <v>49</v>
      </c>
      <c r="D158" s="84"/>
      <c r="E158" s="266"/>
      <c r="F158" s="209" t="s">
        <v>58</v>
      </c>
      <c r="G158" s="420">
        <v>1</v>
      </c>
      <c r="H158" s="420"/>
      <c r="I158" s="462" t="s">
        <v>176</v>
      </c>
      <c r="J158" s="511" t="s">
        <v>177</v>
      </c>
      <c r="K158" s="213">
        <v>120</v>
      </c>
      <c r="L158" s="464"/>
      <c r="M158" s="464"/>
      <c r="N158" s="512"/>
      <c r="O158" s="512"/>
      <c r="P158" s="512"/>
      <c r="Q158" s="512"/>
      <c r="R158" s="512"/>
      <c r="S158" s="512"/>
      <c r="T158" s="512"/>
      <c r="U158" s="512"/>
      <c r="V158" s="512"/>
      <c r="W158" s="512"/>
      <c r="X158" s="512"/>
      <c r="Y158" s="512"/>
      <c r="Z158" s="512"/>
      <c r="AA158" s="512"/>
      <c r="AB158" s="512"/>
      <c r="AC158" s="512"/>
      <c r="AD158" s="512"/>
      <c r="AE158" s="512"/>
      <c r="AF158" s="512"/>
      <c r="AG158" s="512"/>
      <c r="AH158" s="512"/>
      <c r="AI158" s="512"/>
      <c r="AJ158" s="7"/>
      <c r="AK158" s="10">
        <f t="shared" ref="AK158:AK159" si="295">L158*L174*1.73*0.875/1000</f>
        <v>0</v>
      </c>
      <c r="AL158" s="10">
        <f t="shared" ref="AL158:AL159" si="296">M158*M174*1.73*0.875/1000</f>
        <v>0</v>
      </c>
      <c r="AM158" s="10">
        <f t="shared" ref="AM158:AM159" si="297">N158*N174*1.73*0.875/1000</f>
        <v>0</v>
      </c>
      <c r="AN158" s="10">
        <f t="shared" ref="AN158:AN159" si="298">O158*O174*1.73*0.875/1000</f>
        <v>0</v>
      </c>
      <c r="AO158" s="11">
        <f t="shared" ref="AO158:AO159" si="299">P158*P174*1.73*0.875/1000</f>
        <v>0</v>
      </c>
      <c r="AP158" s="10">
        <f t="shared" ref="AP158:AP159" si="300">Q158*Q174*1.73*0.875/1000</f>
        <v>0</v>
      </c>
      <c r="AQ158" s="10">
        <f t="shared" ref="AQ158:AQ159" si="301">R158*R174*1.73*0.875/1000</f>
        <v>0</v>
      </c>
      <c r="AR158" s="10">
        <f t="shared" ref="AR158:AR159" si="302">S158*S174*1.73*0.875/1000</f>
        <v>0</v>
      </c>
      <c r="AS158" s="10">
        <f t="shared" ref="AS158:AS159" si="303">T158*T174*1.73*0.875/1000</f>
        <v>0</v>
      </c>
      <c r="AT158" s="10">
        <f t="shared" ref="AT158:AT159" si="304">U158*U174*1.73*0.875/1000</f>
        <v>0</v>
      </c>
      <c r="AU158" s="11">
        <f t="shared" ref="AU158:AU159" si="305">V158*V174*1.73*0.875/1000</f>
        <v>0</v>
      </c>
      <c r="AV158" s="10">
        <f t="shared" ref="AV158:AV159" si="306">W158*W174*1.73*0.875/1000</f>
        <v>0</v>
      </c>
      <c r="AW158" s="10">
        <f t="shared" ref="AW158:AW159" si="307">X158*X174*1.73*0.875/1000</f>
        <v>0</v>
      </c>
      <c r="AX158" s="10">
        <f t="shared" ref="AX158:AX159" si="308">Y158*Y174*1.73*0.875/1000</f>
        <v>0</v>
      </c>
      <c r="AY158" s="10">
        <f t="shared" ref="AY158:AY159" si="309">Z158*Z174*1.73*0.875/1000</f>
        <v>0</v>
      </c>
      <c r="AZ158" s="10">
        <f t="shared" ref="AZ158:AZ159" si="310">AA158*AA174*1.73*0.875/1000</f>
        <v>0</v>
      </c>
      <c r="BA158" s="10">
        <f t="shared" ref="BA158:BA159" si="311">AB158*AB174*1.73*0.875/1000</f>
        <v>0</v>
      </c>
      <c r="BB158" s="10">
        <f t="shared" ref="BB158:BB159" si="312">AC158*AC174*1.73*0.875/1000</f>
        <v>0</v>
      </c>
      <c r="BC158" s="11">
        <f t="shared" ref="BC158:BC159" si="313">AD158*AD174*1.73*0.875/1000</f>
        <v>0</v>
      </c>
      <c r="BD158" s="10">
        <f t="shared" ref="BD158:BD159" si="314">AE158*AE174*1.73*0.875/1000</f>
        <v>0</v>
      </c>
      <c r="BE158" s="10">
        <f t="shared" ref="BE158:BE159" si="315">AF158*AF174*1.73*0.875/1000</f>
        <v>0</v>
      </c>
      <c r="BF158" s="10">
        <f t="shared" ref="BF158:BF159" si="316">AG158*AG174*1.73*0.875/1000</f>
        <v>0</v>
      </c>
      <c r="BG158" s="10">
        <f t="shared" ref="BG158:BG159" si="317">AH158*AH174*1.73*0.875/1000</f>
        <v>0</v>
      </c>
      <c r="BH158" s="10">
        <f t="shared" ref="BH158:BH159" si="318">AI158*AI174*1.73*0.875/1000</f>
        <v>0</v>
      </c>
      <c r="BI158" s="215"/>
      <c r="BJ158" s="216"/>
      <c r="BK158" s="513"/>
      <c r="BL158" s="412"/>
    </row>
    <row r="159">
      <c r="A159" s="400" t="s">
        <v>47</v>
      </c>
      <c r="B159" s="400" t="s">
        <v>48</v>
      </c>
      <c r="C159" s="438" t="s">
        <v>49</v>
      </c>
      <c r="D159" s="94"/>
      <c r="E159" s="241"/>
      <c r="F159" s="95" t="s">
        <v>58</v>
      </c>
      <c r="G159" s="431">
        <v>2</v>
      </c>
      <c r="H159" s="431"/>
      <c r="I159" s="104" t="s">
        <v>178</v>
      </c>
      <c r="J159" s="98" t="s">
        <v>177</v>
      </c>
      <c r="K159" s="99">
        <v>120</v>
      </c>
      <c r="L159" s="433"/>
      <c r="M159" s="433"/>
      <c r="N159" s="433"/>
      <c r="O159" s="433"/>
      <c r="P159" s="433"/>
      <c r="Q159" s="433"/>
      <c r="R159" s="433"/>
      <c r="S159" s="433"/>
      <c r="T159" s="433"/>
      <c r="U159" s="433"/>
      <c r="V159" s="433"/>
      <c r="W159" s="433"/>
      <c r="X159" s="433"/>
      <c r="Y159" s="433"/>
      <c r="Z159" s="433"/>
      <c r="AA159" s="433"/>
      <c r="AB159" s="433"/>
      <c r="AC159" s="433"/>
      <c r="AD159" s="433"/>
      <c r="AE159" s="433"/>
      <c r="AF159" s="433"/>
      <c r="AG159" s="433"/>
      <c r="AH159" s="433"/>
      <c r="AI159" s="433"/>
      <c r="AJ159" s="7"/>
      <c r="AK159" s="10">
        <f t="shared" si="295"/>
        <v>0</v>
      </c>
      <c r="AL159" s="10">
        <f t="shared" si="296"/>
        <v>0</v>
      </c>
      <c r="AM159" s="10">
        <f t="shared" si="297"/>
        <v>0</v>
      </c>
      <c r="AN159" s="10">
        <f t="shared" si="298"/>
        <v>0</v>
      </c>
      <c r="AO159" s="11">
        <f t="shared" si="299"/>
        <v>0</v>
      </c>
      <c r="AP159" s="10">
        <f t="shared" si="300"/>
        <v>0</v>
      </c>
      <c r="AQ159" s="10">
        <f t="shared" si="301"/>
        <v>0</v>
      </c>
      <c r="AR159" s="10">
        <f t="shared" si="302"/>
        <v>0</v>
      </c>
      <c r="AS159" s="10">
        <f t="shared" si="303"/>
        <v>0</v>
      </c>
      <c r="AT159" s="10">
        <f t="shared" si="304"/>
        <v>0</v>
      </c>
      <c r="AU159" s="11">
        <f t="shared" si="305"/>
        <v>0</v>
      </c>
      <c r="AV159" s="10">
        <f t="shared" si="306"/>
        <v>0</v>
      </c>
      <c r="AW159" s="10">
        <f t="shared" si="307"/>
        <v>0</v>
      </c>
      <c r="AX159" s="10">
        <f t="shared" si="308"/>
        <v>0</v>
      </c>
      <c r="AY159" s="10">
        <f t="shared" si="309"/>
        <v>0</v>
      </c>
      <c r="AZ159" s="10">
        <f t="shared" si="310"/>
        <v>0</v>
      </c>
      <c r="BA159" s="10">
        <f t="shared" si="311"/>
        <v>0</v>
      </c>
      <c r="BB159" s="10">
        <f t="shared" si="312"/>
        <v>0</v>
      </c>
      <c r="BC159" s="11">
        <f t="shared" si="313"/>
        <v>0</v>
      </c>
      <c r="BD159" s="10">
        <f t="shared" si="314"/>
        <v>0</v>
      </c>
      <c r="BE159" s="10">
        <f t="shared" si="315"/>
        <v>0</v>
      </c>
      <c r="BF159" s="10">
        <f t="shared" si="316"/>
        <v>0</v>
      </c>
      <c r="BG159" s="10">
        <f t="shared" si="317"/>
        <v>0</v>
      </c>
      <c r="BH159" s="10">
        <f t="shared" si="318"/>
        <v>0</v>
      </c>
      <c r="BI159" s="215"/>
      <c r="BJ159" s="216"/>
      <c r="BK159" s="513"/>
      <c r="BL159" s="412"/>
    </row>
    <row r="160">
      <c r="A160" s="400" t="s">
        <v>47</v>
      </c>
      <c r="B160" s="400" t="s">
        <v>48</v>
      </c>
      <c r="C160" s="438"/>
      <c r="D160" s="94"/>
      <c r="E160" s="241" t="s">
        <v>49</v>
      </c>
      <c r="F160" s="95"/>
      <c r="G160" s="431">
        <v>3</v>
      </c>
      <c r="H160" s="431"/>
      <c r="I160" s="104" t="s">
        <v>179</v>
      </c>
      <c r="J160" s="98" t="s">
        <v>177</v>
      </c>
      <c r="K160" s="99">
        <v>40</v>
      </c>
      <c r="L160" s="433"/>
      <c r="M160" s="433"/>
      <c r="N160" s="433"/>
      <c r="O160" s="433"/>
      <c r="P160" s="433"/>
      <c r="Q160" s="433"/>
      <c r="R160" s="433"/>
      <c r="S160" s="433"/>
      <c r="T160" s="433"/>
      <c r="U160" s="433"/>
      <c r="V160" s="433"/>
      <c r="W160" s="433"/>
      <c r="X160" s="433"/>
      <c r="Y160" s="433"/>
      <c r="Z160" s="433"/>
      <c r="AA160" s="433"/>
      <c r="AB160" s="433"/>
      <c r="AC160" s="433"/>
      <c r="AD160" s="433"/>
      <c r="AE160" s="433"/>
      <c r="AF160" s="433"/>
      <c r="AG160" s="433"/>
      <c r="AH160" s="433"/>
      <c r="AI160" s="433"/>
      <c r="AK160" s="10">
        <f>L160*L177*1.73*0.875/1000</f>
        <v>0</v>
      </c>
      <c r="AL160" s="10">
        <f t="shared" ref="AL160:BH160" si="319">M160*M177*1.73*0.875/1000</f>
        <v>0</v>
      </c>
      <c r="AM160" s="10">
        <f t="shared" si="319"/>
        <v>0</v>
      </c>
      <c r="AN160" s="10">
        <f t="shared" si="319"/>
        <v>0</v>
      </c>
      <c r="AO160" s="11">
        <f t="shared" si="319"/>
        <v>0</v>
      </c>
      <c r="AP160" s="10">
        <f t="shared" si="319"/>
        <v>0</v>
      </c>
      <c r="AQ160" s="10">
        <f t="shared" si="319"/>
        <v>0</v>
      </c>
      <c r="AR160" s="10">
        <f t="shared" si="319"/>
        <v>0</v>
      </c>
      <c r="AS160" s="10">
        <f t="shared" si="319"/>
        <v>0</v>
      </c>
      <c r="AT160" s="10">
        <f t="shared" si="319"/>
        <v>0</v>
      </c>
      <c r="AU160" s="11">
        <f t="shared" si="319"/>
        <v>0</v>
      </c>
      <c r="AV160" s="10">
        <f t="shared" si="319"/>
        <v>0</v>
      </c>
      <c r="AW160" s="10">
        <f t="shared" si="319"/>
        <v>0</v>
      </c>
      <c r="AX160" s="10">
        <f t="shared" si="319"/>
        <v>0</v>
      </c>
      <c r="AY160" s="10">
        <f t="shared" si="319"/>
        <v>0</v>
      </c>
      <c r="AZ160" s="10">
        <f t="shared" si="319"/>
        <v>0</v>
      </c>
      <c r="BA160" s="10">
        <f t="shared" si="319"/>
        <v>0</v>
      </c>
      <c r="BB160" s="10">
        <f t="shared" si="319"/>
        <v>0</v>
      </c>
      <c r="BC160" s="11">
        <f t="shared" si="319"/>
        <v>0</v>
      </c>
      <c r="BD160" s="10">
        <f t="shared" si="319"/>
        <v>0</v>
      </c>
      <c r="BE160" s="10">
        <f t="shared" si="319"/>
        <v>0</v>
      </c>
      <c r="BF160" s="10">
        <f t="shared" si="319"/>
        <v>0</v>
      </c>
      <c r="BG160" s="10">
        <f t="shared" si="319"/>
        <v>0</v>
      </c>
      <c r="BH160" s="10">
        <f t="shared" si="319"/>
        <v>0</v>
      </c>
      <c r="BI160" s="215"/>
      <c r="BJ160" s="216"/>
      <c r="BK160" s="513"/>
      <c r="BL160" s="412"/>
    </row>
    <row r="161">
      <c r="A161" s="400" t="s">
        <v>47</v>
      </c>
      <c r="B161" s="400" t="s">
        <v>48</v>
      </c>
      <c r="C161" s="438"/>
      <c r="D161" s="94"/>
      <c r="E161" s="241" t="s">
        <v>49</v>
      </c>
      <c r="F161" s="95"/>
      <c r="G161" s="431">
        <v>4</v>
      </c>
      <c r="H161" s="431"/>
      <c r="I161" s="104" t="s">
        <v>180</v>
      </c>
      <c r="J161" s="98" t="s">
        <v>177</v>
      </c>
      <c r="K161" s="99">
        <v>40</v>
      </c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  <c r="AA161" s="115"/>
      <c r="AB161" s="115"/>
      <c r="AC161" s="115"/>
      <c r="AD161" s="115"/>
      <c r="AE161" s="115"/>
      <c r="AF161" s="115"/>
      <c r="AG161" s="115"/>
      <c r="AH161" s="115"/>
      <c r="AI161" s="115"/>
      <c r="AK161" s="10">
        <f>L161*L176*1.73*0.875/1000</f>
        <v>0</v>
      </c>
      <c r="AL161" s="10">
        <f t="shared" ref="AL161:BH161" si="320">M161*M176*1.73*0.875/1000</f>
        <v>0</v>
      </c>
      <c r="AM161" s="10">
        <f t="shared" si="320"/>
        <v>0</v>
      </c>
      <c r="AN161" s="10">
        <f t="shared" si="320"/>
        <v>0</v>
      </c>
      <c r="AO161" s="11">
        <f t="shared" si="320"/>
        <v>0</v>
      </c>
      <c r="AP161" s="10">
        <f t="shared" si="320"/>
        <v>0</v>
      </c>
      <c r="AQ161" s="10">
        <f t="shared" si="320"/>
        <v>0</v>
      </c>
      <c r="AR161" s="10">
        <f t="shared" si="320"/>
        <v>0</v>
      </c>
      <c r="AS161" s="10">
        <f t="shared" si="320"/>
        <v>0</v>
      </c>
      <c r="AT161" s="10">
        <f t="shared" si="320"/>
        <v>0</v>
      </c>
      <c r="AU161" s="11">
        <f t="shared" si="320"/>
        <v>0</v>
      </c>
      <c r="AV161" s="10">
        <f t="shared" si="320"/>
        <v>0</v>
      </c>
      <c r="AW161" s="10">
        <f t="shared" si="320"/>
        <v>0</v>
      </c>
      <c r="AX161" s="10">
        <f t="shared" si="320"/>
        <v>0</v>
      </c>
      <c r="AY161" s="10">
        <f t="shared" si="320"/>
        <v>0</v>
      </c>
      <c r="AZ161" s="10">
        <f t="shared" si="320"/>
        <v>0</v>
      </c>
      <c r="BA161" s="10">
        <f t="shared" si="320"/>
        <v>0</v>
      </c>
      <c r="BB161" s="10">
        <f t="shared" si="320"/>
        <v>0</v>
      </c>
      <c r="BC161" s="11">
        <f t="shared" si="320"/>
        <v>0</v>
      </c>
      <c r="BD161" s="10">
        <f t="shared" si="320"/>
        <v>0</v>
      </c>
      <c r="BE161" s="10">
        <f t="shared" si="320"/>
        <v>0</v>
      </c>
      <c r="BF161" s="10">
        <f t="shared" si="320"/>
        <v>0</v>
      </c>
      <c r="BG161" s="10">
        <f t="shared" si="320"/>
        <v>0</v>
      </c>
      <c r="BH161" s="10">
        <f t="shared" si="320"/>
        <v>0</v>
      </c>
      <c r="BI161" s="215"/>
      <c r="BJ161" s="216"/>
      <c r="BK161" s="514"/>
      <c r="BL161" s="412"/>
    </row>
    <row r="162">
      <c r="A162" s="400" t="s">
        <v>47</v>
      </c>
      <c r="B162" s="400" t="s">
        <v>48</v>
      </c>
      <c r="C162" s="438"/>
      <c r="D162" s="94"/>
      <c r="E162" s="241" t="s">
        <v>49</v>
      </c>
      <c r="F162" s="95"/>
      <c r="G162" s="431">
        <v>5</v>
      </c>
      <c r="H162" s="431"/>
      <c r="I162" s="104" t="s">
        <v>181</v>
      </c>
      <c r="J162" s="98" t="s">
        <v>177</v>
      </c>
      <c r="K162" s="99">
        <v>40</v>
      </c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  <c r="AF162" s="115"/>
      <c r="AG162" s="115"/>
      <c r="AH162" s="115"/>
      <c r="AI162" s="115"/>
      <c r="AK162" s="10">
        <f t="shared" ref="AK162:AK164" si="321">L162*L176*1.73*0.875/1000</f>
        <v>0</v>
      </c>
      <c r="AL162" s="10">
        <f t="shared" ref="AL162:AL164" si="322">M162*M176*1.73*0.875/1000</f>
        <v>0</v>
      </c>
      <c r="AM162" s="10">
        <f t="shared" ref="AM162:AM164" si="323">N162*N176*1.73*0.875/1000</f>
        <v>0</v>
      </c>
      <c r="AN162" s="10">
        <f t="shared" ref="AN162:AN164" si="324">O162*O176*1.73*0.875/1000</f>
        <v>0</v>
      </c>
      <c r="AO162" s="11">
        <f t="shared" ref="AO162:AO164" si="325">P162*P176*1.73*0.875/1000</f>
        <v>0</v>
      </c>
      <c r="AP162" s="10">
        <f t="shared" ref="AP162:AP164" si="326">Q162*Q176*1.73*0.875/1000</f>
        <v>0</v>
      </c>
      <c r="AQ162" s="10">
        <f t="shared" ref="AQ162:AQ164" si="327">R162*R176*1.73*0.875/1000</f>
        <v>0</v>
      </c>
      <c r="AR162" s="10">
        <f t="shared" ref="AR162:AR164" si="328">S162*S176*1.73*0.875/1000</f>
        <v>0</v>
      </c>
      <c r="AS162" s="10">
        <f t="shared" ref="AS162:AS164" si="329">T162*T176*1.73*0.875/1000</f>
        <v>0</v>
      </c>
      <c r="AT162" s="10">
        <f t="shared" ref="AT162:AT164" si="330">U162*U176*1.73*0.875/1000</f>
        <v>0</v>
      </c>
      <c r="AU162" s="11">
        <f t="shared" ref="AU162:AU164" si="331">V162*V176*1.73*0.875/1000</f>
        <v>0</v>
      </c>
      <c r="AV162" s="10">
        <f t="shared" ref="AV162:AV164" si="332">W162*W176*1.73*0.875/1000</f>
        <v>0</v>
      </c>
      <c r="AW162" s="10">
        <f t="shared" ref="AW162:AW164" si="333">X162*X176*1.73*0.875/1000</f>
        <v>0</v>
      </c>
      <c r="AX162" s="10">
        <f t="shared" ref="AX162:AX164" si="334">Y162*Y176*1.73*0.875/1000</f>
        <v>0</v>
      </c>
      <c r="AY162" s="10">
        <f t="shared" ref="AY162:AY164" si="335">Z162*Z176*1.73*0.875/1000</f>
        <v>0</v>
      </c>
      <c r="AZ162" s="10">
        <f t="shared" ref="AZ162:AZ164" si="336">AA162*AA176*1.73*0.875/1000</f>
        <v>0</v>
      </c>
      <c r="BA162" s="10">
        <f t="shared" ref="BA162:BA164" si="337">AB162*AB176*1.73*0.875/1000</f>
        <v>0</v>
      </c>
      <c r="BB162" s="10">
        <f t="shared" ref="BB162:BB164" si="338">AC162*AC176*1.73*0.875/1000</f>
        <v>0</v>
      </c>
      <c r="BC162" s="11">
        <f t="shared" ref="BC162:BC164" si="339">AD162*AD176*1.73*0.875/1000</f>
        <v>0</v>
      </c>
      <c r="BD162" s="10">
        <f t="shared" ref="BD162:BD164" si="340">AE162*AE176*1.73*0.875/1000</f>
        <v>0</v>
      </c>
      <c r="BE162" s="10">
        <f t="shared" ref="BE162:BE164" si="341">AF162*AF176*1.73*0.875/1000</f>
        <v>0</v>
      </c>
      <c r="BF162" s="10">
        <f t="shared" ref="BF162:BF164" si="342">AG162*AG176*1.73*0.875/1000</f>
        <v>0</v>
      </c>
      <c r="BG162" s="10">
        <f t="shared" ref="BG162:BG164" si="343">AH162*AH176*1.73*0.875/1000</f>
        <v>0</v>
      </c>
      <c r="BH162" s="10">
        <f t="shared" ref="BH162:BH164" si="344">AI162*AI176*1.73*0.875/1000</f>
        <v>0</v>
      </c>
      <c r="BI162" s="215"/>
      <c r="BJ162" s="216"/>
      <c r="BK162" s="514"/>
      <c r="BL162" s="412"/>
    </row>
    <row r="163">
      <c r="A163" s="400" t="s">
        <v>47</v>
      </c>
      <c r="B163" s="400" t="s">
        <v>48</v>
      </c>
      <c r="C163" s="438"/>
      <c r="D163" s="94"/>
      <c r="E163" s="241" t="s">
        <v>49</v>
      </c>
      <c r="F163" s="95"/>
      <c r="G163" s="431">
        <v>6</v>
      </c>
      <c r="H163" s="431"/>
      <c r="I163" s="97" t="s">
        <v>182</v>
      </c>
      <c r="J163" s="98" t="s">
        <v>177</v>
      </c>
      <c r="K163" s="99">
        <v>40</v>
      </c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  <c r="AA163" s="115"/>
      <c r="AB163" s="115"/>
      <c r="AC163" s="115"/>
      <c r="AD163" s="115"/>
      <c r="AE163" s="115"/>
      <c r="AF163" s="115"/>
      <c r="AG163" s="115"/>
      <c r="AH163" s="115"/>
      <c r="AI163" s="115"/>
      <c r="AJ163" s="215"/>
      <c r="AK163" s="10">
        <f t="shared" si="321"/>
        <v>0</v>
      </c>
      <c r="AL163" s="10">
        <f t="shared" si="322"/>
        <v>0</v>
      </c>
      <c r="AM163" s="10">
        <f t="shared" si="323"/>
        <v>0</v>
      </c>
      <c r="AN163" s="10">
        <f t="shared" si="324"/>
        <v>0</v>
      </c>
      <c r="AO163" s="11">
        <f t="shared" si="325"/>
        <v>0</v>
      </c>
      <c r="AP163" s="10">
        <f t="shared" si="326"/>
        <v>0</v>
      </c>
      <c r="AQ163" s="10">
        <f t="shared" si="327"/>
        <v>0</v>
      </c>
      <c r="AR163" s="10">
        <f t="shared" si="328"/>
        <v>0</v>
      </c>
      <c r="AS163" s="10">
        <f t="shared" si="329"/>
        <v>0</v>
      </c>
      <c r="AT163" s="10">
        <f t="shared" si="330"/>
        <v>0</v>
      </c>
      <c r="AU163" s="11">
        <f t="shared" si="331"/>
        <v>0</v>
      </c>
      <c r="AV163" s="10">
        <f t="shared" si="332"/>
        <v>0</v>
      </c>
      <c r="AW163" s="10">
        <f t="shared" si="333"/>
        <v>0</v>
      </c>
      <c r="AX163" s="10">
        <f t="shared" si="334"/>
        <v>0</v>
      </c>
      <c r="AY163" s="10">
        <f t="shared" si="335"/>
        <v>0</v>
      </c>
      <c r="AZ163" s="10">
        <f t="shared" si="336"/>
        <v>0</v>
      </c>
      <c r="BA163" s="10">
        <f t="shared" si="337"/>
        <v>0</v>
      </c>
      <c r="BB163" s="10">
        <f t="shared" si="338"/>
        <v>0</v>
      </c>
      <c r="BC163" s="11">
        <f t="shared" si="339"/>
        <v>0</v>
      </c>
      <c r="BD163" s="10">
        <f t="shared" si="340"/>
        <v>0</v>
      </c>
      <c r="BE163" s="10">
        <f t="shared" si="341"/>
        <v>0</v>
      </c>
      <c r="BF163" s="10">
        <f t="shared" si="342"/>
        <v>0</v>
      </c>
      <c r="BG163" s="10">
        <f t="shared" si="343"/>
        <v>0</v>
      </c>
      <c r="BH163" s="10">
        <f t="shared" si="344"/>
        <v>0</v>
      </c>
      <c r="BI163" s="215"/>
      <c r="BJ163" s="216"/>
      <c r="BK163" s="514"/>
      <c r="BL163" s="412"/>
    </row>
    <row r="164">
      <c r="A164" s="400" t="s">
        <v>47</v>
      </c>
      <c r="B164" s="400" t="s">
        <v>48</v>
      </c>
      <c r="C164" s="438" t="s">
        <v>49</v>
      </c>
      <c r="D164" s="94"/>
      <c r="E164" s="241" t="s">
        <v>49</v>
      </c>
      <c r="F164" s="95"/>
      <c r="G164" s="431">
        <v>7</v>
      </c>
      <c r="H164" s="431"/>
      <c r="I164" s="100" t="s">
        <v>92</v>
      </c>
      <c r="J164" s="98" t="s">
        <v>177</v>
      </c>
      <c r="K164" s="99">
        <v>300</v>
      </c>
      <c r="L164" s="515"/>
      <c r="M164" s="515"/>
      <c r="N164" s="515"/>
      <c r="O164" s="515"/>
      <c r="P164" s="515"/>
      <c r="Q164" s="515"/>
      <c r="R164" s="515"/>
      <c r="S164" s="515"/>
      <c r="T164" s="515"/>
      <c r="U164" s="515"/>
      <c r="V164" s="515"/>
      <c r="W164" s="515"/>
      <c r="X164" s="515"/>
      <c r="Y164" s="515"/>
      <c r="Z164" s="515"/>
      <c r="AA164" s="515"/>
      <c r="AB164" s="515"/>
      <c r="AC164" s="515"/>
      <c r="AD164" s="515"/>
      <c r="AE164" s="515"/>
      <c r="AF164" s="515"/>
      <c r="AG164" s="515"/>
      <c r="AH164" s="515"/>
      <c r="AI164" s="515"/>
      <c r="AJ164" s="215" t="s">
        <v>83</v>
      </c>
      <c r="AK164" s="10">
        <f t="shared" si="321"/>
        <v>0</v>
      </c>
      <c r="AL164" s="10">
        <f t="shared" si="322"/>
        <v>0</v>
      </c>
      <c r="AM164" s="10">
        <f t="shared" si="323"/>
        <v>0</v>
      </c>
      <c r="AN164" s="10">
        <f t="shared" si="324"/>
        <v>0</v>
      </c>
      <c r="AO164" s="11">
        <f t="shared" si="325"/>
        <v>0</v>
      </c>
      <c r="AP164" s="10">
        <f t="shared" si="326"/>
        <v>0</v>
      </c>
      <c r="AQ164" s="10">
        <f t="shared" si="327"/>
        <v>0</v>
      </c>
      <c r="AR164" s="10">
        <f t="shared" si="328"/>
        <v>0</v>
      </c>
      <c r="AS164" s="10">
        <f t="shared" si="329"/>
        <v>0</v>
      </c>
      <c r="AT164" s="10">
        <f t="shared" si="330"/>
        <v>0</v>
      </c>
      <c r="AU164" s="11">
        <f t="shared" si="331"/>
        <v>0</v>
      </c>
      <c r="AV164" s="10">
        <f t="shared" si="332"/>
        <v>0</v>
      </c>
      <c r="AW164" s="10">
        <f t="shared" si="333"/>
        <v>0</v>
      </c>
      <c r="AX164" s="10">
        <f t="shared" si="334"/>
        <v>0</v>
      </c>
      <c r="AY164" s="10">
        <f t="shared" si="335"/>
        <v>0</v>
      </c>
      <c r="AZ164" s="10">
        <f t="shared" si="336"/>
        <v>0</v>
      </c>
      <c r="BA164" s="10">
        <f t="shared" si="337"/>
        <v>0</v>
      </c>
      <c r="BB164" s="10">
        <f t="shared" si="338"/>
        <v>0</v>
      </c>
      <c r="BC164" s="11">
        <f t="shared" si="339"/>
        <v>0</v>
      </c>
      <c r="BD164" s="10">
        <f t="shared" si="340"/>
        <v>0</v>
      </c>
      <c r="BE164" s="10">
        <f t="shared" si="341"/>
        <v>0</v>
      </c>
      <c r="BF164" s="10">
        <f t="shared" si="342"/>
        <v>0</v>
      </c>
      <c r="BG164" s="10">
        <f t="shared" si="343"/>
        <v>0</v>
      </c>
      <c r="BH164" s="10">
        <f t="shared" si="344"/>
        <v>0</v>
      </c>
      <c r="BI164" s="9" t="s">
        <v>55</v>
      </c>
      <c r="BJ164" s="216"/>
      <c r="BK164" s="513"/>
      <c r="BL164" s="412"/>
    </row>
    <row r="165">
      <c r="A165" s="400" t="s">
        <v>47</v>
      </c>
      <c r="B165" s="400" t="s">
        <v>48</v>
      </c>
      <c r="C165" s="438"/>
      <c r="D165" s="94"/>
      <c r="E165" s="241" t="s">
        <v>49</v>
      </c>
      <c r="F165" s="95"/>
      <c r="G165" s="431">
        <v>8</v>
      </c>
      <c r="H165" s="431"/>
      <c r="I165" s="100" t="s">
        <v>93</v>
      </c>
      <c r="J165" s="98" t="s">
        <v>177</v>
      </c>
      <c r="K165" s="99">
        <v>60</v>
      </c>
      <c r="L165" s="433"/>
      <c r="M165" s="433"/>
      <c r="N165" s="433"/>
      <c r="O165" s="433"/>
      <c r="P165" s="433"/>
      <c r="Q165" s="433"/>
      <c r="R165" s="433"/>
      <c r="S165" s="433"/>
      <c r="T165" s="433"/>
      <c r="U165" s="433"/>
      <c r="V165" s="433"/>
      <c r="W165" s="433"/>
      <c r="X165" s="433"/>
      <c r="Y165" s="433"/>
      <c r="Z165" s="433"/>
      <c r="AA165" s="433"/>
      <c r="AB165" s="433"/>
      <c r="AC165" s="433"/>
      <c r="AD165" s="433"/>
      <c r="AE165" s="433"/>
      <c r="AF165" s="433"/>
      <c r="AG165" s="433"/>
      <c r="AH165" s="433"/>
      <c r="AI165" s="433"/>
      <c r="AJ165" s="215" t="s">
        <v>83</v>
      </c>
      <c r="AK165" s="10">
        <f>L165*L176*1.73*0.875/1000</f>
        <v>0</v>
      </c>
      <c r="AL165" s="10">
        <f t="shared" ref="AL165:BH165" si="345">M165*M176*1.73*0.875/1000</f>
        <v>0</v>
      </c>
      <c r="AM165" s="10">
        <f t="shared" si="345"/>
        <v>0</v>
      </c>
      <c r="AN165" s="10">
        <f t="shared" si="345"/>
        <v>0</v>
      </c>
      <c r="AO165" s="11">
        <f t="shared" si="345"/>
        <v>0</v>
      </c>
      <c r="AP165" s="10">
        <f t="shared" si="345"/>
        <v>0</v>
      </c>
      <c r="AQ165" s="10">
        <f t="shared" si="345"/>
        <v>0</v>
      </c>
      <c r="AR165" s="10">
        <f t="shared" si="345"/>
        <v>0</v>
      </c>
      <c r="AS165" s="10">
        <f t="shared" si="345"/>
        <v>0</v>
      </c>
      <c r="AT165" s="10">
        <f t="shared" si="345"/>
        <v>0</v>
      </c>
      <c r="AU165" s="11">
        <f t="shared" si="345"/>
        <v>0</v>
      </c>
      <c r="AV165" s="10">
        <f t="shared" si="345"/>
        <v>0</v>
      </c>
      <c r="AW165" s="10">
        <f t="shared" si="345"/>
        <v>0</v>
      </c>
      <c r="AX165" s="10">
        <f t="shared" si="345"/>
        <v>0</v>
      </c>
      <c r="AY165" s="10">
        <f t="shared" si="345"/>
        <v>0</v>
      </c>
      <c r="AZ165" s="10">
        <f t="shared" si="345"/>
        <v>0</v>
      </c>
      <c r="BA165" s="10">
        <f t="shared" si="345"/>
        <v>0</v>
      </c>
      <c r="BB165" s="10">
        <f t="shared" si="345"/>
        <v>0</v>
      </c>
      <c r="BC165" s="11">
        <f t="shared" si="345"/>
        <v>0</v>
      </c>
      <c r="BD165" s="10">
        <f t="shared" si="345"/>
        <v>0</v>
      </c>
      <c r="BE165" s="10">
        <f t="shared" si="345"/>
        <v>0</v>
      </c>
      <c r="BF165" s="10">
        <f t="shared" si="345"/>
        <v>0</v>
      </c>
      <c r="BG165" s="10">
        <f t="shared" si="345"/>
        <v>0</v>
      </c>
      <c r="BH165" s="10">
        <f t="shared" si="345"/>
        <v>0</v>
      </c>
      <c r="BI165" s="9" t="s">
        <v>94</v>
      </c>
      <c r="BJ165" s="216"/>
      <c r="BK165" s="513"/>
      <c r="BL165" s="412"/>
    </row>
    <row r="166">
      <c r="A166" s="400" t="s">
        <v>47</v>
      </c>
      <c r="B166" s="400" t="s">
        <v>48</v>
      </c>
      <c r="C166" s="438"/>
      <c r="D166" s="94"/>
      <c r="E166" s="241" t="s">
        <v>49</v>
      </c>
      <c r="F166" s="95"/>
      <c r="G166" s="431">
        <v>9</v>
      </c>
      <c r="H166" s="475"/>
      <c r="I166" s="248" t="s">
        <v>95</v>
      </c>
      <c r="J166" s="516" t="s">
        <v>177</v>
      </c>
      <c r="K166" s="275">
        <v>40</v>
      </c>
      <c r="L166" s="517"/>
      <c r="M166" s="517"/>
      <c r="N166" s="517"/>
      <c r="O166" s="517"/>
      <c r="P166" s="517"/>
      <c r="Q166" s="517"/>
      <c r="R166" s="517"/>
      <c r="S166" s="517"/>
      <c r="T166" s="517"/>
      <c r="U166" s="517"/>
      <c r="V166" s="517"/>
      <c r="W166" s="517"/>
      <c r="X166" s="517"/>
      <c r="Y166" s="517"/>
      <c r="Z166" s="517"/>
      <c r="AA166" s="517"/>
      <c r="AB166" s="517"/>
      <c r="AC166" s="517"/>
      <c r="AD166" s="517"/>
      <c r="AE166" s="517"/>
      <c r="AF166" s="517"/>
      <c r="AG166" s="517"/>
      <c r="AH166" s="517"/>
      <c r="AI166" s="517"/>
      <c r="AJ166" s="215"/>
      <c r="AK166" s="10">
        <f>L166*L174*1.73*0.875/1000</f>
        <v>0</v>
      </c>
      <c r="AL166" s="10">
        <f t="shared" ref="AL166:BH166" si="346">M166*M174*1.73*0.875/1000</f>
        <v>0</v>
      </c>
      <c r="AM166" s="10">
        <f t="shared" si="346"/>
        <v>0</v>
      </c>
      <c r="AN166" s="10">
        <f t="shared" si="346"/>
        <v>0</v>
      </c>
      <c r="AO166" s="11">
        <f t="shared" si="346"/>
        <v>0</v>
      </c>
      <c r="AP166" s="10">
        <f t="shared" si="346"/>
        <v>0</v>
      </c>
      <c r="AQ166" s="10">
        <f t="shared" si="346"/>
        <v>0</v>
      </c>
      <c r="AR166" s="10">
        <f t="shared" si="346"/>
        <v>0</v>
      </c>
      <c r="AS166" s="10">
        <f t="shared" si="346"/>
        <v>0</v>
      </c>
      <c r="AT166" s="10">
        <f t="shared" si="346"/>
        <v>0</v>
      </c>
      <c r="AU166" s="11">
        <f t="shared" si="346"/>
        <v>0</v>
      </c>
      <c r="AV166" s="10">
        <f t="shared" si="346"/>
        <v>0</v>
      </c>
      <c r="AW166" s="10">
        <f t="shared" si="346"/>
        <v>0</v>
      </c>
      <c r="AX166" s="10">
        <f t="shared" si="346"/>
        <v>0</v>
      </c>
      <c r="AY166" s="10">
        <f t="shared" si="346"/>
        <v>0</v>
      </c>
      <c r="AZ166" s="10">
        <f t="shared" si="346"/>
        <v>0</v>
      </c>
      <c r="BA166" s="10">
        <f t="shared" si="346"/>
        <v>0</v>
      </c>
      <c r="BB166" s="10">
        <f t="shared" si="346"/>
        <v>0</v>
      </c>
      <c r="BC166" s="11">
        <f t="shared" si="346"/>
        <v>0</v>
      </c>
      <c r="BD166" s="10">
        <f t="shared" si="346"/>
        <v>0</v>
      </c>
      <c r="BE166" s="10">
        <f t="shared" si="346"/>
        <v>0</v>
      </c>
      <c r="BF166" s="10">
        <f t="shared" si="346"/>
        <v>0</v>
      </c>
      <c r="BG166" s="10">
        <f t="shared" si="346"/>
        <v>0</v>
      </c>
      <c r="BH166" s="10">
        <f t="shared" si="346"/>
        <v>0</v>
      </c>
      <c r="BI166" s="9" t="s">
        <v>96</v>
      </c>
      <c r="BJ166" s="216"/>
      <c r="BK166" s="513"/>
      <c r="BL166" s="412"/>
    </row>
    <row r="167">
      <c r="A167" s="400" t="s">
        <v>47</v>
      </c>
      <c r="B167" s="400" t="s">
        <v>48</v>
      </c>
      <c r="C167" s="438"/>
      <c r="D167" s="94"/>
      <c r="E167" s="85"/>
      <c r="F167" s="95"/>
      <c r="G167" s="431"/>
      <c r="H167" s="53"/>
      <c r="I167" s="260" t="s">
        <v>56</v>
      </c>
      <c r="J167" s="518" t="s">
        <v>57</v>
      </c>
      <c r="K167" s="478"/>
      <c r="L167" s="263"/>
      <c r="M167" s="263"/>
      <c r="N167" s="263"/>
      <c r="O167" s="263"/>
      <c r="P167" s="263"/>
      <c r="Q167" s="263"/>
      <c r="R167" s="263"/>
      <c r="S167" s="263"/>
      <c r="T167" s="263"/>
      <c r="U167" s="263"/>
      <c r="V167" s="263"/>
      <c r="W167" s="263"/>
      <c r="X167" s="263"/>
      <c r="Y167" s="263"/>
      <c r="Z167" s="263"/>
      <c r="AA167" s="263"/>
      <c r="AB167" s="263"/>
      <c r="AC167" s="263"/>
      <c r="AD167" s="263"/>
      <c r="AE167" s="263"/>
      <c r="AF167" s="263"/>
      <c r="AG167" s="263"/>
      <c r="AH167" s="263"/>
      <c r="AI167" s="263"/>
      <c r="AJ167" s="215"/>
      <c r="AK167" s="101">
        <f>AK159+AK158</f>
        <v>0</v>
      </c>
      <c r="AL167" s="101">
        <f t="shared" ref="AL167:AN167" si="347">AL159+AL158</f>
        <v>0</v>
      </c>
      <c r="AM167" s="144">
        <f>AM159+AM158</f>
        <v>0</v>
      </c>
      <c r="AN167" s="144">
        <f t="shared" si="347"/>
        <v>0</v>
      </c>
      <c r="AO167" s="488">
        <f t="shared" ref="AO167:AQ167" si="348">AO159+AO158</f>
        <v>0</v>
      </c>
      <c r="AP167" s="144">
        <f>AP159+AP158</f>
        <v>0</v>
      </c>
      <c r="AQ167" s="144">
        <f t="shared" si="348"/>
        <v>0</v>
      </c>
      <c r="AR167" s="144">
        <f t="shared" ref="AR167:AS167" si="349">AR159+AR158</f>
        <v>0</v>
      </c>
      <c r="AS167" s="144">
        <f t="shared" si="349"/>
        <v>0</v>
      </c>
      <c r="AT167" s="144">
        <f t="shared" ref="AT167:AU167" si="350">AT159+AT158</f>
        <v>0</v>
      </c>
      <c r="AU167" s="488">
        <f t="shared" si="350"/>
        <v>0</v>
      </c>
      <c r="AV167" s="144">
        <f t="shared" ref="AV167:AW167" si="351">AV159+AV158</f>
        <v>0</v>
      </c>
      <c r="AW167" s="144">
        <f t="shared" si="351"/>
        <v>0</v>
      </c>
      <c r="AX167" s="144">
        <f t="shared" ref="AX167:AY167" si="352">AX159+AX158</f>
        <v>0</v>
      </c>
      <c r="AY167" s="144">
        <f t="shared" si="352"/>
        <v>0</v>
      </c>
      <c r="AZ167" s="144">
        <f t="shared" ref="AZ167:BA167" si="353">AZ159+AZ158</f>
        <v>0</v>
      </c>
      <c r="BA167" s="144">
        <f t="shared" si="353"/>
        <v>0</v>
      </c>
      <c r="BB167" s="144">
        <f t="shared" ref="BB167:BC167" si="354">BB159+BB158</f>
        <v>0</v>
      </c>
      <c r="BC167" s="488">
        <f t="shared" si="354"/>
        <v>0</v>
      </c>
      <c r="BD167" s="144">
        <f t="shared" ref="BD167:BE167" si="355">BD159+BD158</f>
        <v>0</v>
      </c>
      <c r="BE167" s="144">
        <f t="shared" si="355"/>
        <v>0</v>
      </c>
      <c r="BF167" s="144">
        <f t="shared" ref="BF167:BG167" si="356">BF159+BF158</f>
        <v>0</v>
      </c>
      <c r="BG167" s="144">
        <f t="shared" si="356"/>
        <v>0</v>
      </c>
      <c r="BH167" s="144">
        <f>BH159+BH158</f>
        <v>0</v>
      </c>
      <c r="BI167" s="519" t="s">
        <v>106</v>
      </c>
      <c r="BJ167" s="513"/>
      <c r="BK167" s="513"/>
      <c r="BL167" s="513"/>
    </row>
    <row r="168">
      <c r="A168" s="228"/>
      <c r="B168" s="228"/>
      <c r="C168" s="520"/>
      <c r="D168" s="521"/>
      <c r="E168" s="522"/>
      <c r="F168" s="523"/>
      <c r="G168" s="524"/>
      <c r="H168" s="525"/>
      <c r="I168" s="141" t="s">
        <v>97</v>
      </c>
      <c r="J168" s="141" t="s">
        <v>67</v>
      </c>
      <c r="K168" s="526"/>
      <c r="L168" s="418"/>
      <c r="M168" s="418"/>
      <c r="N168" s="418"/>
      <c r="O168" s="418"/>
      <c r="P168" s="418"/>
      <c r="Q168" s="418"/>
      <c r="R168" s="418"/>
      <c r="S168" s="418"/>
      <c r="T168" s="418"/>
      <c r="U168" s="418"/>
      <c r="V168" s="418"/>
      <c r="W168" s="418"/>
      <c r="X168" s="418"/>
      <c r="Y168" s="418"/>
      <c r="Z168" s="418"/>
      <c r="AA168" s="418"/>
      <c r="AB168" s="418"/>
      <c r="AC168" s="418"/>
      <c r="AD168" s="418"/>
      <c r="AE168" s="418"/>
      <c r="AF168" s="418"/>
      <c r="AG168" s="418"/>
      <c r="AH168" s="418"/>
      <c r="AI168" s="418"/>
      <c r="AJ168" s="215"/>
      <c r="AK168" s="527">
        <f>AK160+AK161+AK162+AK163</f>
        <v>0</v>
      </c>
      <c r="AL168" s="527">
        <f t="shared" ref="AL168:AN168" si="357">AL160+AL161+AL162+AL163</f>
        <v>0</v>
      </c>
      <c r="AM168" s="527">
        <f>AM160+AM161+AM162+AM163</f>
        <v>0</v>
      </c>
      <c r="AN168" s="527">
        <f t="shared" si="357"/>
        <v>0</v>
      </c>
      <c r="AO168" s="528">
        <f t="shared" ref="AO168:AQ168" si="358">AO160+AO161+AO162+AO163</f>
        <v>0</v>
      </c>
      <c r="AP168" s="527">
        <f>AP160+AP161+AP162+AP163</f>
        <v>0</v>
      </c>
      <c r="AQ168" s="527">
        <f t="shared" si="358"/>
        <v>0</v>
      </c>
      <c r="AR168" s="527">
        <f t="shared" ref="AR168:AS168" si="359">AR160+AR161+AR162+AR163</f>
        <v>0</v>
      </c>
      <c r="AS168" s="527">
        <f t="shared" si="359"/>
        <v>0</v>
      </c>
      <c r="AT168" s="527">
        <f t="shared" ref="AT168:AU168" si="360">AT160+AT161+AT162+AT163</f>
        <v>0</v>
      </c>
      <c r="AU168" s="528">
        <f t="shared" si="360"/>
        <v>0</v>
      </c>
      <c r="AV168" s="527">
        <f t="shared" ref="AV168:AW168" si="361">AV160+AV161+AV162+AV163</f>
        <v>0</v>
      </c>
      <c r="AW168" s="527">
        <f t="shared" si="361"/>
        <v>0</v>
      </c>
      <c r="AX168" s="527">
        <f t="shared" ref="AX168:AY168" si="362">AX160+AX161+AX162+AX163</f>
        <v>0</v>
      </c>
      <c r="AY168" s="527">
        <f t="shared" si="362"/>
        <v>0</v>
      </c>
      <c r="AZ168" s="527">
        <f t="shared" ref="AZ168:BA168" si="363">AZ160+AZ161+AZ162+AZ163</f>
        <v>0</v>
      </c>
      <c r="BA168" s="527">
        <f t="shared" si="363"/>
        <v>0</v>
      </c>
      <c r="BB168" s="527">
        <f t="shared" ref="BB168:BC168" si="364">BB160+BB161+BB162+BB163</f>
        <v>0</v>
      </c>
      <c r="BC168" s="528">
        <f t="shared" si="364"/>
        <v>0</v>
      </c>
      <c r="BD168" s="527">
        <f t="shared" ref="BD168:BE168" si="365">BD160+BD161+BD162+BD163</f>
        <v>0</v>
      </c>
      <c r="BE168" s="527">
        <f t="shared" si="365"/>
        <v>0</v>
      </c>
      <c r="BF168" s="527">
        <f t="shared" ref="BF168:BG168" si="366">BF160+BF161+BF162+BF163</f>
        <v>0</v>
      </c>
      <c r="BG168" s="527">
        <f t="shared" si="366"/>
        <v>0</v>
      </c>
      <c r="BH168" s="527">
        <f>BH160+BH161+BH162+BH163</f>
        <v>0</v>
      </c>
      <c r="BI168" s="9" t="s">
        <v>183</v>
      </c>
      <c r="BJ168" s="148"/>
      <c r="BK168" s="529"/>
      <c r="BL168" s="529"/>
    </row>
    <row r="169" ht="15.75" customHeight="1">
      <c r="A169" s="400" t="s">
        <v>47</v>
      </c>
      <c r="B169" s="400" t="s">
        <v>48</v>
      </c>
      <c r="C169" s="438" t="s">
        <v>49</v>
      </c>
      <c r="D169" s="94"/>
      <c r="E169" s="241" t="s">
        <v>49</v>
      </c>
      <c r="F169" s="95"/>
      <c r="G169" s="431">
        <v>10</v>
      </c>
      <c r="H169" s="420"/>
      <c r="I169" s="242" t="s">
        <v>98</v>
      </c>
      <c r="J169" s="89" t="s">
        <v>177</v>
      </c>
      <c r="K169" s="90">
        <v>300</v>
      </c>
      <c r="L169" s="515"/>
      <c r="M169" s="515"/>
      <c r="N169" s="515"/>
      <c r="O169" s="515"/>
      <c r="P169" s="515"/>
      <c r="Q169" s="515"/>
      <c r="R169" s="515"/>
      <c r="S169" s="515"/>
      <c r="T169" s="515"/>
      <c r="U169" s="515"/>
      <c r="V169" s="515"/>
      <c r="W169" s="515"/>
      <c r="X169" s="515"/>
      <c r="Y169" s="515"/>
      <c r="Z169" s="515"/>
      <c r="AA169" s="515"/>
      <c r="AB169" s="515"/>
      <c r="AC169" s="515"/>
      <c r="AD169" s="515"/>
      <c r="AE169" s="515"/>
      <c r="AF169" s="515"/>
      <c r="AG169" s="515"/>
      <c r="AH169" s="515"/>
      <c r="AI169" s="515"/>
      <c r="AJ169" s="215" t="s">
        <v>83</v>
      </c>
      <c r="AK169" s="10">
        <f>L169*L179*1.73*0.875/1000</f>
        <v>0</v>
      </c>
      <c r="AL169" s="10">
        <f t="shared" ref="AL169:BH169" si="367">M169*M179*1.73*0.875/1000</f>
        <v>0</v>
      </c>
      <c r="AM169" s="10">
        <f t="shared" si="367"/>
        <v>0</v>
      </c>
      <c r="AN169" s="10">
        <f t="shared" si="367"/>
        <v>0</v>
      </c>
      <c r="AO169" s="11">
        <f t="shared" si="367"/>
        <v>0</v>
      </c>
      <c r="AP169" s="10">
        <f t="shared" si="367"/>
        <v>0</v>
      </c>
      <c r="AQ169" s="10">
        <f t="shared" si="367"/>
        <v>0</v>
      </c>
      <c r="AR169" s="10">
        <f t="shared" si="367"/>
        <v>0</v>
      </c>
      <c r="AS169" s="10">
        <f t="shared" si="367"/>
        <v>0</v>
      </c>
      <c r="AT169" s="10">
        <f t="shared" si="367"/>
        <v>0</v>
      </c>
      <c r="AU169" s="11">
        <f t="shared" si="367"/>
        <v>0</v>
      </c>
      <c r="AV169" s="10">
        <f t="shared" si="367"/>
        <v>0</v>
      </c>
      <c r="AW169" s="10">
        <f t="shared" si="367"/>
        <v>0</v>
      </c>
      <c r="AX169" s="10">
        <f t="shared" si="367"/>
        <v>0</v>
      </c>
      <c r="AY169" s="10">
        <f t="shared" si="367"/>
        <v>0</v>
      </c>
      <c r="AZ169" s="10">
        <f t="shared" si="367"/>
        <v>0</v>
      </c>
      <c r="BA169" s="10">
        <f t="shared" si="367"/>
        <v>0</v>
      </c>
      <c r="BB169" s="10">
        <f t="shared" si="367"/>
        <v>0</v>
      </c>
      <c r="BC169" s="11">
        <f t="shared" si="367"/>
        <v>0</v>
      </c>
      <c r="BD169" s="10">
        <f t="shared" si="367"/>
        <v>0</v>
      </c>
      <c r="BE169" s="10">
        <f t="shared" si="367"/>
        <v>0</v>
      </c>
      <c r="BF169" s="10">
        <f t="shared" si="367"/>
        <v>0</v>
      </c>
      <c r="BG169" s="10">
        <f t="shared" si="367"/>
        <v>0</v>
      </c>
      <c r="BH169" s="10">
        <f t="shared" si="367"/>
        <v>0</v>
      </c>
      <c r="BI169" s="9" t="s">
        <v>184</v>
      </c>
      <c r="BJ169" s="216"/>
      <c r="BK169" s="530"/>
      <c r="BL169" s="412"/>
    </row>
    <row r="170" ht="15.75" customHeight="1">
      <c r="A170" s="400" t="s">
        <v>47</v>
      </c>
      <c r="B170" s="400" t="s">
        <v>48</v>
      </c>
      <c r="C170" s="438"/>
      <c r="D170" s="94"/>
      <c r="E170" s="241" t="s">
        <v>49</v>
      </c>
      <c r="F170" s="95"/>
      <c r="G170" s="431">
        <v>11</v>
      </c>
      <c r="H170" s="431"/>
      <c r="I170" s="100" t="s">
        <v>93</v>
      </c>
      <c r="J170" s="98" t="s">
        <v>177</v>
      </c>
      <c r="K170" s="99">
        <v>60</v>
      </c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215" t="s">
        <v>83</v>
      </c>
      <c r="AK170" s="10">
        <f>L170*L177*1.73*0.875/1000</f>
        <v>0</v>
      </c>
      <c r="AL170" s="10">
        <f t="shared" ref="AL170:BH170" si="368">M170*M177*1.73*0.875/1000</f>
        <v>0</v>
      </c>
      <c r="AM170" s="10">
        <f t="shared" si="368"/>
        <v>0</v>
      </c>
      <c r="AN170" s="10">
        <f t="shared" si="368"/>
        <v>0</v>
      </c>
      <c r="AO170" s="11">
        <f t="shared" si="368"/>
        <v>0</v>
      </c>
      <c r="AP170" s="10">
        <f t="shared" si="368"/>
        <v>0</v>
      </c>
      <c r="AQ170" s="10">
        <f t="shared" si="368"/>
        <v>0</v>
      </c>
      <c r="AR170" s="10">
        <f t="shared" si="368"/>
        <v>0</v>
      </c>
      <c r="AS170" s="10">
        <f t="shared" si="368"/>
        <v>0</v>
      </c>
      <c r="AT170" s="10">
        <f t="shared" si="368"/>
        <v>0</v>
      </c>
      <c r="AU170" s="11">
        <f t="shared" si="368"/>
        <v>0</v>
      </c>
      <c r="AV170" s="10">
        <f t="shared" si="368"/>
        <v>0</v>
      </c>
      <c r="AW170" s="10">
        <f t="shared" si="368"/>
        <v>0</v>
      </c>
      <c r="AX170" s="10">
        <f t="shared" si="368"/>
        <v>0</v>
      </c>
      <c r="AY170" s="10">
        <f t="shared" si="368"/>
        <v>0</v>
      </c>
      <c r="AZ170" s="10">
        <f t="shared" si="368"/>
        <v>0</v>
      </c>
      <c r="BA170" s="10">
        <f t="shared" si="368"/>
        <v>0</v>
      </c>
      <c r="BB170" s="10">
        <f t="shared" si="368"/>
        <v>0</v>
      </c>
      <c r="BC170" s="11">
        <f t="shared" si="368"/>
        <v>0</v>
      </c>
      <c r="BD170" s="10">
        <f t="shared" si="368"/>
        <v>0</v>
      </c>
      <c r="BE170" s="10">
        <f t="shared" si="368"/>
        <v>0</v>
      </c>
      <c r="BF170" s="10">
        <f t="shared" si="368"/>
        <v>0</v>
      </c>
      <c r="BG170" s="10">
        <f t="shared" si="368"/>
        <v>0</v>
      </c>
      <c r="BH170" s="10">
        <f t="shared" si="368"/>
        <v>0</v>
      </c>
      <c r="BI170" s="9" t="s">
        <v>100</v>
      </c>
      <c r="BJ170" s="216"/>
      <c r="BK170" s="530"/>
      <c r="BL170" s="412"/>
    </row>
    <row r="171" ht="15.75" customHeight="1">
      <c r="A171" s="400" t="s">
        <v>47</v>
      </c>
      <c r="B171" s="400" t="s">
        <v>48</v>
      </c>
      <c r="C171" s="438"/>
      <c r="D171" s="94"/>
      <c r="E171" s="241" t="s">
        <v>49</v>
      </c>
      <c r="F171" s="95"/>
      <c r="G171" s="431">
        <v>12</v>
      </c>
      <c r="H171" s="475"/>
      <c r="I171" s="248" t="s">
        <v>95</v>
      </c>
      <c r="J171" s="516" t="s">
        <v>177</v>
      </c>
      <c r="K171" s="275">
        <v>40</v>
      </c>
      <c r="L171" s="276"/>
      <c r="M171" s="276"/>
      <c r="N171" s="276"/>
      <c r="O171" s="276"/>
      <c r="P171" s="276"/>
      <c r="Q171" s="276"/>
      <c r="R171" s="276"/>
      <c r="S171" s="276"/>
      <c r="T171" s="276"/>
      <c r="U171" s="276"/>
      <c r="V171" s="276"/>
      <c r="W171" s="276"/>
      <c r="X171" s="276"/>
      <c r="Y171" s="276"/>
      <c r="Z171" s="276"/>
      <c r="AA171" s="276"/>
      <c r="AB171" s="276"/>
      <c r="AC171" s="276"/>
      <c r="AD171" s="276"/>
      <c r="AE171" s="276"/>
      <c r="AF171" s="276"/>
      <c r="AG171" s="276"/>
      <c r="AH171" s="276"/>
      <c r="AI171" s="276"/>
      <c r="AK171" s="10">
        <f>L171*L175*1.73*0.875/1000</f>
        <v>0</v>
      </c>
      <c r="AL171" s="10">
        <f t="shared" ref="AL171:BH171" si="369">M171*M175*1.73*0.875/1000</f>
        <v>0</v>
      </c>
      <c r="AM171" s="10">
        <f t="shared" si="369"/>
        <v>0</v>
      </c>
      <c r="AN171" s="10">
        <f t="shared" si="369"/>
        <v>0</v>
      </c>
      <c r="AO171" s="11">
        <f t="shared" si="369"/>
        <v>0</v>
      </c>
      <c r="AP171" s="10">
        <f t="shared" si="369"/>
        <v>0</v>
      </c>
      <c r="AQ171" s="10">
        <f t="shared" si="369"/>
        <v>0</v>
      </c>
      <c r="AR171" s="10">
        <f t="shared" si="369"/>
        <v>0</v>
      </c>
      <c r="AS171" s="10">
        <f t="shared" si="369"/>
        <v>0</v>
      </c>
      <c r="AT171" s="10">
        <f t="shared" si="369"/>
        <v>0</v>
      </c>
      <c r="AU171" s="11">
        <f t="shared" si="369"/>
        <v>0</v>
      </c>
      <c r="AV171" s="10">
        <f t="shared" si="369"/>
        <v>0</v>
      </c>
      <c r="AW171" s="10">
        <f t="shared" si="369"/>
        <v>0</v>
      </c>
      <c r="AX171" s="10">
        <f t="shared" si="369"/>
        <v>0</v>
      </c>
      <c r="AY171" s="10">
        <f t="shared" si="369"/>
        <v>0</v>
      </c>
      <c r="AZ171" s="10">
        <f t="shared" si="369"/>
        <v>0</v>
      </c>
      <c r="BA171" s="10">
        <f t="shared" si="369"/>
        <v>0</v>
      </c>
      <c r="BB171" s="10">
        <f t="shared" si="369"/>
        <v>0</v>
      </c>
      <c r="BC171" s="11">
        <f t="shared" si="369"/>
        <v>0</v>
      </c>
      <c r="BD171" s="10">
        <f t="shared" si="369"/>
        <v>0</v>
      </c>
      <c r="BE171" s="10">
        <f t="shared" si="369"/>
        <v>0</v>
      </c>
      <c r="BF171" s="10">
        <f t="shared" si="369"/>
        <v>0</v>
      </c>
      <c r="BG171" s="10">
        <f t="shared" si="369"/>
        <v>0</v>
      </c>
      <c r="BH171" s="10">
        <f t="shared" si="369"/>
        <v>0</v>
      </c>
      <c r="BI171" s="9" t="s">
        <v>101</v>
      </c>
      <c r="BJ171" s="216"/>
      <c r="BK171" s="530"/>
      <c r="BL171" s="412"/>
    </row>
    <row r="172" ht="15.75" customHeight="1">
      <c r="A172" s="400" t="s">
        <v>47</v>
      </c>
      <c r="B172" s="400" t="s">
        <v>48</v>
      </c>
      <c r="C172" s="438"/>
      <c r="D172" s="94"/>
      <c r="E172" s="85"/>
      <c r="F172" s="95"/>
      <c r="G172" s="431"/>
      <c r="H172" s="53"/>
      <c r="I172" s="260" t="s">
        <v>56</v>
      </c>
      <c r="J172" s="518" t="s">
        <v>102</v>
      </c>
      <c r="K172" s="478"/>
      <c r="L172" s="263"/>
      <c r="M172" s="263"/>
      <c r="N172" s="263"/>
      <c r="O172" s="263"/>
      <c r="P172" s="263"/>
      <c r="Q172" s="263"/>
      <c r="R172" s="263"/>
      <c r="S172" s="263"/>
      <c r="T172" s="263"/>
      <c r="U172" s="263"/>
      <c r="V172" s="263"/>
      <c r="W172" s="263"/>
      <c r="X172" s="263"/>
      <c r="Y172" s="263"/>
      <c r="Z172" s="263"/>
      <c r="AA172" s="263"/>
      <c r="AB172" s="263"/>
      <c r="AC172" s="263"/>
      <c r="AD172" s="263"/>
      <c r="AE172" s="263"/>
      <c r="AF172" s="263"/>
      <c r="AG172" s="263"/>
      <c r="AH172" s="263"/>
      <c r="AI172" s="263"/>
      <c r="BI172" s="9"/>
      <c r="BJ172" s="530"/>
      <c r="BK172" s="530"/>
      <c r="BL172" s="530"/>
    </row>
    <row r="173" ht="15.75" customHeight="1">
      <c r="A173" s="228"/>
      <c r="B173" s="228"/>
      <c r="C173" s="531"/>
      <c r="D173" s="532"/>
      <c r="E173" s="522"/>
      <c r="F173" s="533"/>
      <c r="G173" s="524"/>
      <c r="H173" s="53"/>
      <c r="I173" s="141" t="s">
        <v>104</v>
      </c>
      <c r="J173" s="141" t="s">
        <v>67</v>
      </c>
      <c r="K173" s="526"/>
      <c r="L173" s="418"/>
      <c r="M173" s="418"/>
      <c r="N173" s="418"/>
      <c r="O173" s="418"/>
      <c r="P173" s="418"/>
      <c r="Q173" s="418"/>
      <c r="R173" s="418"/>
      <c r="S173" s="418"/>
      <c r="T173" s="418"/>
      <c r="U173" s="418"/>
      <c r="V173" s="418"/>
      <c r="W173" s="418"/>
      <c r="X173" s="418"/>
      <c r="Y173" s="418"/>
      <c r="Z173" s="418"/>
      <c r="AA173" s="418"/>
      <c r="AB173" s="418"/>
      <c r="AC173" s="418"/>
      <c r="AD173" s="418"/>
      <c r="AE173" s="418"/>
      <c r="AF173" s="418"/>
      <c r="AG173" s="418"/>
      <c r="AH173" s="418"/>
      <c r="AI173" s="418"/>
      <c r="AK173" s="144">
        <f>AK164+AK165+AK169+AK170</f>
        <v>0</v>
      </c>
      <c r="AL173" s="144">
        <f>AL164+AL165+AL169+AL170</f>
        <v>0</v>
      </c>
      <c r="AM173" s="145">
        <f t="shared" ref="AM173:AN173" si="370">AM164+AM165+AM169+AM170</f>
        <v>0</v>
      </c>
      <c r="AN173" s="145">
        <f t="shared" si="370"/>
        <v>0</v>
      </c>
      <c r="AO173" s="146">
        <f t="shared" ref="AO173:AQ173" si="371">AO164+AO165+AO169+AO170</f>
        <v>0</v>
      </c>
      <c r="AP173" s="145">
        <f>AP164+AP165+AP169+AP170</f>
        <v>0</v>
      </c>
      <c r="AQ173" s="145">
        <f t="shared" si="371"/>
        <v>0</v>
      </c>
      <c r="AR173" s="145">
        <f t="shared" ref="AR173:AS173" si="372">AR164+AR165+AR169+AR170</f>
        <v>0</v>
      </c>
      <c r="AS173" s="145">
        <f t="shared" si="372"/>
        <v>0</v>
      </c>
      <c r="AT173" s="145">
        <f t="shared" ref="AT173:AU173" si="373">AT164+AT165+AT169+AT170</f>
        <v>0</v>
      </c>
      <c r="AU173" s="146">
        <f t="shared" si="373"/>
        <v>0</v>
      </c>
      <c r="AV173" s="145">
        <f t="shared" ref="AV173:AW173" si="374">AV164+AV165+AV169+AV170</f>
        <v>0</v>
      </c>
      <c r="AW173" s="145">
        <f t="shared" si="374"/>
        <v>0</v>
      </c>
      <c r="AX173" s="145">
        <f t="shared" ref="AX173:AY173" si="375">AX164+AX165+AX169+AX170</f>
        <v>0</v>
      </c>
      <c r="AY173" s="145">
        <f t="shared" si="375"/>
        <v>0</v>
      </c>
      <c r="AZ173" s="145">
        <f t="shared" ref="AZ173:BA173" si="376">AZ164+AZ165+AZ169+AZ170</f>
        <v>0</v>
      </c>
      <c r="BA173" s="145">
        <f t="shared" si="376"/>
        <v>0</v>
      </c>
      <c r="BB173" s="145">
        <f t="shared" ref="BB173:BC173" si="377">BB164+BB165+BB169+BB170</f>
        <v>0</v>
      </c>
      <c r="BC173" s="146">
        <f t="shared" si="377"/>
        <v>0</v>
      </c>
      <c r="BD173" s="145">
        <f t="shared" ref="BD173:BE173" si="378">BD164+BD165+BD169+BD170</f>
        <v>0</v>
      </c>
      <c r="BE173" s="145">
        <f t="shared" si="378"/>
        <v>0</v>
      </c>
      <c r="BF173" s="145">
        <f t="shared" ref="BF173:BG173" si="379">BF164+BF165+BF169+BF170</f>
        <v>0</v>
      </c>
      <c r="BG173" s="145">
        <f t="shared" si="379"/>
        <v>0</v>
      </c>
      <c r="BH173" s="145">
        <f>BH164+BH165+BH169+BH170</f>
        <v>0</v>
      </c>
      <c r="BI173" s="9" t="s">
        <v>185</v>
      </c>
      <c r="BJ173" s="148"/>
      <c r="BK173" s="529"/>
      <c r="BL173" s="529"/>
    </row>
    <row r="174" ht="15.75" customHeight="1">
      <c r="A174" s="400" t="s">
        <v>47</v>
      </c>
      <c r="B174" s="400" t="s">
        <v>48</v>
      </c>
      <c r="C174" s="438"/>
      <c r="D174" s="94"/>
      <c r="E174" s="85"/>
      <c r="F174" s="95"/>
      <c r="G174" s="431">
        <v>13</v>
      </c>
      <c r="H174" s="420"/>
      <c r="I174" s="242" t="s">
        <v>105</v>
      </c>
      <c r="J174" s="267" t="s">
        <v>62</v>
      </c>
      <c r="K174" s="90">
        <v>2.5</v>
      </c>
      <c r="L174" s="467"/>
      <c r="M174" s="467"/>
      <c r="N174" s="467"/>
      <c r="O174" s="467"/>
      <c r="P174" s="467"/>
      <c r="Q174" s="467"/>
      <c r="R174" s="467"/>
      <c r="S174" s="467"/>
      <c r="T174" s="467"/>
      <c r="U174" s="467"/>
      <c r="V174" s="467"/>
      <c r="W174" s="467"/>
      <c r="X174" s="467"/>
      <c r="Y174" s="467"/>
      <c r="Z174" s="467"/>
      <c r="AA174" s="467"/>
      <c r="AB174" s="467"/>
      <c r="AC174" s="467"/>
      <c r="AD174" s="467"/>
      <c r="AE174" s="467"/>
      <c r="AF174" s="467"/>
      <c r="AG174" s="467"/>
      <c r="AH174" s="467"/>
      <c r="AI174" s="467"/>
      <c r="BI174" s="9"/>
      <c r="BJ174" s="534"/>
      <c r="BK174" s="534"/>
      <c r="BL174" s="534"/>
    </row>
    <row r="175" ht="15.75" customHeight="1">
      <c r="A175" s="400" t="s">
        <v>47</v>
      </c>
      <c r="B175" s="400" t="s">
        <v>48</v>
      </c>
      <c r="C175" s="438"/>
      <c r="D175" s="94"/>
      <c r="E175" s="85"/>
      <c r="F175" s="95"/>
      <c r="G175" s="431">
        <v>14</v>
      </c>
      <c r="H175" s="431"/>
      <c r="I175" s="100"/>
      <c r="J175" s="269" t="s">
        <v>107</v>
      </c>
      <c r="K175" s="99">
        <v>2.5</v>
      </c>
      <c r="L175" s="467"/>
      <c r="M175" s="467"/>
      <c r="N175" s="467"/>
      <c r="O175" s="467"/>
      <c r="P175" s="467"/>
      <c r="Q175" s="467"/>
      <c r="R175" s="467"/>
      <c r="S175" s="467"/>
      <c r="T175" s="467"/>
      <c r="U175" s="467"/>
      <c r="V175" s="467"/>
      <c r="W175" s="467"/>
      <c r="X175" s="467"/>
      <c r="Y175" s="467"/>
      <c r="Z175" s="467"/>
      <c r="AA175" s="467"/>
      <c r="AB175" s="467"/>
      <c r="AC175" s="467"/>
      <c r="AD175" s="467"/>
      <c r="AE175" s="467"/>
      <c r="AF175" s="467"/>
      <c r="AG175" s="467"/>
      <c r="AH175" s="467"/>
      <c r="AI175" s="467"/>
      <c r="AK175" s="101">
        <f>AK166+AK171</f>
        <v>0</v>
      </c>
      <c r="AL175" s="144">
        <f>AL166+AL171</f>
        <v>0</v>
      </c>
      <c r="AM175" s="145">
        <f t="shared" ref="AM175:AN175" si="380">AM166+AM171</f>
        <v>0</v>
      </c>
      <c r="AN175" s="145">
        <f t="shared" si="380"/>
        <v>0</v>
      </c>
      <c r="AO175" s="146">
        <f t="shared" ref="AO175:AQ175" si="381">AO166+AO171</f>
        <v>0</v>
      </c>
      <c r="AP175" s="145">
        <f>AP166+AP171</f>
        <v>0</v>
      </c>
      <c r="AQ175" s="145">
        <f t="shared" si="381"/>
        <v>0</v>
      </c>
      <c r="AR175" s="145">
        <f t="shared" ref="AR175:AS175" si="382">AR166+AR171</f>
        <v>0</v>
      </c>
      <c r="AS175" s="145">
        <f t="shared" si="382"/>
        <v>0</v>
      </c>
      <c r="AT175" s="145">
        <f t="shared" ref="AT175:AU175" si="383">AT166+AT171</f>
        <v>0</v>
      </c>
      <c r="AU175" s="146">
        <f t="shared" si="383"/>
        <v>0</v>
      </c>
      <c r="AV175" s="145">
        <f t="shared" ref="AV175:AW175" si="384">AV166+AV171</f>
        <v>0</v>
      </c>
      <c r="AW175" s="145">
        <f t="shared" si="384"/>
        <v>0</v>
      </c>
      <c r="AX175" s="145">
        <f t="shared" ref="AX175:AY175" si="385">AX166+AX171</f>
        <v>0</v>
      </c>
      <c r="AY175" s="145">
        <f t="shared" si="385"/>
        <v>0</v>
      </c>
      <c r="AZ175" s="145">
        <f t="shared" ref="AZ175:BA175" si="386">AZ166+AZ171</f>
        <v>0</v>
      </c>
      <c r="BA175" s="145">
        <f t="shared" si="386"/>
        <v>0</v>
      </c>
      <c r="BB175" s="145">
        <f t="shared" ref="BB175:BC175" si="387">BB166+BB171</f>
        <v>0</v>
      </c>
      <c r="BC175" s="146">
        <f t="shared" si="387"/>
        <v>0</v>
      </c>
      <c r="BD175" s="145">
        <f t="shared" ref="BD175:BE175" si="388">BD166+BD171</f>
        <v>0</v>
      </c>
      <c r="BE175" s="145">
        <f t="shared" si="388"/>
        <v>0</v>
      </c>
      <c r="BF175" s="145">
        <f t="shared" ref="BF175:BG175" si="389">BF166+BF171</f>
        <v>0</v>
      </c>
      <c r="BG175" s="145">
        <f t="shared" si="389"/>
        <v>0</v>
      </c>
      <c r="BH175" s="145">
        <f>BH166+BH171</f>
        <v>0</v>
      </c>
      <c r="BI175" s="9" t="s">
        <v>103</v>
      </c>
      <c r="BJ175" s="534"/>
      <c r="BK175" s="534"/>
      <c r="BL175" s="534"/>
    </row>
    <row r="176" ht="15.75" customHeight="1">
      <c r="A176" s="400" t="s">
        <v>47</v>
      </c>
      <c r="B176" s="400" t="s">
        <v>48</v>
      </c>
      <c r="C176" s="438"/>
      <c r="D176" s="94"/>
      <c r="E176" s="85"/>
      <c r="F176" s="95" t="s">
        <v>58</v>
      </c>
      <c r="G176" s="431">
        <v>15</v>
      </c>
      <c r="H176" s="431"/>
      <c r="I176" s="100" t="s">
        <v>108</v>
      </c>
      <c r="J176" s="269" t="s">
        <v>62</v>
      </c>
      <c r="K176" s="99">
        <v>10</v>
      </c>
      <c r="L176" s="214"/>
      <c r="M176" s="214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14"/>
      <c r="Y176" s="214"/>
      <c r="Z176" s="214"/>
      <c r="AA176" s="214"/>
      <c r="AB176" s="214"/>
      <c r="AC176" s="214"/>
      <c r="AD176" s="214"/>
      <c r="AE176" s="214"/>
      <c r="AF176" s="214"/>
      <c r="AG176" s="214"/>
      <c r="AH176" s="214"/>
      <c r="AI176" s="214"/>
      <c r="BI176" s="9"/>
      <c r="BJ176" s="534"/>
      <c r="BK176" s="534"/>
      <c r="BL176" s="534"/>
    </row>
    <row r="177" ht="15.75" customHeight="1">
      <c r="A177" s="400" t="s">
        <v>47</v>
      </c>
      <c r="B177" s="400" t="s">
        <v>48</v>
      </c>
      <c r="C177" s="438"/>
      <c r="D177" s="94"/>
      <c r="E177" s="85"/>
      <c r="F177" s="95" t="s">
        <v>58</v>
      </c>
      <c r="G177" s="431">
        <v>16</v>
      </c>
      <c r="H177" s="431"/>
      <c r="I177" s="100"/>
      <c r="J177" s="269" t="s">
        <v>107</v>
      </c>
      <c r="K177" s="99">
        <v>10</v>
      </c>
      <c r="L177" s="214"/>
      <c r="M177" s="214"/>
      <c r="N177" s="214"/>
      <c r="O177" s="214"/>
      <c r="P177" s="214"/>
      <c r="Q177" s="214"/>
      <c r="R177" s="214"/>
      <c r="S177" s="214"/>
      <c r="T177" s="214"/>
      <c r="U177" s="214"/>
      <c r="V177" s="214"/>
      <c r="W177" s="214"/>
      <c r="X177" s="214"/>
      <c r="Y177" s="214"/>
      <c r="Z177" s="214"/>
      <c r="AA177" s="214"/>
      <c r="AB177" s="214"/>
      <c r="AC177" s="214"/>
      <c r="AD177" s="214"/>
      <c r="AE177" s="214"/>
      <c r="AF177" s="214"/>
      <c r="AG177" s="214"/>
      <c r="AH177" s="214"/>
      <c r="AI177" s="214"/>
      <c r="AK177" s="92"/>
      <c r="AL177" s="92"/>
      <c r="AM177" s="92"/>
      <c r="AN177" s="92"/>
      <c r="AO177" s="113"/>
      <c r="AP177" s="92"/>
      <c r="AQ177" s="92"/>
      <c r="AR177" s="92"/>
      <c r="AS177" s="92"/>
      <c r="AT177" s="92"/>
      <c r="AU177" s="113"/>
      <c r="AV177" s="92"/>
      <c r="AW177" s="92"/>
      <c r="AX177" s="92"/>
      <c r="AY177" s="92"/>
      <c r="AZ177" s="92"/>
      <c r="BA177" s="92"/>
      <c r="BB177" s="92"/>
      <c r="BC177" s="113"/>
      <c r="BD177" s="92"/>
      <c r="BE177" s="92"/>
      <c r="BF177" s="92"/>
      <c r="BG177" s="92"/>
      <c r="BH177" s="92"/>
      <c r="BI177" s="9"/>
      <c r="BJ177" s="534"/>
      <c r="BK177" s="534"/>
      <c r="BL177" s="534"/>
    </row>
    <row r="178" ht="15.75" customHeight="1">
      <c r="A178" s="400" t="s">
        <v>47</v>
      </c>
      <c r="B178" s="400" t="s">
        <v>48</v>
      </c>
      <c r="C178" s="438"/>
      <c r="D178" s="94"/>
      <c r="E178" s="85"/>
      <c r="F178" s="95"/>
      <c r="G178" s="431">
        <v>17</v>
      </c>
      <c r="H178" s="431"/>
      <c r="I178" s="100" t="s">
        <v>110</v>
      </c>
      <c r="J178" s="269" t="s">
        <v>62</v>
      </c>
      <c r="K178" s="99">
        <v>25</v>
      </c>
      <c r="L178" s="467"/>
      <c r="M178" s="467"/>
      <c r="N178" s="467"/>
      <c r="O178" s="467"/>
      <c r="P178" s="467"/>
      <c r="Q178" s="467"/>
      <c r="R178" s="467"/>
      <c r="S178" s="467"/>
      <c r="T178" s="467"/>
      <c r="U178" s="467"/>
      <c r="V178" s="467"/>
      <c r="W178" s="467"/>
      <c r="X178" s="467"/>
      <c r="Y178" s="467"/>
      <c r="Z178" s="467"/>
      <c r="AA178" s="467"/>
      <c r="AB178" s="467"/>
      <c r="AC178" s="467"/>
      <c r="AD178" s="467"/>
      <c r="AE178" s="467"/>
      <c r="AF178" s="467"/>
      <c r="AG178" s="467"/>
      <c r="AH178" s="467"/>
      <c r="AI178" s="467"/>
      <c r="BI178" s="9"/>
      <c r="BJ178" s="534"/>
      <c r="BK178" s="534"/>
      <c r="BL178" s="534"/>
    </row>
    <row r="179" ht="15.75" customHeight="1">
      <c r="A179" s="400" t="s">
        <v>47</v>
      </c>
      <c r="B179" s="400" t="s">
        <v>48</v>
      </c>
      <c r="C179" s="438"/>
      <c r="D179" s="94"/>
      <c r="E179" s="85"/>
      <c r="F179" s="95"/>
      <c r="G179" s="431">
        <v>18</v>
      </c>
      <c r="H179" s="431"/>
      <c r="I179" s="100"/>
      <c r="J179" s="269" t="s">
        <v>107</v>
      </c>
      <c r="K179" s="99">
        <v>25</v>
      </c>
      <c r="L179" s="467"/>
      <c r="M179" s="467"/>
      <c r="N179" s="467"/>
      <c r="O179" s="467"/>
      <c r="P179" s="467"/>
      <c r="Q179" s="467"/>
      <c r="R179" s="467"/>
      <c r="S179" s="467"/>
      <c r="T179" s="467"/>
      <c r="U179" s="467"/>
      <c r="V179" s="467"/>
      <c r="W179" s="467"/>
      <c r="X179" s="467"/>
      <c r="Y179" s="467"/>
      <c r="Z179" s="467"/>
      <c r="AA179" s="467"/>
      <c r="AB179" s="467"/>
      <c r="AC179" s="467"/>
      <c r="AD179" s="467"/>
      <c r="AE179" s="467"/>
      <c r="AF179" s="467"/>
      <c r="AG179" s="467"/>
      <c r="AH179" s="467"/>
      <c r="AI179" s="467"/>
      <c r="AK179" s="109" t="s">
        <v>64</v>
      </c>
      <c r="AL179" s="110"/>
      <c r="AM179" s="111"/>
      <c r="AN179" s="112"/>
      <c r="AO179" s="113"/>
      <c r="AP179" s="92"/>
      <c r="AQ179" s="92"/>
      <c r="AR179" s="92"/>
      <c r="AS179" s="92"/>
      <c r="AT179" s="92"/>
      <c r="AU179" s="113"/>
      <c r="AV179" s="92"/>
      <c r="AW179" s="92"/>
      <c r="AX179" s="92"/>
      <c r="AY179" s="92"/>
      <c r="AZ179" s="92"/>
      <c r="BA179" s="92"/>
      <c r="BB179" s="92"/>
      <c r="BC179" s="113"/>
      <c r="BD179" s="92"/>
      <c r="BE179" s="92"/>
      <c r="BF179" s="92"/>
      <c r="BG179" s="92"/>
      <c r="BH179" s="92"/>
      <c r="BI179" s="9"/>
      <c r="BJ179" s="534"/>
      <c r="BK179" s="534"/>
      <c r="BL179" s="534"/>
    </row>
    <row r="180" ht="15.75" customHeight="1">
      <c r="A180" s="535"/>
      <c r="B180" s="535"/>
      <c r="C180" s="438"/>
      <c r="D180" s="94"/>
      <c r="E180" s="85"/>
      <c r="F180" s="95"/>
      <c r="G180" s="431"/>
      <c r="H180" s="431"/>
      <c r="I180" s="536" t="s">
        <v>112</v>
      </c>
      <c r="J180" s="269"/>
      <c r="K180" s="275"/>
      <c r="L180" s="537"/>
      <c r="M180" s="537"/>
      <c r="N180" s="517"/>
      <c r="O180" s="517"/>
      <c r="P180" s="517"/>
      <c r="Q180" s="517"/>
      <c r="R180" s="517"/>
      <c r="S180" s="517"/>
      <c r="T180" s="517"/>
      <c r="U180" s="517"/>
      <c r="V180" s="517"/>
      <c r="W180" s="517"/>
      <c r="X180" s="517"/>
      <c r="Y180" s="517"/>
      <c r="Z180" s="517"/>
      <c r="AA180" s="517"/>
      <c r="AB180" s="517"/>
      <c r="AC180" s="517"/>
      <c r="AD180" s="517"/>
      <c r="AE180" s="517"/>
      <c r="AF180" s="517"/>
      <c r="AG180" s="517"/>
      <c r="AH180" s="517"/>
      <c r="AI180" s="517"/>
      <c r="AK180" s="109" t="s">
        <v>113</v>
      </c>
      <c r="AL180" s="110" t="s">
        <v>31</v>
      </c>
      <c r="AM180" s="112" t="s">
        <v>39</v>
      </c>
      <c r="AN180" s="112" t="s">
        <v>39</v>
      </c>
      <c r="AO180" s="288" t="s">
        <v>39</v>
      </c>
      <c r="AP180" s="112" t="s">
        <v>39</v>
      </c>
      <c r="AQ180" s="112" t="s">
        <v>39</v>
      </c>
      <c r="AR180" s="112" t="s">
        <v>39</v>
      </c>
      <c r="AS180" s="112" t="s">
        <v>39</v>
      </c>
      <c r="AT180" s="112" t="s">
        <v>39</v>
      </c>
      <c r="AU180" s="288" t="s">
        <v>39</v>
      </c>
      <c r="AV180" s="112" t="s">
        <v>39</v>
      </c>
      <c r="AW180" s="112" t="s">
        <v>39</v>
      </c>
      <c r="AX180" s="112" t="s">
        <v>39</v>
      </c>
      <c r="AY180" s="112" t="s">
        <v>39</v>
      </c>
      <c r="AZ180" s="112" t="s">
        <v>39</v>
      </c>
      <c r="BA180" s="112" t="s">
        <v>39</v>
      </c>
      <c r="BB180" s="112" t="s">
        <v>39</v>
      </c>
      <c r="BC180" s="288" t="s">
        <v>39</v>
      </c>
      <c r="BD180" s="112" t="s">
        <v>39</v>
      </c>
      <c r="BE180" s="112" t="s">
        <v>39</v>
      </c>
      <c r="BF180" s="112" t="s">
        <v>39</v>
      </c>
      <c r="BG180" s="112" t="s">
        <v>39</v>
      </c>
      <c r="BH180" s="112" t="s">
        <v>39</v>
      </c>
      <c r="BI180" s="9"/>
      <c r="BJ180" s="538"/>
      <c r="BK180" s="538"/>
      <c r="BL180" s="538"/>
    </row>
    <row r="181" ht="15.75" customHeight="1">
      <c r="A181" s="400" t="s">
        <v>47</v>
      </c>
      <c r="B181" s="400" t="s">
        <v>48</v>
      </c>
      <c r="C181" s="438" t="s">
        <v>49</v>
      </c>
      <c r="D181" s="94"/>
      <c r="E181" s="85"/>
      <c r="F181" s="95"/>
      <c r="G181" s="431">
        <v>19</v>
      </c>
      <c r="H181" s="432" t="s">
        <v>53</v>
      </c>
      <c r="I181" s="269" t="s">
        <v>69</v>
      </c>
      <c r="J181" s="269" t="s">
        <v>177</v>
      </c>
      <c r="K181" s="539">
        <v>30</v>
      </c>
      <c r="L181" s="540"/>
      <c r="M181" s="540"/>
      <c r="N181" s="541"/>
      <c r="O181" s="541"/>
      <c r="P181" s="541"/>
      <c r="Q181" s="541"/>
      <c r="R181" s="541"/>
      <c r="S181" s="541"/>
      <c r="T181" s="541"/>
      <c r="U181" s="541"/>
      <c r="V181" s="541"/>
      <c r="W181" s="541"/>
      <c r="X181" s="541"/>
      <c r="Y181" s="541"/>
      <c r="Z181" s="541"/>
      <c r="AA181" s="541"/>
      <c r="AB181" s="541"/>
      <c r="AC181" s="541"/>
      <c r="AD181" s="541"/>
      <c r="AE181" s="541"/>
      <c r="AF181" s="541"/>
      <c r="AG181" s="541"/>
      <c r="AH181" s="541"/>
      <c r="AI181" s="541"/>
      <c r="AK181" s="542">
        <f t="shared" ref="AK181:AK185" si="390">L181*L$178*1.73*0.875/1000</f>
        <v>0</v>
      </c>
      <c r="AL181" s="542">
        <f t="shared" ref="AL181:AL185" si="391">M181*M$178*1.73*0.875/1000</f>
        <v>0</v>
      </c>
      <c r="AM181" s="542">
        <f t="shared" ref="AM181:AM185" si="392">N181*N$178*1.73*0.875/1000</f>
        <v>0</v>
      </c>
      <c r="AN181" s="542">
        <f t="shared" ref="AN181:AN185" si="393">O181*O$178*1.73*0.875/1000</f>
        <v>0</v>
      </c>
      <c r="AO181" s="543">
        <f t="shared" ref="AO181:AO185" si="394">P181*P$178*1.73*0.875/1000</f>
        <v>0</v>
      </c>
      <c r="AP181" s="542">
        <f t="shared" ref="AP181:AP185" si="395">Q181*Q$178*1.73*0.875/1000</f>
        <v>0</v>
      </c>
      <c r="AQ181" s="542">
        <f t="shared" ref="AQ181:AQ185" si="396">R181*R$178*1.73*0.875/1000</f>
        <v>0</v>
      </c>
      <c r="AR181" s="542">
        <f t="shared" ref="AR181:AR185" si="397">S181*S$178*1.73*0.875/1000</f>
        <v>0</v>
      </c>
      <c r="AS181" s="542">
        <f t="shared" ref="AS181:AS185" si="398">T181*T$178*1.73*0.875/1000</f>
        <v>0</v>
      </c>
      <c r="AT181" s="542">
        <f t="shared" ref="AT181:AT185" si="399">U181*U$178*1.73*0.875/1000</f>
        <v>0</v>
      </c>
      <c r="AU181" s="543">
        <f t="shared" ref="AU181:AU185" si="400">V181*V$178*1.73*0.875/1000</f>
        <v>0</v>
      </c>
      <c r="AV181" s="542">
        <f t="shared" ref="AV181:AV185" si="401">W181*W$178*1.73*0.875/1000</f>
        <v>0</v>
      </c>
      <c r="AW181" s="542">
        <f t="shared" ref="AW181:AW185" si="402">X181*X$178*1.73*0.875/1000</f>
        <v>0</v>
      </c>
      <c r="AX181" s="542">
        <f t="shared" ref="AX181:AX185" si="403">Y181*Y$178*1.73*0.875/1000</f>
        <v>0</v>
      </c>
      <c r="AY181" s="542">
        <f t="shared" ref="AY181:AY185" si="404">Z181*Z$178*1.73*0.875/1000</f>
        <v>0</v>
      </c>
      <c r="AZ181" s="542">
        <f t="shared" ref="AZ181:AZ185" si="405">AA181*AA$178*1.73*0.875/1000</f>
        <v>0</v>
      </c>
      <c r="BA181" s="542">
        <f t="shared" ref="BA181:BA185" si="406">AB181*AB$178*1.73*0.875/1000</f>
        <v>0</v>
      </c>
      <c r="BB181" s="542">
        <f t="shared" ref="BB181:BB185" si="407">AC181*AC$178*1.73*0.875/1000</f>
        <v>0</v>
      </c>
      <c r="BC181" s="543">
        <f t="shared" ref="BC181:BC185" si="408">AD181*AD$178*1.73*0.875/1000</f>
        <v>0</v>
      </c>
      <c r="BD181" s="542">
        <f t="shared" ref="BD181:BD185" si="409">AE181*AE$178*1.73*0.875/1000</f>
        <v>0</v>
      </c>
      <c r="BE181" s="542">
        <f t="shared" ref="BE181:BE185" si="410">AF181*AF$178*1.73*0.875/1000</f>
        <v>0</v>
      </c>
      <c r="BF181" s="542">
        <f t="shared" ref="BF181:BF185" si="411">AG181*AG$178*1.73*0.875/1000</f>
        <v>0</v>
      </c>
      <c r="BG181" s="542">
        <f t="shared" ref="BG181:BG185" si="412">AH181*AH$178*1.73*0.875/1000</f>
        <v>0</v>
      </c>
      <c r="BH181" s="542">
        <f t="shared" ref="BH181:BH185" si="413">AI181*AI$178*1.73*0.875/1000</f>
        <v>0</v>
      </c>
      <c r="BI181" s="9"/>
      <c r="BJ181" s="216"/>
      <c r="BK181" s="544"/>
      <c r="BL181" s="412"/>
    </row>
    <row r="182" ht="15.75" customHeight="1">
      <c r="A182" s="400" t="s">
        <v>47</v>
      </c>
      <c r="B182" s="400" t="s">
        <v>48</v>
      </c>
      <c r="C182" s="438" t="s">
        <v>49</v>
      </c>
      <c r="D182" s="94"/>
      <c r="E182" s="85"/>
      <c r="F182" s="95"/>
      <c r="G182" s="431">
        <v>20</v>
      </c>
      <c r="H182" s="432" t="s">
        <v>53</v>
      </c>
      <c r="I182" s="269" t="s">
        <v>71</v>
      </c>
      <c r="J182" s="269" t="s">
        <v>177</v>
      </c>
      <c r="K182" s="90">
        <v>10</v>
      </c>
      <c r="L182" s="540"/>
      <c r="M182" s="540"/>
      <c r="N182" s="541"/>
      <c r="O182" s="541"/>
      <c r="P182" s="541"/>
      <c r="Q182" s="541"/>
      <c r="R182" s="541"/>
      <c r="S182" s="541"/>
      <c r="T182" s="541"/>
      <c r="U182" s="541"/>
      <c r="V182" s="541"/>
      <c r="W182" s="541"/>
      <c r="X182" s="541"/>
      <c r="Y182" s="541"/>
      <c r="Z182" s="541"/>
      <c r="AA182" s="541"/>
      <c r="AB182" s="541"/>
      <c r="AC182" s="541"/>
      <c r="AD182" s="541"/>
      <c r="AE182" s="541"/>
      <c r="AF182" s="541"/>
      <c r="AG182" s="541"/>
      <c r="AH182" s="541"/>
      <c r="AI182" s="541"/>
      <c r="AK182" s="545">
        <f t="shared" si="390"/>
        <v>0</v>
      </c>
      <c r="AL182" s="545">
        <f t="shared" si="391"/>
        <v>0</v>
      </c>
      <c r="AM182" s="545">
        <f t="shared" si="392"/>
        <v>0</v>
      </c>
      <c r="AN182" s="545">
        <f t="shared" si="393"/>
        <v>0</v>
      </c>
      <c r="AO182" s="546">
        <f t="shared" si="394"/>
        <v>0</v>
      </c>
      <c r="AP182" s="545">
        <f t="shared" si="395"/>
        <v>0</v>
      </c>
      <c r="AQ182" s="545">
        <f t="shared" si="396"/>
        <v>0</v>
      </c>
      <c r="AR182" s="545">
        <f t="shared" si="397"/>
        <v>0</v>
      </c>
      <c r="AS182" s="545">
        <f t="shared" si="398"/>
        <v>0</v>
      </c>
      <c r="AT182" s="545">
        <f t="shared" si="399"/>
        <v>0</v>
      </c>
      <c r="AU182" s="546">
        <f t="shared" si="400"/>
        <v>0</v>
      </c>
      <c r="AV182" s="545">
        <f t="shared" si="401"/>
        <v>0</v>
      </c>
      <c r="AW182" s="545">
        <f t="shared" si="402"/>
        <v>0</v>
      </c>
      <c r="AX182" s="545">
        <f t="shared" si="403"/>
        <v>0</v>
      </c>
      <c r="AY182" s="545">
        <f t="shared" si="404"/>
        <v>0</v>
      </c>
      <c r="AZ182" s="545">
        <f t="shared" si="405"/>
        <v>0</v>
      </c>
      <c r="BA182" s="545">
        <f t="shared" si="406"/>
        <v>0</v>
      </c>
      <c r="BB182" s="545">
        <f t="shared" si="407"/>
        <v>0</v>
      </c>
      <c r="BC182" s="546">
        <f t="shared" si="408"/>
        <v>0</v>
      </c>
      <c r="BD182" s="545">
        <f t="shared" si="409"/>
        <v>0</v>
      </c>
      <c r="BE182" s="545">
        <f t="shared" si="410"/>
        <v>0</v>
      </c>
      <c r="BF182" s="545">
        <f t="shared" si="411"/>
        <v>0</v>
      </c>
      <c r="BG182" s="545">
        <f t="shared" si="412"/>
        <v>0</v>
      </c>
      <c r="BH182" s="545">
        <f t="shared" si="413"/>
        <v>0</v>
      </c>
      <c r="BI182" s="9"/>
      <c r="BJ182" s="216"/>
      <c r="BK182" s="544"/>
      <c r="BL182" s="412"/>
    </row>
    <row r="183" ht="15.75" customHeight="1">
      <c r="A183" s="400" t="s">
        <v>47</v>
      </c>
      <c r="B183" s="400" t="s">
        <v>48</v>
      </c>
      <c r="C183" s="438" t="s">
        <v>49</v>
      </c>
      <c r="D183" s="94"/>
      <c r="E183" s="85"/>
      <c r="F183" s="95"/>
      <c r="G183" s="431">
        <v>21</v>
      </c>
      <c r="H183" s="432" t="s">
        <v>53</v>
      </c>
      <c r="I183" s="269" t="s">
        <v>115</v>
      </c>
      <c r="J183" s="269" t="s">
        <v>177</v>
      </c>
      <c r="K183" s="99" t="s">
        <v>186</v>
      </c>
      <c r="L183" s="540"/>
      <c r="M183" s="540"/>
      <c r="N183" s="541"/>
      <c r="O183" s="541"/>
      <c r="P183" s="541"/>
      <c r="Q183" s="541"/>
      <c r="R183" s="541"/>
      <c r="S183" s="541"/>
      <c r="T183" s="541"/>
      <c r="U183" s="541"/>
      <c r="V183" s="541"/>
      <c r="W183" s="541"/>
      <c r="X183" s="541"/>
      <c r="Y183" s="541"/>
      <c r="Z183" s="541"/>
      <c r="AA183" s="541"/>
      <c r="AB183" s="541"/>
      <c r="AC183" s="541"/>
      <c r="AD183" s="541"/>
      <c r="AE183" s="541"/>
      <c r="AF183" s="541"/>
      <c r="AG183" s="541"/>
      <c r="AH183" s="541"/>
      <c r="AI183" s="541"/>
      <c r="AK183" s="545">
        <f t="shared" si="390"/>
        <v>0</v>
      </c>
      <c r="AL183" s="545">
        <f t="shared" si="391"/>
        <v>0</v>
      </c>
      <c r="AM183" s="545">
        <f t="shared" si="392"/>
        <v>0</v>
      </c>
      <c r="AN183" s="545">
        <f t="shared" si="393"/>
        <v>0</v>
      </c>
      <c r="AO183" s="546">
        <f t="shared" si="394"/>
        <v>0</v>
      </c>
      <c r="AP183" s="545">
        <f t="shared" si="395"/>
        <v>0</v>
      </c>
      <c r="AQ183" s="545">
        <f t="shared" si="396"/>
        <v>0</v>
      </c>
      <c r="AR183" s="545">
        <f t="shared" si="397"/>
        <v>0</v>
      </c>
      <c r="AS183" s="545">
        <f t="shared" si="398"/>
        <v>0</v>
      </c>
      <c r="AT183" s="545">
        <f t="shared" si="399"/>
        <v>0</v>
      </c>
      <c r="AU183" s="546">
        <f t="shared" si="400"/>
        <v>0</v>
      </c>
      <c r="AV183" s="545">
        <f t="shared" si="401"/>
        <v>0</v>
      </c>
      <c r="AW183" s="545">
        <f t="shared" si="402"/>
        <v>0</v>
      </c>
      <c r="AX183" s="545">
        <f t="shared" si="403"/>
        <v>0</v>
      </c>
      <c r="AY183" s="545">
        <f t="shared" si="404"/>
        <v>0</v>
      </c>
      <c r="AZ183" s="545">
        <f t="shared" si="405"/>
        <v>0</v>
      </c>
      <c r="BA183" s="545">
        <f t="shared" si="406"/>
        <v>0</v>
      </c>
      <c r="BB183" s="545">
        <f t="shared" si="407"/>
        <v>0</v>
      </c>
      <c r="BC183" s="546">
        <f t="shared" si="408"/>
        <v>0</v>
      </c>
      <c r="BD183" s="545">
        <f t="shared" si="409"/>
        <v>0</v>
      </c>
      <c r="BE183" s="545">
        <f t="shared" si="410"/>
        <v>0</v>
      </c>
      <c r="BF183" s="545">
        <f t="shared" si="411"/>
        <v>0</v>
      </c>
      <c r="BG183" s="545">
        <f t="shared" si="412"/>
        <v>0</v>
      </c>
      <c r="BH183" s="545">
        <f t="shared" si="413"/>
        <v>0</v>
      </c>
      <c r="BI183" s="9"/>
      <c r="BJ183" s="216"/>
      <c r="BK183" s="544"/>
      <c r="BL183" s="412"/>
    </row>
    <row r="184" ht="15.75" customHeight="1">
      <c r="A184" s="400" t="s">
        <v>47</v>
      </c>
      <c r="B184" s="400" t="s">
        <v>48</v>
      </c>
      <c r="C184" s="438" t="s">
        <v>49</v>
      </c>
      <c r="D184" s="94"/>
      <c r="E184" s="85"/>
      <c r="F184" s="95"/>
      <c r="G184" s="431">
        <v>22</v>
      </c>
      <c r="H184" s="432" t="s">
        <v>53</v>
      </c>
      <c r="I184" s="269" t="s">
        <v>130</v>
      </c>
      <c r="J184" s="269" t="s">
        <v>177</v>
      </c>
      <c r="K184" s="99" t="s">
        <v>187</v>
      </c>
      <c r="L184" s="540"/>
      <c r="M184" s="540"/>
      <c r="N184" s="541"/>
      <c r="O184" s="541"/>
      <c r="P184" s="541"/>
      <c r="Q184" s="541"/>
      <c r="R184" s="541"/>
      <c r="S184" s="541"/>
      <c r="T184" s="541"/>
      <c r="U184" s="541"/>
      <c r="V184" s="541"/>
      <c r="W184" s="541"/>
      <c r="X184" s="541"/>
      <c r="Y184" s="541"/>
      <c r="Z184" s="541"/>
      <c r="AA184" s="541"/>
      <c r="AB184" s="541"/>
      <c r="AC184" s="541"/>
      <c r="AD184" s="541"/>
      <c r="AE184" s="541"/>
      <c r="AF184" s="541"/>
      <c r="AG184" s="541"/>
      <c r="AH184" s="541"/>
      <c r="AI184" s="541"/>
      <c r="AK184" s="545">
        <f t="shared" si="390"/>
        <v>0</v>
      </c>
      <c r="AL184" s="545">
        <f t="shared" si="391"/>
        <v>0</v>
      </c>
      <c r="AM184" s="545">
        <f t="shared" si="392"/>
        <v>0</v>
      </c>
      <c r="AN184" s="545">
        <f t="shared" si="393"/>
        <v>0</v>
      </c>
      <c r="AO184" s="546">
        <f t="shared" si="394"/>
        <v>0</v>
      </c>
      <c r="AP184" s="545">
        <f t="shared" si="395"/>
        <v>0</v>
      </c>
      <c r="AQ184" s="545">
        <f t="shared" si="396"/>
        <v>0</v>
      </c>
      <c r="AR184" s="545">
        <f t="shared" si="397"/>
        <v>0</v>
      </c>
      <c r="AS184" s="545">
        <f t="shared" si="398"/>
        <v>0</v>
      </c>
      <c r="AT184" s="545">
        <f t="shared" si="399"/>
        <v>0</v>
      </c>
      <c r="AU184" s="546">
        <f t="shared" si="400"/>
        <v>0</v>
      </c>
      <c r="AV184" s="545">
        <f t="shared" si="401"/>
        <v>0</v>
      </c>
      <c r="AW184" s="545">
        <f t="shared" si="402"/>
        <v>0</v>
      </c>
      <c r="AX184" s="545">
        <f t="shared" si="403"/>
        <v>0</v>
      </c>
      <c r="AY184" s="545">
        <f t="shared" si="404"/>
        <v>0</v>
      </c>
      <c r="AZ184" s="545">
        <f t="shared" si="405"/>
        <v>0</v>
      </c>
      <c r="BA184" s="545">
        <f t="shared" si="406"/>
        <v>0</v>
      </c>
      <c r="BB184" s="545">
        <f t="shared" si="407"/>
        <v>0</v>
      </c>
      <c r="BC184" s="546">
        <f t="shared" si="408"/>
        <v>0</v>
      </c>
      <c r="BD184" s="545">
        <f t="shared" si="409"/>
        <v>0</v>
      </c>
      <c r="BE184" s="545">
        <f t="shared" si="410"/>
        <v>0</v>
      </c>
      <c r="BF184" s="545">
        <f t="shared" si="411"/>
        <v>0</v>
      </c>
      <c r="BG184" s="545">
        <f t="shared" si="412"/>
        <v>0</v>
      </c>
      <c r="BH184" s="545">
        <f t="shared" si="413"/>
        <v>0</v>
      </c>
      <c r="BI184" s="9"/>
      <c r="BJ184" s="216"/>
      <c r="BK184" s="544"/>
      <c r="BL184" s="412"/>
    </row>
    <row r="185" ht="15.75" customHeight="1">
      <c r="A185" s="400" t="s">
        <v>47</v>
      </c>
      <c r="B185" s="400" t="s">
        <v>48</v>
      </c>
      <c r="C185" s="438" t="s">
        <v>49</v>
      </c>
      <c r="D185" s="94"/>
      <c r="E185" s="85"/>
      <c r="F185" s="95"/>
      <c r="G185" s="431">
        <v>23</v>
      </c>
      <c r="H185" s="432" t="s">
        <v>53</v>
      </c>
      <c r="I185" s="269" t="s">
        <v>116</v>
      </c>
      <c r="J185" s="269" t="s">
        <v>177</v>
      </c>
      <c r="K185" s="99" t="s">
        <v>186</v>
      </c>
      <c r="L185" s="540"/>
      <c r="M185" s="540"/>
      <c r="N185" s="541"/>
      <c r="O185" s="541"/>
      <c r="P185" s="541"/>
      <c r="Q185" s="541"/>
      <c r="R185" s="541"/>
      <c r="S185" s="541"/>
      <c r="T185" s="541"/>
      <c r="U185" s="541"/>
      <c r="V185" s="541"/>
      <c r="W185" s="541"/>
      <c r="X185" s="541"/>
      <c r="Y185" s="541"/>
      <c r="Z185" s="541"/>
      <c r="AA185" s="541"/>
      <c r="AB185" s="541"/>
      <c r="AC185" s="541"/>
      <c r="AD185" s="541"/>
      <c r="AE185" s="541"/>
      <c r="AF185" s="541"/>
      <c r="AG185" s="541"/>
      <c r="AH185" s="541"/>
      <c r="AI185" s="541"/>
      <c r="AK185" s="547">
        <f t="shared" si="390"/>
        <v>0</v>
      </c>
      <c r="AL185" s="547">
        <f t="shared" si="391"/>
        <v>0</v>
      </c>
      <c r="AM185" s="547">
        <f t="shared" si="392"/>
        <v>0</v>
      </c>
      <c r="AN185" s="547">
        <f t="shared" si="393"/>
        <v>0</v>
      </c>
      <c r="AO185" s="548">
        <f t="shared" si="394"/>
        <v>0</v>
      </c>
      <c r="AP185" s="547">
        <f t="shared" si="395"/>
        <v>0</v>
      </c>
      <c r="AQ185" s="547">
        <f t="shared" si="396"/>
        <v>0</v>
      </c>
      <c r="AR185" s="547">
        <f t="shared" si="397"/>
        <v>0</v>
      </c>
      <c r="AS185" s="547">
        <f t="shared" si="398"/>
        <v>0</v>
      </c>
      <c r="AT185" s="547">
        <f t="shared" si="399"/>
        <v>0</v>
      </c>
      <c r="AU185" s="548">
        <f t="shared" si="400"/>
        <v>0</v>
      </c>
      <c r="AV185" s="547">
        <f t="shared" si="401"/>
        <v>0</v>
      </c>
      <c r="AW185" s="547">
        <f t="shared" si="402"/>
        <v>0</v>
      </c>
      <c r="AX185" s="547">
        <f t="shared" si="403"/>
        <v>0</v>
      </c>
      <c r="AY185" s="547">
        <f t="shared" si="404"/>
        <v>0</v>
      </c>
      <c r="AZ185" s="547">
        <f t="shared" si="405"/>
        <v>0</v>
      </c>
      <c r="BA185" s="547">
        <f t="shared" si="406"/>
        <v>0</v>
      </c>
      <c r="BB185" s="547">
        <f t="shared" si="407"/>
        <v>0</v>
      </c>
      <c r="BC185" s="548">
        <f t="shared" si="408"/>
        <v>0</v>
      </c>
      <c r="BD185" s="547">
        <f t="shared" si="409"/>
        <v>0</v>
      </c>
      <c r="BE185" s="547">
        <f t="shared" si="410"/>
        <v>0</v>
      </c>
      <c r="BF185" s="547">
        <f t="shared" si="411"/>
        <v>0</v>
      </c>
      <c r="BG185" s="547">
        <f t="shared" si="412"/>
        <v>0</v>
      </c>
      <c r="BH185" s="547">
        <f t="shared" si="413"/>
        <v>0</v>
      </c>
      <c r="BI185" s="9"/>
      <c r="BJ185" s="216"/>
      <c r="BK185" s="544"/>
      <c r="BL185" s="412"/>
    </row>
    <row r="186" ht="15.75" customHeight="1">
      <c r="A186" s="400" t="s">
        <v>47</v>
      </c>
      <c r="B186" s="400" t="s">
        <v>48</v>
      </c>
      <c r="C186" s="438"/>
      <c r="D186" s="94"/>
      <c r="E186" s="85"/>
      <c r="F186" s="95"/>
      <c r="G186" s="431"/>
      <c r="H186" s="432"/>
      <c r="I186" s="536" t="s">
        <v>127</v>
      </c>
      <c r="J186" s="269"/>
      <c r="K186" s="99"/>
      <c r="L186" s="549"/>
      <c r="M186" s="549"/>
      <c r="N186" s="550"/>
      <c r="O186" s="550"/>
      <c r="P186" s="550"/>
      <c r="Q186" s="550"/>
      <c r="R186" s="550"/>
      <c r="S186" s="550"/>
      <c r="T186" s="550"/>
      <c r="U186" s="550"/>
      <c r="V186" s="550"/>
      <c r="W186" s="550"/>
      <c r="X186" s="550"/>
      <c r="Y186" s="550"/>
      <c r="Z186" s="550"/>
      <c r="AA186" s="550"/>
      <c r="AB186" s="550"/>
      <c r="AC186" s="550"/>
      <c r="AD186" s="550"/>
      <c r="AE186" s="550"/>
      <c r="AF186" s="550"/>
      <c r="AG186" s="550"/>
      <c r="AH186" s="550"/>
      <c r="AI186" s="550"/>
      <c r="AK186" s="427">
        <f>AK185+AK184+AK182+AK181</f>
        <v>0</v>
      </c>
      <c r="AL186" s="428">
        <f t="shared" ref="AL186:AN186" si="414">AL185+AL184+AL182+AL181</f>
        <v>0</v>
      </c>
      <c r="AM186" s="429">
        <f>AM185+AM184+AM182+AM181</f>
        <v>0</v>
      </c>
      <c r="AN186" s="429">
        <f t="shared" si="414"/>
        <v>0</v>
      </c>
      <c r="AO186" s="430">
        <f t="shared" ref="AO186:AQ186" si="415">AO185+AO184+AO182+AO181</f>
        <v>0</v>
      </c>
      <c r="AP186" s="429">
        <f>AP185+AP184+AP182+AP181</f>
        <v>0</v>
      </c>
      <c r="AQ186" s="429">
        <f t="shared" si="415"/>
        <v>0</v>
      </c>
      <c r="AR186" s="429">
        <f t="shared" ref="AR186:AS186" si="416">AR185+AR184+AR182+AR181</f>
        <v>0</v>
      </c>
      <c r="AS186" s="429">
        <f t="shared" si="416"/>
        <v>0</v>
      </c>
      <c r="AT186" s="429">
        <f t="shared" ref="AT186:AU186" si="417">AT185+AT184+AT182+AT181</f>
        <v>0</v>
      </c>
      <c r="AU186" s="430">
        <f t="shared" si="417"/>
        <v>0</v>
      </c>
      <c r="AV186" s="429">
        <f t="shared" ref="AV186:AW186" si="418">AV185+AV184+AV182+AV181</f>
        <v>0</v>
      </c>
      <c r="AW186" s="429">
        <f t="shared" si="418"/>
        <v>0</v>
      </c>
      <c r="AX186" s="429">
        <f t="shared" ref="AX186:AY186" si="419">AX185+AX184+AX182+AX181</f>
        <v>0</v>
      </c>
      <c r="AY186" s="429">
        <f t="shared" si="419"/>
        <v>0</v>
      </c>
      <c r="AZ186" s="429">
        <f t="shared" ref="AZ186:BA186" si="420">AZ185+AZ184+AZ182+AZ181</f>
        <v>0</v>
      </c>
      <c r="BA186" s="429">
        <f t="shared" si="420"/>
        <v>0</v>
      </c>
      <c r="BB186" s="429">
        <f t="shared" ref="BB186:BC186" si="421">BB185+BB184+BB182+BB181</f>
        <v>0</v>
      </c>
      <c r="BC186" s="430">
        <f t="shared" si="421"/>
        <v>0</v>
      </c>
      <c r="BD186" s="429">
        <f t="shared" ref="BD186:BE186" si="422">BD185+BD184+BD182+BD181</f>
        <v>0</v>
      </c>
      <c r="BE186" s="429">
        <f t="shared" si="422"/>
        <v>0</v>
      </c>
      <c r="BF186" s="429">
        <f t="shared" ref="BF186:BG186" si="423">BF185+BF184+BF182+BF181</f>
        <v>0</v>
      </c>
      <c r="BG186" s="429">
        <f t="shared" si="423"/>
        <v>0</v>
      </c>
      <c r="BH186" s="429">
        <f>BH185+BH184+BH182+BH181</f>
        <v>0</v>
      </c>
      <c r="BI186" s="9" t="s">
        <v>188</v>
      </c>
      <c r="BJ186" s="551"/>
      <c r="BK186" s="544"/>
      <c r="BL186" s="551"/>
    </row>
    <row r="187" ht="15.75" customHeight="1">
      <c r="A187" s="400" t="s">
        <v>47</v>
      </c>
      <c r="B187" s="400" t="s">
        <v>48</v>
      </c>
      <c r="C187" s="438" t="s">
        <v>49</v>
      </c>
      <c r="D187" s="94"/>
      <c r="E187" s="85"/>
      <c r="F187" s="95"/>
      <c r="G187" s="431">
        <v>24</v>
      </c>
      <c r="H187" s="432" t="s">
        <v>53</v>
      </c>
      <c r="I187" s="269" t="s">
        <v>114</v>
      </c>
      <c r="J187" s="269" t="s">
        <v>177</v>
      </c>
      <c r="K187" s="99" t="s">
        <v>189</v>
      </c>
      <c r="L187" s="540"/>
      <c r="M187" s="540"/>
      <c r="N187" s="541"/>
      <c r="O187" s="541"/>
      <c r="P187" s="541"/>
      <c r="Q187" s="541"/>
      <c r="R187" s="541"/>
      <c r="S187" s="541"/>
      <c r="T187" s="541"/>
      <c r="U187" s="541"/>
      <c r="V187" s="541"/>
      <c r="W187" s="541"/>
      <c r="X187" s="541"/>
      <c r="Y187" s="541"/>
      <c r="Z187" s="541"/>
      <c r="AA187" s="541"/>
      <c r="AB187" s="541"/>
      <c r="AC187" s="541"/>
      <c r="AD187" s="541"/>
      <c r="AE187" s="541"/>
      <c r="AF187" s="541"/>
      <c r="AG187" s="541"/>
      <c r="AH187" s="541"/>
      <c r="AI187" s="541"/>
      <c r="AK187" s="542">
        <f t="shared" ref="AK187:AK189" si="424">L187*L$179*1.73*0.875/1000</f>
        <v>0</v>
      </c>
      <c r="AL187" s="542">
        <f t="shared" ref="AL187:AL189" si="425">M187*M$179*1.73*0.875/1000</f>
        <v>0</v>
      </c>
      <c r="AM187" s="542">
        <f t="shared" ref="AM187:AM189" si="426">N187*N$179*1.73*0.875/1000</f>
        <v>0</v>
      </c>
      <c r="AN187" s="542">
        <f t="shared" ref="AN187:AN189" si="427">O187*O$179*1.73*0.875/1000</f>
        <v>0</v>
      </c>
      <c r="AO187" s="543">
        <f t="shared" ref="AO187:AO189" si="428">P187*P$179*1.73*0.875/1000</f>
        <v>0</v>
      </c>
      <c r="AP187" s="542">
        <f t="shared" ref="AP187:AP189" si="429">Q187*Q$179*1.73*0.875/1000</f>
        <v>0</v>
      </c>
      <c r="AQ187" s="542">
        <f t="shared" ref="AQ187:AQ189" si="430">R187*R$179*1.73*0.875/1000</f>
        <v>0</v>
      </c>
      <c r="AR187" s="542">
        <f t="shared" ref="AR187:AR189" si="431">S187*S$179*1.73*0.875/1000</f>
        <v>0</v>
      </c>
      <c r="AS187" s="542">
        <f t="shared" ref="AS187:AS189" si="432">T187*T$179*1.73*0.875/1000</f>
        <v>0</v>
      </c>
      <c r="AT187" s="542">
        <f t="shared" ref="AT187:AT189" si="433">U187*U$179*1.73*0.875/1000</f>
        <v>0</v>
      </c>
      <c r="AU187" s="543">
        <f t="shared" ref="AU187:AU189" si="434">V187*V$179*1.73*0.875/1000</f>
        <v>0</v>
      </c>
      <c r="AV187" s="542">
        <f t="shared" ref="AV187:AV189" si="435">W187*W$179*1.73*0.875/1000</f>
        <v>0</v>
      </c>
      <c r="AW187" s="542">
        <f t="shared" ref="AW187:AW189" si="436">X187*X$179*1.73*0.875/1000</f>
        <v>0</v>
      </c>
      <c r="AX187" s="542">
        <f t="shared" ref="AX187:AX189" si="437">Y187*Y$179*1.73*0.875/1000</f>
        <v>0</v>
      </c>
      <c r="AY187" s="542">
        <f t="shared" ref="AY187:AY189" si="438">Z187*Z$179*1.73*0.875/1000</f>
        <v>0</v>
      </c>
      <c r="AZ187" s="542">
        <f t="shared" ref="AZ187:AZ189" si="439">AA187*AA$179*1.73*0.875/1000</f>
        <v>0</v>
      </c>
      <c r="BA187" s="542">
        <f t="shared" ref="BA187:BA189" si="440">AB187*AB$179*1.73*0.875/1000</f>
        <v>0</v>
      </c>
      <c r="BB187" s="542">
        <f t="shared" ref="BB187:BB189" si="441">AC187*AC$179*1.73*0.875/1000</f>
        <v>0</v>
      </c>
      <c r="BC187" s="543">
        <f t="shared" ref="BC187:BC189" si="442">AD187*AD$179*1.73*0.875/1000</f>
        <v>0</v>
      </c>
      <c r="BD187" s="542">
        <f t="shared" ref="BD187:BD189" si="443">AE187*AE$179*1.73*0.875/1000</f>
        <v>0</v>
      </c>
      <c r="BE187" s="542">
        <f t="shared" ref="BE187:BE189" si="444">AF187*AF$179*1.73*0.875/1000</f>
        <v>0</v>
      </c>
      <c r="BF187" s="542">
        <f t="shared" ref="BF187:BF189" si="445">AG187*AG$179*1.73*0.875/1000</f>
        <v>0</v>
      </c>
      <c r="BG187" s="542">
        <f t="shared" ref="BG187:BG189" si="446">AH187*AH$179*1.73*0.875/1000</f>
        <v>0</v>
      </c>
      <c r="BH187" s="542">
        <f t="shared" ref="BH187:BH189" si="447">AI187*AI$179*1.73*0.875/1000</f>
        <v>0</v>
      </c>
      <c r="BI187" s="9"/>
      <c r="BJ187" s="216"/>
      <c r="BK187" s="544"/>
      <c r="BL187" s="412"/>
    </row>
    <row r="188" ht="15.75" customHeight="1">
      <c r="A188" s="400" t="s">
        <v>47</v>
      </c>
      <c r="B188" s="400" t="s">
        <v>48</v>
      </c>
      <c r="C188" s="438" t="s">
        <v>49</v>
      </c>
      <c r="D188" s="94"/>
      <c r="E188" s="85"/>
      <c r="F188" s="95"/>
      <c r="G188" s="431">
        <v>25</v>
      </c>
      <c r="H188" s="432" t="s">
        <v>53</v>
      </c>
      <c r="I188" s="269" t="s">
        <v>66</v>
      </c>
      <c r="J188" s="269" t="s">
        <v>177</v>
      </c>
      <c r="K188" s="275" t="s">
        <v>190</v>
      </c>
      <c r="L188" s="540"/>
      <c r="M188" s="540"/>
      <c r="N188" s="541"/>
      <c r="O188" s="541"/>
      <c r="P188" s="541"/>
      <c r="Q188" s="541"/>
      <c r="R188" s="541"/>
      <c r="S188" s="541"/>
      <c r="T188" s="541"/>
      <c r="U188" s="541"/>
      <c r="V188" s="541"/>
      <c r="W188" s="541"/>
      <c r="X188" s="541"/>
      <c r="Y188" s="541"/>
      <c r="Z188" s="541"/>
      <c r="AA188" s="541"/>
      <c r="AB188" s="541"/>
      <c r="AC188" s="541"/>
      <c r="AD188" s="541"/>
      <c r="AE188" s="541"/>
      <c r="AF188" s="541"/>
      <c r="AG188" s="541"/>
      <c r="AH188" s="541"/>
      <c r="AI188" s="541"/>
      <c r="AK188" s="545">
        <f t="shared" si="424"/>
        <v>0</v>
      </c>
      <c r="AL188" s="545">
        <f t="shared" si="425"/>
        <v>0</v>
      </c>
      <c r="AM188" s="545">
        <f t="shared" si="426"/>
        <v>0</v>
      </c>
      <c r="AN188" s="545">
        <f t="shared" si="427"/>
        <v>0</v>
      </c>
      <c r="AO188" s="546">
        <f t="shared" si="428"/>
        <v>0</v>
      </c>
      <c r="AP188" s="545">
        <f t="shared" si="429"/>
        <v>0</v>
      </c>
      <c r="AQ188" s="545">
        <f t="shared" si="430"/>
        <v>0</v>
      </c>
      <c r="AR188" s="545">
        <f t="shared" si="431"/>
        <v>0</v>
      </c>
      <c r="AS188" s="545">
        <f t="shared" si="432"/>
        <v>0</v>
      </c>
      <c r="AT188" s="545">
        <f t="shared" si="433"/>
        <v>0</v>
      </c>
      <c r="AU188" s="546">
        <f t="shared" si="434"/>
        <v>0</v>
      </c>
      <c r="AV188" s="545">
        <f t="shared" si="435"/>
        <v>0</v>
      </c>
      <c r="AW188" s="545">
        <f t="shared" si="436"/>
        <v>0</v>
      </c>
      <c r="AX188" s="545">
        <f t="shared" si="437"/>
        <v>0</v>
      </c>
      <c r="AY188" s="545">
        <f t="shared" si="438"/>
        <v>0</v>
      </c>
      <c r="AZ188" s="545">
        <f t="shared" si="439"/>
        <v>0</v>
      </c>
      <c r="BA188" s="545">
        <f t="shared" si="440"/>
        <v>0</v>
      </c>
      <c r="BB188" s="545">
        <f t="shared" si="441"/>
        <v>0</v>
      </c>
      <c r="BC188" s="546">
        <f t="shared" si="442"/>
        <v>0</v>
      </c>
      <c r="BD188" s="545">
        <f t="shared" si="443"/>
        <v>0</v>
      </c>
      <c r="BE188" s="545">
        <f t="shared" si="444"/>
        <v>0</v>
      </c>
      <c r="BF188" s="545">
        <f t="shared" si="445"/>
        <v>0</v>
      </c>
      <c r="BG188" s="545">
        <f t="shared" si="446"/>
        <v>0</v>
      </c>
      <c r="BH188" s="545">
        <f t="shared" si="447"/>
        <v>0</v>
      </c>
      <c r="BI188" s="9"/>
      <c r="BJ188" s="216"/>
      <c r="BK188" s="544"/>
      <c r="BL188" s="412"/>
    </row>
    <row r="189" ht="15.75" customHeight="1">
      <c r="A189" s="400" t="s">
        <v>47</v>
      </c>
      <c r="B189" s="400" t="s">
        <v>48</v>
      </c>
      <c r="C189" s="438" t="s">
        <v>49</v>
      </c>
      <c r="D189" s="94"/>
      <c r="E189" s="85"/>
      <c r="F189" s="95"/>
      <c r="G189" s="431">
        <v>26</v>
      </c>
      <c r="H189" s="432" t="s">
        <v>53</v>
      </c>
      <c r="I189" s="269" t="s">
        <v>128</v>
      </c>
      <c r="J189" s="269" t="s">
        <v>177</v>
      </c>
      <c r="K189" s="99" t="s">
        <v>191</v>
      </c>
      <c r="L189" s="540"/>
      <c r="M189" s="540"/>
      <c r="N189" s="541"/>
      <c r="O189" s="541"/>
      <c r="P189" s="541"/>
      <c r="Q189" s="541"/>
      <c r="R189" s="541"/>
      <c r="S189" s="541"/>
      <c r="T189" s="541"/>
      <c r="U189" s="541"/>
      <c r="V189" s="541"/>
      <c r="W189" s="541"/>
      <c r="X189" s="541"/>
      <c r="Y189" s="541"/>
      <c r="Z189" s="541"/>
      <c r="AA189" s="541"/>
      <c r="AB189" s="541"/>
      <c r="AC189" s="541"/>
      <c r="AD189" s="541"/>
      <c r="AE189" s="541"/>
      <c r="AF189" s="541"/>
      <c r="AG189" s="541"/>
      <c r="AH189" s="541"/>
      <c r="AI189" s="541"/>
      <c r="AK189" s="545">
        <f t="shared" si="424"/>
        <v>0</v>
      </c>
      <c r="AL189" s="545">
        <f t="shared" si="425"/>
        <v>0</v>
      </c>
      <c r="AM189" s="545">
        <f t="shared" si="426"/>
        <v>0</v>
      </c>
      <c r="AN189" s="545">
        <f t="shared" si="427"/>
        <v>0</v>
      </c>
      <c r="AO189" s="546">
        <f t="shared" si="428"/>
        <v>0</v>
      </c>
      <c r="AP189" s="545">
        <f t="shared" si="429"/>
        <v>0</v>
      </c>
      <c r="AQ189" s="545">
        <f t="shared" si="430"/>
        <v>0</v>
      </c>
      <c r="AR189" s="545">
        <f t="shared" si="431"/>
        <v>0</v>
      </c>
      <c r="AS189" s="545">
        <f t="shared" si="432"/>
        <v>0</v>
      </c>
      <c r="AT189" s="545">
        <f t="shared" si="433"/>
        <v>0</v>
      </c>
      <c r="AU189" s="546">
        <f t="shared" si="434"/>
        <v>0</v>
      </c>
      <c r="AV189" s="545">
        <f t="shared" si="435"/>
        <v>0</v>
      </c>
      <c r="AW189" s="545">
        <f t="shared" si="436"/>
        <v>0</v>
      </c>
      <c r="AX189" s="545">
        <f t="shared" si="437"/>
        <v>0</v>
      </c>
      <c r="AY189" s="545">
        <f t="shared" si="438"/>
        <v>0</v>
      </c>
      <c r="AZ189" s="545">
        <f t="shared" si="439"/>
        <v>0</v>
      </c>
      <c r="BA189" s="545">
        <f t="shared" si="440"/>
        <v>0</v>
      </c>
      <c r="BB189" s="545">
        <f t="shared" si="441"/>
        <v>0</v>
      </c>
      <c r="BC189" s="546">
        <f t="shared" si="442"/>
        <v>0</v>
      </c>
      <c r="BD189" s="545">
        <f t="shared" si="443"/>
        <v>0</v>
      </c>
      <c r="BE189" s="545">
        <f t="shared" si="444"/>
        <v>0</v>
      </c>
      <c r="BF189" s="545">
        <f t="shared" si="445"/>
        <v>0</v>
      </c>
      <c r="BG189" s="545">
        <f t="shared" si="446"/>
        <v>0</v>
      </c>
      <c r="BH189" s="545">
        <f t="shared" si="447"/>
        <v>0</v>
      </c>
      <c r="BI189" s="9"/>
      <c r="BJ189" s="216"/>
      <c r="BK189" s="544"/>
      <c r="BL189" s="412"/>
    </row>
    <row r="190" ht="15.75" customHeight="1">
      <c r="A190" s="400" t="s">
        <v>47</v>
      </c>
      <c r="B190" s="400" t="s">
        <v>48</v>
      </c>
      <c r="C190" s="438" t="s">
        <v>49</v>
      </c>
      <c r="D190" s="94"/>
      <c r="E190" s="85"/>
      <c r="F190" s="95"/>
      <c r="G190" s="431">
        <v>27</v>
      </c>
      <c r="H190" s="432" t="s">
        <v>53</v>
      </c>
      <c r="I190" s="269" t="s">
        <v>68</v>
      </c>
      <c r="J190" s="269" t="s">
        <v>177</v>
      </c>
      <c r="K190" s="552">
        <v>40</v>
      </c>
      <c r="L190" s="540"/>
      <c r="M190" s="540"/>
      <c r="N190" s="541"/>
      <c r="O190" s="541"/>
      <c r="P190" s="541"/>
      <c r="Q190" s="541"/>
      <c r="R190" s="541"/>
      <c r="S190" s="541"/>
      <c r="T190" s="541"/>
      <c r="U190" s="541"/>
      <c r="V190" s="541"/>
      <c r="W190" s="541"/>
      <c r="X190" s="541"/>
      <c r="Y190" s="541"/>
      <c r="Z190" s="541"/>
      <c r="AA190" s="541"/>
      <c r="AB190" s="541"/>
      <c r="AC190" s="541"/>
      <c r="AD190" s="541"/>
      <c r="AE190" s="541"/>
      <c r="AF190" s="541"/>
      <c r="AG190" s="541"/>
      <c r="AH190" s="541"/>
      <c r="AI190" s="541"/>
      <c r="AK190" s="545">
        <f>L190*L179*1.73*0.875/1000</f>
        <v>0</v>
      </c>
      <c r="AL190" s="545">
        <f t="shared" ref="AL190:BH190" si="448">M190*M179*1.73*0.875/1000</f>
        <v>0</v>
      </c>
      <c r="AM190" s="545">
        <f t="shared" si="448"/>
        <v>0</v>
      </c>
      <c r="AN190" s="545">
        <f t="shared" si="448"/>
        <v>0</v>
      </c>
      <c r="AO190" s="546">
        <f t="shared" si="448"/>
        <v>0</v>
      </c>
      <c r="AP190" s="545">
        <f t="shared" si="448"/>
        <v>0</v>
      </c>
      <c r="AQ190" s="545">
        <f t="shared" si="448"/>
        <v>0</v>
      </c>
      <c r="AR190" s="545">
        <f t="shared" si="448"/>
        <v>0</v>
      </c>
      <c r="AS190" s="545">
        <f t="shared" si="448"/>
        <v>0</v>
      </c>
      <c r="AT190" s="545">
        <f t="shared" si="448"/>
        <v>0</v>
      </c>
      <c r="AU190" s="546">
        <f t="shared" si="448"/>
        <v>0</v>
      </c>
      <c r="AV190" s="545">
        <f t="shared" si="448"/>
        <v>0</v>
      </c>
      <c r="AW190" s="545">
        <f t="shared" si="448"/>
        <v>0</v>
      </c>
      <c r="AX190" s="545">
        <f t="shared" si="448"/>
        <v>0</v>
      </c>
      <c r="AY190" s="545">
        <f t="shared" si="448"/>
        <v>0</v>
      </c>
      <c r="AZ190" s="545">
        <f t="shared" si="448"/>
        <v>0</v>
      </c>
      <c r="BA190" s="545">
        <f t="shared" si="448"/>
        <v>0</v>
      </c>
      <c r="BB190" s="545">
        <f t="shared" si="448"/>
        <v>0</v>
      </c>
      <c r="BC190" s="546">
        <f t="shared" si="448"/>
        <v>0</v>
      </c>
      <c r="BD190" s="545">
        <f t="shared" si="448"/>
        <v>0</v>
      </c>
      <c r="BE190" s="545">
        <f t="shared" si="448"/>
        <v>0</v>
      </c>
      <c r="BF190" s="545">
        <f t="shared" si="448"/>
        <v>0</v>
      </c>
      <c r="BG190" s="545">
        <f t="shared" si="448"/>
        <v>0</v>
      </c>
      <c r="BH190" s="545">
        <f t="shared" si="448"/>
        <v>0</v>
      </c>
      <c r="BI190" s="9"/>
      <c r="BJ190" s="216"/>
      <c r="BK190" s="544"/>
      <c r="BL190" s="412"/>
    </row>
    <row r="191" ht="15.75" customHeight="1">
      <c r="A191" s="400" t="s">
        <v>47</v>
      </c>
      <c r="B191" s="400" t="s">
        <v>48</v>
      </c>
      <c r="C191" s="438" t="s">
        <v>49</v>
      </c>
      <c r="D191" s="94"/>
      <c r="E191" s="85"/>
      <c r="F191" s="95"/>
      <c r="G191" s="431">
        <v>28</v>
      </c>
      <c r="H191" s="432" t="s">
        <v>53</v>
      </c>
      <c r="I191" s="269" t="s">
        <v>117</v>
      </c>
      <c r="J191" s="269" t="s">
        <v>177</v>
      </c>
      <c r="K191" s="90" t="s">
        <v>192</v>
      </c>
      <c r="L191" s="540"/>
      <c r="M191" s="540"/>
      <c r="N191" s="541"/>
      <c r="O191" s="541"/>
      <c r="P191" s="541"/>
      <c r="Q191" s="541"/>
      <c r="R191" s="541"/>
      <c r="S191" s="541"/>
      <c r="T191" s="541"/>
      <c r="U191" s="541"/>
      <c r="V191" s="541"/>
      <c r="W191" s="541"/>
      <c r="X191" s="541"/>
      <c r="Y191" s="541"/>
      <c r="Z191" s="541"/>
      <c r="AA191" s="541"/>
      <c r="AB191" s="541"/>
      <c r="AC191" s="541"/>
      <c r="AD191" s="541"/>
      <c r="AE191" s="541"/>
      <c r="AF191" s="541"/>
      <c r="AG191" s="541"/>
      <c r="AH191" s="541"/>
      <c r="AI191" s="541"/>
      <c r="AK191" s="545">
        <f>L191*L179*1.73*0.875/1000</f>
        <v>0</v>
      </c>
      <c r="AL191" s="545">
        <f t="shared" ref="AL191:BH191" si="449">M191*M179*1.73*0.875/1000</f>
        <v>0</v>
      </c>
      <c r="AM191" s="545">
        <f t="shared" si="449"/>
        <v>0</v>
      </c>
      <c r="AN191" s="545">
        <f t="shared" si="449"/>
        <v>0</v>
      </c>
      <c r="AO191" s="546">
        <f t="shared" si="449"/>
        <v>0</v>
      </c>
      <c r="AP191" s="545">
        <f t="shared" si="449"/>
        <v>0</v>
      </c>
      <c r="AQ191" s="545">
        <f t="shared" si="449"/>
        <v>0</v>
      </c>
      <c r="AR191" s="545">
        <f t="shared" si="449"/>
        <v>0</v>
      </c>
      <c r="AS191" s="545">
        <f t="shared" si="449"/>
        <v>0</v>
      </c>
      <c r="AT191" s="545">
        <f t="shared" si="449"/>
        <v>0</v>
      </c>
      <c r="AU191" s="546">
        <f t="shared" si="449"/>
        <v>0</v>
      </c>
      <c r="AV191" s="545">
        <f t="shared" si="449"/>
        <v>0</v>
      </c>
      <c r="AW191" s="545">
        <f t="shared" si="449"/>
        <v>0</v>
      </c>
      <c r="AX191" s="545">
        <f t="shared" si="449"/>
        <v>0</v>
      </c>
      <c r="AY191" s="545">
        <f t="shared" si="449"/>
        <v>0</v>
      </c>
      <c r="AZ191" s="545">
        <f t="shared" si="449"/>
        <v>0</v>
      </c>
      <c r="BA191" s="545">
        <f t="shared" si="449"/>
        <v>0</v>
      </c>
      <c r="BB191" s="545">
        <f t="shared" si="449"/>
        <v>0</v>
      </c>
      <c r="BC191" s="546">
        <f t="shared" si="449"/>
        <v>0</v>
      </c>
      <c r="BD191" s="545">
        <f t="shared" si="449"/>
        <v>0</v>
      </c>
      <c r="BE191" s="545">
        <f t="shared" si="449"/>
        <v>0</v>
      </c>
      <c r="BF191" s="545">
        <f t="shared" si="449"/>
        <v>0</v>
      </c>
      <c r="BG191" s="545">
        <f t="shared" si="449"/>
        <v>0</v>
      </c>
      <c r="BH191" s="545">
        <f t="shared" si="449"/>
        <v>0</v>
      </c>
      <c r="BI191" s="9"/>
      <c r="BJ191" s="216"/>
      <c r="BK191" s="544"/>
      <c r="BL191" s="412"/>
    </row>
    <row r="192" ht="15.75" customHeight="1">
      <c r="A192" s="400" t="s">
        <v>47</v>
      </c>
      <c r="B192" s="400" t="s">
        <v>48</v>
      </c>
      <c r="C192" s="438" t="s">
        <v>49</v>
      </c>
      <c r="D192" s="125"/>
      <c r="E192" s="553"/>
      <c r="F192" s="554"/>
      <c r="G192" s="431">
        <v>29</v>
      </c>
      <c r="H192" s="432" t="s">
        <v>53</v>
      </c>
      <c r="I192" s="274" t="s">
        <v>118</v>
      </c>
      <c r="J192" s="274" t="s">
        <v>177</v>
      </c>
      <c r="K192" s="99" t="s">
        <v>193</v>
      </c>
      <c r="L192" s="476"/>
      <c r="M192" s="476"/>
      <c r="N192" s="477"/>
      <c r="O192" s="477"/>
      <c r="P192" s="477"/>
      <c r="Q192" s="477"/>
      <c r="R192" s="477"/>
      <c r="S192" s="477"/>
      <c r="T192" s="477"/>
      <c r="U192" s="477"/>
      <c r="V192" s="477"/>
      <c r="W192" s="477"/>
      <c r="X192" s="477"/>
      <c r="Y192" s="477"/>
      <c r="Z192" s="477"/>
      <c r="AA192" s="477"/>
      <c r="AB192" s="477"/>
      <c r="AC192" s="477"/>
      <c r="AD192" s="477"/>
      <c r="AE192" s="477"/>
      <c r="AF192" s="477"/>
      <c r="AG192" s="477"/>
      <c r="AH192" s="477"/>
      <c r="AI192" s="477"/>
      <c r="AK192" s="547">
        <f>L192*L179*1.73*0.875/1000</f>
        <v>0</v>
      </c>
      <c r="AL192" s="547">
        <f t="shared" ref="AL192:BH192" si="450">M192*M179*1.73*0.875/1000</f>
        <v>0</v>
      </c>
      <c r="AM192" s="547">
        <f t="shared" si="450"/>
        <v>0</v>
      </c>
      <c r="AN192" s="547">
        <f t="shared" si="450"/>
        <v>0</v>
      </c>
      <c r="AO192" s="548">
        <f t="shared" si="450"/>
        <v>0</v>
      </c>
      <c r="AP192" s="547">
        <f t="shared" si="450"/>
        <v>0</v>
      </c>
      <c r="AQ192" s="547">
        <f t="shared" si="450"/>
        <v>0</v>
      </c>
      <c r="AR192" s="547">
        <f t="shared" si="450"/>
        <v>0</v>
      </c>
      <c r="AS192" s="547">
        <f t="shared" si="450"/>
        <v>0</v>
      </c>
      <c r="AT192" s="547">
        <f t="shared" si="450"/>
        <v>0</v>
      </c>
      <c r="AU192" s="548">
        <f t="shared" si="450"/>
        <v>0</v>
      </c>
      <c r="AV192" s="547">
        <f t="shared" si="450"/>
        <v>0</v>
      </c>
      <c r="AW192" s="547">
        <f t="shared" si="450"/>
        <v>0</v>
      </c>
      <c r="AX192" s="547">
        <f t="shared" si="450"/>
        <v>0</v>
      </c>
      <c r="AY192" s="547">
        <f t="shared" si="450"/>
        <v>0</v>
      </c>
      <c r="AZ192" s="547">
        <f t="shared" si="450"/>
        <v>0</v>
      </c>
      <c r="BA192" s="547">
        <f t="shared" si="450"/>
        <v>0</v>
      </c>
      <c r="BB192" s="547">
        <f t="shared" si="450"/>
        <v>0</v>
      </c>
      <c r="BC192" s="548">
        <f t="shared" si="450"/>
        <v>0</v>
      </c>
      <c r="BD192" s="547">
        <f t="shared" si="450"/>
        <v>0</v>
      </c>
      <c r="BE192" s="547">
        <f t="shared" si="450"/>
        <v>0</v>
      </c>
      <c r="BF192" s="547">
        <f t="shared" si="450"/>
        <v>0</v>
      </c>
      <c r="BG192" s="547">
        <f t="shared" si="450"/>
        <v>0</v>
      </c>
      <c r="BH192" s="547">
        <f t="shared" si="450"/>
        <v>0</v>
      </c>
      <c r="BI192" s="9"/>
      <c r="BJ192" s="216"/>
      <c r="BK192" s="544"/>
      <c r="BL192" s="412"/>
    </row>
    <row r="193" ht="15.6">
      <c r="A193" s="447"/>
      <c r="B193" s="447"/>
      <c r="C193" s="137">
        <f>COUNTA(C158:C192)</f>
        <v>15</v>
      </c>
      <c r="D193" s="136">
        <f>COUNTA(D158:D192)</f>
        <v>0</v>
      </c>
      <c r="E193" s="137">
        <f>COUNTA(E158:E192)</f>
        <v>10</v>
      </c>
      <c r="F193" s="137">
        <f>COUNTA(F158:F192)</f>
        <v>4</v>
      </c>
      <c r="G193" s="139">
        <f>COUNTA(G158:G192)</f>
        <v>29</v>
      </c>
      <c r="H193" s="140"/>
      <c r="I193" s="284" t="s">
        <v>156</v>
      </c>
      <c r="J193" s="284" t="s">
        <v>67</v>
      </c>
      <c r="K193" s="450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K193" s="427">
        <f>AK192+AK191+AK190+AK189+AK188+AK187</f>
        <v>0</v>
      </c>
      <c r="AL193" s="428">
        <f t="shared" ref="AL193:AN193" si="451">AL192+AL191+AL190+AL189+AL188+AL187</f>
        <v>0</v>
      </c>
      <c r="AM193" s="429">
        <f>AM192+AM191+AM190+AM189+AM188+AM187</f>
        <v>0</v>
      </c>
      <c r="AN193" s="429">
        <f t="shared" si="451"/>
        <v>0</v>
      </c>
      <c r="AO193" s="430">
        <f t="shared" ref="AO193:AQ193" si="452">AO192+AO191+AO190+AO189+AO188+AO187</f>
        <v>0</v>
      </c>
      <c r="AP193" s="429">
        <f>AP192+AP191+AP190+AP189+AP188+AP187</f>
        <v>0</v>
      </c>
      <c r="AQ193" s="429">
        <f t="shared" si="452"/>
        <v>0</v>
      </c>
      <c r="AR193" s="429">
        <f t="shared" ref="AR193:AS193" si="453">AR192+AR191+AR190+AR189+AR188+AR187</f>
        <v>0</v>
      </c>
      <c r="AS193" s="429">
        <f t="shared" si="453"/>
        <v>0</v>
      </c>
      <c r="AT193" s="429">
        <f t="shared" ref="AT193:AU193" si="454">AT192+AT191+AT190+AT189+AT188+AT187</f>
        <v>0</v>
      </c>
      <c r="AU193" s="430">
        <f t="shared" si="454"/>
        <v>0</v>
      </c>
      <c r="AV193" s="429">
        <f t="shared" ref="AV193:AW193" si="455">AV192+AV191+AV190+AV189+AV188+AV187</f>
        <v>0</v>
      </c>
      <c r="AW193" s="429">
        <f t="shared" si="455"/>
        <v>0</v>
      </c>
      <c r="AX193" s="429">
        <f t="shared" ref="AX193:AY193" si="456">AX192+AX191+AX190+AX189+AX188+AX187</f>
        <v>0</v>
      </c>
      <c r="AY193" s="429">
        <f t="shared" si="456"/>
        <v>0</v>
      </c>
      <c r="AZ193" s="429">
        <f t="shared" ref="AZ193:BA193" si="457">AZ192+AZ191+AZ190+AZ189+AZ188+AZ187</f>
        <v>0</v>
      </c>
      <c r="BA193" s="429">
        <f t="shared" si="457"/>
        <v>0</v>
      </c>
      <c r="BB193" s="429">
        <f t="shared" ref="BB193:BC193" si="458">BB192+BB191+BB190+BB189+BB188+BB187</f>
        <v>0</v>
      </c>
      <c r="BC193" s="430">
        <f t="shared" si="458"/>
        <v>0</v>
      </c>
      <c r="BD193" s="429">
        <f t="shared" ref="BD193:BE193" si="459">BD192+BD191+BD190+BD189+BD188+BD187</f>
        <v>0</v>
      </c>
      <c r="BE193" s="429">
        <f t="shared" si="459"/>
        <v>0</v>
      </c>
      <c r="BF193" s="429">
        <f t="shared" ref="BF193:BG193" si="460">BF192+BF191+BF190+BF189+BF188+BF187</f>
        <v>0</v>
      </c>
      <c r="BG193" s="429">
        <f t="shared" si="460"/>
        <v>0</v>
      </c>
      <c r="BH193" s="429">
        <f>BH192+BH191+BH190+BH189+BH188+BH187</f>
        <v>0</v>
      </c>
      <c r="BI193" s="9" t="s">
        <v>194</v>
      </c>
      <c r="BK193" s="9"/>
    </row>
    <row r="194" ht="30.600000000000001">
      <c r="A194" s="150"/>
      <c r="B194" s="150"/>
      <c r="C194" s="151" t="s">
        <v>74</v>
      </c>
      <c r="D194" s="344">
        <f>C193+D193</f>
        <v>15</v>
      </c>
      <c r="E194" s="153"/>
      <c r="F194" s="154">
        <f>E193+F193</f>
        <v>14</v>
      </c>
      <c r="G194" s="555">
        <f>G193</f>
        <v>29</v>
      </c>
      <c r="H194" s="155"/>
      <c r="I194" s="374" t="s">
        <v>141</v>
      </c>
      <c r="J194" s="374" t="s">
        <v>67</v>
      </c>
      <c r="K194" s="454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9"/>
      <c r="Z194" s="159"/>
      <c r="AA194" s="159"/>
      <c r="AB194" s="159"/>
      <c r="AC194" s="159"/>
      <c r="AD194" s="159"/>
      <c r="AE194" s="159"/>
      <c r="AF194" s="159"/>
      <c r="AG194" s="159"/>
      <c r="AH194" s="159"/>
      <c r="AI194" s="159"/>
      <c r="AK194" s="427">
        <f>AK193+AK186</f>
        <v>0</v>
      </c>
      <c r="AL194" s="428">
        <f t="shared" ref="AL194:AN194" si="461">AL193+AL186</f>
        <v>0</v>
      </c>
      <c r="AM194" s="429">
        <f>AM193+AM186</f>
        <v>0</v>
      </c>
      <c r="AN194" s="429">
        <f t="shared" si="461"/>
        <v>0</v>
      </c>
      <c r="AO194" s="430">
        <f t="shared" ref="AO194:AQ194" si="462">AO193+AO186</f>
        <v>0</v>
      </c>
      <c r="AP194" s="429">
        <f>AP193+AP186</f>
        <v>0</v>
      </c>
      <c r="AQ194" s="429">
        <f t="shared" si="462"/>
        <v>0</v>
      </c>
      <c r="AR194" s="429">
        <f t="shared" ref="AR194:AS194" si="463">AR193+AR186</f>
        <v>0</v>
      </c>
      <c r="AS194" s="429">
        <f t="shared" si="463"/>
        <v>0</v>
      </c>
      <c r="AT194" s="429">
        <f t="shared" ref="AT194:AU194" si="464">AT193+AT186</f>
        <v>0</v>
      </c>
      <c r="AU194" s="430">
        <f t="shared" si="464"/>
        <v>0</v>
      </c>
      <c r="AV194" s="429">
        <f t="shared" ref="AV194:AW194" si="465">AV193+AV186</f>
        <v>0</v>
      </c>
      <c r="AW194" s="429">
        <f t="shared" si="465"/>
        <v>0</v>
      </c>
      <c r="AX194" s="429">
        <f t="shared" ref="AX194:AY194" si="466">AX193+AX186</f>
        <v>0</v>
      </c>
      <c r="AY194" s="429">
        <f t="shared" si="466"/>
        <v>0</v>
      </c>
      <c r="AZ194" s="429">
        <f t="shared" ref="AZ194:BA194" si="467">AZ193+AZ186</f>
        <v>0</v>
      </c>
      <c r="BA194" s="429">
        <f t="shared" si="467"/>
        <v>0</v>
      </c>
      <c r="BB194" s="429">
        <f t="shared" ref="BB194:BC194" si="468">BB193+BB186</f>
        <v>0</v>
      </c>
      <c r="BC194" s="430">
        <f t="shared" si="468"/>
        <v>0</v>
      </c>
      <c r="BD194" s="429">
        <f t="shared" ref="BD194:BE194" si="469">BD193+BD186</f>
        <v>0</v>
      </c>
      <c r="BE194" s="429">
        <f t="shared" si="469"/>
        <v>0</v>
      </c>
      <c r="BF194" s="429">
        <f t="shared" ref="BF194:BG194" si="470">BF193+BF186</f>
        <v>0</v>
      </c>
      <c r="BG194" s="429">
        <f t="shared" si="470"/>
        <v>0</v>
      </c>
      <c r="BH194" s="429">
        <f>BH193+BH186</f>
        <v>0</v>
      </c>
      <c r="BI194" s="9" t="s">
        <v>73</v>
      </c>
      <c r="BK194" s="9"/>
    </row>
    <row r="195" ht="30.600000000000001">
      <c r="A195" s="150"/>
      <c r="B195" s="150"/>
      <c r="C195" s="505" t="s">
        <v>76</v>
      </c>
      <c r="D195" s="357">
        <f>D194/G194*100</f>
        <v>51.724137931034484</v>
      </c>
      <c r="E195" s="452"/>
      <c r="F195" s="166">
        <f>F194/G194*100</f>
        <v>48.275862068965516</v>
      </c>
      <c r="G195" s="359"/>
      <c r="H195" s="556"/>
      <c r="I195" s="374" t="s">
        <v>143</v>
      </c>
      <c r="J195" s="374" t="s">
        <v>67</v>
      </c>
      <c r="K195" s="454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9"/>
      <c r="Y195" s="159"/>
      <c r="Z195" s="159"/>
      <c r="AA195" s="159"/>
      <c r="AB195" s="159"/>
      <c r="AC195" s="159"/>
      <c r="AD195" s="159"/>
      <c r="AE195" s="159"/>
      <c r="AF195" s="159"/>
      <c r="AG195" s="159"/>
      <c r="AH195" s="159"/>
      <c r="AI195" s="159"/>
      <c r="BI195" s="9"/>
    </row>
    <row r="196">
      <c r="A196" s="557"/>
      <c r="B196" s="557"/>
      <c r="C196" s="558"/>
      <c r="D196" s="559"/>
      <c r="E196" s="379"/>
      <c r="F196" s="380"/>
      <c r="G196" s="381"/>
      <c r="H196" s="3"/>
      <c r="I196" s="560" t="s">
        <v>77</v>
      </c>
      <c r="J196" s="561"/>
      <c r="K196" s="562"/>
      <c r="L196" s="271"/>
      <c r="M196" s="271"/>
      <c r="N196" s="272"/>
      <c r="O196" s="272"/>
      <c r="P196" s="272"/>
      <c r="Q196" s="272"/>
      <c r="R196" s="272"/>
      <c r="S196" s="272"/>
      <c r="T196" s="272"/>
      <c r="U196" s="272"/>
      <c r="V196" s="272"/>
      <c r="W196" s="272"/>
      <c r="X196" s="272"/>
      <c r="Y196" s="272"/>
      <c r="Z196" s="272"/>
      <c r="AA196" s="272"/>
      <c r="AB196" s="272"/>
      <c r="AC196" s="272"/>
      <c r="AD196" s="272"/>
      <c r="AE196" s="272"/>
      <c r="AF196" s="272"/>
      <c r="AG196" s="272"/>
      <c r="AH196" s="272"/>
      <c r="AI196" s="272"/>
      <c r="BI196" s="215"/>
    </row>
    <row r="197">
      <c r="A197" s="387"/>
      <c r="B197" s="387"/>
      <c r="C197" s="388"/>
      <c r="D197" s="389"/>
      <c r="E197" s="390"/>
      <c r="F197" s="391"/>
      <c r="G197" s="563"/>
      <c r="H197" s="392"/>
      <c r="J197" s="393"/>
      <c r="K197" s="394"/>
      <c r="L197" s="182"/>
      <c r="M197" s="183"/>
      <c r="N197" s="183"/>
      <c r="O197" s="183"/>
      <c r="P197" s="183"/>
      <c r="Q197" s="183"/>
      <c r="R197" s="183"/>
      <c r="S197" s="183"/>
      <c r="T197" s="183"/>
      <c r="U197" s="183"/>
      <c r="V197" s="183"/>
      <c r="W197" s="183"/>
      <c r="X197" s="183"/>
      <c r="Y197" s="183"/>
      <c r="Z197" s="183"/>
      <c r="AA197" s="183"/>
      <c r="AB197" s="183"/>
      <c r="AC197" s="183"/>
      <c r="AD197" s="183"/>
      <c r="AE197" s="183"/>
      <c r="AF197" s="183"/>
      <c r="AG197" s="183"/>
      <c r="AH197" s="183"/>
      <c r="AI197" s="183"/>
    </row>
    <row r="198">
      <c r="A198" s="387"/>
      <c r="B198" s="387"/>
      <c r="C198" s="388"/>
      <c r="D198" s="389"/>
      <c r="E198" s="390"/>
      <c r="F198" s="391"/>
      <c r="G198" s="564"/>
      <c r="H198" s="392"/>
      <c r="I198" s="395" t="s">
        <v>195</v>
      </c>
      <c r="J198" s="393"/>
      <c r="K198" s="394"/>
      <c r="L198" s="182"/>
      <c r="M198" s="183"/>
      <c r="N198" s="183"/>
      <c r="O198" s="183"/>
      <c r="P198" s="183"/>
      <c r="Q198" s="183"/>
      <c r="R198" s="183"/>
      <c r="S198" s="183"/>
      <c r="T198" s="183"/>
      <c r="U198" s="183"/>
      <c r="V198" s="183"/>
      <c r="W198" s="183"/>
      <c r="X198" s="183"/>
      <c r="Y198" s="183"/>
      <c r="Z198" s="183"/>
      <c r="AA198" s="183"/>
      <c r="AB198" s="183"/>
      <c r="AC198" s="183"/>
      <c r="AD198" s="183"/>
      <c r="AE198" s="183"/>
      <c r="AF198" s="183"/>
      <c r="AG198" s="183"/>
      <c r="AH198" s="183"/>
      <c r="AI198" s="183"/>
    </row>
    <row r="199" ht="16.5" customHeight="1">
      <c r="A199" s="185"/>
      <c r="B199" s="185"/>
      <c r="C199" s="186"/>
      <c r="D199" s="187"/>
      <c r="E199" s="186"/>
      <c r="F199" s="188"/>
      <c r="G199" s="42"/>
      <c r="H199" s="43" t="s">
        <v>12</v>
      </c>
      <c r="I199" s="191" t="s">
        <v>13</v>
      </c>
      <c r="J199" s="190" t="s">
        <v>14</v>
      </c>
      <c r="K199" s="191" t="s">
        <v>79</v>
      </c>
      <c r="L199" s="397"/>
      <c r="M199" s="47"/>
      <c r="N199" s="48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</row>
    <row r="200">
      <c r="A200" s="185"/>
      <c r="B200" s="185"/>
      <c r="C200" s="195"/>
      <c r="D200" s="196"/>
      <c r="E200" s="195"/>
      <c r="F200" s="197"/>
      <c r="G200" s="56"/>
      <c r="H200" s="57"/>
      <c r="I200" s="200"/>
      <c r="J200" s="199" t="s">
        <v>20</v>
      </c>
      <c r="K200" s="200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</row>
    <row r="201">
      <c r="A201" s="185"/>
      <c r="B201" s="185"/>
      <c r="C201" s="195"/>
      <c r="D201" s="196"/>
      <c r="E201" s="201"/>
      <c r="F201" s="203"/>
      <c r="G201" s="204"/>
      <c r="H201" s="64"/>
      <c r="I201" s="207"/>
      <c r="J201" s="206" t="s">
        <v>45</v>
      </c>
      <c r="K201" s="207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</row>
    <row r="202">
      <c r="A202" s="400" t="s">
        <v>47</v>
      </c>
      <c r="B202" s="400" t="s">
        <v>48</v>
      </c>
      <c r="C202" s="438" t="s">
        <v>49</v>
      </c>
      <c r="D202" s="94"/>
      <c r="E202" s="565" t="s">
        <v>49</v>
      </c>
      <c r="F202" s="420"/>
      <c r="G202" s="420">
        <v>1</v>
      </c>
      <c r="H202" s="420"/>
      <c r="I202" s="88" t="s">
        <v>52</v>
      </c>
      <c r="J202" s="243" t="s">
        <v>51</v>
      </c>
      <c r="K202" s="90">
        <v>60</v>
      </c>
      <c r="L202" s="91"/>
      <c r="M202" s="91"/>
      <c r="N202" s="91"/>
      <c r="O202" s="91"/>
      <c r="P202" s="91"/>
      <c r="Q202" s="91"/>
      <c r="R202" s="91"/>
      <c r="S202" s="91"/>
      <c r="T202" s="91"/>
      <c r="U202" s="91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K202" s="10">
        <f t="shared" ref="AK202:AK206" si="471">L202*L216*1.73*0.875/1000</f>
        <v>0</v>
      </c>
      <c r="AL202" s="10">
        <f t="shared" ref="AL202:AL206" si="472">M202*M216*1.73*0.875/1000</f>
        <v>0</v>
      </c>
      <c r="AM202" s="10">
        <f t="shared" ref="AM202:AM206" si="473">N202*N216*1.73*0.875/1000</f>
        <v>0</v>
      </c>
      <c r="AN202" s="10">
        <f t="shared" ref="AN202:AN206" si="474">O202*O216*1.73*0.875/1000</f>
        <v>0</v>
      </c>
      <c r="AO202" s="11">
        <f t="shared" ref="AO202:AO206" si="475">P202*P216*1.73*0.875/1000</f>
        <v>0</v>
      </c>
      <c r="AP202" s="10">
        <f t="shared" ref="AP202:AP206" si="476">Q202*Q216*1.73*0.875/1000</f>
        <v>0</v>
      </c>
      <c r="AQ202" s="10">
        <f t="shared" ref="AQ202:AQ206" si="477">R202*R216*1.73*0.875/1000</f>
        <v>0</v>
      </c>
      <c r="AR202" s="10">
        <f t="shared" ref="AR202:AR206" si="478">S202*S216*1.73*0.875/1000</f>
        <v>0</v>
      </c>
      <c r="AS202" s="10">
        <f t="shared" ref="AS202:AS206" si="479">T202*T216*1.73*0.875/1000</f>
        <v>0</v>
      </c>
      <c r="AT202" s="10">
        <f t="shared" ref="AT202:AT206" si="480">U202*U216*1.73*0.875/1000</f>
        <v>0</v>
      </c>
      <c r="AU202" s="11">
        <f t="shared" ref="AU202:AU206" si="481">V202*V216*1.73*0.875/1000</f>
        <v>0</v>
      </c>
      <c r="AV202" s="10">
        <f t="shared" ref="AV202:AV206" si="482">W202*W216*1.73*0.875/1000</f>
        <v>0</v>
      </c>
      <c r="AW202" s="10">
        <f t="shared" ref="AW202:AW206" si="483">X202*X216*1.73*0.875/1000</f>
        <v>0</v>
      </c>
      <c r="AX202" s="10">
        <f t="shared" ref="AX202:AX206" si="484">Y202*Y216*1.73*0.875/1000</f>
        <v>0</v>
      </c>
      <c r="AY202" s="10">
        <f t="shared" ref="AY202:AY206" si="485">Z202*Z216*1.73*0.875/1000</f>
        <v>0</v>
      </c>
      <c r="AZ202" s="10">
        <f t="shared" ref="AZ202:AZ206" si="486">AA202*AA216*1.73*0.875/1000</f>
        <v>0</v>
      </c>
      <c r="BA202" s="10">
        <f t="shared" ref="BA202:BA206" si="487">AB202*AB216*1.73*0.875/1000</f>
        <v>0</v>
      </c>
      <c r="BB202" s="10">
        <f t="shared" ref="BB202:BB206" si="488">AC202*AC216*1.73*0.875/1000</f>
        <v>0</v>
      </c>
      <c r="BC202" s="11">
        <f t="shared" ref="BC202:BC206" si="489">AD202*AD216*1.73*0.875/1000</f>
        <v>0</v>
      </c>
      <c r="BD202" s="10">
        <f t="shared" ref="BD202:BD206" si="490">AE202*AE216*1.73*0.875/1000</f>
        <v>0</v>
      </c>
      <c r="BE202" s="10">
        <f t="shared" ref="BE202:BE206" si="491">AF202*AF216*1.73*0.875/1000</f>
        <v>0</v>
      </c>
      <c r="BF202" s="10">
        <f t="shared" ref="BF202:BF206" si="492">AG202*AG216*1.73*0.875/1000</f>
        <v>0</v>
      </c>
      <c r="BG202" s="10">
        <f t="shared" ref="BG202:BG206" si="493">AH202*AH216*1.73*0.875/1000</f>
        <v>0</v>
      </c>
      <c r="BH202" s="10">
        <f t="shared" ref="BH202:BH206" si="494">AI202*AI216*1.73*0.875/1000</f>
        <v>0</v>
      </c>
      <c r="BI202" s="215"/>
      <c r="BJ202" s="216"/>
      <c r="BK202" s="566"/>
      <c r="BL202" s="412"/>
    </row>
    <row r="203" ht="15" customHeight="1">
      <c r="A203" s="400" t="s">
        <v>47</v>
      </c>
      <c r="B203" s="400" t="s">
        <v>48</v>
      </c>
      <c r="C203" s="438" t="s">
        <v>49</v>
      </c>
      <c r="D203" s="94"/>
      <c r="E203" s="432" t="s">
        <v>49</v>
      </c>
      <c r="F203" s="431"/>
      <c r="G203" s="431">
        <v>2</v>
      </c>
      <c r="H203" s="431"/>
      <c r="I203" s="97" t="s">
        <v>196</v>
      </c>
      <c r="J203" s="218" t="s">
        <v>51</v>
      </c>
      <c r="K203" s="99">
        <v>60</v>
      </c>
      <c r="L203" s="91"/>
      <c r="M203" s="91"/>
      <c r="N203" s="91"/>
      <c r="O203" s="91"/>
      <c r="P203" s="91"/>
      <c r="Q203" s="91"/>
      <c r="R203" s="91"/>
      <c r="S203" s="91"/>
      <c r="T203" s="91"/>
      <c r="U203" s="91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215"/>
      <c r="AK203" s="10">
        <f t="shared" si="471"/>
        <v>0</v>
      </c>
      <c r="AL203" s="10">
        <f t="shared" si="472"/>
        <v>0</v>
      </c>
      <c r="AM203" s="10">
        <f t="shared" si="473"/>
        <v>0</v>
      </c>
      <c r="AN203" s="10">
        <f t="shared" si="474"/>
        <v>0</v>
      </c>
      <c r="AO203" s="11">
        <f t="shared" si="475"/>
        <v>0</v>
      </c>
      <c r="AP203" s="10">
        <f t="shared" si="476"/>
        <v>0</v>
      </c>
      <c r="AQ203" s="10">
        <f t="shared" si="477"/>
        <v>0</v>
      </c>
      <c r="AR203" s="10">
        <f t="shared" si="478"/>
        <v>0</v>
      </c>
      <c r="AS203" s="10">
        <f t="shared" si="479"/>
        <v>0</v>
      </c>
      <c r="AT203" s="10">
        <f t="shared" si="480"/>
        <v>0</v>
      </c>
      <c r="AU203" s="11">
        <f t="shared" si="481"/>
        <v>0</v>
      </c>
      <c r="AV203" s="10">
        <f t="shared" si="482"/>
        <v>0</v>
      </c>
      <c r="AW203" s="10">
        <f t="shared" si="483"/>
        <v>0</v>
      </c>
      <c r="AX203" s="10">
        <f t="shared" si="484"/>
        <v>0</v>
      </c>
      <c r="AY203" s="10">
        <f t="shared" si="485"/>
        <v>0</v>
      </c>
      <c r="AZ203" s="10">
        <f t="shared" si="486"/>
        <v>0</v>
      </c>
      <c r="BA203" s="10">
        <f t="shared" si="487"/>
        <v>0</v>
      </c>
      <c r="BB203" s="10">
        <f t="shared" si="488"/>
        <v>0</v>
      </c>
      <c r="BC203" s="11">
        <f t="shared" si="489"/>
        <v>0</v>
      </c>
      <c r="BD203" s="10">
        <f t="shared" si="490"/>
        <v>0</v>
      </c>
      <c r="BE203" s="10">
        <f t="shared" si="491"/>
        <v>0</v>
      </c>
      <c r="BF203" s="10">
        <f t="shared" si="492"/>
        <v>0</v>
      </c>
      <c r="BG203" s="10">
        <f t="shared" si="493"/>
        <v>0</v>
      </c>
      <c r="BH203" s="10">
        <f t="shared" si="494"/>
        <v>0</v>
      </c>
      <c r="BI203" s="215"/>
      <c r="BJ203" s="93"/>
      <c r="BK203" s="566"/>
      <c r="BL203" s="412"/>
    </row>
    <row r="204">
      <c r="A204" s="400" t="s">
        <v>47</v>
      </c>
      <c r="B204" s="400" t="s">
        <v>48</v>
      </c>
      <c r="C204" s="438" t="s">
        <v>49</v>
      </c>
      <c r="D204" s="94"/>
      <c r="E204" s="535" t="s">
        <v>49</v>
      </c>
      <c r="F204" s="431"/>
      <c r="G204" s="431">
        <v>3</v>
      </c>
      <c r="H204" s="431"/>
      <c r="I204" s="97" t="s">
        <v>197</v>
      </c>
      <c r="J204" s="218" t="s">
        <v>51</v>
      </c>
      <c r="K204" s="99">
        <v>40</v>
      </c>
      <c r="L204" s="91"/>
      <c r="M204" s="91"/>
      <c r="N204" s="91"/>
      <c r="O204" s="91"/>
      <c r="P204" s="91"/>
      <c r="Q204" s="91"/>
      <c r="R204" s="91"/>
      <c r="S204" s="91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K204" s="10">
        <f t="shared" si="471"/>
        <v>0</v>
      </c>
      <c r="AL204" s="10">
        <f t="shared" si="472"/>
        <v>0</v>
      </c>
      <c r="AM204" s="10">
        <f t="shared" si="473"/>
        <v>0</v>
      </c>
      <c r="AN204" s="10">
        <f t="shared" si="474"/>
        <v>0</v>
      </c>
      <c r="AO204" s="11">
        <f t="shared" si="475"/>
        <v>0</v>
      </c>
      <c r="AP204" s="10">
        <f t="shared" si="476"/>
        <v>0</v>
      </c>
      <c r="AQ204" s="10">
        <f t="shared" si="477"/>
        <v>0</v>
      </c>
      <c r="AR204" s="10">
        <f t="shared" si="478"/>
        <v>0</v>
      </c>
      <c r="AS204" s="10">
        <f t="shared" si="479"/>
        <v>0</v>
      </c>
      <c r="AT204" s="10">
        <f t="shared" si="480"/>
        <v>0</v>
      </c>
      <c r="AU204" s="11">
        <f t="shared" si="481"/>
        <v>0</v>
      </c>
      <c r="AV204" s="10">
        <f t="shared" si="482"/>
        <v>0</v>
      </c>
      <c r="AW204" s="10">
        <f t="shared" si="483"/>
        <v>0</v>
      </c>
      <c r="AX204" s="10">
        <f t="shared" si="484"/>
        <v>0</v>
      </c>
      <c r="AY204" s="10">
        <f t="shared" si="485"/>
        <v>0</v>
      </c>
      <c r="AZ204" s="10">
        <f t="shared" si="486"/>
        <v>0</v>
      </c>
      <c r="BA204" s="10">
        <f t="shared" si="487"/>
        <v>0</v>
      </c>
      <c r="BB204" s="10">
        <f t="shared" si="488"/>
        <v>0</v>
      </c>
      <c r="BC204" s="11">
        <f t="shared" si="489"/>
        <v>0</v>
      </c>
      <c r="BD204" s="10">
        <f t="shared" si="490"/>
        <v>0</v>
      </c>
      <c r="BE204" s="10">
        <f t="shared" si="491"/>
        <v>0</v>
      </c>
      <c r="BF204" s="10">
        <f t="shared" si="492"/>
        <v>0</v>
      </c>
      <c r="BG204" s="10">
        <f t="shared" si="493"/>
        <v>0</v>
      </c>
      <c r="BH204" s="10">
        <f t="shared" si="494"/>
        <v>0</v>
      </c>
      <c r="BI204" s="215"/>
      <c r="BJ204" s="216"/>
      <c r="BK204" s="566"/>
      <c r="BL204" s="412"/>
    </row>
    <row r="205">
      <c r="A205" s="400" t="s">
        <v>47</v>
      </c>
      <c r="B205" s="400" t="s">
        <v>48</v>
      </c>
      <c r="C205" s="438" t="s">
        <v>49</v>
      </c>
      <c r="D205" s="94"/>
      <c r="E205" s="535" t="s">
        <v>49</v>
      </c>
      <c r="F205" s="431"/>
      <c r="G205" s="431">
        <v>4</v>
      </c>
      <c r="H205" s="431"/>
      <c r="I205" s="97" t="s">
        <v>198</v>
      </c>
      <c r="J205" s="218" t="s">
        <v>51</v>
      </c>
      <c r="K205" s="99">
        <v>60</v>
      </c>
      <c r="L205" s="91"/>
      <c r="M205" s="91"/>
      <c r="N205" s="91"/>
      <c r="O205" s="91"/>
      <c r="P205" s="91"/>
      <c r="Q205" s="91"/>
      <c r="R205" s="91"/>
      <c r="S205" s="91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K205" s="10">
        <f t="shared" si="471"/>
        <v>0</v>
      </c>
      <c r="AL205" s="10">
        <f t="shared" si="472"/>
        <v>0</v>
      </c>
      <c r="AM205" s="10">
        <f t="shared" si="473"/>
        <v>0</v>
      </c>
      <c r="AN205" s="10">
        <f t="shared" si="474"/>
        <v>0</v>
      </c>
      <c r="AO205" s="11">
        <f t="shared" si="475"/>
        <v>0</v>
      </c>
      <c r="AP205" s="10">
        <f t="shared" si="476"/>
        <v>0</v>
      </c>
      <c r="AQ205" s="10">
        <f t="shared" si="477"/>
        <v>0</v>
      </c>
      <c r="AR205" s="10">
        <f t="shared" si="478"/>
        <v>0</v>
      </c>
      <c r="AS205" s="10">
        <f t="shared" si="479"/>
        <v>0</v>
      </c>
      <c r="AT205" s="10">
        <f t="shared" si="480"/>
        <v>0</v>
      </c>
      <c r="AU205" s="11">
        <f t="shared" si="481"/>
        <v>0</v>
      </c>
      <c r="AV205" s="10">
        <f t="shared" si="482"/>
        <v>0</v>
      </c>
      <c r="AW205" s="10">
        <f t="shared" si="483"/>
        <v>0</v>
      </c>
      <c r="AX205" s="10">
        <f t="shared" si="484"/>
        <v>0</v>
      </c>
      <c r="AY205" s="10">
        <f t="shared" si="485"/>
        <v>0</v>
      </c>
      <c r="AZ205" s="10">
        <f t="shared" si="486"/>
        <v>0</v>
      </c>
      <c r="BA205" s="10">
        <f t="shared" si="487"/>
        <v>0</v>
      </c>
      <c r="BB205" s="10">
        <f t="shared" si="488"/>
        <v>0</v>
      </c>
      <c r="BC205" s="11">
        <f t="shared" si="489"/>
        <v>0</v>
      </c>
      <c r="BD205" s="10">
        <f t="shared" si="490"/>
        <v>0</v>
      </c>
      <c r="BE205" s="10">
        <f t="shared" si="491"/>
        <v>0</v>
      </c>
      <c r="BF205" s="10">
        <f t="shared" si="492"/>
        <v>0</v>
      </c>
      <c r="BG205" s="10">
        <f t="shared" si="493"/>
        <v>0</v>
      </c>
      <c r="BH205" s="10">
        <f t="shared" si="494"/>
        <v>0</v>
      </c>
      <c r="BI205" s="215"/>
      <c r="BJ205" s="216"/>
      <c r="BK205" s="566"/>
      <c r="BL205" s="412"/>
    </row>
    <row r="206">
      <c r="A206" s="400" t="s">
        <v>47</v>
      </c>
      <c r="B206" s="400" t="s">
        <v>48</v>
      </c>
      <c r="C206" s="438" t="s">
        <v>49</v>
      </c>
      <c r="D206" s="94"/>
      <c r="E206" s="535"/>
      <c r="F206" s="431"/>
      <c r="G206" s="431">
        <v>5</v>
      </c>
      <c r="H206" s="431"/>
      <c r="I206" s="100" t="s">
        <v>92</v>
      </c>
      <c r="J206" s="218" t="s">
        <v>51</v>
      </c>
      <c r="K206" s="99">
        <v>200</v>
      </c>
      <c r="L206" s="91"/>
      <c r="M206" s="91"/>
      <c r="N206" s="91"/>
      <c r="O206" s="91"/>
      <c r="P206" s="91"/>
      <c r="Q206" s="91"/>
      <c r="R206" s="91"/>
      <c r="S206" s="91"/>
      <c r="T206" s="91"/>
      <c r="U206" s="91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K206" s="10">
        <f t="shared" si="471"/>
        <v>0</v>
      </c>
      <c r="AL206" s="10">
        <f t="shared" si="472"/>
        <v>0</v>
      </c>
      <c r="AM206" s="10">
        <f t="shared" si="473"/>
        <v>0</v>
      </c>
      <c r="AN206" s="10">
        <f t="shared" si="474"/>
        <v>0</v>
      </c>
      <c r="AO206" s="11">
        <f t="shared" si="475"/>
        <v>0</v>
      </c>
      <c r="AP206" s="10">
        <f t="shared" si="476"/>
        <v>0</v>
      </c>
      <c r="AQ206" s="10">
        <f t="shared" si="477"/>
        <v>0</v>
      </c>
      <c r="AR206" s="10">
        <f t="shared" si="478"/>
        <v>0</v>
      </c>
      <c r="AS206" s="10">
        <f t="shared" si="479"/>
        <v>0</v>
      </c>
      <c r="AT206" s="10">
        <f t="shared" si="480"/>
        <v>0</v>
      </c>
      <c r="AU206" s="11">
        <f t="shared" si="481"/>
        <v>0</v>
      </c>
      <c r="AV206" s="10">
        <f t="shared" si="482"/>
        <v>0</v>
      </c>
      <c r="AW206" s="10">
        <f t="shared" si="483"/>
        <v>0</v>
      </c>
      <c r="AX206" s="10">
        <f t="shared" si="484"/>
        <v>0</v>
      </c>
      <c r="AY206" s="10">
        <f t="shared" si="485"/>
        <v>0</v>
      </c>
      <c r="AZ206" s="10">
        <f t="shared" si="486"/>
        <v>0</v>
      </c>
      <c r="BA206" s="10">
        <f t="shared" si="487"/>
        <v>0</v>
      </c>
      <c r="BB206" s="10">
        <f t="shared" si="488"/>
        <v>0</v>
      </c>
      <c r="BC206" s="11">
        <f t="shared" si="489"/>
        <v>0</v>
      </c>
      <c r="BD206" s="10">
        <f t="shared" si="490"/>
        <v>0</v>
      </c>
      <c r="BE206" s="10">
        <f t="shared" si="491"/>
        <v>0</v>
      </c>
      <c r="BF206" s="10">
        <f t="shared" si="492"/>
        <v>0</v>
      </c>
      <c r="BG206" s="10">
        <f t="shared" si="493"/>
        <v>0</v>
      </c>
      <c r="BH206" s="10">
        <f t="shared" si="494"/>
        <v>0</v>
      </c>
      <c r="BI206" s="215" t="s">
        <v>55</v>
      </c>
      <c r="BJ206" s="216"/>
      <c r="BK206" s="566"/>
      <c r="BL206" s="412"/>
    </row>
    <row r="207">
      <c r="A207" s="400" t="s">
        <v>47</v>
      </c>
      <c r="B207" s="400" t="s">
        <v>48</v>
      </c>
      <c r="C207" s="438"/>
      <c r="D207" s="94"/>
      <c r="E207" s="535"/>
      <c r="F207" s="431"/>
      <c r="G207" s="431">
        <v>6</v>
      </c>
      <c r="H207" s="431"/>
      <c r="I207" s="100" t="s">
        <v>93</v>
      </c>
      <c r="J207" s="218" t="s">
        <v>51</v>
      </c>
      <c r="K207" s="99">
        <v>60</v>
      </c>
      <c r="L207" s="91"/>
      <c r="M207" s="91"/>
      <c r="N207" s="91"/>
      <c r="O207" s="91"/>
      <c r="P207" s="91"/>
      <c r="Q207" s="91"/>
      <c r="R207" s="91"/>
      <c r="S207" s="91"/>
      <c r="T207" s="91"/>
      <c r="U207" s="91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K207" s="10">
        <f>L207*L218*1.73*0.875/1000</f>
        <v>0</v>
      </c>
      <c r="AL207" s="10">
        <f t="shared" ref="AL207:BH207" si="495">M207*M218*1.73*0.875/1000</f>
        <v>0</v>
      </c>
      <c r="AM207" s="10">
        <f t="shared" si="495"/>
        <v>0</v>
      </c>
      <c r="AN207" s="10">
        <f t="shared" si="495"/>
        <v>0</v>
      </c>
      <c r="AO207" s="11">
        <f t="shared" si="495"/>
        <v>0</v>
      </c>
      <c r="AP207" s="10">
        <f t="shared" si="495"/>
        <v>0</v>
      </c>
      <c r="AQ207" s="10">
        <f t="shared" si="495"/>
        <v>0</v>
      </c>
      <c r="AR207" s="10">
        <f t="shared" si="495"/>
        <v>0</v>
      </c>
      <c r="AS207" s="10">
        <f t="shared" si="495"/>
        <v>0</v>
      </c>
      <c r="AT207" s="10">
        <f t="shared" si="495"/>
        <v>0</v>
      </c>
      <c r="AU207" s="11">
        <f t="shared" si="495"/>
        <v>0</v>
      </c>
      <c r="AV207" s="10">
        <f t="shared" si="495"/>
        <v>0</v>
      </c>
      <c r="AW207" s="10">
        <f t="shared" si="495"/>
        <v>0</v>
      </c>
      <c r="AX207" s="10">
        <f t="shared" si="495"/>
        <v>0</v>
      </c>
      <c r="AY207" s="10">
        <f t="shared" si="495"/>
        <v>0</v>
      </c>
      <c r="AZ207" s="10">
        <f t="shared" si="495"/>
        <v>0</v>
      </c>
      <c r="BA207" s="10">
        <f t="shared" si="495"/>
        <v>0</v>
      </c>
      <c r="BB207" s="10">
        <f t="shared" si="495"/>
        <v>0</v>
      </c>
      <c r="BC207" s="11">
        <f t="shared" si="495"/>
        <v>0</v>
      </c>
      <c r="BD207" s="10">
        <f t="shared" si="495"/>
        <v>0</v>
      </c>
      <c r="BE207" s="10">
        <f t="shared" si="495"/>
        <v>0</v>
      </c>
      <c r="BF207" s="10">
        <f t="shared" si="495"/>
        <v>0</v>
      </c>
      <c r="BG207" s="10">
        <f t="shared" si="495"/>
        <v>0</v>
      </c>
      <c r="BH207" s="10">
        <f t="shared" si="495"/>
        <v>0</v>
      </c>
      <c r="BI207" s="215" t="s">
        <v>94</v>
      </c>
      <c r="BJ207" s="216"/>
      <c r="BK207" s="566"/>
      <c r="BL207" s="412"/>
    </row>
    <row r="208">
      <c r="A208" s="400" t="s">
        <v>47</v>
      </c>
      <c r="B208" s="400" t="s">
        <v>48</v>
      </c>
      <c r="C208" s="438"/>
      <c r="D208" s="94"/>
      <c r="E208" s="535" t="s">
        <v>49</v>
      </c>
      <c r="F208" s="431"/>
      <c r="G208" s="431">
        <v>7</v>
      </c>
      <c r="H208" s="475"/>
      <c r="I208" s="248" t="s">
        <v>95</v>
      </c>
      <c r="J208" s="249" t="s">
        <v>51</v>
      </c>
      <c r="K208" s="275">
        <v>40</v>
      </c>
      <c r="L208" s="251"/>
      <c r="M208" s="251"/>
      <c r="N208" s="251"/>
      <c r="O208" s="251"/>
      <c r="P208" s="251"/>
      <c r="Q208" s="251"/>
      <c r="R208" s="251"/>
      <c r="S208" s="251"/>
      <c r="T208" s="251"/>
      <c r="U208" s="251"/>
      <c r="V208" s="251"/>
      <c r="W208" s="251"/>
      <c r="X208" s="251"/>
      <c r="Y208" s="251"/>
      <c r="Z208" s="251"/>
      <c r="AA208" s="251"/>
      <c r="AB208" s="251"/>
      <c r="AC208" s="251"/>
      <c r="AD208" s="251"/>
      <c r="AE208" s="251"/>
      <c r="AF208" s="251"/>
      <c r="AG208" s="251"/>
      <c r="AH208" s="251"/>
      <c r="AI208" s="251"/>
      <c r="AK208" s="10">
        <f>L208*L217*1.73*0.875/1000</f>
        <v>0</v>
      </c>
      <c r="AL208" s="10">
        <f t="shared" ref="AL208:BH208" si="496">M208*M217*1.73*0.875/1000</f>
        <v>0</v>
      </c>
      <c r="AM208" s="10">
        <f t="shared" si="496"/>
        <v>0</v>
      </c>
      <c r="AN208" s="10">
        <f t="shared" si="496"/>
        <v>0</v>
      </c>
      <c r="AO208" s="11">
        <f t="shared" si="496"/>
        <v>0</v>
      </c>
      <c r="AP208" s="10">
        <f t="shared" si="496"/>
        <v>0</v>
      </c>
      <c r="AQ208" s="10">
        <f t="shared" si="496"/>
        <v>0</v>
      </c>
      <c r="AR208" s="10">
        <f t="shared" si="496"/>
        <v>0</v>
      </c>
      <c r="AS208" s="10">
        <f t="shared" si="496"/>
        <v>0</v>
      </c>
      <c r="AT208" s="10">
        <f t="shared" si="496"/>
        <v>0</v>
      </c>
      <c r="AU208" s="11">
        <f t="shared" si="496"/>
        <v>0</v>
      </c>
      <c r="AV208" s="10">
        <f t="shared" si="496"/>
        <v>0</v>
      </c>
      <c r="AW208" s="10">
        <f t="shared" si="496"/>
        <v>0</v>
      </c>
      <c r="AX208" s="10">
        <f t="shared" si="496"/>
        <v>0</v>
      </c>
      <c r="AY208" s="10">
        <f t="shared" si="496"/>
        <v>0</v>
      </c>
      <c r="AZ208" s="10">
        <f t="shared" si="496"/>
        <v>0</v>
      </c>
      <c r="BA208" s="10">
        <f t="shared" si="496"/>
        <v>0</v>
      </c>
      <c r="BB208" s="10">
        <f t="shared" si="496"/>
        <v>0</v>
      </c>
      <c r="BC208" s="11">
        <f t="shared" si="496"/>
        <v>0</v>
      </c>
      <c r="BD208" s="10">
        <f t="shared" si="496"/>
        <v>0</v>
      </c>
      <c r="BE208" s="10">
        <f t="shared" si="496"/>
        <v>0</v>
      </c>
      <c r="BF208" s="10">
        <f t="shared" si="496"/>
        <v>0</v>
      </c>
      <c r="BG208" s="10">
        <f t="shared" si="496"/>
        <v>0</v>
      </c>
      <c r="BH208" s="10">
        <f t="shared" si="496"/>
        <v>0</v>
      </c>
      <c r="BI208" s="215" t="s">
        <v>96</v>
      </c>
      <c r="BJ208" s="216"/>
      <c r="BK208" s="566"/>
      <c r="BL208" s="412"/>
    </row>
    <row r="209">
      <c r="A209" s="400" t="s">
        <v>47</v>
      </c>
      <c r="B209" s="400" t="s">
        <v>48</v>
      </c>
      <c r="C209" s="438"/>
      <c r="D209" s="94"/>
      <c r="E209" s="535"/>
      <c r="F209" s="431"/>
      <c r="G209" s="431"/>
      <c r="H209" s="53"/>
      <c r="I209" s="260" t="s">
        <v>56</v>
      </c>
      <c r="J209" s="261" t="s">
        <v>57</v>
      </c>
      <c r="K209" s="478"/>
      <c r="L209" s="263"/>
      <c r="M209" s="263"/>
      <c r="N209" s="263"/>
      <c r="O209" s="263"/>
      <c r="P209" s="263"/>
      <c r="Q209" s="263"/>
      <c r="R209" s="263"/>
      <c r="S209" s="263"/>
      <c r="T209" s="263"/>
      <c r="U209" s="263"/>
      <c r="V209" s="263"/>
      <c r="W209" s="263"/>
      <c r="X209" s="263"/>
      <c r="Y209" s="263"/>
      <c r="Z209" s="263"/>
      <c r="AA209" s="263"/>
      <c r="AB209" s="263"/>
      <c r="AC209" s="263"/>
      <c r="AD209" s="263"/>
      <c r="AE209" s="263"/>
      <c r="AF209" s="263"/>
      <c r="AG209" s="263"/>
      <c r="AH209" s="263"/>
      <c r="AI209" s="263"/>
      <c r="AK209" s="101">
        <f t="shared" ref="AK209:BH209" si="497">AK202+AK203</f>
        <v>0</v>
      </c>
      <c r="AL209" s="144">
        <f t="shared" si="497"/>
        <v>0</v>
      </c>
      <c r="AM209" s="145">
        <f t="shared" si="497"/>
        <v>0</v>
      </c>
      <c r="AN209" s="145">
        <f t="shared" si="497"/>
        <v>0</v>
      </c>
      <c r="AO209" s="146">
        <f t="shared" si="497"/>
        <v>0</v>
      </c>
      <c r="AP209" s="145">
        <f t="shared" si="497"/>
        <v>0</v>
      </c>
      <c r="AQ209" s="145">
        <f t="shared" si="497"/>
        <v>0</v>
      </c>
      <c r="AR209" s="145">
        <f t="shared" si="497"/>
        <v>0</v>
      </c>
      <c r="AS209" s="145">
        <f t="shared" si="497"/>
        <v>0</v>
      </c>
      <c r="AT209" s="145">
        <f t="shared" si="497"/>
        <v>0</v>
      </c>
      <c r="AU209" s="146">
        <f t="shared" si="497"/>
        <v>0</v>
      </c>
      <c r="AV209" s="145">
        <f t="shared" si="497"/>
        <v>0</v>
      </c>
      <c r="AW209" s="145">
        <f t="shared" si="497"/>
        <v>0</v>
      </c>
      <c r="AX209" s="145">
        <f t="shared" si="497"/>
        <v>0</v>
      </c>
      <c r="AY209" s="145">
        <f t="shared" si="497"/>
        <v>0</v>
      </c>
      <c r="AZ209" s="145">
        <f t="shared" si="497"/>
        <v>0</v>
      </c>
      <c r="BA209" s="145">
        <f t="shared" si="497"/>
        <v>0</v>
      </c>
      <c r="BB209" s="145">
        <f t="shared" si="497"/>
        <v>0</v>
      </c>
      <c r="BC209" s="146">
        <f t="shared" si="497"/>
        <v>0</v>
      </c>
      <c r="BD209" s="145">
        <f t="shared" si="497"/>
        <v>0</v>
      </c>
      <c r="BE209" s="145">
        <f t="shared" si="497"/>
        <v>0</v>
      </c>
      <c r="BF209" s="145">
        <f t="shared" si="497"/>
        <v>0</v>
      </c>
      <c r="BG209" s="145">
        <f t="shared" si="497"/>
        <v>0</v>
      </c>
      <c r="BH209" s="145">
        <f t="shared" si="497"/>
        <v>0</v>
      </c>
      <c r="BI209" s="147" t="s">
        <v>106</v>
      </c>
      <c r="BJ209" s="92"/>
      <c r="BK209" s="92"/>
      <c r="BL209" s="92"/>
    </row>
    <row r="210">
      <c r="A210" s="228"/>
      <c r="B210" s="228"/>
      <c r="C210" s="531"/>
      <c r="D210" s="532"/>
      <c r="E210" s="567"/>
      <c r="F210" s="524"/>
      <c r="G210" s="524"/>
      <c r="H210" s="53"/>
      <c r="I210" s="141" t="s">
        <v>97</v>
      </c>
      <c r="J210" s="235" t="s">
        <v>67</v>
      </c>
      <c r="K210" s="526"/>
      <c r="L210" s="568"/>
      <c r="M210" s="568"/>
      <c r="N210" s="568"/>
      <c r="O210" s="568"/>
      <c r="P210" s="568"/>
      <c r="Q210" s="568"/>
      <c r="R210" s="568"/>
      <c r="S210" s="568"/>
      <c r="T210" s="568"/>
      <c r="U210" s="568"/>
      <c r="V210" s="568"/>
      <c r="W210" s="568"/>
      <c r="X210" s="568"/>
      <c r="Y210" s="568"/>
      <c r="Z210" s="568"/>
      <c r="AA210" s="568"/>
      <c r="AB210" s="568"/>
      <c r="AC210" s="568"/>
      <c r="AD210" s="568"/>
      <c r="AE210" s="568"/>
      <c r="AF210" s="568"/>
      <c r="AG210" s="568"/>
      <c r="AH210" s="568"/>
      <c r="AI210" s="568"/>
      <c r="AK210" s="10">
        <f>AK204+AK205</f>
        <v>0</v>
      </c>
      <c r="AL210" s="10">
        <f t="shared" ref="AL210:BH210" si="498">AL204+AL205</f>
        <v>0</v>
      </c>
      <c r="AM210" s="10">
        <f t="shared" si="498"/>
        <v>0</v>
      </c>
      <c r="AN210" s="10">
        <f t="shared" si="498"/>
        <v>0</v>
      </c>
      <c r="AO210" s="11">
        <f t="shared" si="498"/>
        <v>0</v>
      </c>
      <c r="AP210" s="10">
        <f t="shared" si="498"/>
        <v>0</v>
      </c>
      <c r="AQ210" s="10">
        <f t="shared" si="498"/>
        <v>0</v>
      </c>
      <c r="AR210" s="10">
        <f t="shared" si="498"/>
        <v>0</v>
      </c>
      <c r="AS210" s="10">
        <f t="shared" si="498"/>
        <v>0</v>
      </c>
      <c r="AT210" s="10">
        <f t="shared" si="498"/>
        <v>0</v>
      </c>
      <c r="AU210" s="11">
        <f t="shared" si="498"/>
        <v>0</v>
      </c>
      <c r="AV210" s="10">
        <f t="shared" si="498"/>
        <v>0</v>
      </c>
      <c r="AW210" s="10">
        <f t="shared" si="498"/>
        <v>0</v>
      </c>
      <c r="AX210" s="10">
        <f t="shared" si="498"/>
        <v>0</v>
      </c>
      <c r="AY210" s="10">
        <f t="shared" si="498"/>
        <v>0</v>
      </c>
      <c r="AZ210" s="10">
        <f t="shared" si="498"/>
        <v>0</v>
      </c>
      <c r="BA210" s="10">
        <f t="shared" si="498"/>
        <v>0</v>
      </c>
      <c r="BB210" s="10">
        <f t="shared" si="498"/>
        <v>0</v>
      </c>
      <c r="BC210" s="11">
        <f t="shared" si="498"/>
        <v>0</v>
      </c>
      <c r="BD210" s="10">
        <f t="shared" si="498"/>
        <v>0</v>
      </c>
      <c r="BE210" s="10">
        <f t="shared" si="498"/>
        <v>0</v>
      </c>
      <c r="BF210" s="10">
        <f t="shared" si="498"/>
        <v>0</v>
      </c>
      <c r="BG210" s="10">
        <f t="shared" si="498"/>
        <v>0</v>
      </c>
      <c r="BH210" s="10">
        <f t="shared" si="498"/>
        <v>0</v>
      </c>
      <c r="BI210" s="215" t="s">
        <v>109</v>
      </c>
      <c r="BJ210" s="239"/>
      <c r="BK210" s="240"/>
      <c r="BL210" s="240"/>
    </row>
    <row r="211">
      <c r="A211" s="400" t="s">
        <v>47</v>
      </c>
      <c r="B211" s="400" t="s">
        <v>48</v>
      </c>
      <c r="C211" s="438" t="s">
        <v>49</v>
      </c>
      <c r="D211" s="94"/>
      <c r="E211" s="535"/>
      <c r="F211" s="431"/>
      <c r="G211" s="431">
        <v>8</v>
      </c>
      <c r="H211" s="420"/>
      <c r="I211" s="242" t="s">
        <v>98</v>
      </c>
      <c r="J211" s="243" t="s">
        <v>51</v>
      </c>
      <c r="K211" s="90">
        <v>200</v>
      </c>
      <c r="L211" s="91"/>
      <c r="M211" s="91"/>
      <c r="N211" s="91"/>
      <c r="O211" s="91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K211" s="10">
        <f>L211*L221*1.73*0.875/1000</f>
        <v>0</v>
      </c>
      <c r="AL211" s="10">
        <f t="shared" ref="AL211:BH211" si="499">M211*M221*1.73*0.875/1000</f>
        <v>0</v>
      </c>
      <c r="AM211" s="10">
        <f t="shared" si="499"/>
        <v>0</v>
      </c>
      <c r="AN211" s="10">
        <f t="shared" si="499"/>
        <v>0</v>
      </c>
      <c r="AO211" s="11">
        <f>P211*P221*1.73*0.875/1000</f>
        <v>0</v>
      </c>
      <c r="AP211" s="10">
        <f t="shared" si="499"/>
        <v>0</v>
      </c>
      <c r="AQ211" s="10">
        <f t="shared" si="499"/>
        <v>0</v>
      </c>
      <c r="AR211" s="10">
        <f t="shared" si="499"/>
        <v>0</v>
      </c>
      <c r="AS211" s="10">
        <f t="shared" si="499"/>
        <v>0</v>
      </c>
      <c r="AT211" s="10">
        <f t="shared" si="499"/>
        <v>0</v>
      </c>
      <c r="AU211" s="11">
        <f t="shared" si="499"/>
        <v>0</v>
      </c>
      <c r="AV211" s="10">
        <f t="shared" si="499"/>
        <v>0</v>
      </c>
      <c r="AW211" s="10">
        <f t="shared" si="499"/>
        <v>0</v>
      </c>
      <c r="AX211" s="10">
        <f t="shared" si="499"/>
        <v>0</v>
      </c>
      <c r="AY211" s="10">
        <f t="shared" si="499"/>
        <v>0</v>
      </c>
      <c r="AZ211" s="10">
        <f t="shared" si="499"/>
        <v>0</v>
      </c>
      <c r="BA211" s="10">
        <f t="shared" si="499"/>
        <v>0</v>
      </c>
      <c r="BB211" s="10">
        <f t="shared" si="499"/>
        <v>0</v>
      </c>
      <c r="BC211" s="11">
        <f t="shared" si="499"/>
        <v>0</v>
      </c>
      <c r="BD211" s="10">
        <f t="shared" si="499"/>
        <v>0</v>
      </c>
      <c r="BE211" s="10">
        <f t="shared" si="499"/>
        <v>0</v>
      </c>
      <c r="BF211" s="10">
        <f t="shared" si="499"/>
        <v>0</v>
      </c>
      <c r="BG211" s="10">
        <f t="shared" si="499"/>
        <v>0</v>
      </c>
      <c r="BH211" s="10">
        <f t="shared" si="499"/>
        <v>0</v>
      </c>
      <c r="BI211" s="215" t="s">
        <v>99</v>
      </c>
      <c r="BJ211" s="216"/>
      <c r="BK211" s="569"/>
      <c r="BL211" s="412"/>
    </row>
    <row r="212">
      <c r="A212" s="400" t="s">
        <v>47</v>
      </c>
      <c r="B212" s="400" t="s">
        <v>48</v>
      </c>
      <c r="C212" s="438"/>
      <c r="D212" s="94"/>
      <c r="E212" s="535"/>
      <c r="F212" s="431"/>
      <c r="G212" s="431">
        <v>9</v>
      </c>
      <c r="H212" s="431"/>
      <c r="I212" s="100" t="s">
        <v>93</v>
      </c>
      <c r="J212" s="218" t="s">
        <v>51</v>
      </c>
      <c r="K212" s="99">
        <v>60</v>
      </c>
      <c r="L212" s="91"/>
      <c r="M212" s="91"/>
      <c r="N212" s="91"/>
      <c r="O212" s="91"/>
      <c r="P212" s="91"/>
      <c r="Q212" s="91"/>
      <c r="R212" s="91"/>
      <c r="S212" s="91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K212" s="10">
        <f>L212*L219*1.73*0.875/1000</f>
        <v>0</v>
      </c>
      <c r="AL212" s="10">
        <f t="shared" ref="AL212:BH212" si="500">M212*M219*1.73*0.875/1000</f>
        <v>0</v>
      </c>
      <c r="AM212" s="10">
        <f t="shared" si="500"/>
        <v>0</v>
      </c>
      <c r="AN212" s="10">
        <f t="shared" si="500"/>
        <v>0</v>
      </c>
      <c r="AO212" s="11">
        <f t="shared" si="500"/>
        <v>0</v>
      </c>
      <c r="AP212" s="10">
        <f t="shared" si="500"/>
        <v>0</v>
      </c>
      <c r="AQ212" s="10">
        <f t="shared" si="500"/>
        <v>0</v>
      </c>
      <c r="AR212" s="10">
        <f t="shared" si="500"/>
        <v>0</v>
      </c>
      <c r="AS212" s="10">
        <f t="shared" si="500"/>
        <v>0</v>
      </c>
      <c r="AT212" s="10">
        <f t="shared" si="500"/>
        <v>0</v>
      </c>
      <c r="AU212" s="11">
        <f t="shared" si="500"/>
        <v>0</v>
      </c>
      <c r="AV212" s="10">
        <f t="shared" si="500"/>
        <v>0</v>
      </c>
      <c r="AW212" s="10">
        <f t="shared" si="500"/>
        <v>0</v>
      </c>
      <c r="AX212" s="10">
        <f t="shared" si="500"/>
        <v>0</v>
      </c>
      <c r="AY212" s="10">
        <f t="shared" si="500"/>
        <v>0</v>
      </c>
      <c r="AZ212" s="10">
        <f t="shared" si="500"/>
        <v>0</v>
      </c>
      <c r="BA212" s="10">
        <f t="shared" si="500"/>
        <v>0</v>
      </c>
      <c r="BB212" s="10">
        <f t="shared" si="500"/>
        <v>0</v>
      </c>
      <c r="BC212" s="11">
        <f t="shared" si="500"/>
        <v>0</v>
      </c>
      <c r="BD212" s="10">
        <f t="shared" si="500"/>
        <v>0</v>
      </c>
      <c r="BE212" s="10">
        <f t="shared" si="500"/>
        <v>0</v>
      </c>
      <c r="BF212" s="10">
        <f t="shared" si="500"/>
        <v>0</v>
      </c>
      <c r="BG212" s="10">
        <f t="shared" si="500"/>
        <v>0</v>
      </c>
      <c r="BH212" s="10">
        <f t="shared" si="500"/>
        <v>0</v>
      </c>
      <c r="BI212" s="215" t="s">
        <v>100</v>
      </c>
      <c r="BJ212" s="216"/>
      <c r="BK212" s="569"/>
      <c r="BL212" s="412"/>
    </row>
    <row r="213">
      <c r="A213" s="400" t="s">
        <v>47</v>
      </c>
      <c r="B213" s="400" t="s">
        <v>48</v>
      </c>
      <c r="C213" s="438"/>
      <c r="D213" s="94"/>
      <c r="E213" s="535" t="s">
        <v>49</v>
      </c>
      <c r="F213" s="431"/>
      <c r="G213" s="431">
        <v>10</v>
      </c>
      <c r="H213" s="475"/>
      <c r="I213" s="248" t="s">
        <v>95</v>
      </c>
      <c r="J213" s="249" t="s">
        <v>51</v>
      </c>
      <c r="K213" s="275">
        <v>40</v>
      </c>
      <c r="L213" s="251"/>
      <c r="M213" s="251"/>
      <c r="N213" s="251"/>
      <c r="O213" s="251"/>
      <c r="P213" s="251"/>
      <c r="Q213" s="251"/>
      <c r="R213" s="251"/>
      <c r="S213" s="251"/>
      <c r="T213" s="251"/>
      <c r="U213" s="251"/>
      <c r="V213" s="251"/>
      <c r="W213" s="251"/>
      <c r="X213" s="251"/>
      <c r="Y213" s="251"/>
      <c r="Z213" s="251"/>
      <c r="AA213" s="251"/>
      <c r="AB213" s="251"/>
      <c r="AC213" s="251"/>
      <c r="AD213" s="251"/>
      <c r="AE213" s="251"/>
      <c r="AF213" s="251"/>
      <c r="AG213" s="251"/>
      <c r="AH213" s="251"/>
      <c r="AI213" s="251"/>
      <c r="AK213" s="10">
        <f>L213*L217*1.73*0.875/1000</f>
        <v>0</v>
      </c>
      <c r="AL213" s="10">
        <f t="shared" ref="AL213:BH213" si="501">M213*M217*1.73*0.875/1000</f>
        <v>0</v>
      </c>
      <c r="AM213" s="10">
        <f t="shared" si="501"/>
        <v>0</v>
      </c>
      <c r="AN213" s="10">
        <f t="shared" si="501"/>
        <v>0</v>
      </c>
      <c r="AO213" s="11">
        <f t="shared" si="501"/>
        <v>0</v>
      </c>
      <c r="AP213" s="10">
        <f t="shared" si="501"/>
        <v>0</v>
      </c>
      <c r="AQ213" s="10">
        <f t="shared" si="501"/>
        <v>0</v>
      </c>
      <c r="AR213" s="10">
        <f t="shared" si="501"/>
        <v>0</v>
      </c>
      <c r="AS213" s="10">
        <f t="shared" si="501"/>
        <v>0</v>
      </c>
      <c r="AT213" s="10">
        <f t="shared" si="501"/>
        <v>0</v>
      </c>
      <c r="AU213" s="11">
        <f t="shared" si="501"/>
        <v>0</v>
      </c>
      <c r="AV213" s="10">
        <f t="shared" si="501"/>
        <v>0</v>
      </c>
      <c r="AW213" s="10">
        <f t="shared" si="501"/>
        <v>0</v>
      </c>
      <c r="AX213" s="10">
        <f t="shared" si="501"/>
        <v>0</v>
      </c>
      <c r="AY213" s="10">
        <f t="shared" si="501"/>
        <v>0</v>
      </c>
      <c r="AZ213" s="10">
        <f t="shared" si="501"/>
        <v>0</v>
      </c>
      <c r="BA213" s="10">
        <f t="shared" si="501"/>
        <v>0</v>
      </c>
      <c r="BB213" s="10">
        <f t="shared" si="501"/>
        <v>0</v>
      </c>
      <c r="BC213" s="11">
        <f t="shared" si="501"/>
        <v>0</v>
      </c>
      <c r="BD213" s="10">
        <f t="shared" si="501"/>
        <v>0</v>
      </c>
      <c r="BE213" s="10">
        <f t="shared" si="501"/>
        <v>0</v>
      </c>
      <c r="BF213" s="10">
        <f t="shared" si="501"/>
        <v>0</v>
      </c>
      <c r="BG213" s="10">
        <f t="shared" si="501"/>
        <v>0</v>
      </c>
      <c r="BH213" s="10">
        <f t="shared" si="501"/>
        <v>0</v>
      </c>
      <c r="BI213" s="215" t="s">
        <v>101</v>
      </c>
      <c r="BJ213" s="216"/>
      <c r="BK213" s="569"/>
      <c r="BL213" s="412"/>
    </row>
    <row r="214">
      <c r="A214" s="400" t="s">
        <v>47</v>
      </c>
      <c r="B214" s="400" t="s">
        <v>48</v>
      </c>
      <c r="C214" s="438"/>
      <c r="D214" s="94"/>
      <c r="E214" s="535"/>
      <c r="F214" s="431"/>
      <c r="G214" s="431"/>
      <c r="H214" s="53"/>
      <c r="I214" s="260" t="s">
        <v>56</v>
      </c>
      <c r="J214" s="261" t="s">
        <v>102</v>
      </c>
      <c r="K214" s="478"/>
      <c r="L214" s="263"/>
      <c r="M214" s="263"/>
      <c r="N214" s="263"/>
      <c r="O214" s="263"/>
      <c r="P214" s="263"/>
      <c r="Q214" s="263"/>
      <c r="R214" s="263"/>
      <c r="S214" s="263"/>
      <c r="T214" s="263"/>
      <c r="U214" s="263"/>
      <c r="V214" s="263"/>
      <c r="W214" s="263"/>
      <c r="X214" s="263"/>
      <c r="Y214" s="263"/>
      <c r="Z214" s="263"/>
      <c r="AA214" s="263"/>
      <c r="AB214" s="263"/>
      <c r="AC214" s="263"/>
      <c r="AD214" s="263"/>
      <c r="AE214" s="263"/>
      <c r="AF214" s="263"/>
      <c r="AG214" s="263"/>
      <c r="AH214" s="263"/>
      <c r="AI214" s="263"/>
      <c r="AK214" s="101">
        <f>AK211+AK212+AK206+AK207</f>
        <v>0</v>
      </c>
      <c r="AL214" s="101">
        <f t="shared" ref="AL214:AN214" si="502">AL211+AL212+AL206+AL207</f>
        <v>0</v>
      </c>
      <c r="AM214" s="101">
        <f>AM211+AM212+AM206+AM207</f>
        <v>0</v>
      </c>
      <c r="AN214" s="101">
        <f t="shared" si="502"/>
        <v>0</v>
      </c>
      <c r="AO214" s="102">
        <f t="shared" ref="AO214:AQ214" si="503">AO211+AO212+AO206+AO207</f>
        <v>0</v>
      </c>
      <c r="AP214" s="101">
        <f>AP211+AP212+AP206+AP207</f>
        <v>0</v>
      </c>
      <c r="AQ214" s="101">
        <f t="shared" si="503"/>
        <v>0</v>
      </c>
      <c r="AR214" s="101">
        <f t="shared" ref="AR214:AS214" si="504">AR211+AR212+AR206+AR207</f>
        <v>0</v>
      </c>
      <c r="AS214" s="101">
        <f t="shared" si="504"/>
        <v>0</v>
      </c>
      <c r="AT214" s="101">
        <f t="shared" ref="AT214:AU214" si="505">AT211+AT212+AT206+AT207</f>
        <v>0</v>
      </c>
      <c r="AU214" s="102">
        <f t="shared" si="505"/>
        <v>0</v>
      </c>
      <c r="AV214" s="101">
        <f t="shared" ref="AV214:AW214" si="506">AV211+AV212+AV206+AV207</f>
        <v>0</v>
      </c>
      <c r="AW214" s="101">
        <f t="shared" si="506"/>
        <v>0</v>
      </c>
      <c r="AX214" s="101">
        <f t="shared" ref="AX214:AY214" si="507">AX211+AX212+AX206+AX207</f>
        <v>0</v>
      </c>
      <c r="AY214" s="101">
        <f t="shared" si="507"/>
        <v>0</v>
      </c>
      <c r="AZ214" s="101">
        <f t="shared" ref="AZ214:BA214" si="508">AZ211+AZ212+AZ206+AZ207</f>
        <v>0</v>
      </c>
      <c r="BA214" s="101">
        <f t="shared" si="508"/>
        <v>0</v>
      </c>
      <c r="BB214" s="101">
        <f t="shared" ref="BB214:BC214" si="509">BB211+BB212+BB206+BB207</f>
        <v>0</v>
      </c>
      <c r="BC214" s="102">
        <f t="shared" si="509"/>
        <v>0</v>
      </c>
      <c r="BD214" s="101">
        <f t="shared" ref="BD214:BE214" si="510">BD211+BD212+BD206+BD207</f>
        <v>0</v>
      </c>
      <c r="BE214" s="101">
        <f t="shared" si="510"/>
        <v>0</v>
      </c>
      <c r="BF214" s="101">
        <f t="shared" ref="BF214:BG214" si="511">BF211+BF212+BF206+BF207</f>
        <v>0</v>
      </c>
      <c r="BG214" s="101">
        <f t="shared" si="511"/>
        <v>0</v>
      </c>
      <c r="BH214" s="101">
        <f>BH211+BH212+BH206+BH207</f>
        <v>0</v>
      </c>
      <c r="BI214" s="147" t="s">
        <v>199</v>
      </c>
      <c r="BJ214" s="569"/>
      <c r="BK214" s="569"/>
      <c r="BL214" s="569"/>
    </row>
    <row r="215">
      <c r="A215" s="228"/>
      <c r="B215" s="228"/>
      <c r="C215" s="531"/>
      <c r="D215" s="532"/>
      <c r="E215" s="567"/>
      <c r="F215" s="524"/>
      <c r="G215" s="524"/>
      <c r="H215" s="53"/>
      <c r="I215" s="141" t="s">
        <v>104</v>
      </c>
      <c r="J215" s="235" t="s">
        <v>67</v>
      </c>
      <c r="K215" s="526"/>
      <c r="L215" s="570"/>
      <c r="M215" s="570"/>
      <c r="N215" s="570"/>
      <c r="O215" s="570"/>
      <c r="P215" s="570"/>
      <c r="Q215" s="570"/>
      <c r="R215" s="570"/>
      <c r="S215" s="570"/>
      <c r="T215" s="570"/>
      <c r="U215" s="570"/>
      <c r="V215" s="570"/>
      <c r="W215" s="570"/>
      <c r="X215" s="570"/>
      <c r="Y215" s="570"/>
      <c r="Z215" s="570"/>
      <c r="AA215" s="570"/>
      <c r="AB215" s="570"/>
      <c r="AC215" s="570"/>
      <c r="AD215" s="570"/>
      <c r="AE215" s="570"/>
      <c r="AF215" s="570"/>
      <c r="AG215" s="570"/>
      <c r="AH215" s="570"/>
      <c r="AI215" s="570"/>
      <c r="BJ215" s="239"/>
      <c r="BK215" s="240"/>
      <c r="BL215" s="240"/>
    </row>
    <row r="216">
      <c r="A216" s="400" t="s">
        <v>47</v>
      </c>
      <c r="B216" s="400" t="s">
        <v>48</v>
      </c>
      <c r="C216" s="438"/>
      <c r="D216" s="94"/>
      <c r="E216" s="535"/>
      <c r="F216" s="431" t="s">
        <v>58</v>
      </c>
      <c r="G216" s="431">
        <v>11</v>
      </c>
      <c r="H216" s="420"/>
      <c r="I216" s="242" t="s">
        <v>105</v>
      </c>
      <c r="J216" s="267" t="s">
        <v>62</v>
      </c>
      <c r="K216" s="90">
        <v>30</v>
      </c>
      <c r="L216" s="91"/>
      <c r="M216" s="91"/>
      <c r="N216" s="91"/>
      <c r="O216" s="91"/>
      <c r="P216" s="91"/>
      <c r="Q216" s="91"/>
      <c r="R216" s="91"/>
      <c r="S216" s="91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K216" s="101">
        <f>AK208+AK213</f>
        <v>0</v>
      </c>
      <c r="AL216" s="101">
        <f t="shared" ref="AL216:AN216" si="512">AL208+AL213</f>
        <v>0</v>
      </c>
      <c r="AM216" s="144">
        <f>AM208+AM213</f>
        <v>0</v>
      </c>
      <c r="AN216" s="144">
        <f t="shared" si="512"/>
        <v>0</v>
      </c>
      <c r="AO216" s="488">
        <f t="shared" ref="AO216:AQ216" si="513">AO208+AO213</f>
        <v>0</v>
      </c>
      <c r="AP216" s="144">
        <f>AP208+AP213</f>
        <v>0</v>
      </c>
      <c r="AQ216" s="144">
        <f t="shared" si="513"/>
        <v>0</v>
      </c>
      <c r="AR216" s="144">
        <f t="shared" ref="AR216:AS216" si="514">AR208+AR213</f>
        <v>0</v>
      </c>
      <c r="AS216" s="144">
        <f t="shared" si="514"/>
        <v>0</v>
      </c>
      <c r="AT216" s="144">
        <f t="shared" ref="AT216:AU216" si="515">AT208+AT213</f>
        <v>0</v>
      </c>
      <c r="AU216" s="488">
        <f t="shared" si="515"/>
        <v>0</v>
      </c>
      <c r="AV216" s="144">
        <f t="shared" ref="AV216:AW216" si="516">AV208+AV213</f>
        <v>0</v>
      </c>
      <c r="AW216" s="144">
        <f t="shared" si="516"/>
        <v>0</v>
      </c>
      <c r="AX216" s="144">
        <f t="shared" ref="AX216:AY216" si="517">AX208+AX213</f>
        <v>0</v>
      </c>
      <c r="AY216" s="144">
        <f t="shared" si="517"/>
        <v>0</v>
      </c>
      <c r="AZ216" s="144">
        <f t="shared" ref="AZ216:BA216" si="518">AZ208+AZ213</f>
        <v>0</v>
      </c>
      <c r="BA216" s="144">
        <f t="shared" si="518"/>
        <v>0</v>
      </c>
      <c r="BB216" s="144">
        <f t="shared" ref="BB216:BC216" si="519">BB208+BB213</f>
        <v>0</v>
      </c>
      <c r="BC216" s="488">
        <f t="shared" si="519"/>
        <v>0</v>
      </c>
      <c r="BD216" s="144">
        <f t="shared" ref="BD216:BE216" si="520">BD208+BD213</f>
        <v>0</v>
      </c>
      <c r="BE216" s="144">
        <f t="shared" si="520"/>
        <v>0</v>
      </c>
      <c r="BF216" s="144">
        <f t="shared" ref="BF216:BG216" si="521">BF208+BF213</f>
        <v>0</v>
      </c>
      <c r="BG216" s="144">
        <f t="shared" si="521"/>
        <v>0</v>
      </c>
      <c r="BH216" s="144">
        <f>BH208+BH213</f>
        <v>0</v>
      </c>
      <c r="BI216" s="92" t="s">
        <v>103</v>
      </c>
      <c r="BJ216" s="10"/>
      <c r="BK216" s="10"/>
      <c r="BL216" s="10"/>
    </row>
    <row r="217">
      <c r="A217" s="400" t="s">
        <v>47</v>
      </c>
      <c r="B217" s="400" t="s">
        <v>48</v>
      </c>
      <c r="C217" s="438"/>
      <c r="D217" s="94"/>
      <c r="E217" s="535"/>
      <c r="F217" s="431" t="s">
        <v>58</v>
      </c>
      <c r="G217" s="431">
        <v>12</v>
      </c>
      <c r="H217" s="431"/>
      <c r="I217" s="100"/>
      <c r="J217" s="269" t="s">
        <v>107</v>
      </c>
      <c r="K217" s="99">
        <v>30</v>
      </c>
      <c r="L217" s="91"/>
      <c r="M217" s="91"/>
      <c r="N217" s="91"/>
      <c r="O217" s="91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K217" s="92"/>
      <c r="AL217" s="92"/>
      <c r="AM217" s="92"/>
      <c r="AN217" s="92"/>
      <c r="AO217" s="113"/>
      <c r="AP217" s="92"/>
      <c r="AQ217" s="92"/>
      <c r="AR217" s="92"/>
      <c r="AS217" s="92"/>
      <c r="AT217" s="92"/>
      <c r="AU217" s="113"/>
      <c r="AV217" s="92"/>
      <c r="AW217" s="92"/>
      <c r="AX217" s="92"/>
      <c r="AY217" s="92"/>
      <c r="AZ217" s="92"/>
      <c r="BA217" s="92"/>
      <c r="BB217" s="92"/>
      <c r="BC217" s="113"/>
      <c r="BD217" s="92"/>
      <c r="BE217" s="92"/>
      <c r="BF217" s="92"/>
      <c r="BG217" s="92"/>
      <c r="BH217" s="92"/>
      <c r="BI217" s="92"/>
      <c r="BJ217" s="10"/>
      <c r="BK217" s="10"/>
      <c r="BL217" s="10"/>
    </row>
    <row r="218">
      <c r="A218" s="400" t="s">
        <v>47</v>
      </c>
      <c r="B218" s="400" t="s">
        <v>48</v>
      </c>
      <c r="C218" s="438"/>
      <c r="D218" s="94"/>
      <c r="E218" s="535"/>
      <c r="F218" s="431" t="s">
        <v>58</v>
      </c>
      <c r="G218" s="431">
        <v>13</v>
      </c>
      <c r="H218" s="431"/>
      <c r="I218" s="100" t="s">
        <v>108</v>
      </c>
      <c r="J218" s="269" t="s">
        <v>62</v>
      </c>
      <c r="K218" s="99">
        <v>8</v>
      </c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BJ218" s="10"/>
      <c r="BK218" s="10"/>
      <c r="BL218" s="10"/>
    </row>
    <row r="219">
      <c r="A219" s="400" t="s">
        <v>47</v>
      </c>
      <c r="B219" s="400" t="s">
        <v>48</v>
      </c>
      <c r="C219" s="438"/>
      <c r="D219" s="94"/>
      <c r="E219" s="535"/>
      <c r="F219" s="431" t="s">
        <v>58</v>
      </c>
      <c r="G219" s="431">
        <v>14</v>
      </c>
      <c r="H219" s="431"/>
      <c r="I219" s="100"/>
      <c r="J219" s="269" t="s">
        <v>107</v>
      </c>
      <c r="K219" s="99">
        <v>8</v>
      </c>
      <c r="L219" s="91"/>
      <c r="M219" s="91"/>
      <c r="N219" s="91"/>
      <c r="O219" s="91"/>
      <c r="P219" s="91"/>
      <c r="Q219" s="91"/>
      <c r="R219" s="91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BJ219" s="10"/>
      <c r="BK219" s="10"/>
      <c r="BL219" s="10"/>
    </row>
    <row r="220">
      <c r="A220" s="400" t="s">
        <v>47</v>
      </c>
      <c r="B220" s="400" t="s">
        <v>48</v>
      </c>
      <c r="C220" s="438"/>
      <c r="D220" s="94"/>
      <c r="E220" s="535"/>
      <c r="F220" s="431"/>
      <c r="G220" s="431">
        <v>15</v>
      </c>
      <c r="H220" s="431"/>
      <c r="I220" s="100" t="s">
        <v>110</v>
      </c>
      <c r="J220" s="269" t="s">
        <v>62</v>
      </c>
      <c r="K220" s="99">
        <v>2.5</v>
      </c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BJ220" s="10"/>
      <c r="BK220" s="10"/>
      <c r="BL220" s="10"/>
    </row>
    <row r="221" ht="15.75" customHeight="1">
      <c r="A221" s="400" t="s">
        <v>47</v>
      </c>
      <c r="B221" s="400" t="s">
        <v>48</v>
      </c>
      <c r="C221" s="438"/>
      <c r="D221" s="94"/>
      <c r="E221" s="535"/>
      <c r="F221" s="431"/>
      <c r="G221" s="431">
        <v>16</v>
      </c>
      <c r="H221" s="431"/>
      <c r="I221" s="100"/>
      <c r="J221" s="269" t="s">
        <v>107</v>
      </c>
      <c r="K221" s="99">
        <v>2.5</v>
      </c>
      <c r="L221" s="91"/>
      <c r="M221" s="91"/>
      <c r="N221" s="91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K221" s="109" t="s">
        <v>64</v>
      </c>
      <c r="AL221" s="110"/>
      <c r="AM221" s="111"/>
      <c r="AN221" s="112"/>
      <c r="AO221" s="113"/>
      <c r="AP221" s="92"/>
      <c r="AQ221" s="92"/>
      <c r="AR221" s="92"/>
      <c r="AS221" s="92"/>
      <c r="AT221" s="92"/>
      <c r="AU221" s="113"/>
      <c r="AV221" s="92"/>
      <c r="AW221" s="92"/>
      <c r="AX221" s="92"/>
      <c r="AY221" s="92"/>
      <c r="AZ221" s="92"/>
      <c r="BA221" s="92"/>
      <c r="BB221" s="92"/>
      <c r="BC221" s="113"/>
      <c r="BD221" s="92"/>
      <c r="BE221" s="92"/>
      <c r="BF221" s="92"/>
      <c r="BG221" s="92"/>
      <c r="BH221" s="92"/>
      <c r="BJ221" s="10"/>
      <c r="BK221" s="10"/>
      <c r="BL221" s="10"/>
    </row>
    <row r="222" ht="15.75" customHeight="1">
      <c r="A222" s="571"/>
      <c r="B222" s="571"/>
      <c r="C222" s="572"/>
      <c r="D222" s="573"/>
      <c r="E222" s="574"/>
      <c r="F222" s="575"/>
      <c r="G222" s="575"/>
      <c r="H222" s="475"/>
      <c r="I222" s="576" t="s">
        <v>112</v>
      </c>
      <c r="J222" s="274"/>
      <c r="K222" s="275"/>
      <c r="L222" s="517"/>
      <c r="M222" s="577"/>
      <c r="N222" s="517"/>
      <c r="O222" s="517"/>
      <c r="P222" s="517"/>
      <c r="Q222" s="517"/>
      <c r="R222" s="517"/>
      <c r="S222" s="517"/>
      <c r="T222" s="517"/>
      <c r="U222" s="517"/>
      <c r="V222" s="517"/>
      <c r="W222" s="517"/>
      <c r="X222" s="517"/>
      <c r="Y222" s="517"/>
      <c r="Z222" s="517"/>
      <c r="AA222" s="517"/>
      <c r="AB222" s="517"/>
      <c r="AC222" s="517"/>
      <c r="AD222" s="517"/>
      <c r="AE222" s="517"/>
      <c r="AF222" s="517"/>
      <c r="AG222" s="517"/>
      <c r="AH222" s="517"/>
      <c r="AI222" s="517"/>
      <c r="AK222" s="109" t="s">
        <v>113</v>
      </c>
      <c r="AL222" s="110" t="s">
        <v>31</v>
      </c>
      <c r="AM222" s="112" t="s">
        <v>39</v>
      </c>
      <c r="AN222" s="112" t="s">
        <v>39</v>
      </c>
      <c r="AO222" s="288" t="s">
        <v>39</v>
      </c>
      <c r="AP222" s="112" t="s">
        <v>39</v>
      </c>
      <c r="AQ222" s="112" t="s">
        <v>39</v>
      </c>
      <c r="AR222" s="112" t="s">
        <v>39</v>
      </c>
      <c r="AS222" s="112" t="s">
        <v>39</v>
      </c>
      <c r="AT222" s="112" t="s">
        <v>39</v>
      </c>
      <c r="AU222" s="288" t="s">
        <v>39</v>
      </c>
      <c r="AV222" s="112" t="s">
        <v>39</v>
      </c>
      <c r="AW222" s="112" t="s">
        <v>39</v>
      </c>
      <c r="AX222" s="112" t="s">
        <v>39</v>
      </c>
      <c r="AY222" s="112" t="s">
        <v>39</v>
      </c>
      <c r="AZ222" s="112" t="s">
        <v>39</v>
      </c>
      <c r="BA222" s="112" t="s">
        <v>39</v>
      </c>
      <c r="BB222" s="112" t="s">
        <v>39</v>
      </c>
      <c r="BC222" s="288" t="s">
        <v>39</v>
      </c>
      <c r="BD222" s="112" t="s">
        <v>39</v>
      </c>
      <c r="BE222" s="112" t="s">
        <v>39</v>
      </c>
      <c r="BF222" s="112" t="s">
        <v>39</v>
      </c>
      <c r="BG222" s="112" t="s">
        <v>39</v>
      </c>
      <c r="BH222" s="112" t="s">
        <v>39</v>
      </c>
      <c r="BJ222" s="578"/>
      <c r="BK222" s="578"/>
      <c r="BL222" s="578"/>
    </row>
    <row r="223" ht="15.75" customHeight="1">
      <c r="A223" s="400" t="s">
        <v>47</v>
      </c>
      <c r="B223" s="400" t="s">
        <v>48</v>
      </c>
      <c r="C223" s="438" t="s">
        <v>49</v>
      </c>
      <c r="D223" s="94"/>
      <c r="E223" s="535"/>
      <c r="F223" s="431"/>
      <c r="G223" s="431">
        <v>17</v>
      </c>
      <c r="H223" s="432" t="s">
        <v>53</v>
      </c>
      <c r="I223" s="285" t="s">
        <v>66</v>
      </c>
      <c r="J223" s="285" t="s">
        <v>67</v>
      </c>
      <c r="K223" s="286">
        <v>10</v>
      </c>
      <c r="L223" s="410"/>
      <c r="M223" s="411"/>
      <c r="N223" s="410"/>
      <c r="O223" s="410"/>
      <c r="P223" s="410"/>
      <c r="Q223" s="410"/>
      <c r="R223" s="410"/>
      <c r="S223" s="410"/>
      <c r="T223" s="410"/>
      <c r="U223" s="410"/>
      <c r="V223" s="410"/>
      <c r="W223" s="410"/>
      <c r="X223" s="410"/>
      <c r="Y223" s="410"/>
      <c r="Z223" s="410"/>
      <c r="AA223" s="410"/>
      <c r="AB223" s="410"/>
      <c r="AC223" s="410"/>
      <c r="AD223" s="410"/>
      <c r="AE223" s="410"/>
      <c r="AF223" s="410"/>
      <c r="AG223" s="410"/>
      <c r="AH223" s="410"/>
      <c r="AI223" s="410"/>
      <c r="AK223" s="270">
        <f>L223*L$220*1.73*0.875/1000</f>
        <v>0</v>
      </c>
      <c r="AL223" s="270">
        <f t="shared" ref="AL223:BH223" si="522">M223*M$220*1.73*0.875/1000</f>
        <v>0</v>
      </c>
      <c r="AM223" s="270">
        <f t="shared" si="522"/>
        <v>0</v>
      </c>
      <c r="AN223" s="270">
        <f t="shared" si="522"/>
        <v>0</v>
      </c>
      <c r="AO223" s="579">
        <f t="shared" si="522"/>
        <v>0</v>
      </c>
      <c r="AP223" s="270">
        <f t="shared" si="522"/>
        <v>0</v>
      </c>
      <c r="AQ223" s="270">
        <f t="shared" si="522"/>
        <v>0</v>
      </c>
      <c r="AR223" s="270">
        <f t="shared" si="522"/>
        <v>0</v>
      </c>
      <c r="AS223" s="270">
        <f t="shared" si="522"/>
        <v>0</v>
      </c>
      <c r="AT223" s="270">
        <f t="shared" si="522"/>
        <v>0</v>
      </c>
      <c r="AU223" s="579">
        <f t="shared" si="522"/>
        <v>0</v>
      </c>
      <c r="AV223" s="270">
        <f t="shared" si="522"/>
        <v>0</v>
      </c>
      <c r="AW223" s="270">
        <f t="shared" si="522"/>
        <v>0</v>
      </c>
      <c r="AX223" s="270">
        <f t="shared" si="522"/>
        <v>0</v>
      </c>
      <c r="AY223" s="270">
        <f t="shared" si="522"/>
        <v>0</v>
      </c>
      <c r="AZ223" s="270">
        <f t="shared" si="522"/>
        <v>0</v>
      </c>
      <c r="BA223" s="270">
        <f t="shared" si="522"/>
        <v>0</v>
      </c>
      <c r="BB223" s="270">
        <f t="shared" si="522"/>
        <v>0</v>
      </c>
      <c r="BC223" s="579">
        <f t="shared" si="522"/>
        <v>0</v>
      </c>
      <c r="BD223" s="270">
        <f t="shared" si="522"/>
        <v>0</v>
      </c>
      <c r="BE223" s="270">
        <f t="shared" si="522"/>
        <v>0</v>
      </c>
      <c r="BF223" s="270">
        <f t="shared" si="522"/>
        <v>0</v>
      </c>
      <c r="BG223" s="270">
        <f t="shared" si="522"/>
        <v>0</v>
      </c>
      <c r="BH223" s="270">
        <f t="shared" si="522"/>
        <v>0</v>
      </c>
      <c r="BI223" s="10" t="s">
        <v>188</v>
      </c>
      <c r="BJ223" s="216"/>
      <c r="BK223" s="580"/>
      <c r="BL223" s="412"/>
    </row>
    <row r="224" ht="15.75" customHeight="1">
      <c r="A224" s="581"/>
      <c r="B224" s="581"/>
      <c r="C224" s="582"/>
      <c r="D224" s="583"/>
      <c r="E224" s="584"/>
      <c r="F224" s="585"/>
      <c r="G224" s="585"/>
      <c r="H224" s="53"/>
      <c r="I224" s="284" t="s">
        <v>126</v>
      </c>
      <c r="J224" s="284"/>
      <c r="K224" s="286"/>
      <c r="L224" s="91"/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BJ224" s="586"/>
      <c r="BK224" s="587"/>
      <c r="BL224" s="587"/>
    </row>
    <row r="225" ht="15.75" customHeight="1">
      <c r="A225" s="400" t="s">
        <v>47</v>
      </c>
      <c r="B225" s="400" t="s">
        <v>48</v>
      </c>
      <c r="C225" s="438"/>
      <c r="D225" s="94"/>
      <c r="E225" s="535"/>
      <c r="F225" s="431"/>
      <c r="G225" s="431"/>
      <c r="H225" s="53"/>
      <c r="I225" s="588" t="s">
        <v>127</v>
      </c>
      <c r="J225" s="444"/>
      <c r="K225" s="589"/>
      <c r="L225" s="590"/>
      <c r="M225" s="590"/>
      <c r="N225" s="590"/>
      <c r="O225" s="590"/>
      <c r="P225" s="590"/>
      <c r="Q225" s="590"/>
      <c r="R225" s="590"/>
      <c r="S225" s="590"/>
      <c r="T225" s="590"/>
      <c r="U225" s="590"/>
      <c r="V225" s="590"/>
      <c r="W225" s="590"/>
      <c r="X225" s="590"/>
      <c r="Y225" s="590"/>
      <c r="Z225" s="590"/>
      <c r="AA225" s="590"/>
      <c r="AB225" s="590"/>
      <c r="AC225" s="590"/>
      <c r="AD225" s="590"/>
      <c r="AE225" s="590"/>
      <c r="AF225" s="590"/>
      <c r="AG225" s="590"/>
      <c r="AH225" s="590"/>
      <c r="AI225" s="590"/>
      <c r="BJ225" s="591"/>
      <c r="BK225" s="591"/>
      <c r="BL225" s="591"/>
    </row>
    <row r="226" ht="15.75" customHeight="1">
      <c r="A226" s="400" t="s">
        <v>47</v>
      </c>
      <c r="B226" s="400" t="s">
        <v>48</v>
      </c>
      <c r="C226" s="438" t="s">
        <v>49</v>
      </c>
      <c r="D226" s="94"/>
      <c r="E226" s="535"/>
      <c r="F226" s="431"/>
      <c r="G226" s="431">
        <v>18</v>
      </c>
      <c r="H226" s="432" t="s">
        <v>53</v>
      </c>
      <c r="I226" s="285" t="s">
        <v>69</v>
      </c>
      <c r="J226" s="285" t="s">
        <v>67</v>
      </c>
      <c r="K226" s="286">
        <v>20</v>
      </c>
      <c r="L226" s="592"/>
      <c r="M226" s="592"/>
      <c r="N226" s="592"/>
      <c r="O226" s="592"/>
      <c r="P226" s="592"/>
      <c r="Q226" s="592"/>
      <c r="R226" s="592"/>
      <c r="S226" s="592"/>
      <c r="T226" s="592"/>
      <c r="U226" s="592"/>
      <c r="V226" s="592"/>
      <c r="W226" s="592"/>
      <c r="X226" s="592"/>
      <c r="Y226" s="592"/>
      <c r="Z226" s="592"/>
      <c r="AA226" s="592"/>
      <c r="AB226" s="592"/>
      <c r="AC226" s="592"/>
      <c r="AD226" s="592"/>
      <c r="AE226" s="592"/>
      <c r="AF226" s="592"/>
      <c r="AG226" s="592"/>
      <c r="AH226" s="592"/>
      <c r="AI226" s="592"/>
      <c r="AK226" s="270">
        <f>L226*L$221*1.73*0.875/1000</f>
        <v>0</v>
      </c>
      <c r="AL226" s="270">
        <f t="shared" ref="AL226:BH226" si="523">M226*M$221*1.73*0.875/1000</f>
        <v>0</v>
      </c>
      <c r="AM226" s="270">
        <f t="shared" si="523"/>
        <v>0</v>
      </c>
      <c r="AN226" s="270">
        <f t="shared" si="523"/>
        <v>0</v>
      </c>
      <c r="AO226" s="579">
        <f t="shared" si="523"/>
        <v>0</v>
      </c>
      <c r="AP226" s="270">
        <f t="shared" si="523"/>
        <v>0</v>
      </c>
      <c r="AQ226" s="270">
        <f t="shared" si="523"/>
        <v>0</v>
      </c>
      <c r="AR226" s="270">
        <f t="shared" si="523"/>
        <v>0</v>
      </c>
      <c r="AS226" s="270">
        <f t="shared" si="523"/>
        <v>0</v>
      </c>
      <c r="AT226" s="270">
        <f t="shared" si="523"/>
        <v>0</v>
      </c>
      <c r="AU226" s="579">
        <f t="shared" si="523"/>
        <v>0</v>
      </c>
      <c r="AV226" s="270">
        <f t="shared" si="523"/>
        <v>0</v>
      </c>
      <c r="AW226" s="270">
        <f t="shared" si="523"/>
        <v>0</v>
      </c>
      <c r="AX226" s="270">
        <f t="shared" si="523"/>
        <v>0</v>
      </c>
      <c r="AY226" s="270">
        <f t="shared" si="523"/>
        <v>0</v>
      </c>
      <c r="AZ226" s="270">
        <f t="shared" si="523"/>
        <v>0</v>
      </c>
      <c r="BA226" s="270">
        <f t="shared" si="523"/>
        <v>0</v>
      </c>
      <c r="BB226" s="270">
        <f t="shared" si="523"/>
        <v>0</v>
      </c>
      <c r="BC226" s="579">
        <f t="shared" si="523"/>
        <v>0</v>
      </c>
      <c r="BD226" s="270">
        <f t="shared" si="523"/>
        <v>0</v>
      </c>
      <c r="BE226" s="270">
        <f t="shared" si="523"/>
        <v>0</v>
      </c>
      <c r="BF226" s="270">
        <f t="shared" si="523"/>
        <v>0</v>
      </c>
      <c r="BG226" s="270">
        <f t="shared" si="523"/>
        <v>0</v>
      </c>
      <c r="BH226" s="270">
        <f t="shared" si="523"/>
        <v>0</v>
      </c>
      <c r="BI226" s="10" t="s">
        <v>194</v>
      </c>
      <c r="BJ226" s="216"/>
      <c r="BK226" s="593"/>
      <c r="BL226" s="412"/>
    </row>
    <row r="227" ht="15.75" customHeight="1">
      <c r="A227" s="581"/>
      <c r="B227" s="581"/>
      <c r="C227" s="582"/>
      <c r="D227" s="583"/>
      <c r="E227" s="594"/>
      <c r="F227" s="585"/>
      <c r="G227" s="585"/>
      <c r="H227" s="595"/>
      <c r="I227" s="337" t="s">
        <v>126</v>
      </c>
      <c r="J227" s="337"/>
      <c r="K227" s="244"/>
      <c r="L227" s="596"/>
      <c r="M227" s="596"/>
      <c r="N227" s="596"/>
      <c r="O227" s="596"/>
      <c r="P227" s="596"/>
      <c r="Q227" s="596"/>
      <c r="R227" s="596"/>
      <c r="S227" s="596"/>
      <c r="T227" s="596"/>
      <c r="U227" s="596"/>
      <c r="V227" s="596"/>
      <c r="W227" s="596"/>
      <c r="X227" s="596"/>
      <c r="Y227" s="596"/>
      <c r="Z227" s="596"/>
      <c r="AA227" s="596"/>
      <c r="AB227" s="596"/>
      <c r="AC227" s="596"/>
      <c r="AD227" s="596"/>
      <c r="AE227" s="596"/>
      <c r="AF227" s="596"/>
      <c r="AG227" s="596"/>
      <c r="AH227" s="596"/>
      <c r="AI227" s="596"/>
      <c r="BJ227" s="586"/>
      <c r="BK227" s="587"/>
      <c r="BL227" s="587"/>
    </row>
    <row r="228" ht="15.75" customHeight="1">
      <c r="A228" s="581"/>
      <c r="B228" s="581"/>
      <c r="C228" s="139">
        <f>COUNTA(C202:C227)</f>
        <v>8</v>
      </c>
      <c r="D228" s="597">
        <f>COUNTA(D202:D227)</f>
        <v>0</v>
      </c>
      <c r="E228" s="137">
        <f>COUNTA(E202:E227)</f>
        <v>6</v>
      </c>
      <c r="F228" s="139">
        <f>COUNTA(F202:F227)</f>
        <v>4</v>
      </c>
      <c r="G228" s="139">
        <f>COUNTA(G202:G227)</f>
        <v>18</v>
      </c>
      <c r="H228" s="140"/>
      <c r="I228" s="284" t="s">
        <v>200</v>
      </c>
      <c r="J228" s="284"/>
      <c r="K228" s="246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K228" s="109">
        <f>AK223+AK226</f>
        <v>0</v>
      </c>
      <c r="AL228" s="109">
        <f t="shared" ref="AL228:AN228" si="524">AL223+AL226</f>
        <v>0</v>
      </c>
      <c r="AM228" s="144">
        <f>AM223+AM226</f>
        <v>0</v>
      </c>
      <c r="AN228" s="144">
        <f t="shared" si="524"/>
        <v>0</v>
      </c>
      <c r="AO228" s="488">
        <f t="shared" ref="AO228:AQ228" si="525">AO223+AO226</f>
        <v>0</v>
      </c>
      <c r="AP228" s="144">
        <f>AP223+AP226</f>
        <v>0</v>
      </c>
      <c r="AQ228" s="144">
        <f t="shared" si="525"/>
        <v>0</v>
      </c>
      <c r="AR228" s="144">
        <f t="shared" ref="AR228:AS228" si="526">AR223+AR226</f>
        <v>0</v>
      </c>
      <c r="AS228" s="144">
        <f t="shared" si="526"/>
        <v>0</v>
      </c>
      <c r="AT228" s="144">
        <f t="shared" ref="AT228:AU228" si="527">AT223+AT226</f>
        <v>0</v>
      </c>
      <c r="AU228" s="488">
        <f t="shared" si="527"/>
        <v>0</v>
      </c>
      <c r="AV228" s="144">
        <f t="shared" ref="AV228:AW228" si="528">AV223+AV226</f>
        <v>0</v>
      </c>
      <c r="AW228" s="144">
        <f t="shared" si="528"/>
        <v>0</v>
      </c>
      <c r="AX228" s="144">
        <f t="shared" ref="AX228:AY228" si="529">AX223+AX226</f>
        <v>0</v>
      </c>
      <c r="AY228" s="144">
        <f t="shared" si="529"/>
        <v>0</v>
      </c>
      <c r="AZ228" s="144">
        <f t="shared" ref="AZ228:BA228" si="530">AZ223+AZ226</f>
        <v>0</v>
      </c>
      <c r="BA228" s="144">
        <f t="shared" si="530"/>
        <v>0</v>
      </c>
      <c r="BB228" s="144">
        <f t="shared" ref="BB228:BC228" si="531">BB223+BB226</f>
        <v>0</v>
      </c>
      <c r="BC228" s="488">
        <f t="shared" si="531"/>
        <v>0</v>
      </c>
      <c r="BD228" s="144">
        <f t="shared" ref="BD228:BE228" si="532">BD223+BD226</f>
        <v>0</v>
      </c>
      <c r="BE228" s="144">
        <f t="shared" si="532"/>
        <v>0</v>
      </c>
      <c r="BF228" s="144">
        <f t="shared" ref="BF228:BG228" si="533">BF223+BF226</f>
        <v>0</v>
      </c>
      <c r="BG228" s="144">
        <f t="shared" si="533"/>
        <v>0</v>
      </c>
      <c r="BH228" s="144">
        <f>BH223+BH226</f>
        <v>0</v>
      </c>
      <c r="BI228" s="215" t="s">
        <v>73</v>
      </c>
      <c r="BJ228" s="586"/>
      <c r="BK228" s="587"/>
      <c r="BL228" s="587"/>
    </row>
    <row r="229" ht="15.75" customHeight="1">
      <c r="A229" s="598"/>
      <c r="B229" s="598"/>
      <c r="C229" s="151" t="s">
        <v>74</v>
      </c>
      <c r="D229" s="344">
        <f>C228+D228</f>
        <v>8</v>
      </c>
      <c r="E229" s="153"/>
      <c r="F229" s="154">
        <f>E228+F228</f>
        <v>10</v>
      </c>
      <c r="G229" s="555">
        <f>G228</f>
        <v>18</v>
      </c>
      <c r="H229" s="555"/>
      <c r="I229" s="361" t="s">
        <v>141</v>
      </c>
      <c r="J229" s="361" t="s">
        <v>67</v>
      </c>
      <c r="K229" s="599"/>
      <c r="L229" s="500"/>
      <c r="M229" s="500"/>
      <c r="N229" s="500"/>
      <c r="O229" s="500"/>
      <c r="P229" s="500"/>
      <c r="Q229" s="500"/>
      <c r="R229" s="500"/>
      <c r="S229" s="500"/>
      <c r="T229" s="500"/>
      <c r="U229" s="500"/>
      <c r="V229" s="500"/>
      <c r="W229" s="500"/>
      <c r="X229" s="500"/>
      <c r="Y229" s="500"/>
      <c r="Z229" s="500"/>
      <c r="AA229" s="500"/>
      <c r="AB229" s="500"/>
      <c r="AC229" s="500"/>
      <c r="AD229" s="500"/>
      <c r="AE229" s="500"/>
      <c r="AF229" s="500"/>
      <c r="AG229" s="500"/>
      <c r="AH229" s="500"/>
      <c r="AI229" s="500"/>
      <c r="BI229" s="215"/>
      <c r="BJ229" s="161"/>
      <c r="BK229" s="162"/>
      <c r="BL229" s="162"/>
    </row>
    <row r="230" ht="15.75" customHeight="1">
      <c r="A230" s="600"/>
      <c r="B230" s="600"/>
      <c r="C230" s="505" t="s">
        <v>76</v>
      </c>
      <c r="D230" s="357">
        <f>D229/G229*100</f>
        <v>44.444444444444443</v>
      </c>
      <c r="E230" s="452"/>
      <c r="F230" s="166">
        <f>F229/G229*100</f>
        <v>55.555555555555557</v>
      </c>
      <c r="G230" s="359"/>
      <c r="H230" s="556"/>
      <c r="I230" s="374" t="s">
        <v>143</v>
      </c>
      <c r="J230" s="374" t="s">
        <v>67</v>
      </c>
      <c r="K230" s="601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9"/>
      <c r="Y230" s="159"/>
      <c r="Z230" s="159"/>
      <c r="AA230" s="159"/>
      <c r="AB230" s="159"/>
      <c r="AC230" s="159"/>
      <c r="AD230" s="159"/>
      <c r="AE230" s="159"/>
      <c r="AF230" s="159"/>
      <c r="AG230" s="159"/>
      <c r="AH230" s="159"/>
      <c r="AI230" s="159"/>
      <c r="AK230" s="101">
        <f t="shared" ref="AK230:BH230" si="534">AK210+AK228</f>
        <v>0</v>
      </c>
      <c r="AL230" s="101">
        <f t="shared" si="534"/>
        <v>0</v>
      </c>
      <c r="AM230" s="144">
        <f t="shared" si="534"/>
        <v>0</v>
      </c>
      <c r="AN230" s="144">
        <f t="shared" si="534"/>
        <v>0</v>
      </c>
      <c r="AO230" s="488">
        <f t="shared" si="534"/>
        <v>0</v>
      </c>
      <c r="AP230" s="144">
        <f t="shared" si="534"/>
        <v>0</v>
      </c>
      <c r="AQ230" s="144">
        <f t="shared" si="534"/>
        <v>0</v>
      </c>
      <c r="AR230" s="144">
        <f t="shared" si="534"/>
        <v>0</v>
      </c>
      <c r="AS230" s="144">
        <f t="shared" si="534"/>
        <v>0</v>
      </c>
      <c r="AT230" s="144">
        <f t="shared" si="534"/>
        <v>0</v>
      </c>
      <c r="AU230" s="488">
        <f t="shared" si="534"/>
        <v>0</v>
      </c>
      <c r="AV230" s="144">
        <f t="shared" si="534"/>
        <v>0</v>
      </c>
      <c r="AW230" s="144">
        <f t="shared" si="534"/>
        <v>0</v>
      </c>
      <c r="AX230" s="144">
        <f t="shared" si="534"/>
        <v>0</v>
      </c>
      <c r="AY230" s="144">
        <f t="shared" si="534"/>
        <v>0</v>
      </c>
      <c r="AZ230" s="144">
        <f t="shared" si="534"/>
        <v>0</v>
      </c>
      <c r="BA230" s="144">
        <f t="shared" si="534"/>
        <v>0</v>
      </c>
      <c r="BB230" s="144">
        <f t="shared" si="534"/>
        <v>0</v>
      </c>
      <c r="BC230" s="488">
        <f t="shared" si="534"/>
        <v>0</v>
      </c>
      <c r="BD230" s="144">
        <f t="shared" si="534"/>
        <v>0</v>
      </c>
      <c r="BE230" s="144">
        <f t="shared" si="534"/>
        <v>0</v>
      </c>
      <c r="BF230" s="144">
        <f t="shared" si="534"/>
        <v>0</v>
      </c>
      <c r="BG230" s="144">
        <f t="shared" si="534"/>
        <v>0</v>
      </c>
      <c r="BH230" s="144">
        <f t="shared" si="534"/>
        <v>0</v>
      </c>
      <c r="BI230" s="147" t="s">
        <v>145</v>
      </c>
      <c r="BJ230" s="161"/>
      <c r="BK230" s="162"/>
      <c r="BL230" s="162"/>
    </row>
    <row r="231">
      <c r="A231" s="163"/>
      <c r="B231" s="163"/>
      <c r="C231" s="602"/>
      <c r="D231" s="603"/>
      <c r="E231" s="604"/>
      <c r="F231" s="605"/>
      <c r="G231" s="606"/>
      <c r="H231" s="3"/>
      <c r="I231" s="382" t="s">
        <v>77</v>
      </c>
      <c r="J231" s="383"/>
      <c r="K231" s="384"/>
      <c r="L231" s="385"/>
      <c r="M231" s="385"/>
      <c r="N231" s="386"/>
      <c r="O231" s="386"/>
      <c r="P231" s="386"/>
      <c r="Q231" s="386"/>
      <c r="R231" s="386"/>
      <c r="S231" s="386"/>
      <c r="T231" s="386"/>
      <c r="U231" s="386"/>
      <c r="V231" s="386"/>
      <c r="W231" s="386"/>
      <c r="X231" s="386"/>
      <c r="Y231" s="386"/>
      <c r="Z231" s="386"/>
      <c r="AA231" s="386"/>
      <c r="AB231" s="386"/>
      <c r="AC231" s="386"/>
      <c r="AD231" s="386"/>
      <c r="AE231" s="386"/>
      <c r="AF231" s="386"/>
      <c r="AG231" s="386"/>
      <c r="AH231" s="386"/>
      <c r="AI231" s="386"/>
      <c r="AK231" s="92"/>
      <c r="AL231" s="92"/>
      <c r="AM231" s="92"/>
      <c r="AN231" s="92"/>
      <c r="AO231" s="113"/>
      <c r="AP231" s="92"/>
      <c r="AQ231" s="92"/>
      <c r="AR231" s="92"/>
      <c r="AS231" s="92"/>
      <c r="AT231" s="92"/>
      <c r="AU231" s="113"/>
      <c r="AV231" s="92"/>
      <c r="AW231" s="92"/>
      <c r="AX231" s="92"/>
      <c r="AY231" s="92"/>
      <c r="AZ231" s="92"/>
      <c r="BA231" s="92"/>
      <c r="BB231" s="92"/>
      <c r="BC231" s="113"/>
      <c r="BD231" s="92"/>
      <c r="BE231" s="92"/>
      <c r="BF231" s="92"/>
      <c r="BG231" s="92"/>
      <c r="BH231" s="92"/>
      <c r="BI231" s="92"/>
    </row>
    <row r="232">
      <c r="A232" s="387"/>
      <c r="B232" s="387"/>
      <c r="C232" s="607"/>
      <c r="D232" s="608"/>
      <c r="E232" s="609"/>
      <c r="F232" s="610"/>
      <c r="G232" s="563"/>
      <c r="H232" s="392"/>
      <c r="J232" s="393"/>
      <c r="K232" s="394"/>
      <c r="L232" s="182"/>
      <c r="M232" s="183"/>
      <c r="N232" s="183"/>
      <c r="O232" s="183"/>
      <c r="P232" s="183"/>
      <c r="Q232" s="183"/>
      <c r="R232" s="183"/>
      <c r="S232" s="183"/>
      <c r="T232" s="183"/>
      <c r="U232" s="183"/>
      <c r="V232" s="183"/>
      <c r="W232" s="183"/>
      <c r="X232" s="183"/>
      <c r="Y232" s="183"/>
      <c r="Z232" s="183"/>
      <c r="AA232" s="183"/>
      <c r="AB232" s="183"/>
      <c r="AC232" s="183"/>
      <c r="AD232" s="183"/>
      <c r="AE232" s="183"/>
      <c r="AF232" s="183"/>
      <c r="AG232" s="183"/>
      <c r="AH232" s="183"/>
      <c r="AI232" s="183"/>
    </row>
    <row r="233">
      <c r="A233" s="387"/>
      <c r="B233" s="387"/>
      <c r="C233" s="611"/>
      <c r="D233" s="612"/>
      <c r="E233" s="613"/>
      <c r="F233" s="614"/>
      <c r="G233" s="564"/>
      <c r="H233" s="392"/>
      <c r="I233" s="395" t="s">
        <v>201</v>
      </c>
      <c r="J233" s="393"/>
      <c r="K233" s="394"/>
      <c r="L233" s="182"/>
      <c r="M233" s="183"/>
      <c r="N233" s="183"/>
      <c r="O233" s="183"/>
      <c r="P233" s="183"/>
      <c r="Q233" s="183"/>
      <c r="R233" s="183"/>
      <c r="S233" s="183"/>
      <c r="T233" s="183"/>
      <c r="U233" s="183"/>
      <c r="V233" s="183"/>
      <c r="W233" s="183"/>
      <c r="X233" s="183"/>
      <c r="Y233" s="183"/>
      <c r="Z233" s="183"/>
      <c r="AA233" s="183"/>
      <c r="AB233" s="183"/>
      <c r="AC233" s="183"/>
      <c r="AD233" s="183"/>
      <c r="AE233" s="183"/>
      <c r="AF233" s="183"/>
      <c r="AG233" s="183"/>
      <c r="AH233" s="183"/>
      <c r="AI233" s="183"/>
    </row>
    <row r="234" ht="16.5" customHeight="1">
      <c r="A234" s="185"/>
      <c r="B234" s="185"/>
      <c r="C234" s="615" t="s">
        <v>202</v>
      </c>
      <c r="D234" s="616"/>
      <c r="E234" s="617"/>
      <c r="F234" s="188" t="s">
        <v>147</v>
      </c>
      <c r="G234" s="508"/>
      <c r="H234" s="43" t="s">
        <v>12</v>
      </c>
      <c r="I234" s="191" t="s">
        <v>13</v>
      </c>
      <c r="J234" s="190" t="s">
        <v>14</v>
      </c>
      <c r="K234" s="191" t="s">
        <v>79</v>
      </c>
      <c r="L234" s="397"/>
      <c r="M234" s="47"/>
      <c r="N234" s="48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</row>
    <row r="235">
      <c r="A235" s="185"/>
      <c r="B235" s="185"/>
      <c r="C235" s="618"/>
      <c r="D235" s="619"/>
      <c r="E235" s="620"/>
      <c r="F235" s="197"/>
      <c r="G235" s="509"/>
      <c r="H235" s="57"/>
      <c r="I235" s="200"/>
      <c r="J235" s="199" t="s">
        <v>20</v>
      </c>
      <c r="K235" s="200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  <c r="AA235" s="61"/>
      <c r="AB235" s="61"/>
      <c r="AC235" s="61"/>
      <c r="AD235" s="61"/>
      <c r="AE235" s="61"/>
      <c r="AF235" s="61"/>
      <c r="AG235" s="61"/>
      <c r="AH235" s="61"/>
      <c r="AI235" s="61"/>
    </row>
    <row r="236">
      <c r="A236" s="185"/>
      <c r="B236" s="185"/>
      <c r="C236" s="621"/>
      <c r="D236" s="622"/>
      <c r="E236" s="623"/>
      <c r="F236" s="203"/>
      <c r="G236" s="510"/>
      <c r="H236" s="64"/>
      <c r="I236" s="207"/>
      <c r="J236" s="206" t="s">
        <v>45</v>
      </c>
      <c r="K236" s="207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  <c r="AB236" s="68"/>
      <c r="AC236" s="68"/>
      <c r="AD236" s="68"/>
      <c r="AE236" s="68"/>
      <c r="AF236" s="68"/>
      <c r="AG236" s="68"/>
      <c r="AH236" s="68"/>
      <c r="AI236" s="68"/>
    </row>
    <row r="237">
      <c r="A237" s="400" t="s">
        <v>47</v>
      </c>
      <c r="B237" s="400" t="s">
        <v>48</v>
      </c>
      <c r="C237" s="624"/>
      <c r="D237" s="403"/>
      <c r="E237" s="404"/>
      <c r="F237" s="405"/>
      <c r="G237" s="259">
        <v>1</v>
      </c>
      <c r="H237" s="283"/>
      <c r="I237" s="625" t="s">
        <v>203</v>
      </c>
      <c r="J237" s="212" t="s">
        <v>51</v>
      </c>
      <c r="K237" s="213">
        <v>60</v>
      </c>
      <c r="L237" s="433"/>
      <c r="M237" s="439"/>
      <c r="N237" s="433"/>
      <c r="O237" s="433"/>
      <c r="P237" s="433"/>
      <c r="Q237" s="433"/>
      <c r="R237" s="433"/>
      <c r="S237" s="433"/>
      <c r="T237" s="433"/>
      <c r="U237" s="433"/>
      <c r="V237" s="433"/>
      <c r="W237" s="433"/>
      <c r="X237" s="433"/>
      <c r="Y237" s="433"/>
      <c r="Z237" s="433"/>
      <c r="AA237" s="433"/>
      <c r="AB237" s="433"/>
      <c r="AC237" s="433"/>
      <c r="AD237" s="433"/>
      <c r="AE237" s="433"/>
      <c r="AF237" s="433"/>
      <c r="AG237" s="433"/>
      <c r="AH237" s="433"/>
      <c r="AI237" s="433"/>
      <c r="BJ237" s="216"/>
      <c r="BK237" s="626"/>
      <c r="BL237" s="412"/>
    </row>
    <row r="238">
      <c r="A238" s="400" t="s">
        <v>47</v>
      </c>
      <c r="B238" s="400" t="s">
        <v>48</v>
      </c>
      <c r="C238" s="402"/>
      <c r="D238" s="84"/>
      <c r="E238" s="83"/>
      <c r="F238" s="86"/>
      <c r="G238" s="420">
        <v>2</v>
      </c>
      <c r="H238" s="431"/>
      <c r="I238" s="100" t="s">
        <v>54</v>
      </c>
      <c r="J238" s="218" t="s">
        <v>51</v>
      </c>
      <c r="K238" s="99">
        <v>60</v>
      </c>
      <c r="L238" s="433"/>
      <c r="M238" s="439"/>
      <c r="N238" s="433"/>
      <c r="O238" s="433"/>
      <c r="P238" s="433"/>
      <c r="Q238" s="433"/>
      <c r="R238" s="433"/>
      <c r="S238" s="433"/>
      <c r="T238" s="433"/>
      <c r="U238" s="433"/>
      <c r="V238" s="433"/>
      <c r="W238" s="433"/>
      <c r="X238" s="433"/>
      <c r="Y238" s="433"/>
      <c r="Z238" s="433"/>
      <c r="AA238" s="433"/>
      <c r="AB238" s="433"/>
      <c r="AC238" s="433"/>
      <c r="AD238" s="433"/>
      <c r="AE238" s="433"/>
      <c r="AF238" s="433"/>
      <c r="AG238" s="433"/>
      <c r="AH238" s="433"/>
      <c r="AI238" s="433"/>
      <c r="AK238" s="101">
        <f>L238*L242*1.73*0.875/1000</f>
        <v>0</v>
      </c>
      <c r="AL238" s="101">
        <f t="shared" ref="AL238:BH238" si="535">M238*M242*1.73*0.875/1000</f>
        <v>0</v>
      </c>
      <c r="AM238" s="101">
        <f t="shared" si="535"/>
        <v>0</v>
      </c>
      <c r="AN238" s="101">
        <f t="shared" si="535"/>
        <v>0</v>
      </c>
      <c r="AO238" s="102">
        <f t="shared" si="535"/>
        <v>0</v>
      </c>
      <c r="AP238" s="101">
        <f t="shared" si="535"/>
        <v>0</v>
      </c>
      <c r="AQ238" s="101">
        <f t="shared" si="535"/>
        <v>0</v>
      </c>
      <c r="AR238" s="101">
        <f t="shared" si="535"/>
        <v>0</v>
      </c>
      <c r="AS238" s="101">
        <f t="shared" si="535"/>
        <v>0</v>
      </c>
      <c r="AT238" s="101">
        <f t="shared" si="535"/>
        <v>0</v>
      </c>
      <c r="AU238" s="102">
        <f t="shared" si="535"/>
        <v>0</v>
      </c>
      <c r="AV238" s="101">
        <f t="shared" si="535"/>
        <v>0</v>
      </c>
      <c r="AW238" s="101">
        <f t="shared" si="535"/>
        <v>0</v>
      </c>
      <c r="AX238" s="101">
        <f t="shared" si="535"/>
        <v>0</v>
      </c>
      <c r="AY238" s="101">
        <f t="shared" si="535"/>
        <v>0</v>
      </c>
      <c r="AZ238" s="101">
        <f t="shared" si="535"/>
        <v>0</v>
      </c>
      <c r="BA238" s="101">
        <f t="shared" si="535"/>
        <v>0</v>
      </c>
      <c r="BB238" s="101">
        <f t="shared" si="535"/>
        <v>0</v>
      </c>
      <c r="BC238" s="102">
        <f t="shared" si="535"/>
        <v>0</v>
      </c>
      <c r="BD238" s="101">
        <f t="shared" si="535"/>
        <v>0</v>
      </c>
      <c r="BE238" s="101">
        <f t="shared" si="535"/>
        <v>0</v>
      </c>
      <c r="BF238" s="101">
        <f t="shared" si="535"/>
        <v>0</v>
      </c>
      <c r="BG238" s="101">
        <f t="shared" si="535"/>
        <v>0</v>
      </c>
      <c r="BH238" s="101">
        <f t="shared" si="535"/>
        <v>0</v>
      </c>
      <c r="BI238" s="147" t="s">
        <v>55</v>
      </c>
      <c r="BJ238" s="626"/>
      <c r="BK238" s="626"/>
      <c r="BL238" s="626"/>
    </row>
    <row r="239">
      <c r="A239" s="400" t="s">
        <v>47</v>
      </c>
      <c r="B239" s="400" t="s">
        <v>48</v>
      </c>
      <c r="C239" s="438"/>
      <c r="D239" s="94"/>
      <c r="E239" s="85"/>
      <c r="F239" s="95"/>
      <c r="G239" s="431">
        <v>3</v>
      </c>
      <c r="H239" s="475"/>
      <c r="I239" s="248" t="s">
        <v>204</v>
      </c>
      <c r="J239" s="249" t="s">
        <v>51</v>
      </c>
      <c r="K239" s="275">
        <v>30</v>
      </c>
      <c r="L239" s="517"/>
      <c r="M239" s="577"/>
      <c r="N239" s="517"/>
      <c r="O239" s="517"/>
      <c r="P239" s="433"/>
      <c r="Q239" s="517"/>
      <c r="R239" s="517"/>
      <c r="S239" s="517"/>
      <c r="T239" s="517"/>
      <c r="U239" s="517"/>
      <c r="V239" s="517"/>
      <c r="W239" s="517"/>
      <c r="X239" s="517"/>
      <c r="Y239" s="517"/>
      <c r="Z239" s="517"/>
      <c r="AA239" s="517"/>
      <c r="AB239" s="517"/>
      <c r="AC239" s="517"/>
      <c r="AD239" s="517"/>
      <c r="AE239" s="517"/>
      <c r="AF239" s="517"/>
      <c r="AG239" s="517"/>
      <c r="AH239" s="517"/>
      <c r="AI239" s="517"/>
      <c r="AK239" s="350">
        <f>L239*L241*1.73*0.875/1000</f>
        <v>0</v>
      </c>
      <c r="AL239" s="350">
        <f t="shared" ref="AL239:BH239" si="536">M239*M241*1.73*0.875/1000</f>
        <v>0</v>
      </c>
      <c r="AM239" s="350">
        <f t="shared" si="536"/>
        <v>0</v>
      </c>
      <c r="AN239" s="350">
        <f t="shared" si="536"/>
        <v>0</v>
      </c>
      <c r="AO239" s="627">
        <f t="shared" si="536"/>
        <v>0</v>
      </c>
      <c r="AP239" s="350">
        <f t="shared" si="536"/>
        <v>0</v>
      </c>
      <c r="AQ239" s="350">
        <f t="shared" si="536"/>
        <v>0</v>
      </c>
      <c r="AR239" s="350">
        <f t="shared" si="536"/>
        <v>0</v>
      </c>
      <c r="AS239" s="350">
        <f t="shared" si="536"/>
        <v>0</v>
      </c>
      <c r="AT239" s="350">
        <f t="shared" si="536"/>
        <v>0</v>
      </c>
      <c r="AU239" s="627">
        <f t="shared" si="536"/>
        <v>0</v>
      </c>
      <c r="AV239" s="350">
        <f t="shared" si="536"/>
        <v>0</v>
      </c>
      <c r="AW239" s="350">
        <f t="shared" si="536"/>
        <v>0</v>
      </c>
      <c r="AX239" s="350">
        <f t="shared" si="536"/>
        <v>0</v>
      </c>
      <c r="AY239" s="350">
        <f t="shared" si="536"/>
        <v>0</v>
      </c>
      <c r="AZ239" s="350">
        <f t="shared" si="536"/>
        <v>0</v>
      </c>
      <c r="BA239" s="350">
        <f t="shared" si="536"/>
        <v>0</v>
      </c>
      <c r="BB239" s="350">
        <f t="shared" si="536"/>
        <v>0</v>
      </c>
      <c r="BC239" s="627">
        <f t="shared" si="536"/>
        <v>0</v>
      </c>
      <c r="BD239" s="350">
        <f t="shared" si="536"/>
        <v>0</v>
      </c>
      <c r="BE239" s="350">
        <f t="shared" si="536"/>
        <v>0</v>
      </c>
      <c r="BF239" s="350">
        <f t="shared" si="536"/>
        <v>0</v>
      </c>
      <c r="BG239" s="350">
        <f t="shared" si="536"/>
        <v>0</v>
      </c>
      <c r="BH239" s="350">
        <f t="shared" si="536"/>
        <v>0</v>
      </c>
      <c r="BI239" s="147" t="s">
        <v>96</v>
      </c>
      <c r="BJ239" s="626"/>
      <c r="BK239" s="626"/>
      <c r="BL239" s="626"/>
    </row>
    <row r="240">
      <c r="A240" s="400" t="s">
        <v>47</v>
      </c>
      <c r="B240" s="400" t="s">
        <v>48</v>
      </c>
      <c r="C240" s="438"/>
      <c r="D240" s="94"/>
      <c r="E240" s="85"/>
      <c r="F240" s="95"/>
      <c r="G240" s="431"/>
      <c r="H240" s="53"/>
      <c r="I240" s="260" t="s">
        <v>56</v>
      </c>
      <c r="J240" s="261" t="s">
        <v>57</v>
      </c>
      <c r="K240" s="478"/>
      <c r="L240" s="263"/>
      <c r="M240" s="264"/>
      <c r="N240" s="263"/>
      <c r="O240" s="263"/>
      <c r="P240" s="263"/>
      <c r="Q240" s="263"/>
      <c r="R240" s="263"/>
      <c r="S240" s="263"/>
      <c r="T240" s="263"/>
      <c r="U240" s="263"/>
      <c r="V240" s="263"/>
      <c r="W240" s="263"/>
      <c r="X240" s="263"/>
      <c r="Y240" s="263"/>
      <c r="Z240" s="263"/>
      <c r="AA240" s="263"/>
      <c r="AB240" s="263"/>
      <c r="AC240" s="263"/>
      <c r="AD240" s="263"/>
      <c r="AE240" s="263"/>
      <c r="AF240" s="263"/>
      <c r="AG240" s="263"/>
      <c r="AH240" s="263"/>
      <c r="AI240" s="263"/>
      <c r="BJ240" s="628"/>
      <c r="BK240" s="628"/>
      <c r="BL240" s="628"/>
    </row>
    <row r="241">
      <c r="A241" s="400" t="s">
        <v>47</v>
      </c>
      <c r="B241" s="400" t="s">
        <v>48</v>
      </c>
      <c r="C241" s="438"/>
      <c r="D241" s="94"/>
      <c r="E241" s="85"/>
      <c r="F241" s="95"/>
      <c r="G241" s="431">
        <v>4</v>
      </c>
      <c r="H241" s="420"/>
      <c r="I241" s="242" t="s">
        <v>105</v>
      </c>
      <c r="J241" s="629"/>
      <c r="K241" s="90"/>
      <c r="L241" s="515"/>
      <c r="M241" s="630"/>
      <c r="N241" s="515"/>
      <c r="O241" s="515"/>
      <c r="P241" s="433"/>
      <c r="Q241" s="515"/>
      <c r="R241" s="515"/>
      <c r="S241" s="515"/>
      <c r="T241" s="515"/>
      <c r="U241" s="515"/>
      <c r="V241" s="515"/>
      <c r="W241" s="515"/>
      <c r="X241" s="515"/>
      <c r="Y241" s="515"/>
      <c r="Z241" s="515"/>
      <c r="AA241" s="515"/>
      <c r="AB241" s="515"/>
      <c r="AC241" s="515"/>
      <c r="AD241" s="515"/>
      <c r="AE241" s="515"/>
      <c r="AF241" s="515"/>
      <c r="AG241" s="515"/>
      <c r="AH241" s="515"/>
      <c r="AI241" s="515"/>
      <c r="BJ241" s="628"/>
      <c r="BK241" s="628"/>
      <c r="BL241" s="628"/>
    </row>
    <row r="242">
      <c r="A242" s="400" t="s">
        <v>47</v>
      </c>
      <c r="B242" s="400" t="s">
        <v>48</v>
      </c>
      <c r="C242" s="438"/>
      <c r="D242" s="94"/>
      <c r="E242" s="85"/>
      <c r="F242" s="95"/>
      <c r="G242" s="431">
        <v>5</v>
      </c>
      <c r="H242" s="431"/>
      <c r="I242" s="100" t="s">
        <v>110</v>
      </c>
      <c r="J242" s="631"/>
      <c r="K242" s="99"/>
      <c r="L242" s="433"/>
      <c r="M242" s="439"/>
      <c r="N242" s="433"/>
      <c r="O242" s="433"/>
      <c r="P242" s="433"/>
      <c r="Q242" s="433"/>
      <c r="R242" s="433"/>
      <c r="S242" s="433"/>
      <c r="T242" s="433"/>
      <c r="U242" s="433"/>
      <c r="V242" s="433"/>
      <c r="W242" s="433"/>
      <c r="X242" s="433"/>
      <c r="Y242" s="433"/>
      <c r="Z242" s="433"/>
      <c r="AA242" s="433"/>
      <c r="AB242" s="433"/>
      <c r="AC242" s="433"/>
      <c r="AD242" s="433"/>
      <c r="AE242" s="433"/>
      <c r="AF242" s="433"/>
      <c r="AG242" s="433"/>
      <c r="AH242" s="433"/>
      <c r="AI242" s="433"/>
      <c r="AK242" s="109" t="s">
        <v>64</v>
      </c>
      <c r="AL242" s="110"/>
      <c r="AM242" s="111"/>
      <c r="AN242" s="112"/>
      <c r="AO242" s="113"/>
      <c r="AP242" s="92"/>
      <c r="AQ242" s="92"/>
      <c r="AR242" s="92"/>
      <c r="AS242" s="92"/>
      <c r="AT242" s="92"/>
      <c r="AU242" s="113"/>
      <c r="AV242" s="92"/>
      <c r="AW242" s="92"/>
      <c r="AX242" s="92"/>
      <c r="AY242" s="92"/>
      <c r="AZ242" s="92"/>
      <c r="BA242" s="92"/>
      <c r="BB242" s="92"/>
      <c r="BC242" s="113"/>
      <c r="BD242" s="92"/>
      <c r="BE242" s="92"/>
      <c r="BF242" s="92"/>
      <c r="BG242" s="92"/>
      <c r="BH242" s="92"/>
      <c r="BJ242" s="632"/>
      <c r="BK242" s="632"/>
      <c r="BL242" s="632"/>
    </row>
    <row r="243">
      <c r="A243" s="400" t="s">
        <v>47</v>
      </c>
      <c r="B243" s="400" t="s">
        <v>48</v>
      </c>
      <c r="C243" s="438"/>
      <c r="D243" s="94"/>
      <c r="E243" s="85"/>
      <c r="F243" s="95"/>
      <c r="G243" s="431"/>
      <c r="H243" s="431"/>
      <c r="I243" s="536" t="s">
        <v>112</v>
      </c>
      <c r="J243" s="631"/>
      <c r="K243" s="99"/>
      <c r="L243" s="115"/>
      <c r="M243" s="436"/>
      <c r="N243" s="115"/>
      <c r="O243" s="115"/>
      <c r="P243" s="115"/>
      <c r="Q243" s="115"/>
      <c r="R243" s="115"/>
      <c r="S243" s="115"/>
      <c r="T243" s="115"/>
      <c r="U243" s="115"/>
      <c r="V243" s="115"/>
      <c r="W243" s="115"/>
      <c r="X243" s="115"/>
      <c r="Y243" s="115"/>
      <c r="Z243" s="115"/>
      <c r="AA243" s="115"/>
      <c r="AB243" s="115"/>
      <c r="AC243" s="115"/>
      <c r="AD243" s="115"/>
      <c r="AE243" s="115"/>
      <c r="AF243" s="115"/>
      <c r="AG243" s="115"/>
      <c r="AH243" s="115"/>
      <c r="AI243" s="115"/>
      <c r="AK243" s="109" t="s">
        <v>113</v>
      </c>
      <c r="AL243" s="110" t="s">
        <v>31</v>
      </c>
      <c r="AM243" s="112" t="s">
        <v>39</v>
      </c>
      <c r="AN243" s="112" t="s">
        <v>39</v>
      </c>
      <c r="AO243" s="288" t="s">
        <v>39</v>
      </c>
      <c r="AP243" s="112" t="s">
        <v>39</v>
      </c>
      <c r="AQ243" s="112" t="s">
        <v>39</v>
      </c>
      <c r="AR243" s="112" t="s">
        <v>39</v>
      </c>
      <c r="AS243" s="112" t="s">
        <v>39</v>
      </c>
      <c r="AT243" s="112" t="s">
        <v>39</v>
      </c>
      <c r="AU243" s="288" t="s">
        <v>39</v>
      </c>
      <c r="AV243" s="112" t="s">
        <v>39</v>
      </c>
      <c r="AW243" s="112" t="s">
        <v>39</v>
      </c>
      <c r="AX243" s="112" t="s">
        <v>39</v>
      </c>
      <c r="AY243" s="112" t="s">
        <v>39</v>
      </c>
      <c r="AZ243" s="112" t="s">
        <v>39</v>
      </c>
      <c r="BA243" s="112" t="s">
        <v>39</v>
      </c>
      <c r="BB243" s="112" t="s">
        <v>39</v>
      </c>
      <c r="BC243" s="288" t="s">
        <v>39</v>
      </c>
      <c r="BD243" s="112" t="s">
        <v>39</v>
      </c>
      <c r="BE243" s="112" t="s">
        <v>39</v>
      </c>
      <c r="BF243" s="112" t="s">
        <v>39</v>
      </c>
      <c r="BG243" s="112" t="s">
        <v>39</v>
      </c>
      <c r="BH243" s="112" t="s">
        <v>39</v>
      </c>
      <c r="BJ243" s="633"/>
      <c r="BK243" s="633"/>
      <c r="BL243" s="633"/>
    </row>
    <row r="244">
      <c r="A244" s="400" t="s">
        <v>47</v>
      </c>
      <c r="B244" s="400" t="s">
        <v>48</v>
      </c>
      <c r="C244" s="438"/>
      <c r="D244" s="94"/>
      <c r="E244" s="85"/>
      <c r="F244" s="95"/>
      <c r="G244" s="431">
        <v>6</v>
      </c>
      <c r="H244" s="432"/>
      <c r="I244" s="269" t="s">
        <v>114</v>
      </c>
      <c r="J244" s="631" t="s">
        <v>67</v>
      </c>
      <c r="K244" s="99">
        <v>20</v>
      </c>
      <c r="L244" s="433"/>
      <c r="M244" s="439"/>
      <c r="N244" s="433"/>
      <c r="O244" s="433"/>
      <c r="P244" s="433"/>
      <c r="Q244" s="433"/>
      <c r="R244" s="433"/>
      <c r="S244" s="433"/>
      <c r="T244" s="433"/>
      <c r="U244" s="433"/>
      <c r="V244" s="433"/>
      <c r="W244" s="433"/>
      <c r="X244" s="433"/>
      <c r="Y244" s="433"/>
      <c r="Z244" s="433"/>
      <c r="AA244" s="433"/>
      <c r="AB244" s="433"/>
      <c r="AC244" s="433"/>
      <c r="AD244" s="433"/>
      <c r="AE244" s="433"/>
      <c r="AF244" s="433"/>
      <c r="AG244" s="433"/>
      <c r="AH244" s="433"/>
      <c r="AI244" s="433"/>
      <c r="AK244" s="292">
        <f t="shared" ref="AK244:AK245" si="537">L244*L$242*1.73*0.875/1000</f>
        <v>0</v>
      </c>
      <c r="AL244" s="292">
        <f t="shared" ref="AL244:AL245" si="538">M244*M$242*1.73*0.875/1000</f>
        <v>0</v>
      </c>
      <c r="AM244" s="292">
        <f t="shared" ref="AM244:AM245" si="539">N244*N$242*1.73*0.875/1000</f>
        <v>0</v>
      </c>
      <c r="AN244" s="292">
        <f t="shared" ref="AN244:AN245" si="540">O244*O$242*1.73*0.875/1000</f>
        <v>0</v>
      </c>
      <c r="AO244" s="293">
        <f t="shared" ref="AO244:AO245" si="541">P244*P$242*1.73*0.875/1000</f>
        <v>0</v>
      </c>
      <c r="AP244" s="292">
        <f t="shared" ref="AP244:AP245" si="542">Q244*Q$242*1.73*0.875/1000</f>
        <v>0</v>
      </c>
      <c r="AQ244" s="292">
        <f t="shared" ref="AQ244:AQ245" si="543">R244*R$242*1.73*0.875/1000</f>
        <v>0</v>
      </c>
      <c r="AR244" s="292">
        <f t="shared" ref="AR244:AR245" si="544">S244*S$242*1.73*0.875/1000</f>
        <v>0</v>
      </c>
      <c r="AS244" s="292">
        <f t="shared" ref="AS244:AS245" si="545">T244*T$242*1.73*0.875/1000</f>
        <v>0</v>
      </c>
      <c r="AT244" s="292">
        <f t="shared" ref="AT244:AT245" si="546">U244*U$242*1.73*0.875/1000</f>
        <v>0</v>
      </c>
      <c r="AU244" s="293">
        <f t="shared" ref="AU244:AU245" si="547">V244*V$242*1.73*0.875/1000</f>
        <v>0</v>
      </c>
      <c r="AV244" s="292">
        <f t="shared" ref="AV244:AV245" si="548">W244*W$242*1.73*0.875/1000</f>
        <v>0</v>
      </c>
      <c r="AW244" s="292">
        <f t="shared" ref="AW244:AW245" si="549">X244*X$242*1.73*0.875/1000</f>
        <v>0</v>
      </c>
      <c r="AX244" s="292">
        <f t="shared" ref="AX244:AX245" si="550">Y244*Y$242*1.73*0.875/1000</f>
        <v>0</v>
      </c>
      <c r="AY244" s="292">
        <f t="shared" ref="AY244:AY245" si="551">Z244*Z$242*1.73*0.875/1000</f>
        <v>0</v>
      </c>
      <c r="AZ244" s="292">
        <f t="shared" ref="AZ244:AZ245" si="552">AA244*AA$242*1.73*0.875/1000</f>
        <v>0</v>
      </c>
      <c r="BA244" s="292">
        <f t="shared" ref="BA244:BA245" si="553">AB244*AB$242*1.73*0.875/1000</f>
        <v>0</v>
      </c>
      <c r="BB244" s="292">
        <f t="shared" ref="BB244:BB245" si="554">AC244*AC$242*1.73*0.875/1000</f>
        <v>0</v>
      </c>
      <c r="BC244" s="293">
        <f t="shared" ref="BC244:BC245" si="555">AD244*AD$242*1.73*0.875/1000</f>
        <v>0</v>
      </c>
      <c r="BD244" s="292">
        <f t="shared" ref="BD244:BD245" si="556">AE244*AE$242*1.73*0.875/1000</f>
        <v>0</v>
      </c>
      <c r="BE244" s="292">
        <f t="shared" ref="BE244:BE245" si="557">AF244*AF$242*1.73*0.875/1000</f>
        <v>0</v>
      </c>
      <c r="BF244" s="292">
        <f t="shared" ref="BF244:BF245" si="558">AG244*AG$242*1.73*0.875/1000</f>
        <v>0</v>
      </c>
      <c r="BG244" s="292">
        <f t="shared" ref="BG244:BG245" si="559">AH244*AH$242*1.73*0.875/1000</f>
        <v>0</v>
      </c>
      <c r="BH244" s="292">
        <f t="shared" ref="BH244:BH245" si="560">AI244*AI$242*1.73*0.875/1000</f>
        <v>0</v>
      </c>
      <c r="BJ244" s="626"/>
      <c r="BK244" s="626"/>
      <c r="BL244" s="626"/>
    </row>
    <row r="245">
      <c r="A245" s="400" t="s">
        <v>47</v>
      </c>
      <c r="B245" s="400" t="s">
        <v>48</v>
      </c>
      <c r="C245" s="438"/>
      <c r="D245" s="94"/>
      <c r="E245" s="85"/>
      <c r="F245" s="95"/>
      <c r="G245" s="431">
        <v>7</v>
      </c>
      <c r="H245" s="432"/>
      <c r="I245" s="274" t="s">
        <v>66</v>
      </c>
      <c r="J245" s="634" t="s">
        <v>67</v>
      </c>
      <c r="K245" s="275">
        <v>10</v>
      </c>
      <c r="L245" s="433"/>
      <c r="M245" s="439"/>
      <c r="N245" s="433"/>
      <c r="O245" s="433"/>
      <c r="P245" s="433"/>
      <c r="Q245" s="433"/>
      <c r="R245" s="433"/>
      <c r="S245" s="433"/>
      <c r="T245" s="433"/>
      <c r="U245" s="433"/>
      <c r="V245" s="433"/>
      <c r="W245" s="433"/>
      <c r="X245" s="433"/>
      <c r="Y245" s="433"/>
      <c r="Z245" s="433"/>
      <c r="AA245" s="433"/>
      <c r="AB245" s="433"/>
      <c r="AC245" s="433"/>
      <c r="AD245" s="433"/>
      <c r="AE245" s="433"/>
      <c r="AF245" s="433"/>
      <c r="AG245" s="433"/>
      <c r="AH245" s="433"/>
      <c r="AI245" s="433"/>
      <c r="AK245" s="504">
        <f t="shared" si="537"/>
        <v>0</v>
      </c>
      <c r="AL245" s="504">
        <f t="shared" si="538"/>
        <v>0</v>
      </c>
      <c r="AM245" s="504">
        <f t="shared" si="539"/>
        <v>0</v>
      </c>
      <c r="AN245" s="504">
        <f t="shared" si="540"/>
        <v>0</v>
      </c>
      <c r="AO245" s="635">
        <f t="shared" si="541"/>
        <v>0</v>
      </c>
      <c r="AP245" s="504">
        <f t="shared" si="542"/>
        <v>0</v>
      </c>
      <c r="AQ245" s="504">
        <f t="shared" si="543"/>
        <v>0</v>
      </c>
      <c r="AR245" s="504">
        <f t="shared" si="544"/>
        <v>0</v>
      </c>
      <c r="AS245" s="504">
        <f t="shared" si="545"/>
        <v>0</v>
      </c>
      <c r="AT245" s="504">
        <f t="shared" si="546"/>
        <v>0</v>
      </c>
      <c r="AU245" s="635">
        <f t="shared" si="547"/>
        <v>0</v>
      </c>
      <c r="AV245" s="504">
        <f t="shared" si="548"/>
        <v>0</v>
      </c>
      <c r="AW245" s="504">
        <f t="shared" si="549"/>
        <v>0</v>
      </c>
      <c r="AX245" s="504">
        <f t="shared" si="550"/>
        <v>0</v>
      </c>
      <c r="AY245" s="504">
        <f t="shared" si="551"/>
        <v>0</v>
      </c>
      <c r="AZ245" s="504">
        <f t="shared" si="552"/>
        <v>0</v>
      </c>
      <c r="BA245" s="504">
        <f t="shared" si="553"/>
        <v>0</v>
      </c>
      <c r="BB245" s="504">
        <f t="shared" si="554"/>
        <v>0</v>
      </c>
      <c r="BC245" s="635">
        <f t="shared" si="555"/>
        <v>0</v>
      </c>
      <c r="BD245" s="504">
        <f t="shared" si="556"/>
        <v>0</v>
      </c>
      <c r="BE245" s="504">
        <f t="shared" si="557"/>
        <v>0</v>
      </c>
      <c r="BF245" s="504">
        <f t="shared" si="558"/>
        <v>0</v>
      </c>
      <c r="BG245" s="504">
        <f t="shared" si="559"/>
        <v>0</v>
      </c>
      <c r="BH245" s="504">
        <f t="shared" si="560"/>
        <v>0</v>
      </c>
      <c r="BJ245" s="626"/>
      <c r="BK245" s="626"/>
      <c r="BL245" s="626"/>
    </row>
    <row r="246" ht="15.6">
      <c r="A246" s="636"/>
      <c r="B246" s="636"/>
      <c r="C246" s="139">
        <f>COUNTA(C237:C245)</f>
        <v>0</v>
      </c>
      <c r="D246" s="135">
        <f>COUNTA(D237:D245)</f>
        <v>0</v>
      </c>
      <c r="E246" s="637"/>
      <c r="F246" s="138">
        <f>COUNTA(F237:F245)</f>
        <v>0</v>
      </c>
      <c r="G246" s="139">
        <f>COUNTA(G237:G245)</f>
        <v>7</v>
      </c>
      <c r="H246" s="140"/>
      <c r="I246" s="284" t="s">
        <v>200</v>
      </c>
      <c r="J246" s="638" t="s">
        <v>67</v>
      </c>
      <c r="K246" s="286"/>
      <c r="L246" s="639"/>
      <c r="M246" s="639"/>
      <c r="N246" s="639"/>
      <c r="O246" s="639"/>
      <c r="P246" s="639"/>
      <c r="Q246" s="639"/>
      <c r="R246" s="639"/>
      <c r="S246" s="639"/>
      <c r="T246" s="639"/>
      <c r="U246" s="639"/>
      <c r="V246" s="639"/>
      <c r="W246" s="639"/>
      <c r="X246" s="639"/>
      <c r="Y246" s="639"/>
      <c r="Z246" s="639"/>
      <c r="AA246" s="639"/>
      <c r="AB246" s="639"/>
      <c r="AC246" s="639"/>
      <c r="AD246" s="639"/>
      <c r="AE246" s="639"/>
      <c r="AF246" s="639"/>
      <c r="AG246" s="639"/>
      <c r="AH246" s="639"/>
      <c r="AI246" s="639"/>
      <c r="AK246" s="101">
        <f t="shared" ref="AK246:BH246" si="561">SUM(AK244:AK245)</f>
        <v>0</v>
      </c>
      <c r="AL246" s="144">
        <f t="shared" si="561"/>
        <v>0</v>
      </c>
      <c r="AM246" s="145">
        <f t="shared" si="561"/>
        <v>0</v>
      </c>
      <c r="AN246" s="145">
        <f t="shared" si="561"/>
        <v>0</v>
      </c>
      <c r="AO246" s="146">
        <f t="shared" si="561"/>
        <v>0</v>
      </c>
      <c r="AP246" s="145">
        <f t="shared" si="561"/>
        <v>0</v>
      </c>
      <c r="AQ246" s="145">
        <f t="shared" si="561"/>
        <v>0</v>
      </c>
      <c r="AR246" s="145">
        <f t="shared" si="561"/>
        <v>0</v>
      </c>
      <c r="AS246" s="145">
        <f t="shared" si="561"/>
        <v>0</v>
      </c>
      <c r="AT246" s="145">
        <f t="shared" si="561"/>
        <v>0</v>
      </c>
      <c r="AU246" s="146">
        <f t="shared" si="561"/>
        <v>0</v>
      </c>
      <c r="AV246" s="145">
        <f t="shared" si="561"/>
        <v>0</v>
      </c>
      <c r="AW246" s="145">
        <f t="shared" si="561"/>
        <v>0</v>
      </c>
      <c r="AX246" s="145">
        <f t="shared" si="561"/>
        <v>0</v>
      </c>
      <c r="AY246" s="145">
        <f t="shared" si="561"/>
        <v>0</v>
      </c>
      <c r="AZ246" s="145">
        <f t="shared" si="561"/>
        <v>0</v>
      </c>
      <c r="BA246" s="145">
        <f t="shared" si="561"/>
        <v>0</v>
      </c>
      <c r="BB246" s="145">
        <f t="shared" si="561"/>
        <v>0</v>
      </c>
      <c r="BC246" s="146">
        <f t="shared" si="561"/>
        <v>0</v>
      </c>
      <c r="BD246" s="145">
        <f t="shared" si="561"/>
        <v>0</v>
      </c>
      <c r="BE246" s="145">
        <f t="shared" si="561"/>
        <v>0</v>
      </c>
      <c r="BF246" s="145">
        <f t="shared" si="561"/>
        <v>0</v>
      </c>
      <c r="BG246" s="145">
        <f t="shared" si="561"/>
        <v>0</v>
      </c>
      <c r="BH246" s="145">
        <f t="shared" si="561"/>
        <v>0</v>
      </c>
      <c r="BI246" s="92" t="s">
        <v>73</v>
      </c>
      <c r="BJ246" s="148"/>
      <c r="BK246" s="149"/>
      <c r="BL246" s="149"/>
    </row>
    <row r="247" ht="30.600000000000001">
      <c r="A247" s="640"/>
      <c r="B247" s="640"/>
      <c r="C247" s="151" t="s">
        <v>74</v>
      </c>
      <c r="D247" s="344">
        <f>C246+D246</f>
        <v>0</v>
      </c>
      <c r="E247" s="153"/>
      <c r="F247" s="154">
        <f>E246+F246</f>
        <v>0</v>
      </c>
      <c r="G247" s="555">
        <f>G246</f>
        <v>7</v>
      </c>
      <c r="H247" s="155"/>
      <c r="I247" s="374" t="s">
        <v>205</v>
      </c>
      <c r="J247" s="641" t="s">
        <v>67</v>
      </c>
      <c r="K247" s="642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9"/>
      <c r="Y247" s="159"/>
      <c r="Z247" s="159"/>
      <c r="AA247" s="159"/>
      <c r="AB247" s="159"/>
      <c r="AC247" s="159"/>
      <c r="AD247" s="159"/>
      <c r="AE247" s="159"/>
      <c r="AF247" s="159"/>
      <c r="AG247" s="159"/>
      <c r="AH247" s="159"/>
      <c r="AI247" s="159"/>
      <c r="AK247" s="92"/>
      <c r="AL247" s="92"/>
      <c r="AM247" s="92"/>
      <c r="AN247" s="92"/>
      <c r="AO247" s="113"/>
      <c r="AP247" s="92"/>
      <c r="AQ247" s="92"/>
      <c r="AR247" s="92"/>
      <c r="AS247" s="92"/>
      <c r="AT247" s="92"/>
      <c r="AU247" s="113"/>
      <c r="AV247" s="92"/>
      <c r="AW247" s="92"/>
      <c r="AX247" s="92"/>
      <c r="AY247" s="92"/>
      <c r="AZ247" s="92"/>
      <c r="BA247" s="92"/>
      <c r="BB247" s="92"/>
      <c r="BC247" s="113"/>
      <c r="BD247" s="92"/>
      <c r="BE247" s="92"/>
      <c r="BF247" s="92"/>
      <c r="BG247" s="92"/>
      <c r="BH247" s="92"/>
      <c r="BI247" s="215"/>
      <c r="BJ247" s="161"/>
      <c r="BK247" s="162"/>
      <c r="BL247" s="162"/>
    </row>
    <row r="248" ht="30.600000000000001">
      <c r="A248" s="557"/>
      <c r="B248" s="557"/>
      <c r="C248" s="505" t="s">
        <v>76</v>
      </c>
      <c r="D248" s="357">
        <f>D247/G247*100</f>
        <v>0</v>
      </c>
      <c r="E248" s="452"/>
      <c r="F248" s="166">
        <f>F247/G247*100</f>
        <v>0</v>
      </c>
      <c r="G248" s="359"/>
      <c r="H248" s="360"/>
      <c r="I248" s="560" t="s">
        <v>77</v>
      </c>
      <c r="J248" s="561"/>
      <c r="K248" s="562"/>
      <c r="L248" s="271"/>
      <c r="M248" s="271"/>
      <c r="N248" s="272"/>
      <c r="O248" s="272"/>
      <c r="P248" s="272"/>
      <c r="Q248" s="272"/>
      <c r="R248" s="272"/>
      <c r="S248" s="272"/>
      <c r="T248" s="272"/>
      <c r="U248" s="272"/>
      <c r="V248" s="272"/>
      <c r="W248" s="272"/>
      <c r="X248" s="272"/>
      <c r="Y248" s="272"/>
      <c r="Z248" s="272"/>
      <c r="AA248" s="272"/>
      <c r="AB248" s="272"/>
      <c r="AC248" s="272"/>
      <c r="AD248" s="272"/>
      <c r="AE248" s="272"/>
      <c r="AF248" s="272"/>
      <c r="AG248" s="272"/>
      <c r="AH248" s="272"/>
      <c r="AI248" s="272"/>
    </row>
    <row r="249">
      <c r="A249" s="387"/>
      <c r="B249" s="387"/>
      <c r="C249" s="643"/>
      <c r="D249" s="644"/>
      <c r="E249" s="645"/>
      <c r="F249" s="646"/>
      <c r="G249" s="647"/>
      <c r="H249" s="392"/>
      <c r="J249" s="393"/>
      <c r="K249" s="394"/>
      <c r="L249" s="182"/>
      <c r="M249" s="183"/>
      <c r="N249" s="183"/>
      <c r="O249" s="183"/>
      <c r="P249" s="183"/>
      <c r="Q249" s="183"/>
      <c r="R249" s="183"/>
      <c r="S249" s="183"/>
      <c r="T249" s="183"/>
      <c r="U249" s="183"/>
      <c r="V249" s="183"/>
      <c r="W249" s="183"/>
      <c r="X249" s="183"/>
      <c r="Y249" s="183"/>
      <c r="Z249" s="183"/>
      <c r="AA249" s="183"/>
      <c r="AB249" s="183"/>
      <c r="AC249" s="183"/>
      <c r="AD249" s="183"/>
      <c r="AE249" s="183"/>
      <c r="AF249" s="183"/>
      <c r="AG249" s="183"/>
      <c r="AH249" s="183"/>
      <c r="AI249" s="183"/>
    </row>
    <row r="250">
      <c r="A250" s="387"/>
      <c r="B250" s="387"/>
      <c r="C250" s="643"/>
      <c r="D250" s="644"/>
      <c r="E250" s="645"/>
      <c r="F250" s="646"/>
      <c r="G250" s="647"/>
      <c r="H250" s="392"/>
      <c r="I250" s="395" t="s">
        <v>206</v>
      </c>
      <c r="J250" s="393"/>
      <c r="K250" s="394"/>
      <c r="L250" s="182"/>
      <c r="M250" s="183"/>
      <c r="N250" s="183"/>
      <c r="O250" s="183"/>
      <c r="P250" s="183"/>
      <c r="Q250" s="183"/>
      <c r="R250" s="183"/>
      <c r="S250" s="183"/>
      <c r="T250" s="183"/>
      <c r="U250" s="183"/>
      <c r="V250" s="183"/>
      <c r="W250" s="183"/>
      <c r="X250" s="183"/>
      <c r="Y250" s="183"/>
      <c r="Z250" s="183"/>
      <c r="AA250" s="183"/>
      <c r="AB250" s="183"/>
      <c r="AC250" s="183"/>
      <c r="AD250" s="183"/>
      <c r="AE250" s="183"/>
      <c r="AF250" s="183"/>
      <c r="AG250" s="183"/>
      <c r="AH250" s="183"/>
      <c r="AI250" s="183"/>
    </row>
    <row r="251" ht="16.5" customHeight="1">
      <c r="A251" s="185"/>
      <c r="B251" s="185"/>
      <c r="C251" s="619"/>
      <c r="D251" s="619"/>
      <c r="E251" s="620"/>
      <c r="F251" s="648"/>
      <c r="G251" s="509"/>
      <c r="H251" s="43" t="s">
        <v>12</v>
      </c>
      <c r="I251" s="191" t="s">
        <v>13</v>
      </c>
      <c r="J251" s="190" t="s">
        <v>14</v>
      </c>
      <c r="K251" s="191" t="s">
        <v>79</v>
      </c>
      <c r="L251" s="397"/>
      <c r="M251" s="47"/>
      <c r="N251" s="48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  <c r="AG251" s="49"/>
      <c r="AH251" s="49"/>
      <c r="AI251" s="49"/>
    </row>
    <row r="252">
      <c r="A252" s="185"/>
      <c r="B252" s="185"/>
      <c r="C252" s="619"/>
      <c r="D252" s="619"/>
      <c r="E252" s="620"/>
      <c r="F252" s="648"/>
      <c r="G252" s="509"/>
      <c r="H252" s="57"/>
      <c r="I252" s="200"/>
      <c r="J252" s="199" t="s">
        <v>20</v>
      </c>
      <c r="K252" s="200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61"/>
      <c r="AB252" s="61"/>
      <c r="AC252" s="61"/>
      <c r="AD252" s="61"/>
      <c r="AE252" s="61"/>
      <c r="AF252" s="61"/>
      <c r="AG252" s="61"/>
      <c r="AH252" s="61"/>
      <c r="AI252" s="61"/>
    </row>
    <row r="253">
      <c r="A253" s="185"/>
      <c r="B253" s="185"/>
      <c r="C253" s="619"/>
      <c r="D253" s="619"/>
      <c r="E253" s="620"/>
      <c r="F253" s="648"/>
      <c r="G253" s="509"/>
      <c r="H253" s="64"/>
      <c r="I253" s="207"/>
      <c r="J253" s="206" t="s">
        <v>45</v>
      </c>
      <c r="K253" s="207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  <c r="AF253" s="68"/>
      <c r="AG253" s="68"/>
      <c r="AH253" s="68"/>
      <c r="AI253" s="68"/>
      <c r="AK253" s="101">
        <f>AK254+AK255+AK256</f>
        <v>0</v>
      </c>
      <c r="AL253" s="144">
        <f t="shared" ref="AL253:AN253" si="562">AL254+AL255+AL256</f>
        <v>0</v>
      </c>
      <c r="AM253" s="145">
        <f>AM254+AM255+AM256</f>
        <v>0</v>
      </c>
      <c r="AN253" s="145">
        <f t="shared" si="562"/>
        <v>0</v>
      </c>
      <c r="AO253" s="146">
        <f t="shared" ref="AO253:AQ253" si="563">AO254+AO255+AO256</f>
        <v>0</v>
      </c>
      <c r="AP253" s="145">
        <f>AP254+AP255+AP256</f>
        <v>0</v>
      </c>
      <c r="AQ253" s="145">
        <f t="shared" si="563"/>
        <v>0</v>
      </c>
      <c r="AR253" s="145">
        <f t="shared" ref="AR253:AS253" si="564">AR254+AR255+AR256</f>
        <v>0</v>
      </c>
      <c r="AS253" s="145">
        <f t="shared" si="564"/>
        <v>0</v>
      </c>
      <c r="AT253" s="145">
        <f t="shared" ref="AT253:AU253" si="565">AT254+AT255+AT256</f>
        <v>0</v>
      </c>
      <c r="AU253" s="146">
        <f t="shared" si="565"/>
        <v>0</v>
      </c>
      <c r="AV253" s="145">
        <f t="shared" ref="AV253:AW253" si="566">AV254+AV255+AV256</f>
        <v>0</v>
      </c>
      <c r="AW253" s="145">
        <f t="shared" si="566"/>
        <v>0</v>
      </c>
      <c r="AX253" s="145">
        <f t="shared" ref="AX253:AY253" si="567">AX254+AX255+AX256</f>
        <v>0</v>
      </c>
      <c r="AY253" s="145">
        <f t="shared" si="567"/>
        <v>0</v>
      </c>
      <c r="AZ253" s="145">
        <f t="shared" ref="AZ253:BA253" si="568">AZ254+AZ255+AZ256</f>
        <v>0</v>
      </c>
      <c r="BA253" s="145">
        <f t="shared" si="568"/>
        <v>0</v>
      </c>
      <c r="BB253" s="145">
        <f t="shared" ref="BB253:BC253" si="569">BB254+BB255+BB256</f>
        <v>0</v>
      </c>
      <c r="BC253" s="146">
        <f t="shared" si="569"/>
        <v>0</v>
      </c>
      <c r="BD253" s="145">
        <f t="shared" ref="BD253:BE253" si="570">BD254+BD255+BD256</f>
        <v>0</v>
      </c>
      <c r="BE253" s="145">
        <f t="shared" si="570"/>
        <v>0</v>
      </c>
      <c r="BF253" s="145">
        <f t="shared" ref="BF253:BG253" si="571">BF254+BF255+BF256</f>
        <v>0</v>
      </c>
      <c r="BG253" s="145">
        <f t="shared" si="571"/>
        <v>0</v>
      </c>
      <c r="BH253" s="145">
        <f>BH254+BH255+BH256</f>
        <v>0</v>
      </c>
      <c r="BI253" s="519" t="s">
        <v>207</v>
      </c>
    </row>
    <row r="254" ht="24">
      <c r="A254" s="400" t="s">
        <v>208</v>
      </c>
      <c r="B254" s="400" t="s">
        <v>209</v>
      </c>
      <c r="C254" s="438" t="s">
        <v>49</v>
      </c>
      <c r="D254" s="94"/>
      <c r="E254" s="85"/>
      <c r="F254" s="95" t="s">
        <v>58</v>
      </c>
      <c r="G254" s="431">
        <v>1</v>
      </c>
      <c r="H254" s="420"/>
      <c r="I254" s="462" t="s">
        <v>210</v>
      </c>
      <c r="J254" s="212" t="s">
        <v>51</v>
      </c>
      <c r="K254" s="213">
        <v>120</v>
      </c>
      <c r="L254" s="298"/>
      <c r="M254" s="298"/>
      <c r="N254" s="298"/>
      <c r="O254" s="298"/>
      <c r="P254" s="298"/>
      <c r="Q254" s="298"/>
      <c r="R254" s="298"/>
      <c r="S254" s="298"/>
      <c r="T254" s="298"/>
      <c r="U254" s="298"/>
      <c r="V254" s="298"/>
      <c r="W254" s="298"/>
      <c r="X254" s="298"/>
      <c r="Y254" s="298"/>
      <c r="Z254" s="298"/>
      <c r="AA254" s="298"/>
      <c r="AB254" s="298"/>
      <c r="AC254" s="298"/>
      <c r="AD254" s="298"/>
      <c r="AE254" s="298"/>
      <c r="AF254" s="298"/>
      <c r="AG254" s="298"/>
      <c r="AH254" s="298"/>
      <c r="AI254" s="298"/>
      <c r="AJ254" s="7"/>
      <c r="AK254" s="10">
        <f t="shared" ref="AK254:AK255" si="572">L254*L270*1.73*0.875/1000</f>
        <v>0</v>
      </c>
      <c r="AL254" s="10">
        <f t="shared" ref="AL254:AL255" si="573">M254*M270*1.73*0.875/1000</f>
        <v>0</v>
      </c>
      <c r="AM254" s="10">
        <f t="shared" ref="AM254:AM255" si="574">N254*N270*1.73*0.875/1000</f>
        <v>0</v>
      </c>
      <c r="AN254" s="10">
        <f t="shared" ref="AN254:AN255" si="575">O254*O270*1.73*0.875/1000</f>
        <v>0</v>
      </c>
      <c r="AO254" s="11">
        <f t="shared" ref="AO254:AO255" si="576">P254*P270*1.73*0.875/1000</f>
        <v>0</v>
      </c>
      <c r="AP254" s="10">
        <f t="shared" ref="AP254:AP255" si="577">Q254*Q270*1.73*0.875/1000</f>
        <v>0</v>
      </c>
      <c r="AQ254" s="10">
        <f t="shared" ref="AQ254:AQ255" si="578">R254*R270*1.73*0.875/1000</f>
        <v>0</v>
      </c>
      <c r="AR254" s="10">
        <f t="shared" ref="AR254:AR255" si="579">S254*S270*1.73*0.875/1000</f>
        <v>0</v>
      </c>
      <c r="AS254" s="10">
        <f t="shared" ref="AS254:AS255" si="580">T254*T270*1.73*0.875/1000</f>
        <v>0</v>
      </c>
      <c r="AT254" s="10">
        <f t="shared" ref="AT254:AT255" si="581">U254*U270*1.73*0.875/1000</f>
        <v>0</v>
      </c>
      <c r="AU254" s="11">
        <f t="shared" ref="AU254:AU255" si="582">V254*V270*1.73*0.875/1000</f>
        <v>0</v>
      </c>
      <c r="AV254" s="10">
        <f t="shared" ref="AV254:AV255" si="583">W254*W270*1.73*0.875/1000</f>
        <v>0</v>
      </c>
      <c r="AW254" s="10">
        <f t="shared" ref="AW254:AW255" si="584">X254*X270*1.73*0.875/1000</f>
        <v>0</v>
      </c>
      <c r="AX254" s="10">
        <f t="shared" ref="AX254:AX255" si="585">Y254*Y270*1.73*0.875/1000</f>
        <v>0</v>
      </c>
      <c r="AY254" s="10">
        <f t="shared" ref="AY254:AY255" si="586">Z254*Z270*1.73*0.875/1000</f>
        <v>0</v>
      </c>
      <c r="AZ254" s="10">
        <f t="shared" ref="AZ254:AZ255" si="587">AA254*AA270*1.73*0.875/1000</f>
        <v>0</v>
      </c>
      <c r="BA254" s="10">
        <f t="shared" ref="BA254:BA255" si="588">AB254*AB270*1.73*0.875/1000</f>
        <v>0</v>
      </c>
      <c r="BB254" s="10">
        <f t="shared" ref="BB254:BB255" si="589">AC254*AC270*1.73*0.875/1000</f>
        <v>0</v>
      </c>
      <c r="BC254" s="11">
        <f t="shared" ref="BC254:BC255" si="590">AD254*AD270*1.73*0.875/1000</f>
        <v>0</v>
      </c>
      <c r="BD254" s="10">
        <f t="shared" ref="BD254:BD255" si="591">AE254*AE270*1.73*0.875/1000</f>
        <v>0</v>
      </c>
      <c r="BE254" s="10">
        <f t="shared" ref="BE254:BE255" si="592">AF254*AF270*1.73*0.875/1000</f>
        <v>0</v>
      </c>
      <c r="BF254" s="10">
        <f t="shared" ref="BF254:BF255" si="593">AG254*AG270*1.73*0.875/1000</f>
        <v>0</v>
      </c>
      <c r="BG254" s="10">
        <f t="shared" ref="BG254:BG255" si="594">AH254*AH270*1.73*0.875/1000</f>
        <v>0</v>
      </c>
      <c r="BH254" s="10">
        <f t="shared" ref="BH254:BH255" si="595">AI254*AI270*1.73*0.875/1000</f>
        <v>0</v>
      </c>
      <c r="BI254" s="9"/>
      <c r="BJ254" s="649"/>
      <c r="BK254" s="649"/>
      <c r="BL254" s="649"/>
    </row>
    <row r="255" ht="24">
      <c r="A255" s="400" t="s">
        <v>208</v>
      </c>
      <c r="B255" s="400" t="s">
        <v>209</v>
      </c>
      <c r="C255" s="438" t="s">
        <v>49</v>
      </c>
      <c r="D255" s="94"/>
      <c r="E255" s="85"/>
      <c r="F255" s="95" t="s">
        <v>58</v>
      </c>
      <c r="G255" s="431">
        <v>2</v>
      </c>
      <c r="H255" s="431"/>
      <c r="I255" s="97" t="s">
        <v>211</v>
      </c>
      <c r="J255" s="218" t="s">
        <v>51</v>
      </c>
      <c r="K255" s="99">
        <v>120</v>
      </c>
      <c r="L255" s="298"/>
      <c r="M255" s="298"/>
      <c r="N255" s="298"/>
      <c r="O255" s="298"/>
      <c r="P255" s="298"/>
      <c r="Q255" s="298"/>
      <c r="R255" s="298"/>
      <c r="S255" s="298"/>
      <c r="T255" s="298"/>
      <c r="U255" s="298"/>
      <c r="V255" s="298"/>
      <c r="W255" s="298"/>
      <c r="X255" s="298"/>
      <c r="Y255" s="298"/>
      <c r="Z255" s="298"/>
      <c r="AA255" s="298"/>
      <c r="AB255" s="298"/>
      <c r="AC255" s="298"/>
      <c r="AD255" s="298"/>
      <c r="AE255" s="298"/>
      <c r="AF255" s="298"/>
      <c r="AG255" s="298"/>
      <c r="AH255" s="298"/>
      <c r="AI255" s="298"/>
      <c r="AJ255" s="7"/>
      <c r="AK255" s="10">
        <f t="shared" si="572"/>
        <v>0</v>
      </c>
      <c r="AL255" s="10">
        <f t="shared" si="573"/>
        <v>0</v>
      </c>
      <c r="AM255" s="10">
        <f t="shared" si="574"/>
        <v>0</v>
      </c>
      <c r="AN255" s="10">
        <f t="shared" si="575"/>
        <v>0</v>
      </c>
      <c r="AO255" s="11">
        <f t="shared" si="576"/>
        <v>0</v>
      </c>
      <c r="AP255" s="10">
        <f t="shared" si="577"/>
        <v>0</v>
      </c>
      <c r="AQ255" s="10">
        <f t="shared" si="578"/>
        <v>0</v>
      </c>
      <c r="AR255" s="10">
        <f t="shared" si="579"/>
        <v>0</v>
      </c>
      <c r="AS255" s="10">
        <f t="shared" si="580"/>
        <v>0</v>
      </c>
      <c r="AT255" s="10">
        <f t="shared" si="581"/>
        <v>0</v>
      </c>
      <c r="AU255" s="11">
        <f t="shared" si="582"/>
        <v>0</v>
      </c>
      <c r="AV255" s="10">
        <f t="shared" si="583"/>
        <v>0</v>
      </c>
      <c r="AW255" s="10">
        <f t="shared" si="584"/>
        <v>0</v>
      </c>
      <c r="AX255" s="10">
        <f t="shared" si="585"/>
        <v>0</v>
      </c>
      <c r="AY255" s="10">
        <f t="shared" si="586"/>
        <v>0</v>
      </c>
      <c r="AZ255" s="10">
        <f t="shared" si="587"/>
        <v>0</v>
      </c>
      <c r="BA255" s="10">
        <f t="shared" si="588"/>
        <v>0</v>
      </c>
      <c r="BB255" s="10">
        <f t="shared" si="589"/>
        <v>0</v>
      </c>
      <c r="BC255" s="11">
        <f t="shared" si="590"/>
        <v>0</v>
      </c>
      <c r="BD255" s="10">
        <f t="shared" si="591"/>
        <v>0</v>
      </c>
      <c r="BE255" s="10">
        <f t="shared" si="592"/>
        <v>0</v>
      </c>
      <c r="BF255" s="10">
        <f t="shared" si="593"/>
        <v>0</v>
      </c>
      <c r="BG255" s="10">
        <f t="shared" si="594"/>
        <v>0</v>
      </c>
      <c r="BH255" s="10">
        <f t="shared" si="595"/>
        <v>0</v>
      </c>
      <c r="BI255" s="9"/>
      <c r="BJ255" s="649"/>
      <c r="BK255" s="649"/>
      <c r="BL255" s="649"/>
    </row>
    <row r="256" ht="24">
      <c r="A256" s="400" t="s">
        <v>208</v>
      </c>
      <c r="B256" s="400" t="s">
        <v>209</v>
      </c>
      <c r="C256" s="438" t="s">
        <v>49</v>
      </c>
      <c r="D256" s="94"/>
      <c r="E256" s="85"/>
      <c r="F256" s="95" t="s">
        <v>58</v>
      </c>
      <c r="G256" s="431">
        <v>3</v>
      </c>
      <c r="H256" s="431"/>
      <c r="I256" s="104" t="s">
        <v>212</v>
      </c>
      <c r="J256" s="218" t="s">
        <v>51</v>
      </c>
      <c r="K256" s="99">
        <v>120</v>
      </c>
      <c r="L256" s="298"/>
      <c r="M256" s="298"/>
      <c r="N256" s="298"/>
      <c r="O256" s="298"/>
      <c r="P256" s="298"/>
      <c r="Q256" s="298"/>
      <c r="R256" s="298"/>
      <c r="S256" s="298"/>
      <c r="T256" s="298"/>
      <c r="U256" s="298"/>
      <c r="V256" s="298"/>
      <c r="W256" s="298"/>
      <c r="X256" s="298"/>
      <c r="Y256" s="298"/>
      <c r="Z256" s="298"/>
      <c r="AA256" s="298"/>
      <c r="AB256" s="298"/>
      <c r="AC256" s="298"/>
      <c r="AD256" s="298"/>
      <c r="AE256" s="298"/>
      <c r="AF256" s="298"/>
      <c r="AG256" s="298"/>
      <c r="AH256" s="298"/>
      <c r="AI256" s="298"/>
      <c r="AJ256" s="7"/>
      <c r="AK256" s="10">
        <f>L256*L270*1.73*0.875/1000</f>
        <v>0</v>
      </c>
      <c r="AL256" s="10">
        <f t="shared" ref="AL256:BH256" si="596">M256*M270*1.73*0.875/1000</f>
        <v>0</v>
      </c>
      <c r="AM256" s="10">
        <f t="shared" si="596"/>
        <v>0</v>
      </c>
      <c r="AN256" s="10">
        <f t="shared" si="596"/>
        <v>0</v>
      </c>
      <c r="AO256" s="11">
        <f t="shared" si="596"/>
        <v>0</v>
      </c>
      <c r="AP256" s="10">
        <f t="shared" si="596"/>
        <v>0</v>
      </c>
      <c r="AQ256" s="10">
        <f t="shared" si="596"/>
        <v>0</v>
      </c>
      <c r="AR256" s="10">
        <f t="shared" si="596"/>
        <v>0</v>
      </c>
      <c r="AS256" s="10">
        <f t="shared" si="596"/>
        <v>0</v>
      </c>
      <c r="AT256" s="10">
        <f t="shared" si="596"/>
        <v>0</v>
      </c>
      <c r="AU256" s="11">
        <f t="shared" si="596"/>
        <v>0</v>
      </c>
      <c r="AV256" s="10">
        <f t="shared" si="596"/>
        <v>0</v>
      </c>
      <c r="AW256" s="10">
        <f t="shared" si="596"/>
        <v>0</v>
      </c>
      <c r="AX256" s="10">
        <f t="shared" si="596"/>
        <v>0</v>
      </c>
      <c r="AY256" s="10">
        <f t="shared" si="596"/>
        <v>0</v>
      </c>
      <c r="AZ256" s="10">
        <f t="shared" si="596"/>
        <v>0</v>
      </c>
      <c r="BA256" s="10">
        <f t="shared" si="596"/>
        <v>0</v>
      </c>
      <c r="BB256" s="10">
        <f t="shared" si="596"/>
        <v>0</v>
      </c>
      <c r="BC256" s="11">
        <f t="shared" si="596"/>
        <v>0</v>
      </c>
      <c r="BD256" s="10">
        <f t="shared" si="596"/>
        <v>0</v>
      </c>
      <c r="BE256" s="10">
        <f t="shared" si="596"/>
        <v>0</v>
      </c>
      <c r="BF256" s="10">
        <f t="shared" si="596"/>
        <v>0</v>
      </c>
      <c r="BG256" s="10">
        <f t="shared" si="596"/>
        <v>0</v>
      </c>
      <c r="BH256" s="10">
        <f t="shared" si="596"/>
        <v>0</v>
      </c>
      <c r="BI256" s="9"/>
      <c r="BJ256" s="649"/>
      <c r="BK256" s="649"/>
      <c r="BL256" s="649"/>
    </row>
    <row r="257" ht="24">
      <c r="A257" s="400" t="s">
        <v>208</v>
      </c>
      <c r="B257" s="400" t="s">
        <v>209</v>
      </c>
      <c r="C257" s="438" t="s">
        <v>49</v>
      </c>
      <c r="D257" s="94"/>
      <c r="E257" s="85"/>
      <c r="F257" s="95" t="s">
        <v>58</v>
      </c>
      <c r="G257" s="431">
        <v>4</v>
      </c>
      <c r="H257" s="431"/>
      <c r="I257" s="104" t="s">
        <v>213</v>
      </c>
      <c r="J257" s="218" t="s">
        <v>51</v>
      </c>
      <c r="K257" s="99">
        <v>40</v>
      </c>
      <c r="L257" s="298"/>
      <c r="M257" s="298"/>
      <c r="N257" s="298"/>
      <c r="O257" s="298"/>
      <c r="P257" s="298"/>
      <c r="Q257" s="298"/>
      <c r="R257" s="298"/>
      <c r="S257" s="298"/>
      <c r="T257" s="298"/>
      <c r="U257" s="298"/>
      <c r="V257" s="298"/>
      <c r="W257" s="298"/>
      <c r="X257" s="298"/>
      <c r="Y257" s="298"/>
      <c r="Z257" s="298"/>
      <c r="AA257" s="298"/>
      <c r="AB257" s="298"/>
      <c r="AC257" s="298"/>
      <c r="AD257" s="298"/>
      <c r="AE257" s="298"/>
      <c r="AF257" s="298"/>
      <c r="AG257" s="298"/>
      <c r="AH257" s="298"/>
      <c r="AI257" s="298"/>
      <c r="AK257" s="10">
        <f t="shared" ref="AK257:AK258" si="597">L257*L272*1.73*0.875/1000</f>
        <v>0</v>
      </c>
      <c r="AL257" s="10">
        <f t="shared" ref="AL257:BH258" si="598">M257*M272*1.73*0.875/1000</f>
        <v>0</v>
      </c>
      <c r="AM257" s="10">
        <f t="shared" si="598"/>
        <v>0</v>
      </c>
      <c r="AN257" s="10">
        <f t="shared" si="598"/>
        <v>0</v>
      </c>
      <c r="AO257" s="11">
        <f t="shared" si="598"/>
        <v>0</v>
      </c>
      <c r="AP257" s="10">
        <f t="shared" si="598"/>
        <v>0</v>
      </c>
      <c r="AQ257" s="10">
        <f t="shared" si="598"/>
        <v>0</v>
      </c>
      <c r="AR257" s="10">
        <f t="shared" si="598"/>
        <v>0</v>
      </c>
      <c r="AS257" s="10">
        <f t="shared" si="598"/>
        <v>0</v>
      </c>
      <c r="AT257" s="10">
        <f t="shared" si="598"/>
        <v>0</v>
      </c>
      <c r="AU257" s="11">
        <f t="shared" si="598"/>
        <v>0</v>
      </c>
      <c r="AV257" s="10">
        <f t="shared" si="598"/>
        <v>0</v>
      </c>
      <c r="AW257" s="10">
        <f t="shared" si="598"/>
        <v>0</v>
      </c>
      <c r="AX257" s="10">
        <f t="shared" si="598"/>
        <v>0</v>
      </c>
      <c r="AY257" s="10">
        <f t="shared" si="598"/>
        <v>0</v>
      </c>
      <c r="AZ257" s="10">
        <f t="shared" si="598"/>
        <v>0</v>
      </c>
      <c r="BA257" s="10">
        <f t="shared" si="598"/>
        <v>0</v>
      </c>
      <c r="BB257" s="10">
        <f t="shared" si="598"/>
        <v>0</v>
      </c>
      <c r="BC257" s="11">
        <f t="shared" si="598"/>
        <v>0</v>
      </c>
      <c r="BD257" s="10">
        <f t="shared" si="598"/>
        <v>0</v>
      </c>
      <c r="BE257" s="10">
        <f t="shared" si="598"/>
        <v>0</v>
      </c>
      <c r="BF257" s="10">
        <f t="shared" si="598"/>
        <v>0</v>
      </c>
      <c r="BG257" s="10">
        <f t="shared" si="598"/>
        <v>0</v>
      </c>
      <c r="BH257" s="10">
        <f t="shared" si="598"/>
        <v>0</v>
      </c>
      <c r="BI257" s="9"/>
      <c r="BJ257" s="216"/>
    </row>
    <row r="258" ht="24">
      <c r="A258" s="400" t="s">
        <v>208</v>
      </c>
      <c r="B258" s="400" t="s">
        <v>209</v>
      </c>
      <c r="C258" s="438" t="s">
        <v>49</v>
      </c>
      <c r="D258" s="94"/>
      <c r="E258" s="85"/>
      <c r="F258" s="95" t="s">
        <v>58</v>
      </c>
      <c r="G258" s="431">
        <v>5</v>
      </c>
      <c r="H258" s="431"/>
      <c r="I258" s="104" t="s">
        <v>214</v>
      </c>
      <c r="J258" s="218" t="s">
        <v>51</v>
      </c>
      <c r="K258" s="99">
        <v>40</v>
      </c>
      <c r="L258" s="298"/>
      <c r="M258" s="298"/>
      <c r="N258" s="298"/>
      <c r="O258" s="298"/>
      <c r="P258" s="298"/>
      <c r="Q258" s="298"/>
      <c r="R258" s="298"/>
      <c r="S258" s="298"/>
      <c r="T258" s="298"/>
      <c r="U258" s="298"/>
      <c r="V258" s="298"/>
      <c r="W258" s="298"/>
      <c r="X258" s="298"/>
      <c r="Y258" s="298"/>
      <c r="Z258" s="298"/>
      <c r="AA258" s="298"/>
      <c r="AB258" s="298"/>
      <c r="AC258" s="298"/>
      <c r="AD258" s="298"/>
      <c r="AE258" s="298"/>
      <c r="AF258" s="298"/>
      <c r="AG258" s="298"/>
      <c r="AH258" s="298"/>
      <c r="AI258" s="298"/>
      <c r="AK258" s="10">
        <f t="shared" si="597"/>
        <v>0</v>
      </c>
      <c r="AL258" s="10">
        <f t="shared" si="598"/>
        <v>0</v>
      </c>
      <c r="AM258" s="10">
        <f t="shared" si="598"/>
        <v>0</v>
      </c>
      <c r="AN258" s="10">
        <f t="shared" si="598"/>
        <v>0</v>
      </c>
      <c r="AO258" s="11">
        <f t="shared" si="598"/>
        <v>0</v>
      </c>
      <c r="AP258" s="10">
        <f t="shared" si="598"/>
        <v>0</v>
      </c>
      <c r="AQ258" s="10">
        <f t="shared" si="598"/>
        <v>0</v>
      </c>
      <c r="AR258" s="10">
        <f t="shared" si="598"/>
        <v>0</v>
      </c>
      <c r="AS258" s="10">
        <f t="shared" si="598"/>
        <v>0</v>
      </c>
      <c r="AT258" s="10">
        <f t="shared" si="598"/>
        <v>0</v>
      </c>
      <c r="AU258" s="11">
        <f t="shared" si="598"/>
        <v>0</v>
      </c>
      <c r="AV258" s="10">
        <f t="shared" si="598"/>
        <v>0</v>
      </c>
      <c r="AW258" s="10">
        <f t="shared" si="598"/>
        <v>0</v>
      </c>
      <c r="AX258" s="10">
        <f t="shared" si="598"/>
        <v>0</v>
      </c>
      <c r="AY258" s="10">
        <f t="shared" si="598"/>
        <v>0</v>
      </c>
      <c r="AZ258" s="10">
        <f t="shared" si="598"/>
        <v>0</v>
      </c>
      <c r="BA258" s="10">
        <f t="shared" si="598"/>
        <v>0</v>
      </c>
      <c r="BB258" s="10">
        <f t="shared" si="598"/>
        <v>0</v>
      </c>
      <c r="BC258" s="11">
        <f t="shared" si="598"/>
        <v>0</v>
      </c>
      <c r="BD258" s="10">
        <f t="shared" si="598"/>
        <v>0</v>
      </c>
      <c r="BE258" s="10">
        <f t="shared" si="598"/>
        <v>0</v>
      </c>
      <c r="BF258" s="10">
        <f t="shared" si="598"/>
        <v>0</v>
      </c>
      <c r="BG258" s="10">
        <f t="shared" si="598"/>
        <v>0</v>
      </c>
      <c r="BH258" s="10">
        <f t="shared" si="598"/>
        <v>0</v>
      </c>
      <c r="BI258" s="9"/>
      <c r="BJ258" s="216"/>
      <c r="BK258" s="649"/>
      <c r="BL258" s="412"/>
    </row>
    <row r="259" ht="24">
      <c r="A259" s="400" t="s">
        <v>208</v>
      </c>
      <c r="B259" s="400" t="s">
        <v>209</v>
      </c>
      <c r="C259" s="438" t="s">
        <v>49</v>
      </c>
      <c r="D259" s="94"/>
      <c r="E259" s="85"/>
      <c r="F259" s="95" t="s">
        <v>58</v>
      </c>
      <c r="G259" s="431">
        <v>6</v>
      </c>
      <c r="H259" s="431"/>
      <c r="I259" s="104" t="s">
        <v>215</v>
      </c>
      <c r="J259" s="218" t="s">
        <v>51</v>
      </c>
      <c r="K259" s="99">
        <v>40</v>
      </c>
      <c r="L259" s="298"/>
      <c r="M259" s="298"/>
      <c r="N259" s="298"/>
      <c r="O259" s="298"/>
      <c r="P259" s="298"/>
      <c r="Q259" s="298"/>
      <c r="R259" s="298"/>
      <c r="S259" s="298"/>
      <c r="T259" s="298"/>
      <c r="U259" s="298"/>
      <c r="V259" s="298"/>
      <c r="W259" s="298"/>
      <c r="X259" s="298"/>
      <c r="Y259" s="298"/>
      <c r="Z259" s="298"/>
      <c r="AA259" s="298"/>
      <c r="AB259" s="298"/>
      <c r="AC259" s="298"/>
      <c r="AD259" s="298"/>
      <c r="AE259" s="298"/>
      <c r="AF259" s="298"/>
      <c r="AG259" s="298"/>
      <c r="AH259" s="298"/>
      <c r="AI259" s="298"/>
      <c r="AK259" s="10">
        <f t="shared" ref="AK259:AK260" si="599">L259*L273*1.73*0.875/1000</f>
        <v>0</v>
      </c>
      <c r="AL259" s="10">
        <f t="shared" ref="AL259:BH260" si="600">M259*M273*1.73*0.875/1000</f>
        <v>0</v>
      </c>
      <c r="AM259" s="10">
        <f t="shared" si="600"/>
        <v>0</v>
      </c>
      <c r="AN259" s="10">
        <f t="shared" si="600"/>
        <v>0</v>
      </c>
      <c r="AO259" s="11">
        <f t="shared" si="600"/>
        <v>0</v>
      </c>
      <c r="AP259" s="10">
        <f t="shared" si="600"/>
        <v>0</v>
      </c>
      <c r="AQ259" s="10">
        <f t="shared" si="600"/>
        <v>0</v>
      </c>
      <c r="AR259" s="10">
        <f t="shared" si="600"/>
        <v>0</v>
      </c>
      <c r="AS259" s="10">
        <f t="shared" si="600"/>
        <v>0</v>
      </c>
      <c r="AT259" s="10">
        <f t="shared" si="600"/>
        <v>0</v>
      </c>
      <c r="AU259" s="11">
        <f t="shared" si="600"/>
        <v>0</v>
      </c>
      <c r="AV259" s="10">
        <f t="shared" si="600"/>
        <v>0</v>
      </c>
      <c r="AW259" s="10">
        <f t="shared" si="600"/>
        <v>0</v>
      </c>
      <c r="AX259" s="10">
        <f t="shared" si="600"/>
        <v>0</v>
      </c>
      <c r="AY259" s="10">
        <f t="shared" si="600"/>
        <v>0</v>
      </c>
      <c r="AZ259" s="10">
        <f t="shared" si="600"/>
        <v>0</v>
      </c>
      <c r="BA259" s="10">
        <f t="shared" si="600"/>
        <v>0</v>
      </c>
      <c r="BB259" s="10">
        <f t="shared" si="600"/>
        <v>0</v>
      </c>
      <c r="BC259" s="11">
        <f t="shared" si="600"/>
        <v>0</v>
      </c>
      <c r="BD259" s="10">
        <f t="shared" si="600"/>
        <v>0</v>
      </c>
      <c r="BE259" s="10">
        <f t="shared" si="600"/>
        <v>0</v>
      </c>
      <c r="BF259" s="10">
        <f t="shared" si="600"/>
        <v>0</v>
      </c>
      <c r="BG259" s="10">
        <f t="shared" si="600"/>
        <v>0</v>
      </c>
      <c r="BH259" s="10">
        <f t="shared" si="600"/>
        <v>0</v>
      </c>
      <c r="BI259" s="9"/>
      <c r="BJ259" s="216"/>
      <c r="BK259" s="649"/>
      <c r="BL259" s="412"/>
    </row>
    <row r="260" ht="24">
      <c r="A260" s="400" t="s">
        <v>208</v>
      </c>
      <c r="B260" s="400" t="s">
        <v>209</v>
      </c>
      <c r="C260" s="438" t="s">
        <v>49</v>
      </c>
      <c r="D260" s="94"/>
      <c r="E260" s="103" t="s">
        <v>49</v>
      </c>
      <c r="F260" s="95" t="s">
        <v>58</v>
      </c>
      <c r="G260" s="431">
        <v>7</v>
      </c>
      <c r="H260" s="431"/>
      <c r="I260" s="100" t="s">
        <v>92</v>
      </c>
      <c r="J260" s="218" t="s">
        <v>51</v>
      </c>
      <c r="K260" s="99">
        <v>200</v>
      </c>
      <c r="L260" s="298"/>
      <c r="M260" s="298"/>
      <c r="N260" s="298"/>
      <c r="O260" s="298"/>
      <c r="P260" s="298"/>
      <c r="Q260" s="298"/>
      <c r="R260" s="298"/>
      <c r="S260" s="298"/>
      <c r="T260" s="298"/>
      <c r="U260" s="298"/>
      <c r="V260" s="298"/>
      <c r="W260" s="298"/>
      <c r="X260" s="298"/>
      <c r="Y260" s="298"/>
      <c r="Z260" s="298"/>
      <c r="AA260" s="298"/>
      <c r="AB260" s="298"/>
      <c r="AC260" s="298"/>
      <c r="AD260" s="298"/>
      <c r="AE260" s="298"/>
      <c r="AF260" s="298"/>
      <c r="AG260" s="298"/>
      <c r="AH260" s="298"/>
      <c r="AI260" s="298"/>
      <c r="AJ260" s="215" t="s">
        <v>83</v>
      </c>
      <c r="AK260" s="10">
        <f t="shared" si="599"/>
        <v>0</v>
      </c>
      <c r="AL260" s="10">
        <f t="shared" si="600"/>
        <v>0</v>
      </c>
      <c r="AM260" s="10">
        <f t="shared" si="600"/>
        <v>0</v>
      </c>
      <c r="AN260" s="10">
        <f t="shared" si="600"/>
        <v>0</v>
      </c>
      <c r="AO260" s="11">
        <f t="shared" si="600"/>
        <v>0</v>
      </c>
      <c r="AP260" s="10">
        <f t="shared" si="600"/>
        <v>0</v>
      </c>
      <c r="AQ260" s="10">
        <f t="shared" si="600"/>
        <v>0</v>
      </c>
      <c r="AR260" s="10">
        <f t="shared" si="600"/>
        <v>0</v>
      </c>
      <c r="AS260" s="10">
        <f t="shared" si="600"/>
        <v>0</v>
      </c>
      <c r="AT260" s="10">
        <f t="shared" si="600"/>
        <v>0</v>
      </c>
      <c r="AU260" s="11">
        <f t="shared" si="600"/>
        <v>0</v>
      </c>
      <c r="AV260" s="10">
        <f t="shared" si="600"/>
        <v>0</v>
      </c>
      <c r="AW260" s="10">
        <f t="shared" si="600"/>
        <v>0</v>
      </c>
      <c r="AX260" s="10">
        <f t="shared" si="600"/>
        <v>0</v>
      </c>
      <c r="AY260" s="10">
        <f t="shared" si="600"/>
        <v>0</v>
      </c>
      <c r="AZ260" s="10">
        <f t="shared" si="600"/>
        <v>0</v>
      </c>
      <c r="BA260" s="10">
        <f t="shared" si="600"/>
        <v>0</v>
      </c>
      <c r="BB260" s="10">
        <f t="shared" si="600"/>
        <v>0</v>
      </c>
      <c r="BC260" s="11">
        <f t="shared" si="600"/>
        <v>0</v>
      </c>
      <c r="BD260" s="10">
        <f t="shared" si="600"/>
        <v>0</v>
      </c>
      <c r="BE260" s="10">
        <f t="shared" si="600"/>
        <v>0</v>
      </c>
      <c r="BF260" s="10">
        <f t="shared" si="600"/>
        <v>0</v>
      </c>
      <c r="BG260" s="10">
        <f t="shared" si="600"/>
        <v>0</v>
      </c>
      <c r="BH260" s="10">
        <f t="shared" si="600"/>
        <v>0</v>
      </c>
      <c r="BI260" s="9" t="s">
        <v>55</v>
      </c>
      <c r="BJ260" s="216"/>
      <c r="BK260" s="10"/>
    </row>
    <row r="261" ht="24">
      <c r="A261" s="400" t="s">
        <v>208</v>
      </c>
      <c r="B261" s="400" t="s">
        <v>209</v>
      </c>
      <c r="C261" s="438" t="s">
        <v>49</v>
      </c>
      <c r="D261" s="94"/>
      <c r="E261" s="85"/>
      <c r="F261" s="95" t="s">
        <v>58</v>
      </c>
      <c r="G261" s="431">
        <v>8</v>
      </c>
      <c r="H261" s="431"/>
      <c r="I261" s="100" t="s">
        <v>93</v>
      </c>
      <c r="J261" s="218" t="s">
        <v>51</v>
      </c>
      <c r="K261" s="99">
        <v>60</v>
      </c>
      <c r="L261" s="298"/>
      <c r="M261" s="298"/>
      <c r="N261" s="298"/>
      <c r="O261" s="298"/>
      <c r="P261" s="298"/>
      <c r="Q261" s="298"/>
      <c r="R261" s="298"/>
      <c r="S261" s="298"/>
      <c r="T261" s="298"/>
      <c r="U261" s="298"/>
      <c r="V261" s="298"/>
      <c r="W261" s="298"/>
      <c r="X261" s="298"/>
      <c r="Y261" s="298"/>
      <c r="Z261" s="298"/>
      <c r="AA261" s="298"/>
      <c r="AB261" s="298"/>
      <c r="AC261" s="298"/>
      <c r="AD261" s="298"/>
      <c r="AE261" s="298"/>
      <c r="AF261" s="298"/>
      <c r="AG261" s="298"/>
      <c r="AH261" s="298"/>
      <c r="AI261" s="298"/>
      <c r="AJ261" s="215" t="s">
        <v>83</v>
      </c>
      <c r="AK261" s="10">
        <f>L261*L272*1.73*0.875/1000</f>
        <v>0</v>
      </c>
      <c r="AL261" s="10">
        <f t="shared" ref="AL261:BH261" si="601">M261*M272*1.73*0.875/1000</f>
        <v>0</v>
      </c>
      <c r="AM261" s="10">
        <f t="shared" si="601"/>
        <v>0</v>
      </c>
      <c r="AN261" s="10">
        <f t="shared" si="601"/>
        <v>0</v>
      </c>
      <c r="AO261" s="11">
        <f t="shared" si="601"/>
        <v>0</v>
      </c>
      <c r="AP261" s="10">
        <f t="shared" si="601"/>
        <v>0</v>
      </c>
      <c r="AQ261" s="10">
        <f t="shared" si="601"/>
        <v>0</v>
      </c>
      <c r="AR261" s="10">
        <f t="shared" si="601"/>
        <v>0</v>
      </c>
      <c r="AS261" s="10">
        <f t="shared" si="601"/>
        <v>0</v>
      </c>
      <c r="AT261" s="10">
        <f t="shared" si="601"/>
        <v>0</v>
      </c>
      <c r="AU261" s="11">
        <f t="shared" si="601"/>
        <v>0</v>
      </c>
      <c r="AV261" s="10">
        <f t="shared" si="601"/>
        <v>0</v>
      </c>
      <c r="AW261" s="10">
        <f t="shared" si="601"/>
        <v>0</v>
      </c>
      <c r="AX261" s="10">
        <f t="shared" si="601"/>
        <v>0</v>
      </c>
      <c r="AY261" s="10">
        <f t="shared" si="601"/>
        <v>0</v>
      </c>
      <c r="AZ261" s="10">
        <f t="shared" si="601"/>
        <v>0</v>
      </c>
      <c r="BA261" s="10">
        <f t="shared" si="601"/>
        <v>0</v>
      </c>
      <c r="BB261" s="10">
        <f t="shared" si="601"/>
        <v>0</v>
      </c>
      <c r="BC261" s="11">
        <f t="shared" si="601"/>
        <v>0</v>
      </c>
      <c r="BD261" s="10">
        <f t="shared" si="601"/>
        <v>0</v>
      </c>
      <c r="BE261" s="10">
        <f t="shared" si="601"/>
        <v>0</v>
      </c>
      <c r="BF261" s="10">
        <f t="shared" si="601"/>
        <v>0</v>
      </c>
      <c r="BG261" s="10">
        <f t="shared" si="601"/>
        <v>0</v>
      </c>
      <c r="BH261" s="10">
        <f t="shared" si="601"/>
        <v>0</v>
      </c>
      <c r="BI261" s="9" t="s">
        <v>94</v>
      </c>
      <c r="BJ261" s="216">
        <f>AL261+AL260</f>
        <v>0</v>
      </c>
      <c r="BK261" s="649"/>
      <c r="BL261" s="412"/>
    </row>
    <row r="262" ht="24">
      <c r="A262" s="400" t="s">
        <v>208</v>
      </c>
      <c r="B262" s="400" t="s">
        <v>209</v>
      </c>
      <c r="C262" s="438"/>
      <c r="D262" s="94"/>
      <c r="E262" s="103" t="s">
        <v>49</v>
      </c>
      <c r="F262" s="95"/>
      <c r="G262" s="431">
        <v>9</v>
      </c>
      <c r="H262" s="475"/>
      <c r="I262" s="248" t="s">
        <v>95</v>
      </c>
      <c r="J262" s="249" t="s">
        <v>51</v>
      </c>
      <c r="K262" s="275">
        <v>40</v>
      </c>
      <c r="L262" s="115"/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  <c r="Z262" s="115"/>
      <c r="AA262" s="115"/>
      <c r="AB262" s="115"/>
      <c r="AC262" s="115"/>
      <c r="AD262" s="115"/>
      <c r="AE262" s="115"/>
      <c r="AF262" s="115"/>
      <c r="AG262" s="115"/>
      <c r="AH262" s="115"/>
      <c r="AI262" s="115"/>
      <c r="AJ262" s="215"/>
      <c r="AK262" s="10">
        <f>L262*L270*1.73*0.875/1000</f>
        <v>0</v>
      </c>
      <c r="AL262" s="10">
        <f t="shared" ref="AL262:BH262" si="602">M262*M270*1.73*0.875/1000</f>
        <v>0</v>
      </c>
      <c r="AM262" s="10">
        <f t="shared" si="602"/>
        <v>0</v>
      </c>
      <c r="AN262" s="10">
        <f t="shared" si="602"/>
        <v>0</v>
      </c>
      <c r="AO262" s="11">
        <f t="shared" si="602"/>
        <v>0</v>
      </c>
      <c r="AP262" s="10">
        <f t="shared" si="602"/>
        <v>0</v>
      </c>
      <c r="AQ262" s="10">
        <f t="shared" si="602"/>
        <v>0</v>
      </c>
      <c r="AR262" s="10">
        <f t="shared" si="602"/>
        <v>0</v>
      </c>
      <c r="AS262" s="10">
        <f t="shared" si="602"/>
        <v>0</v>
      </c>
      <c r="AT262" s="10">
        <f t="shared" si="602"/>
        <v>0</v>
      </c>
      <c r="AU262" s="11">
        <f t="shared" si="602"/>
        <v>0</v>
      </c>
      <c r="AV262" s="10">
        <f t="shared" si="602"/>
        <v>0</v>
      </c>
      <c r="AW262" s="10">
        <f t="shared" si="602"/>
        <v>0</v>
      </c>
      <c r="AX262" s="10">
        <f t="shared" si="602"/>
        <v>0</v>
      </c>
      <c r="AY262" s="10">
        <f t="shared" si="602"/>
        <v>0</v>
      </c>
      <c r="AZ262" s="10">
        <f t="shared" si="602"/>
        <v>0</v>
      </c>
      <c r="BA262" s="10">
        <f t="shared" si="602"/>
        <v>0</v>
      </c>
      <c r="BB262" s="10">
        <f t="shared" si="602"/>
        <v>0</v>
      </c>
      <c r="BC262" s="11">
        <f t="shared" si="602"/>
        <v>0</v>
      </c>
      <c r="BD262" s="10">
        <f t="shared" si="602"/>
        <v>0</v>
      </c>
      <c r="BE262" s="10">
        <f t="shared" si="602"/>
        <v>0</v>
      </c>
      <c r="BF262" s="10">
        <f t="shared" si="602"/>
        <v>0</v>
      </c>
      <c r="BG262" s="10">
        <f t="shared" si="602"/>
        <v>0</v>
      </c>
      <c r="BH262" s="10">
        <f t="shared" si="602"/>
        <v>0</v>
      </c>
      <c r="BI262" s="9" t="s">
        <v>96</v>
      </c>
      <c r="BJ262" s="216"/>
      <c r="BK262" s="649"/>
      <c r="BL262" s="412"/>
    </row>
    <row r="263">
      <c r="A263" s="356"/>
      <c r="B263" s="356"/>
      <c r="C263" s="650"/>
      <c r="D263" s="651"/>
      <c r="E263" s="652"/>
      <c r="F263" s="653"/>
      <c r="G263" s="654"/>
      <c r="H263" s="53"/>
      <c r="I263" s="361" t="s">
        <v>97</v>
      </c>
      <c r="J263" s="655"/>
      <c r="K263" s="656"/>
      <c r="L263" s="500"/>
      <c r="M263" s="500"/>
      <c r="N263" s="500"/>
      <c r="O263" s="500"/>
      <c r="P263" s="500"/>
      <c r="Q263" s="500"/>
      <c r="R263" s="500"/>
      <c r="S263" s="500"/>
      <c r="T263" s="500"/>
      <c r="U263" s="500"/>
      <c r="V263" s="500"/>
      <c r="W263" s="500"/>
      <c r="X263" s="500"/>
      <c r="Y263" s="500"/>
      <c r="Z263" s="500"/>
      <c r="AA263" s="500"/>
      <c r="AB263" s="500"/>
      <c r="AC263" s="500"/>
      <c r="AD263" s="500"/>
      <c r="AE263" s="500"/>
      <c r="AF263" s="500"/>
      <c r="AG263" s="500"/>
      <c r="AH263" s="500"/>
      <c r="AI263" s="500"/>
      <c r="AJ263" s="215"/>
      <c r="AK263" s="101">
        <f>AK257+AK258+AK259</f>
        <v>0</v>
      </c>
      <c r="AL263" s="144">
        <f t="shared" ref="AL263:AN263" si="603">AL257+AL258+AL259</f>
        <v>0</v>
      </c>
      <c r="AM263" s="145">
        <f>AM257+AM258+AM259</f>
        <v>0</v>
      </c>
      <c r="AN263" s="145">
        <f t="shared" si="603"/>
        <v>0</v>
      </c>
      <c r="AO263" s="146">
        <f t="shared" ref="AO263:AQ263" si="604">AO257+AO258+AO259</f>
        <v>0</v>
      </c>
      <c r="AP263" s="145">
        <f>AP257+AP258+AP259</f>
        <v>0</v>
      </c>
      <c r="AQ263" s="145">
        <f t="shared" si="604"/>
        <v>0</v>
      </c>
      <c r="AR263" s="145">
        <f t="shared" ref="AR263:AS263" si="605">AR257+AR258+AR259</f>
        <v>0</v>
      </c>
      <c r="AS263" s="145">
        <f t="shared" si="605"/>
        <v>0</v>
      </c>
      <c r="AT263" s="145">
        <f t="shared" ref="AT263:AU263" si="606">AT257+AT258+AT259</f>
        <v>0</v>
      </c>
      <c r="AU263" s="146">
        <f t="shared" si="606"/>
        <v>0</v>
      </c>
      <c r="AV263" s="145">
        <f t="shared" ref="AV263:AW263" si="607">AV257+AV258+AV259</f>
        <v>0</v>
      </c>
      <c r="AW263" s="145">
        <f t="shared" si="607"/>
        <v>0</v>
      </c>
      <c r="AX263" s="145">
        <f t="shared" ref="AX263:AY263" si="608">AX257+AX258+AX259</f>
        <v>0</v>
      </c>
      <c r="AY263" s="145">
        <f t="shared" si="608"/>
        <v>0</v>
      </c>
      <c r="AZ263" s="145">
        <f t="shared" ref="AZ263:BA263" si="609">AZ257+AZ258+AZ259</f>
        <v>0</v>
      </c>
      <c r="BA263" s="145">
        <f t="shared" si="609"/>
        <v>0</v>
      </c>
      <c r="BB263" s="145">
        <f t="shared" ref="BB263:BC263" si="610">BB257+BB258+BB259</f>
        <v>0</v>
      </c>
      <c r="BC263" s="146">
        <f t="shared" si="610"/>
        <v>0</v>
      </c>
      <c r="BD263" s="145">
        <f t="shared" ref="BD263:BE263" si="611">BD257+BD258+BD259</f>
        <v>0</v>
      </c>
      <c r="BE263" s="145">
        <f t="shared" si="611"/>
        <v>0</v>
      </c>
      <c r="BF263" s="145">
        <f t="shared" ref="BF263:BG263" si="612">BF257+BF258+BF259</f>
        <v>0</v>
      </c>
      <c r="BG263" s="145">
        <f t="shared" si="612"/>
        <v>0</v>
      </c>
      <c r="BH263" s="145">
        <f>BH257+BH258+BH259</f>
        <v>0</v>
      </c>
      <c r="BI263" s="9" t="s">
        <v>183</v>
      </c>
      <c r="BJ263" s="162"/>
      <c r="BK263" s="162"/>
      <c r="BL263" s="162"/>
    </row>
    <row r="264" ht="24">
      <c r="A264" s="400" t="s">
        <v>208</v>
      </c>
      <c r="B264" s="400" t="s">
        <v>209</v>
      </c>
      <c r="C264" s="438"/>
      <c r="D264" s="94"/>
      <c r="E264" s="85"/>
      <c r="F264" s="95"/>
      <c r="G264" s="431"/>
      <c r="H264" s="53"/>
      <c r="I264" s="260" t="s">
        <v>56</v>
      </c>
      <c r="J264" s="261" t="s">
        <v>57</v>
      </c>
      <c r="K264" s="478"/>
      <c r="L264" s="657"/>
      <c r="M264" s="657"/>
      <c r="N264" s="657"/>
      <c r="O264" s="657"/>
      <c r="P264" s="657"/>
      <c r="Q264" s="657"/>
      <c r="R264" s="657"/>
      <c r="S264" s="657"/>
      <c r="T264" s="657"/>
      <c r="U264" s="657"/>
      <c r="V264" s="657"/>
      <c r="W264" s="657"/>
      <c r="X264" s="657"/>
      <c r="Y264" s="657"/>
      <c r="Z264" s="657"/>
      <c r="AA264" s="657"/>
      <c r="AB264" s="657"/>
      <c r="AC264" s="657"/>
      <c r="AD264" s="657"/>
      <c r="AE264" s="657"/>
      <c r="AF264" s="657"/>
      <c r="AG264" s="657"/>
      <c r="AH264" s="657"/>
      <c r="AI264" s="657"/>
      <c r="AJ264" s="215"/>
      <c r="BJ264" s="658"/>
      <c r="BK264" s="658"/>
      <c r="BL264" s="658"/>
    </row>
    <row r="265" ht="24">
      <c r="A265" s="400" t="s">
        <v>208</v>
      </c>
      <c r="B265" s="400" t="s">
        <v>209</v>
      </c>
      <c r="C265" s="438" t="s">
        <v>49</v>
      </c>
      <c r="D265" s="94"/>
      <c r="E265" s="103" t="s">
        <v>49</v>
      </c>
      <c r="F265" s="95" t="s">
        <v>58</v>
      </c>
      <c r="G265" s="431">
        <v>10</v>
      </c>
      <c r="H265" s="420"/>
      <c r="I265" s="242" t="s">
        <v>98</v>
      </c>
      <c r="J265" s="243" t="s">
        <v>51</v>
      </c>
      <c r="K265" s="90">
        <v>200</v>
      </c>
      <c r="L265" s="298"/>
      <c r="M265" s="298"/>
      <c r="N265" s="298"/>
      <c r="O265" s="298"/>
      <c r="P265" s="298"/>
      <c r="Q265" s="298"/>
      <c r="R265" s="298"/>
      <c r="S265" s="298"/>
      <c r="T265" s="298"/>
      <c r="U265" s="298"/>
      <c r="V265" s="298"/>
      <c r="W265" s="298"/>
      <c r="X265" s="298"/>
      <c r="Y265" s="298"/>
      <c r="Z265" s="298"/>
      <c r="AA265" s="298"/>
      <c r="AB265" s="298"/>
      <c r="AC265" s="298"/>
      <c r="AD265" s="298"/>
      <c r="AE265" s="298"/>
      <c r="AF265" s="298"/>
      <c r="AG265" s="298"/>
      <c r="AH265" s="298"/>
      <c r="AI265" s="298"/>
      <c r="AJ265" s="215" t="s">
        <v>83</v>
      </c>
      <c r="AK265" s="10">
        <f>L265*L275*1.73*0.875/1000</f>
        <v>0</v>
      </c>
      <c r="AL265" s="10">
        <f t="shared" ref="AL265:BH265" si="613">M265*M275*1.73*0.875/1000</f>
        <v>0</v>
      </c>
      <c r="AM265" s="10">
        <f t="shared" si="613"/>
        <v>0</v>
      </c>
      <c r="AN265" s="10">
        <f t="shared" si="613"/>
        <v>0</v>
      </c>
      <c r="AO265" s="11">
        <f t="shared" si="613"/>
        <v>0</v>
      </c>
      <c r="AP265" s="10">
        <f t="shared" si="613"/>
        <v>0</v>
      </c>
      <c r="AQ265" s="10">
        <f t="shared" si="613"/>
        <v>0</v>
      </c>
      <c r="AR265" s="10">
        <f t="shared" si="613"/>
        <v>0</v>
      </c>
      <c r="AS265" s="10">
        <f t="shared" si="613"/>
        <v>0</v>
      </c>
      <c r="AT265" s="10">
        <f t="shared" si="613"/>
        <v>0</v>
      </c>
      <c r="AU265" s="11">
        <f t="shared" si="613"/>
        <v>0</v>
      </c>
      <c r="AV265" s="10">
        <f t="shared" si="613"/>
        <v>0</v>
      </c>
      <c r="AW265" s="10">
        <f t="shared" si="613"/>
        <v>0</v>
      </c>
      <c r="AX265" s="10">
        <f t="shared" si="613"/>
        <v>0</v>
      </c>
      <c r="AY265" s="10">
        <f t="shared" si="613"/>
        <v>0</v>
      </c>
      <c r="AZ265" s="10">
        <f t="shared" si="613"/>
        <v>0</v>
      </c>
      <c r="BA265" s="10">
        <f t="shared" si="613"/>
        <v>0</v>
      </c>
      <c r="BB265" s="10">
        <f t="shared" si="613"/>
        <v>0</v>
      </c>
      <c r="BC265" s="11">
        <f t="shared" si="613"/>
        <v>0</v>
      </c>
      <c r="BD265" s="10">
        <f t="shared" si="613"/>
        <v>0</v>
      </c>
      <c r="BE265" s="10">
        <f t="shared" si="613"/>
        <v>0</v>
      </c>
      <c r="BF265" s="10">
        <f t="shared" si="613"/>
        <v>0</v>
      </c>
      <c r="BG265" s="10">
        <f t="shared" si="613"/>
        <v>0</v>
      </c>
      <c r="BH265" s="10">
        <f t="shared" si="613"/>
        <v>0</v>
      </c>
      <c r="BI265" s="9" t="s">
        <v>99</v>
      </c>
      <c r="BJ265" s="216"/>
      <c r="BK265" s="658"/>
      <c r="BL265" s="412"/>
    </row>
    <row r="266" ht="24">
      <c r="A266" s="400" t="s">
        <v>208</v>
      </c>
      <c r="B266" s="400" t="s">
        <v>209</v>
      </c>
      <c r="C266" s="438" t="s">
        <v>49</v>
      </c>
      <c r="D266" s="94"/>
      <c r="E266" s="85"/>
      <c r="F266" s="95" t="s">
        <v>58</v>
      </c>
      <c r="G266" s="431">
        <v>11</v>
      </c>
      <c r="H266" s="431"/>
      <c r="I266" s="100" t="s">
        <v>93</v>
      </c>
      <c r="J266" s="218" t="s">
        <v>51</v>
      </c>
      <c r="K266" s="99">
        <v>60</v>
      </c>
      <c r="L266" s="298"/>
      <c r="M266" s="298"/>
      <c r="N266" s="298"/>
      <c r="O266" s="298"/>
      <c r="P266" s="298"/>
      <c r="Q266" s="298"/>
      <c r="R266" s="298"/>
      <c r="S266" s="298"/>
      <c r="T266" s="298"/>
      <c r="U266" s="298"/>
      <c r="V266" s="298"/>
      <c r="W266" s="298"/>
      <c r="X266" s="298"/>
      <c r="Y266" s="298"/>
      <c r="Z266" s="298"/>
      <c r="AA266" s="298"/>
      <c r="AB266" s="298"/>
      <c r="AC266" s="298"/>
      <c r="AD266" s="298"/>
      <c r="AE266" s="298"/>
      <c r="AF266" s="298"/>
      <c r="AG266" s="298"/>
      <c r="AH266" s="298"/>
      <c r="AI266" s="298"/>
      <c r="AJ266" s="215" t="s">
        <v>83</v>
      </c>
      <c r="AK266" s="10">
        <f>L266*L273*1.73*0.875/1000</f>
        <v>0</v>
      </c>
      <c r="AL266" s="10">
        <f t="shared" ref="AL266:BH266" si="614">M266*M273*1.73*0.875/1000</f>
        <v>0</v>
      </c>
      <c r="AM266" s="10">
        <f t="shared" si="614"/>
        <v>0</v>
      </c>
      <c r="AN266" s="10">
        <f t="shared" si="614"/>
        <v>0</v>
      </c>
      <c r="AO266" s="11">
        <f t="shared" si="614"/>
        <v>0</v>
      </c>
      <c r="AP266" s="10">
        <f t="shared" si="614"/>
        <v>0</v>
      </c>
      <c r="AQ266" s="10">
        <f t="shared" si="614"/>
        <v>0</v>
      </c>
      <c r="AR266" s="10">
        <f t="shared" si="614"/>
        <v>0</v>
      </c>
      <c r="AS266" s="10">
        <f t="shared" si="614"/>
        <v>0</v>
      </c>
      <c r="AT266" s="10">
        <f t="shared" si="614"/>
        <v>0</v>
      </c>
      <c r="AU266" s="11">
        <f t="shared" si="614"/>
        <v>0</v>
      </c>
      <c r="AV266" s="10">
        <f t="shared" si="614"/>
        <v>0</v>
      </c>
      <c r="AW266" s="10">
        <f t="shared" si="614"/>
        <v>0</v>
      </c>
      <c r="AX266" s="10">
        <f t="shared" si="614"/>
        <v>0</v>
      </c>
      <c r="AY266" s="10">
        <f t="shared" si="614"/>
        <v>0</v>
      </c>
      <c r="AZ266" s="10">
        <f t="shared" si="614"/>
        <v>0</v>
      </c>
      <c r="BA266" s="10">
        <f t="shared" si="614"/>
        <v>0</v>
      </c>
      <c r="BB266" s="10">
        <f t="shared" si="614"/>
        <v>0</v>
      </c>
      <c r="BC266" s="11">
        <f t="shared" si="614"/>
        <v>0</v>
      </c>
      <c r="BD266" s="10">
        <f t="shared" si="614"/>
        <v>0</v>
      </c>
      <c r="BE266" s="10">
        <f t="shared" si="614"/>
        <v>0</v>
      </c>
      <c r="BF266" s="10">
        <f t="shared" si="614"/>
        <v>0</v>
      </c>
      <c r="BG266" s="10">
        <f t="shared" si="614"/>
        <v>0</v>
      </c>
      <c r="BH266" s="10">
        <f t="shared" si="614"/>
        <v>0</v>
      </c>
      <c r="BI266" s="9" t="s">
        <v>100</v>
      </c>
      <c r="BJ266" s="216">
        <f>AL265+AL266</f>
        <v>0</v>
      </c>
      <c r="BK266" s="658">
        <f>BJ261+BJ266</f>
        <v>0</v>
      </c>
      <c r="BL266" s="412"/>
    </row>
    <row r="267" ht="24">
      <c r="A267" s="400" t="s">
        <v>208</v>
      </c>
      <c r="B267" s="400" t="s">
        <v>209</v>
      </c>
      <c r="C267" s="438"/>
      <c r="D267" s="94"/>
      <c r="E267" s="103" t="s">
        <v>49</v>
      </c>
      <c r="F267" s="95"/>
      <c r="G267" s="431">
        <v>12</v>
      </c>
      <c r="H267" s="475"/>
      <c r="I267" s="659" t="s">
        <v>95</v>
      </c>
      <c r="J267" s="660" t="s">
        <v>51</v>
      </c>
      <c r="K267" s="275">
        <v>40</v>
      </c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  <c r="AB267" s="115"/>
      <c r="AC267" s="115"/>
      <c r="AD267" s="115"/>
      <c r="AE267" s="115"/>
      <c r="AF267" s="115"/>
      <c r="AG267" s="115"/>
      <c r="AH267" s="115"/>
      <c r="AI267" s="115"/>
      <c r="AJ267" s="215"/>
      <c r="AK267" s="10">
        <f>L267*L271*1.73*0.875/1000</f>
        <v>0</v>
      </c>
      <c r="AL267" s="10">
        <f t="shared" ref="AL267:BH267" si="615">M267*M271*1.73*0.875/1000</f>
        <v>0</v>
      </c>
      <c r="AM267" s="10">
        <f t="shared" si="615"/>
        <v>0</v>
      </c>
      <c r="AN267" s="10">
        <f t="shared" si="615"/>
        <v>0</v>
      </c>
      <c r="AO267" s="11">
        <f t="shared" si="615"/>
        <v>0</v>
      </c>
      <c r="AP267" s="10">
        <f t="shared" si="615"/>
        <v>0</v>
      </c>
      <c r="AQ267" s="10">
        <f t="shared" si="615"/>
        <v>0</v>
      </c>
      <c r="AR267" s="10">
        <f t="shared" si="615"/>
        <v>0</v>
      </c>
      <c r="AS267" s="10">
        <f t="shared" si="615"/>
        <v>0</v>
      </c>
      <c r="AT267" s="10">
        <f t="shared" si="615"/>
        <v>0</v>
      </c>
      <c r="AU267" s="11">
        <f t="shared" si="615"/>
        <v>0</v>
      </c>
      <c r="AV267" s="10">
        <f t="shared" si="615"/>
        <v>0</v>
      </c>
      <c r="AW267" s="10">
        <f t="shared" si="615"/>
        <v>0</v>
      </c>
      <c r="AX267" s="10">
        <f t="shared" si="615"/>
        <v>0</v>
      </c>
      <c r="AY267" s="10">
        <f t="shared" si="615"/>
        <v>0</v>
      </c>
      <c r="AZ267" s="10">
        <f t="shared" si="615"/>
        <v>0</v>
      </c>
      <c r="BA267" s="10">
        <f t="shared" si="615"/>
        <v>0</v>
      </c>
      <c r="BB267" s="10">
        <f t="shared" si="615"/>
        <v>0</v>
      </c>
      <c r="BC267" s="11">
        <f t="shared" si="615"/>
        <v>0</v>
      </c>
      <c r="BD267" s="10">
        <f t="shared" si="615"/>
        <v>0</v>
      </c>
      <c r="BE267" s="10">
        <f t="shared" si="615"/>
        <v>0</v>
      </c>
      <c r="BF267" s="10">
        <f t="shared" si="615"/>
        <v>0</v>
      </c>
      <c r="BG267" s="10">
        <f t="shared" si="615"/>
        <v>0</v>
      </c>
      <c r="BH267" s="10">
        <f t="shared" si="615"/>
        <v>0</v>
      </c>
      <c r="BI267" s="9" t="s">
        <v>101</v>
      </c>
      <c r="BJ267" s="216"/>
      <c r="BK267" s="658"/>
      <c r="BL267" s="412"/>
    </row>
    <row r="268">
      <c r="A268" s="356"/>
      <c r="B268" s="356"/>
      <c r="C268" s="650"/>
      <c r="D268" s="651"/>
      <c r="E268" s="652"/>
      <c r="F268" s="653"/>
      <c r="G268" s="654"/>
      <c r="H268" s="53"/>
      <c r="I268" s="361" t="s">
        <v>104</v>
      </c>
      <c r="J268" s="655"/>
      <c r="K268" s="656"/>
      <c r="L268" s="500"/>
      <c r="M268" s="500"/>
      <c r="N268" s="500"/>
      <c r="O268" s="500"/>
      <c r="P268" s="500"/>
      <c r="Q268" s="500"/>
      <c r="R268" s="500"/>
      <c r="S268" s="500"/>
      <c r="T268" s="500"/>
      <c r="U268" s="500"/>
      <c r="V268" s="500"/>
      <c r="W268" s="500"/>
      <c r="X268" s="500"/>
      <c r="Y268" s="500"/>
      <c r="Z268" s="500"/>
      <c r="AA268" s="500"/>
      <c r="AB268" s="500"/>
      <c r="AC268" s="500"/>
      <c r="AD268" s="500"/>
      <c r="AE268" s="500"/>
      <c r="AF268" s="500"/>
      <c r="AG268" s="500"/>
      <c r="AH268" s="500"/>
      <c r="AI268" s="500"/>
      <c r="AJ268" s="215"/>
      <c r="AK268" s="101">
        <f t="shared" ref="AK268:BH268" si="616">AK260+AK261+AK265+AK266</f>
        <v>0</v>
      </c>
      <c r="AL268" s="101">
        <f t="shared" si="616"/>
        <v>0</v>
      </c>
      <c r="AM268" s="144">
        <f t="shared" si="616"/>
        <v>0</v>
      </c>
      <c r="AN268" s="144">
        <f t="shared" si="616"/>
        <v>0</v>
      </c>
      <c r="AO268" s="488">
        <f t="shared" si="616"/>
        <v>0</v>
      </c>
      <c r="AP268" s="144">
        <f t="shared" si="616"/>
        <v>0</v>
      </c>
      <c r="AQ268" s="144">
        <f t="shared" si="616"/>
        <v>0</v>
      </c>
      <c r="AR268" s="144">
        <f t="shared" si="616"/>
        <v>0</v>
      </c>
      <c r="AS268" s="144">
        <f t="shared" si="616"/>
        <v>0</v>
      </c>
      <c r="AT268" s="144">
        <f t="shared" si="616"/>
        <v>0</v>
      </c>
      <c r="AU268" s="488">
        <f t="shared" si="616"/>
        <v>0</v>
      </c>
      <c r="AV268" s="144">
        <f t="shared" si="616"/>
        <v>0</v>
      </c>
      <c r="AW268" s="144">
        <f t="shared" si="616"/>
        <v>0</v>
      </c>
      <c r="AX268" s="144">
        <f t="shared" si="616"/>
        <v>0</v>
      </c>
      <c r="AY268" s="144">
        <f t="shared" si="616"/>
        <v>0</v>
      </c>
      <c r="AZ268" s="144">
        <f t="shared" si="616"/>
        <v>0</v>
      </c>
      <c r="BA268" s="144">
        <f t="shared" si="616"/>
        <v>0</v>
      </c>
      <c r="BB268" s="144">
        <f t="shared" si="616"/>
        <v>0</v>
      </c>
      <c r="BC268" s="488">
        <f t="shared" si="616"/>
        <v>0</v>
      </c>
      <c r="BD268" s="144">
        <f t="shared" si="616"/>
        <v>0</v>
      </c>
      <c r="BE268" s="144">
        <f t="shared" si="616"/>
        <v>0</v>
      </c>
      <c r="BF268" s="144">
        <f t="shared" si="616"/>
        <v>0</v>
      </c>
      <c r="BG268" s="144">
        <f t="shared" si="616"/>
        <v>0</v>
      </c>
      <c r="BH268" s="144">
        <f t="shared" si="616"/>
        <v>0</v>
      </c>
      <c r="BI268" s="147" t="s">
        <v>199</v>
      </c>
      <c r="BJ268" s="161"/>
      <c r="BK268" s="162"/>
      <c r="BL268" s="162"/>
    </row>
    <row r="269" ht="24.75" customHeight="1">
      <c r="A269" s="400" t="s">
        <v>208</v>
      </c>
      <c r="B269" s="400" t="s">
        <v>209</v>
      </c>
      <c r="C269" s="438"/>
      <c r="D269" s="94"/>
      <c r="E269" s="85"/>
      <c r="F269" s="95"/>
      <c r="G269" s="431">
        <v>13</v>
      </c>
      <c r="H269" s="53"/>
      <c r="I269" s="661" t="s">
        <v>56</v>
      </c>
      <c r="J269" s="662" t="s">
        <v>102</v>
      </c>
      <c r="K269" s="663"/>
      <c r="L269" s="664"/>
      <c r="M269" s="657"/>
      <c r="N269" s="665"/>
      <c r="O269" s="665"/>
      <c r="P269" s="665"/>
      <c r="Q269" s="665"/>
      <c r="R269" s="665"/>
      <c r="S269" s="665"/>
      <c r="T269" s="665"/>
      <c r="U269" s="665"/>
      <c r="V269" s="665"/>
      <c r="W269" s="665"/>
      <c r="X269" s="665"/>
      <c r="Y269" s="665"/>
      <c r="Z269" s="665"/>
      <c r="AA269" s="665"/>
      <c r="AB269" s="665"/>
      <c r="AC269" s="665"/>
      <c r="AD269" s="665"/>
      <c r="AE269" s="665"/>
      <c r="AF269" s="665"/>
      <c r="AG269" s="665"/>
      <c r="AH269" s="665"/>
      <c r="AI269" s="665"/>
      <c r="AK269" s="101">
        <f t="shared" ref="AK269:BH269" si="617">AK262+AK267</f>
        <v>0</v>
      </c>
      <c r="AL269" s="144">
        <f t="shared" si="617"/>
        <v>0</v>
      </c>
      <c r="AM269" s="145">
        <f t="shared" si="617"/>
        <v>0</v>
      </c>
      <c r="AN269" s="145">
        <f t="shared" si="617"/>
        <v>0</v>
      </c>
      <c r="AO269" s="146">
        <f t="shared" si="617"/>
        <v>0</v>
      </c>
      <c r="AP269" s="145">
        <f t="shared" si="617"/>
        <v>0</v>
      </c>
      <c r="AQ269" s="145">
        <f t="shared" si="617"/>
        <v>0</v>
      </c>
      <c r="AR269" s="145">
        <f t="shared" si="617"/>
        <v>0</v>
      </c>
      <c r="AS269" s="145">
        <f t="shared" si="617"/>
        <v>0</v>
      </c>
      <c r="AT269" s="145">
        <f t="shared" si="617"/>
        <v>0</v>
      </c>
      <c r="AU269" s="146">
        <f t="shared" si="617"/>
        <v>0</v>
      </c>
      <c r="AV269" s="145">
        <f t="shared" si="617"/>
        <v>0</v>
      </c>
      <c r="AW269" s="145">
        <f t="shared" si="617"/>
        <v>0</v>
      </c>
      <c r="AX269" s="145">
        <f t="shared" si="617"/>
        <v>0</v>
      </c>
      <c r="AY269" s="145">
        <f t="shared" si="617"/>
        <v>0</v>
      </c>
      <c r="AZ269" s="145">
        <f t="shared" si="617"/>
        <v>0</v>
      </c>
      <c r="BA269" s="145">
        <f t="shared" si="617"/>
        <v>0</v>
      </c>
      <c r="BB269" s="145">
        <f t="shared" si="617"/>
        <v>0</v>
      </c>
      <c r="BC269" s="146">
        <f t="shared" si="617"/>
        <v>0</v>
      </c>
      <c r="BD269" s="145">
        <f t="shared" si="617"/>
        <v>0</v>
      </c>
      <c r="BE269" s="145">
        <f t="shared" si="617"/>
        <v>0</v>
      </c>
      <c r="BF269" s="145">
        <f t="shared" si="617"/>
        <v>0</v>
      </c>
      <c r="BG269" s="145">
        <f t="shared" si="617"/>
        <v>0</v>
      </c>
      <c r="BH269" s="145">
        <f t="shared" si="617"/>
        <v>0</v>
      </c>
      <c r="BI269" s="147" t="s">
        <v>103</v>
      </c>
      <c r="BJ269" s="10"/>
      <c r="BK269" s="10"/>
      <c r="BL269" s="10"/>
    </row>
    <row r="270" ht="24.75" customHeight="1">
      <c r="A270" s="400" t="s">
        <v>208</v>
      </c>
      <c r="B270" s="400" t="s">
        <v>209</v>
      </c>
      <c r="C270" s="438"/>
      <c r="D270" s="94"/>
      <c r="E270" s="85"/>
      <c r="F270" s="95" t="s">
        <v>58</v>
      </c>
      <c r="G270" s="431">
        <v>14</v>
      </c>
      <c r="H270" s="420"/>
      <c r="I270" s="242" t="s">
        <v>105</v>
      </c>
      <c r="J270" s="267" t="s">
        <v>62</v>
      </c>
      <c r="K270" s="90"/>
      <c r="L270" s="666"/>
      <c r="M270" s="666"/>
      <c r="N270" s="666"/>
      <c r="O270" s="666"/>
      <c r="P270" s="666"/>
      <c r="Q270" s="666"/>
      <c r="R270" s="666"/>
      <c r="S270" s="666"/>
      <c r="T270" s="666"/>
      <c r="U270" s="666"/>
      <c r="V270" s="666"/>
      <c r="W270" s="666"/>
      <c r="X270" s="666"/>
      <c r="Y270" s="666"/>
      <c r="Z270" s="666"/>
      <c r="AA270" s="666"/>
      <c r="AB270" s="666"/>
      <c r="AC270" s="666"/>
      <c r="AD270" s="666"/>
      <c r="AE270" s="666"/>
      <c r="AF270" s="666"/>
      <c r="AG270" s="666"/>
      <c r="AH270" s="666"/>
      <c r="AI270" s="666"/>
      <c r="BI270" s="215"/>
      <c r="BJ270" s="10"/>
      <c r="BK270" s="10"/>
      <c r="BL270" s="10"/>
    </row>
    <row r="271" ht="24.75" customHeight="1">
      <c r="A271" s="400" t="s">
        <v>208</v>
      </c>
      <c r="B271" s="400" t="s">
        <v>209</v>
      </c>
      <c r="C271" s="438"/>
      <c r="D271" s="94"/>
      <c r="E271" s="85"/>
      <c r="F271" s="95" t="s">
        <v>58</v>
      </c>
      <c r="G271" s="431">
        <v>15</v>
      </c>
      <c r="H271" s="431"/>
      <c r="I271" s="100"/>
      <c r="J271" s="269" t="s">
        <v>107</v>
      </c>
      <c r="K271" s="99"/>
      <c r="L271" s="214"/>
      <c r="M271" s="214"/>
      <c r="N271" s="214"/>
      <c r="O271" s="214"/>
      <c r="P271" s="214"/>
      <c r="Q271" s="214"/>
      <c r="R271" s="214"/>
      <c r="S271" s="214"/>
      <c r="T271" s="214"/>
      <c r="U271" s="214"/>
      <c r="V271" s="214"/>
      <c r="W271" s="214"/>
      <c r="X271" s="214"/>
      <c r="Y271" s="214"/>
      <c r="Z271" s="214"/>
      <c r="AA271" s="214"/>
      <c r="AB271" s="214"/>
      <c r="AC271" s="214"/>
      <c r="AD271" s="214"/>
      <c r="AE271" s="214"/>
      <c r="AF271" s="214"/>
      <c r="AG271" s="214"/>
      <c r="AH271" s="214"/>
      <c r="AI271" s="214"/>
      <c r="BJ271" s="10"/>
      <c r="BK271" s="10"/>
      <c r="BL271" s="10"/>
    </row>
    <row r="272" ht="24.75" customHeight="1">
      <c r="A272" s="400" t="s">
        <v>208</v>
      </c>
      <c r="B272" s="400" t="s">
        <v>209</v>
      </c>
      <c r="C272" s="438"/>
      <c r="D272" s="94"/>
      <c r="E272" s="85"/>
      <c r="F272" s="95" t="s">
        <v>58</v>
      </c>
      <c r="G272" s="431">
        <v>16</v>
      </c>
      <c r="H272" s="431"/>
      <c r="I272" s="100" t="s">
        <v>108</v>
      </c>
      <c r="J272" s="269" t="s">
        <v>62</v>
      </c>
      <c r="K272" s="99"/>
      <c r="L272" s="214"/>
      <c r="M272" s="214"/>
      <c r="N272" s="214"/>
      <c r="O272" s="214"/>
      <c r="P272" s="214"/>
      <c r="Q272" s="214"/>
      <c r="R272" s="214"/>
      <c r="S272" s="214"/>
      <c r="T272" s="214"/>
      <c r="U272" s="214"/>
      <c r="V272" s="214"/>
      <c r="W272" s="214"/>
      <c r="X272" s="214"/>
      <c r="Y272" s="214"/>
      <c r="Z272" s="214"/>
      <c r="AA272" s="214"/>
      <c r="AB272" s="214"/>
      <c r="AC272" s="214"/>
      <c r="AD272" s="214"/>
      <c r="AE272" s="214"/>
      <c r="AF272" s="214"/>
      <c r="AG272" s="214"/>
      <c r="AH272" s="214"/>
      <c r="AI272" s="214"/>
      <c r="BJ272" s="10"/>
      <c r="BK272" s="10"/>
      <c r="BL272" s="10"/>
    </row>
    <row r="273" ht="24.75" customHeight="1">
      <c r="A273" s="400" t="s">
        <v>208</v>
      </c>
      <c r="B273" s="400" t="s">
        <v>209</v>
      </c>
      <c r="C273" s="438"/>
      <c r="D273" s="94"/>
      <c r="E273" s="85"/>
      <c r="F273" s="95" t="s">
        <v>58</v>
      </c>
      <c r="G273" s="431">
        <v>17</v>
      </c>
      <c r="H273" s="431"/>
      <c r="I273" s="100"/>
      <c r="J273" s="269" t="s">
        <v>107</v>
      </c>
      <c r="K273" s="99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14"/>
      <c r="Y273" s="214"/>
      <c r="Z273" s="214"/>
      <c r="AA273" s="214"/>
      <c r="AB273" s="214"/>
      <c r="AC273" s="214"/>
      <c r="AD273" s="214"/>
      <c r="AE273" s="214"/>
      <c r="AF273" s="214"/>
      <c r="AG273" s="214"/>
      <c r="AH273" s="214"/>
      <c r="AI273" s="214"/>
      <c r="BJ273" s="10"/>
      <c r="BK273" s="10"/>
      <c r="BL273" s="10"/>
    </row>
    <row r="274" ht="24.75" customHeight="1">
      <c r="A274" s="400" t="s">
        <v>208</v>
      </c>
      <c r="B274" s="400" t="s">
        <v>209</v>
      </c>
      <c r="C274" s="438"/>
      <c r="D274" s="94"/>
      <c r="E274" s="85"/>
      <c r="F274" s="95" t="s">
        <v>58</v>
      </c>
      <c r="G274" s="431">
        <v>18</v>
      </c>
      <c r="H274" s="431"/>
      <c r="I274" s="100" t="s">
        <v>110</v>
      </c>
      <c r="J274" s="269" t="s">
        <v>62</v>
      </c>
      <c r="K274" s="99"/>
      <c r="L274" s="214"/>
      <c r="M274" s="214"/>
      <c r="N274" s="214"/>
      <c r="O274" s="214"/>
      <c r="P274" s="214"/>
      <c r="Q274" s="214"/>
      <c r="R274" s="214"/>
      <c r="S274" s="214"/>
      <c r="T274" s="214"/>
      <c r="U274" s="214"/>
      <c r="V274" s="214"/>
      <c r="W274" s="214"/>
      <c r="X274" s="214"/>
      <c r="Y274" s="214"/>
      <c r="Z274" s="214"/>
      <c r="AA274" s="214"/>
      <c r="AB274" s="214"/>
      <c r="AC274" s="214"/>
      <c r="AD274" s="214"/>
      <c r="AE274" s="214"/>
      <c r="AF274" s="214"/>
      <c r="AG274" s="214"/>
      <c r="AH274" s="214"/>
      <c r="AI274" s="214"/>
      <c r="BJ274" s="10"/>
      <c r="BK274" s="10"/>
      <c r="BL274" s="10"/>
    </row>
    <row r="275" ht="24.75" customHeight="1">
      <c r="A275" s="400" t="s">
        <v>208</v>
      </c>
      <c r="B275" s="400" t="s">
        <v>209</v>
      </c>
      <c r="C275" s="438"/>
      <c r="D275" s="94"/>
      <c r="E275" s="85"/>
      <c r="F275" s="95" t="s">
        <v>58</v>
      </c>
      <c r="G275" s="431">
        <v>19</v>
      </c>
      <c r="H275" s="475"/>
      <c r="I275" s="248"/>
      <c r="J275" s="274" t="s">
        <v>107</v>
      </c>
      <c r="K275" s="275"/>
      <c r="L275" s="667"/>
      <c r="M275" s="667"/>
      <c r="N275" s="667"/>
      <c r="O275" s="667"/>
      <c r="P275" s="667"/>
      <c r="Q275" s="667"/>
      <c r="R275" s="667"/>
      <c r="S275" s="667"/>
      <c r="T275" s="667"/>
      <c r="U275" s="667"/>
      <c r="V275" s="667"/>
      <c r="W275" s="667"/>
      <c r="X275" s="667"/>
      <c r="Y275" s="667"/>
      <c r="Z275" s="667"/>
      <c r="AA275" s="667"/>
      <c r="AB275" s="667"/>
      <c r="AC275" s="667"/>
      <c r="AD275" s="667"/>
      <c r="AE275" s="667"/>
      <c r="AF275" s="667"/>
      <c r="AG275" s="667"/>
      <c r="AH275" s="667"/>
      <c r="AI275" s="667"/>
      <c r="BJ275" s="10"/>
      <c r="BK275" s="10"/>
      <c r="BL275" s="10"/>
    </row>
    <row r="276" s="320" customFormat="1" ht="15.75" customHeight="1">
      <c r="A276" s="668"/>
      <c r="B276" s="668"/>
      <c r="C276" s="650"/>
      <c r="D276" s="669"/>
      <c r="E276" s="670"/>
      <c r="F276" s="671"/>
      <c r="G276" s="672"/>
      <c r="H276" s="53"/>
      <c r="I276" s="157" t="s">
        <v>143</v>
      </c>
      <c r="J276" s="655" t="s">
        <v>67</v>
      </c>
      <c r="K276" s="673"/>
      <c r="L276" s="674"/>
      <c r="M276" s="500"/>
      <c r="N276" s="675"/>
      <c r="O276" s="675"/>
      <c r="P276" s="675"/>
      <c r="Q276" s="675"/>
      <c r="R276" s="675"/>
      <c r="S276" s="675"/>
      <c r="T276" s="675"/>
      <c r="U276" s="675"/>
      <c r="V276" s="675"/>
      <c r="W276" s="675"/>
      <c r="X276" s="675"/>
      <c r="Y276" s="675"/>
      <c r="Z276" s="675"/>
      <c r="AA276" s="675"/>
      <c r="AB276" s="675"/>
      <c r="AC276" s="675"/>
      <c r="AD276" s="675"/>
      <c r="AE276" s="675"/>
      <c r="AF276" s="675"/>
      <c r="AG276" s="675"/>
      <c r="AH276" s="675"/>
      <c r="AI276" s="675"/>
      <c r="AJ276" s="10"/>
      <c r="AK276" s="109" t="s">
        <v>64</v>
      </c>
      <c r="AL276" s="110"/>
      <c r="AM276" s="111"/>
      <c r="AN276" s="112"/>
      <c r="AO276" s="113"/>
      <c r="AP276" s="92"/>
      <c r="AQ276" s="92"/>
      <c r="AR276" s="92"/>
      <c r="AS276" s="92"/>
      <c r="AT276" s="92"/>
      <c r="AU276" s="113"/>
      <c r="AV276" s="92"/>
      <c r="AW276" s="92"/>
      <c r="AX276" s="92"/>
      <c r="AY276" s="92"/>
      <c r="AZ276" s="92"/>
      <c r="BA276" s="92"/>
      <c r="BB276" s="92"/>
      <c r="BC276" s="113"/>
      <c r="BD276" s="92"/>
      <c r="BE276" s="92"/>
      <c r="BF276" s="92"/>
      <c r="BG276" s="92"/>
      <c r="BH276" s="92"/>
      <c r="BI276" s="10"/>
      <c r="BJ276" s="161"/>
      <c r="BK276" s="162"/>
      <c r="BL276" s="162"/>
      <c r="BM276" s="7"/>
    </row>
    <row r="277" ht="15.75" customHeight="1">
      <c r="A277" s="676"/>
      <c r="B277" s="676"/>
      <c r="C277" s="677"/>
      <c r="D277" s="678"/>
      <c r="E277" s="679"/>
      <c r="F277" s="680"/>
      <c r="G277" s="681"/>
      <c r="H277" s="420"/>
      <c r="I277" s="682" t="s">
        <v>112</v>
      </c>
      <c r="J277" s="683"/>
      <c r="K277" s="684"/>
      <c r="L277" s="685"/>
      <c r="M277" s="686"/>
      <c r="N277" s="687"/>
      <c r="O277" s="687"/>
      <c r="P277" s="687"/>
      <c r="Q277" s="687"/>
      <c r="R277" s="687"/>
      <c r="S277" s="687"/>
      <c r="T277" s="687"/>
      <c r="U277" s="687"/>
      <c r="V277" s="687"/>
      <c r="W277" s="687"/>
      <c r="X277" s="687"/>
      <c r="Y277" s="687"/>
      <c r="Z277" s="687"/>
      <c r="AA277" s="687"/>
      <c r="AB277" s="687"/>
      <c r="AC277" s="687"/>
      <c r="AD277" s="687"/>
      <c r="AE277" s="687"/>
      <c r="AF277" s="687"/>
      <c r="AG277" s="687"/>
      <c r="AH277" s="687"/>
      <c r="AI277" s="687"/>
      <c r="AK277" s="109" t="s">
        <v>113</v>
      </c>
      <c r="AL277" s="110" t="s">
        <v>31</v>
      </c>
      <c r="AM277" s="112" t="s">
        <v>39</v>
      </c>
      <c r="AN277" s="112" t="s">
        <v>39</v>
      </c>
      <c r="AO277" s="288" t="s">
        <v>39</v>
      </c>
      <c r="AP277" s="112" t="s">
        <v>39</v>
      </c>
      <c r="AQ277" s="112" t="s">
        <v>39</v>
      </c>
      <c r="AR277" s="112" t="s">
        <v>39</v>
      </c>
      <c r="AS277" s="112" t="s">
        <v>39</v>
      </c>
      <c r="AT277" s="112" t="s">
        <v>39</v>
      </c>
      <c r="AU277" s="288" t="s">
        <v>39</v>
      </c>
      <c r="AV277" s="112" t="s">
        <v>39</v>
      </c>
      <c r="AW277" s="112" t="s">
        <v>39</v>
      </c>
      <c r="AX277" s="112" t="s">
        <v>39</v>
      </c>
      <c r="AY277" s="112" t="s">
        <v>39</v>
      </c>
      <c r="AZ277" s="112" t="s">
        <v>39</v>
      </c>
      <c r="BA277" s="112" t="s">
        <v>39</v>
      </c>
      <c r="BB277" s="112" t="s">
        <v>39</v>
      </c>
      <c r="BC277" s="288" t="s">
        <v>39</v>
      </c>
      <c r="BD277" s="112" t="s">
        <v>39</v>
      </c>
      <c r="BE277" s="112" t="s">
        <v>39</v>
      </c>
      <c r="BF277" s="112" t="s">
        <v>39</v>
      </c>
      <c r="BG277" s="112" t="s">
        <v>39</v>
      </c>
      <c r="BH277" s="112" t="s">
        <v>39</v>
      </c>
      <c r="BJ277" s="688"/>
      <c r="BK277" s="689"/>
      <c r="BL277" s="689"/>
    </row>
    <row r="278" ht="15.75" customHeight="1">
      <c r="A278" s="400" t="s">
        <v>208</v>
      </c>
      <c r="B278" s="400" t="s">
        <v>209</v>
      </c>
      <c r="C278" s="438" t="s">
        <v>49</v>
      </c>
      <c r="D278" s="94"/>
      <c r="E278" s="85"/>
      <c r="F278" s="95"/>
      <c r="G278" s="431">
        <v>20</v>
      </c>
      <c r="H278" s="432" t="s">
        <v>53</v>
      </c>
      <c r="I278" s="269" t="s">
        <v>114</v>
      </c>
      <c r="J278" s="690" t="s">
        <v>67</v>
      </c>
      <c r="K278" s="691">
        <v>30</v>
      </c>
      <c r="L278" s="298"/>
      <c r="M278" s="298"/>
      <c r="N278" s="298"/>
      <c r="O278" s="298"/>
      <c r="P278" s="298"/>
      <c r="Q278" s="298"/>
      <c r="R278" s="298"/>
      <c r="S278" s="298"/>
      <c r="T278" s="298"/>
      <c r="U278" s="298"/>
      <c r="V278" s="298"/>
      <c r="W278" s="298"/>
      <c r="X278" s="298"/>
      <c r="Y278" s="298"/>
      <c r="Z278" s="298"/>
      <c r="AA278" s="298"/>
      <c r="AB278" s="298"/>
      <c r="AC278" s="298"/>
      <c r="AD278" s="298"/>
      <c r="AE278" s="298"/>
      <c r="AF278" s="298"/>
      <c r="AG278" s="298"/>
      <c r="AH278" s="298"/>
      <c r="AI278" s="298"/>
      <c r="AK278" s="292">
        <f t="shared" ref="AK278:AK282" si="618">L278*L$274*1.73*0.875/1000</f>
        <v>0</v>
      </c>
      <c r="AL278" s="292">
        <f t="shared" ref="AL278:AL282" si="619">M278*M$274*1.73*0.875/1000</f>
        <v>0</v>
      </c>
      <c r="AM278" s="292">
        <f t="shared" ref="AM278:AM282" si="620">N278*N$274*1.73*0.875/1000</f>
        <v>0</v>
      </c>
      <c r="AN278" s="292">
        <f t="shared" ref="AN278:AN282" si="621">O278*O$274*1.73*0.875/1000</f>
        <v>0</v>
      </c>
      <c r="AO278" s="293">
        <f t="shared" ref="AO278:AO282" si="622">P278*P$274*1.73*0.875/1000</f>
        <v>0</v>
      </c>
      <c r="AP278" s="292">
        <f t="shared" ref="AP278:AP282" si="623">Q278*Q$274*1.73*0.875/1000</f>
        <v>0</v>
      </c>
      <c r="AQ278" s="292">
        <f t="shared" ref="AQ278:AQ282" si="624">R278*R$274*1.73*0.875/1000</f>
        <v>0</v>
      </c>
      <c r="AR278" s="292">
        <f t="shared" ref="AR278:AR282" si="625">S278*S$274*1.73*0.875/1000</f>
        <v>0</v>
      </c>
      <c r="AS278" s="292">
        <f t="shared" ref="AS278:AS282" si="626">T278*T$274*1.73*0.875/1000</f>
        <v>0</v>
      </c>
      <c r="AT278" s="292">
        <f t="shared" ref="AT278:AT282" si="627">U278*U$274*1.73*0.875/1000</f>
        <v>0</v>
      </c>
      <c r="AU278" s="293">
        <f t="shared" ref="AU278:AU282" si="628">V278*V$274*1.73*0.875/1000</f>
        <v>0</v>
      </c>
      <c r="AV278" s="292">
        <f t="shared" ref="AV278:AV282" si="629">W278*W$274*1.73*0.875/1000</f>
        <v>0</v>
      </c>
      <c r="AW278" s="292">
        <f t="shared" ref="AW278:AW282" si="630">X278*X$274*1.73*0.875/1000</f>
        <v>0</v>
      </c>
      <c r="AX278" s="292">
        <f t="shared" ref="AX278:AX282" si="631">Y278*Y$274*1.73*0.875/1000</f>
        <v>0</v>
      </c>
      <c r="AY278" s="292">
        <f t="shared" ref="AY278:AY282" si="632">Z278*Z$274*1.73*0.875/1000</f>
        <v>0</v>
      </c>
      <c r="AZ278" s="292">
        <f t="shared" ref="AZ278:AZ282" si="633">AA278*AA$274*1.73*0.875/1000</f>
        <v>0</v>
      </c>
      <c r="BA278" s="292">
        <f t="shared" ref="BA278:BA282" si="634">AB278*AB$274*1.73*0.875/1000</f>
        <v>0</v>
      </c>
      <c r="BB278" s="292">
        <f t="shared" ref="BB278:BB282" si="635">AC278*AC$274*1.73*0.875/1000</f>
        <v>0</v>
      </c>
      <c r="BC278" s="293">
        <f t="shared" ref="BC278:BC282" si="636">AD278*AD$274*1.73*0.875/1000</f>
        <v>0</v>
      </c>
      <c r="BD278" s="292">
        <f t="shared" ref="BD278:BD282" si="637">AE278*AE$274*1.73*0.875/1000</f>
        <v>0</v>
      </c>
      <c r="BE278" s="292">
        <f t="shared" ref="BE278:BE282" si="638">AF278*AF$274*1.73*0.875/1000</f>
        <v>0</v>
      </c>
      <c r="BF278" s="292">
        <f t="shared" ref="BF278:BF282" si="639">AG278*AG$274*1.73*0.875/1000</f>
        <v>0</v>
      </c>
      <c r="BG278" s="292">
        <f t="shared" ref="BG278:BG282" si="640">AH278*AH$274*1.73*0.875/1000</f>
        <v>0</v>
      </c>
      <c r="BH278" s="292">
        <f t="shared" ref="BH278:BH282" si="641">AI278*AI$274*1.73*0.875/1000</f>
        <v>0</v>
      </c>
      <c r="BJ278" s="216"/>
      <c r="BK278" s="692"/>
      <c r="BL278" s="412"/>
    </row>
    <row r="279" ht="15.75" customHeight="1">
      <c r="A279" s="400" t="s">
        <v>208</v>
      </c>
      <c r="B279" s="400" t="s">
        <v>209</v>
      </c>
      <c r="C279" s="438" t="s">
        <v>49</v>
      </c>
      <c r="D279" s="94"/>
      <c r="E279" s="85"/>
      <c r="F279" s="95"/>
      <c r="G279" s="431">
        <v>21</v>
      </c>
      <c r="H279" s="432" t="s">
        <v>53</v>
      </c>
      <c r="I279" s="269" t="s">
        <v>66</v>
      </c>
      <c r="J279" s="690" t="s">
        <v>67</v>
      </c>
      <c r="K279" s="691">
        <v>15</v>
      </c>
      <c r="L279" s="298"/>
      <c r="M279" s="298"/>
      <c r="N279" s="298"/>
      <c r="O279" s="298"/>
      <c r="P279" s="298"/>
      <c r="Q279" s="298"/>
      <c r="R279" s="298"/>
      <c r="S279" s="298"/>
      <c r="T279" s="298"/>
      <c r="U279" s="298"/>
      <c r="V279" s="298"/>
      <c r="W279" s="298"/>
      <c r="X279" s="298"/>
      <c r="Y279" s="298"/>
      <c r="Z279" s="298"/>
      <c r="AA279" s="298"/>
      <c r="AB279" s="298"/>
      <c r="AC279" s="298"/>
      <c r="AD279" s="298"/>
      <c r="AE279" s="298"/>
      <c r="AF279" s="298"/>
      <c r="AG279" s="298"/>
      <c r="AH279" s="298"/>
      <c r="AI279" s="298"/>
      <c r="AK279" s="123">
        <f t="shared" si="618"/>
        <v>0</v>
      </c>
      <c r="AL279" s="123">
        <f t="shared" si="619"/>
        <v>0</v>
      </c>
      <c r="AM279" s="123">
        <f t="shared" si="620"/>
        <v>0</v>
      </c>
      <c r="AN279" s="123">
        <f t="shared" si="621"/>
        <v>0</v>
      </c>
      <c r="AO279" s="124">
        <f t="shared" si="622"/>
        <v>0</v>
      </c>
      <c r="AP279" s="123">
        <f t="shared" si="623"/>
        <v>0</v>
      </c>
      <c r="AQ279" s="123">
        <f t="shared" si="624"/>
        <v>0</v>
      </c>
      <c r="AR279" s="123">
        <f t="shared" si="625"/>
        <v>0</v>
      </c>
      <c r="AS279" s="123">
        <f t="shared" si="626"/>
        <v>0</v>
      </c>
      <c r="AT279" s="123">
        <f t="shared" si="627"/>
        <v>0</v>
      </c>
      <c r="AU279" s="124">
        <f t="shared" si="628"/>
        <v>0</v>
      </c>
      <c r="AV279" s="123">
        <f t="shared" si="629"/>
        <v>0</v>
      </c>
      <c r="AW279" s="123">
        <f t="shared" si="630"/>
        <v>0</v>
      </c>
      <c r="AX279" s="123">
        <f t="shared" si="631"/>
        <v>0</v>
      </c>
      <c r="AY279" s="123">
        <f t="shared" si="632"/>
        <v>0</v>
      </c>
      <c r="AZ279" s="123">
        <f t="shared" si="633"/>
        <v>0</v>
      </c>
      <c r="BA279" s="123">
        <f t="shared" si="634"/>
        <v>0</v>
      </c>
      <c r="BB279" s="123">
        <f t="shared" si="635"/>
        <v>0</v>
      </c>
      <c r="BC279" s="124">
        <f t="shared" si="636"/>
        <v>0</v>
      </c>
      <c r="BD279" s="123">
        <f t="shared" si="637"/>
        <v>0</v>
      </c>
      <c r="BE279" s="123">
        <f t="shared" si="638"/>
        <v>0</v>
      </c>
      <c r="BF279" s="123">
        <f t="shared" si="639"/>
        <v>0</v>
      </c>
      <c r="BG279" s="123">
        <f t="shared" si="640"/>
        <v>0</v>
      </c>
      <c r="BH279" s="123">
        <f t="shared" si="641"/>
        <v>0</v>
      </c>
      <c r="BJ279" s="216"/>
      <c r="BK279" s="692"/>
      <c r="BL279" s="412"/>
    </row>
    <row r="280" ht="15.75" customHeight="1">
      <c r="A280" s="400" t="s">
        <v>208</v>
      </c>
      <c r="B280" s="400" t="s">
        <v>209</v>
      </c>
      <c r="C280" s="438" t="s">
        <v>49</v>
      </c>
      <c r="D280" s="94"/>
      <c r="E280" s="85"/>
      <c r="F280" s="95"/>
      <c r="G280" s="431">
        <v>22</v>
      </c>
      <c r="H280" s="432" t="s">
        <v>53</v>
      </c>
      <c r="I280" s="269" t="s">
        <v>68</v>
      </c>
      <c r="J280" s="690" t="s">
        <v>67</v>
      </c>
      <c r="K280" s="691" t="s">
        <v>216</v>
      </c>
      <c r="L280" s="298"/>
      <c r="M280" s="298"/>
      <c r="N280" s="298"/>
      <c r="O280" s="298"/>
      <c r="P280" s="298"/>
      <c r="Q280" s="298"/>
      <c r="R280" s="298"/>
      <c r="S280" s="298"/>
      <c r="T280" s="298"/>
      <c r="U280" s="298"/>
      <c r="V280" s="298"/>
      <c r="W280" s="298"/>
      <c r="X280" s="298"/>
      <c r="Y280" s="298"/>
      <c r="Z280" s="298"/>
      <c r="AA280" s="298"/>
      <c r="AB280" s="298"/>
      <c r="AC280" s="298"/>
      <c r="AD280" s="298"/>
      <c r="AE280" s="298"/>
      <c r="AF280" s="298"/>
      <c r="AG280" s="298"/>
      <c r="AH280" s="298"/>
      <c r="AI280" s="298"/>
      <c r="AK280" s="123">
        <f t="shared" si="618"/>
        <v>0</v>
      </c>
      <c r="AL280" s="123">
        <f t="shared" si="619"/>
        <v>0</v>
      </c>
      <c r="AM280" s="123">
        <f t="shared" si="620"/>
        <v>0</v>
      </c>
      <c r="AN280" s="123">
        <f t="shared" si="621"/>
        <v>0</v>
      </c>
      <c r="AO280" s="124">
        <f t="shared" si="622"/>
        <v>0</v>
      </c>
      <c r="AP280" s="123">
        <f t="shared" si="623"/>
        <v>0</v>
      </c>
      <c r="AQ280" s="123">
        <f t="shared" si="624"/>
        <v>0</v>
      </c>
      <c r="AR280" s="123">
        <f t="shared" si="625"/>
        <v>0</v>
      </c>
      <c r="AS280" s="123">
        <f t="shared" si="626"/>
        <v>0</v>
      </c>
      <c r="AT280" s="123">
        <f t="shared" si="627"/>
        <v>0</v>
      </c>
      <c r="AU280" s="124">
        <f t="shared" si="628"/>
        <v>0</v>
      </c>
      <c r="AV280" s="123">
        <f t="shared" si="629"/>
        <v>0</v>
      </c>
      <c r="AW280" s="123">
        <f t="shared" si="630"/>
        <v>0</v>
      </c>
      <c r="AX280" s="123">
        <f t="shared" si="631"/>
        <v>0</v>
      </c>
      <c r="AY280" s="123">
        <f t="shared" si="632"/>
        <v>0</v>
      </c>
      <c r="AZ280" s="123">
        <f t="shared" si="633"/>
        <v>0</v>
      </c>
      <c r="BA280" s="123">
        <f t="shared" si="634"/>
        <v>0</v>
      </c>
      <c r="BB280" s="123">
        <f t="shared" si="635"/>
        <v>0</v>
      </c>
      <c r="BC280" s="124">
        <f t="shared" si="636"/>
        <v>0</v>
      </c>
      <c r="BD280" s="123">
        <f t="shared" si="637"/>
        <v>0</v>
      </c>
      <c r="BE280" s="123">
        <f t="shared" si="638"/>
        <v>0</v>
      </c>
      <c r="BF280" s="123">
        <f t="shared" si="639"/>
        <v>0</v>
      </c>
      <c r="BG280" s="123">
        <f t="shared" si="640"/>
        <v>0</v>
      </c>
      <c r="BH280" s="123">
        <f t="shared" si="641"/>
        <v>0</v>
      </c>
      <c r="BJ280" s="216"/>
      <c r="BK280" s="692"/>
      <c r="BL280" s="412"/>
    </row>
    <row r="281" ht="15.75" customHeight="1">
      <c r="A281" s="400" t="s">
        <v>208</v>
      </c>
      <c r="B281" s="400" t="s">
        <v>209</v>
      </c>
      <c r="C281" s="438" t="s">
        <v>49</v>
      </c>
      <c r="D281" s="94"/>
      <c r="E281" s="85"/>
      <c r="F281" s="95"/>
      <c r="G281" s="431">
        <v>23</v>
      </c>
      <c r="H281" s="432" t="s">
        <v>53</v>
      </c>
      <c r="I281" s="269" t="s">
        <v>121</v>
      </c>
      <c r="J281" s="690" t="s">
        <v>67</v>
      </c>
      <c r="K281" s="691">
        <v>40</v>
      </c>
      <c r="L281" s="298"/>
      <c r="M281" s="298"/>
      <c r="N281" s="298"/>
      <c r="O281" s="298"/>
      <c r="P281" s="298"/>
      <c r="Q281" s="298"/>
      <c r="R281" s="298"/>
      <c r="S281" s="298"/>
      <c r="T281" s="298"/>
      <c r="U281" s="298"/>
      <c r="V281" s="298"/>
      <c r="W281" s="298"/>
      <c r="X281" s="298"/>
      <c r="Y281" s="298"/>
      <c r="Z281" s="298"/>
      <c r="AA281" s="298"/>
      <c r="AB281" s="298"/>
      <c r="AC281" s="298"/>
      <c r="AD281" s="298"/>
      <c r="AE281" s="298"/>
      <c r="AF281" s="298"/>
      <c r="AG281" s="298"/>
      <c r="AH281" s="298"/>
      <c r="AI281" s="298"/>
      <c r="AK281" s="123">
        <f t="shared" si="618"/>
        <v>0</v>
      </c>
      <c r="AL281" s="123">
        <f t="shared" si="619"/>
        <v>0</v>
      </c>
      <c r="AM281" s="123">
        <f t="shared" si="620"/>
        <v>0</v>
      </c>
      <c r="AN281" s="123">
        <f t="shared" si="621"/>
        <v>0</v>
      </c>
      <c r="AO281" s="124">
        <f t="shared" si="622"/>
        <v>0</v>
      </c>
      <c r="AP281" s="123">
        <f t="shared" si="623"/>
        <v>0</v>
      </c>
      <c r="AQ281" s="123">
        <f t="shared" si="624"/>
        <v>0</v>
      </c>
      <c r="AR281" s="123">
        <f t="shared" si="625"/>
        <v>0</v>
      </c>
      <c r="AS281" s="123">
        <f t="shared" si="626"/>
        <v>0</v>
      </c>
      <c r="AT281" s="123">
        <f t="shared" si="627"/>
        <v>0</v>
      </c>
      <c r="AU281" s="124">
        <f t="shared" si="628"/>
        <v>0</v>
      </c>
      <c r="AV281" s="123">
        <f t="shared" si="629"/>
        <v>0</v>
      </c>
      <c r="AW281" s="123">
        <f t="shared" si="630"/>
        <v>0</v>
      </c>
      <c r="AX281" s="123">
        <f t="shared" si="631"/>
        <v>0</v>
      </c>
      <c r="AY281" s="123">
        <f t="shared" si="632"/>
        <v>0</v>
      </c>
      <c r="AZ281" s="123">
        <f t="shared" si="633"/>
        <v>0</v>
      </c>
      <c r="BA281" s="123">
        <f t="shared" si="634"/>
        <v>0</v>
      </c>
      <c r="BB281" s="123">
        <f t="shared" si="635"/>
        <v>0</v>
      </c>
      <c r="BC281" s="124">
        <f t="shared" si="636"/>
        <v>0</v>
      </c>
      <c r="BD281" s="123">
        <f t="shared" si="637"/>
        <v>0</v>
      </c>
      <c r="BE281" s="123">
        <f t="shared" si="638"/>
        <v>0</v>
      </c>
      <c r="BF281" s="123">
        <f t="shared" si="639"/>
        <v>0</v>
      </c>
      <c r="BG281" s="123">
        <f t="shared" si="640"/>
        <v>0</v>
      </c>
      <c r="BH281" s="123">
        <f t="shared" si="641"/>
        <v>0</v>
      </c>
      <c r="BJ281" s="216"/>
      <c r="BK281" s="216"/>
      <c r="BL281" s="412"/>
    </row>
    <row r="282" ht="15.75" customHeight="1">
      <c r="A282" s="400" t="s">
        <v>208</v>
      </c>
      <c r="B282" s="400" t="s">
        <v>209</v>
      </c>
      <c r="C282" s="438" t="s">
        <v>49</v>
      </c>
      <c r="D282" s="125"/>
      <c r="E282" s="126"/>
      <c r="F282" s="127"/>
      <c r="G282" s="475">
        <v>24</v>
      </c>
      <c r="H282" s="432" t="s">
        <v>53</v>
      </c>
      <c r="I282" s="274" t="s">
        <v>119</v>
      </c>
      <c r="J282" s="693" t="s">
        <v>67</v>
      </c>
      <c r="K282" s="694">
        <v>30</v>
      </c>
      <c r="L282" s="298"/>
      <c r="M282" s="298"/>
      <c r="N282" s="298"/>
      <c r="O282" s="298"/>
      <c r="P282" s="298"/>
      <c r="Q282" s="298"/>
      <c r="R282" s="298"/>
      <c r="S282" s="298"/>
      <c r="T282" s="298"/>
      <c r="U282" s="298"/>
      <c r="V282" s="298"/>
      <c r="W282" s="298"/>
      <c r="X282" s="298"/>
      <c r="Y282" s="298"/>
      <c r="Z282" s="298"/>
      <c r="AA282" s="298"/>
      <c r="AB282" s="298"/>
      <c r="AC282" s="298"/>
      <c r="AD282" s="298"/>
      <c r="AE282" s="298"/>
      <c r="AF282" s="298"/>
      <c r="AG282" s="298"/>
      <c r="AH282" s="298"/>
      <c r="AI282" s="298"/>
      <c r="AK282" s="504">
        <f t="shared" si="618"/>
        <v>0</v>
      </c>
      <c r="AL282" s="504">
        <f t="shared" si="619"/>
        <v>0</v>
      </c>
      <c r="AM282" s="504">
        <f t="shared" si="620"/>
        <v>0</v>
      </c>
      <c r="AN282" s="504">
        <f t="shared" si="621"/>
        <v>0</v>
      </c>
      <c r="AO282" s="635">
        <f t="shared" si="622"/>
        <v>0</v>
      </c>
      <c r="AP282" s="504">
        <f t="shared" si="623"/>
        <v>0</v>
      </c>
      <c r="AQ282" s="504">
        <f t="shared" si="624"/>
        <v>0</v>
      </c>
      <c r="AR282" s="504">
        <f t="shared" si="625"/>
        <v>0</v>
      </c>
      <c r="AS282" s="504">
        <f t="shared" si="626"/>
        <v>0</v>
      </c>
      <c r="AT282" s="504">
        <f t="shared" si="627"/>
        <v>0</v>
      </c>
      <c r="AU282" s="635">
        <f t="shared" si="628"/>
        <v>0</v>
      </c>
      <c r="AV282" s="504">
        <f t="shared" si="629"/>
        <v>0</v>
      </c>
      <c r="AW282" s="504">
        <f t="shared" si="630"/>
        <v>0</v>
      </c>
      <c r="AX282" s="504">
        <f t="shared" si="631"/>
        <v>0</v>
      </c>
      <c r="AY282" s="504">
        <f t="shared" si="632"/>
        <v>0</v>
      </c>
      <c r="AZ282" s="504">
        <f t="shared" si="633"/>
        <v>0</v>
      </c>
      <c r="BA282" s="504">
        <f t="shared" si="634"/>
        <v>0</v>
      </c>
      <c r="BB282" s="504">
        <f t="shared" si="635"/>
        <v>0</v>
      </c>
      <c r="BC282" s="635">
        <f t="shared" si="636"/>
        <v>0</v>
      </c>
      <c r="BD282" s="504">
        <f t="shared" si="637"/>
        <v>0</v>
      </c>
      <c r="BE282" s="504">
        <f t="shared" si="638"/>
        <v>0</v>
      </c>
      <c r="BF282" s="504">
        <f t="shared" si="639"/>
        <v>0</v>
      </c>
      <c r="BG282" s="504">
        <f t="shared" si="640"/>
        <v>0</v>
      </c>
      <c r="BH282" s="504">
        <f t="shared" si="641"/>
        <v>0</v>
      </c>
      <c r="BJ282" s="216"/>
      <c r="BK282" s="692"/>
      <c r="BL282" s="412"/>
    </row>
    <row r="283" ht="15.75" customHeight="1">
      <c r="A283" s="695"/>
      <c r="B283" s="695"/>
      <c r="C283" s="696"/>
      <c r="D283" s="697"/>
      <c r="E283" s="698"/>
      <c r="F283" s="699"/>
      <c r="G283" s="700"/>
      <c r="H283" s="53"/>
      <c r="I283" s="284" t="s">
        <v>126</v>
      </c>
      <c r="J283" s="701"/>
      <c r="K283" s="702"/>
      <c r="L283" s="451"/>
      <c r="M283" s="349"/>
      <c r="N283" s="703"/>
      <c r="O283" s="703"/>
      <c r="P283" s="703"/>
      <c r="Q283" s="703"/>
      <c r="R283" s="703"/>
      <c r="S283" s="703"/>
      <c r="T283" s="703"/>
      <c r="U283" s="703"/>
      <c r="V283" s="703"/>
      <c r="W283" s="703"/>
      <c r="X283" s="703"/>
      <c r="Y283" s="703"/>
      <c r="Z283" s="703"/>
      <c r="AA283" s="703"/>
      <c r="AB283" s="703"/>
      <c r="AC283" s="703"/>
      <c r="AD283" s="703"/>
      <c r="AE283" s="703"/>
      <c r="AF283" s="703"/>
      <c r="AG283" s="703"/>
      <c r="AH283" s="703"/>
      <c r="AI283" s="703"/>
      <c r="AK283" s="101">
        <f t="shared" ref="AK283:BH283" si="642">SUM(AK278:AK282)</f>
        <v>0</v>
      </c>
      <c r="AL283" s="144">
        <f t="shared" si="642"/>
        <v>0</v>
      </c>
      <c r="AM283" s="145">
        <f t="shared" si="642"/>
        <v>0</v>
      </c>
      <c r="AN283" s="145">
        <f t="shared" si="642"/>
        <v>0</v>
      </c>
      <c r="AO283" s="146">
        <f t="shared" si="642"/>
        <v>0</v>
      </c>
      <c r="AP283" s="145">
        <f t="shared" si="642"/>
        <v>0</v>
      </c>
      <c r="AQ283" s="145">
        <f t="shared" si="642"/>
        <v>0</v>
      </c>
      <c r="AR283" s="145">
        <f t="shared" si="642"/>
        <v>0</v>
      </c>
      <c r="AS283" s="145">
        <f t="shared" si="642"/>
        <v>0</v>
      </c>
      <c r="AT283" s="145">
        <f t="shared" si="642"/>
        <v>0</v>
      </c>
      <c r="AU283" s="146">
        <f t="shared" si="642"/>
        <v>0</v>
      </c>
      <c r="AV283" s="145">
        <f t="shared" si="642"/>
        <v>0</v>
      </c>
      <c r="AW283" s="145">
        <f t="shared" si="642"/>
        <v>0</v>
      </c>
      <c r="AX283" s="145">
        <f t="shared" si="642"/>
        <v>0</v>
      </c>
      <c r="AY283" s="145">
        <f t="shared" si="642"/>
        <v>0</v>
      </c>
      <c r="AZ283" s="145">
        <f t="shared" si="642"/>
        <v>0</v>
      </c>
      <c r="BA283" s="145">
        <f t="shared" si="642"/>
        <v>0</v>
      </c>
      <c r="BB283" s="145">
        <f t="shared" si="642"/>
        <v>0</v>
      </c>
      <c r="BC283" s="146">
        <f t="shared" si="642"/>
        <v>0</v>
      </c>
      <c r="BD283" s="145">
        <f t="shared" si="642"/>
        <v>0</v>
      </c>
      <c r="BE283" s="145">
        <f t="shared" si="642"/>
        <v>0</v>
      </c>
      <c r="BF283" s="145">
        <f t="shared" si="642"/>
        <v>0</v>
      </c>
      <c r="BG283" s="145">
        <f t="shared" si="642"/>
        <v>0</v>
      </c>
      <c r="BH283" s="145">
        <f t="shared" si="642"/>
        <v>0</v>
      </c>
      <c r="BI283" s="215" t="s">
        <v>188</v>
      </c>
      <c r="BJ283" s="704"/>
      <c r="BK283" s="705"/>
      <c r="BL283" s="705"/>
    </row>
    <row r="284" ht="15.75" customHeight="1">
      <c r="A284" s="706"/>
      <c r="B284" s="706"/>
      <c r="C284" s="707"/>
      <c r="D284" s="708"/>
      <c r="E284" s="709"/>
      <c r="F284" s="710"/>
      <c r="G284" s="711"/>
      <c r="H284" s="420"/>
      <c r="I284" s="435" t="s">
        <v>127</v>
      </c>
      <c r="J284" s="712"/>
      <c r="K284" s="713"/>
      <c r="L284" s="714"/>
      <c r="M284" s="715"/>
      <c r="N284" s="716"/>
      <c r="O284" s="716"/>
      <c r="P284" s="716"/>
      <c r="Q284" s="716"/>
      <c r="R284" s="716"/>
      <c r="S284" s="716"/>
      <c r="T284" s="716"/>
      <c r="U284" s="716"/>
      <c r="V284" s="716"/>
      <c r="W284" s="716"/>
      <c r="X284" s="716"/>
      <c r="Y284" s="716"/>
      <c r="Z284" s="716"/>
      <c r="AA284" s="716"/>
      <c r="AB284" s="716"/>
      <c r="AC284" s="716"/>
      <c r="AD284" s="716"/>
      <c r="AE284" s="716"/>
      <c r="AF284" s="716"/>
      <c r="AG284" s="716"/>
      <c r="AH284" s="716"/>
      <c r="AI284" s="716"/>
      <c r="BJ284" s="717"/>
      <c r="BK284" s="718"/>
      <c r="BL284" s="718"/>
    </row>
    <row r="285" ht="15.75" customHeight="1">
      <c r="A285" s="400" t="s">
        <v>208</v>
      </c>
      <c r="B285" s="400" t="s">
        <v>209</v>
      </c>
      <c r="C285" s="438"/>
      <c r="D285" s="94"/>
      <c r="E285" s="85"/>
      <c r="F285" s="95"/>
      <c r="G285" s="431">
        <v>25</v>
      </c>
      <c r="H285" s="432" t="s">
        <v>53</v>
      </c>
      <c r="I285" s="269" t="s">
        <v>71</v>
      </c>
      <c r="J285" s="690" t="s">
        <v>67</v>
      </c>
      <c r="K285" s="719"/>
      <c r="L285" s="214"/>
      <c r="M285" s="115"/>
      <c r="N285" s="720"/>
      <c r="O285" s="720"/>
      <c r="P285" s="720"/>
      <c r="Q285" s="720"/>
      <c r="R285" s="720"/>
      <c r="S285" s="720"/>
      <c r="T285" s="720"/>
      <c r="U285" s="720"/>
      <c r="V285" s="720"/>
      <c r="W285" s="720"/>
      <c r="X285" s="720"/>
      <c r="Y285" s="720"/>
      <c r="Z285" s="720"/>
      <c r="AA285" s="720"/>
      <c r="AB285" s="720"/>
      <c r="AC285" s="720"/>
      <c r="AD285" s="720"/>
      <c r="AE285" s="720"/>
      <c r="AF285" s="720"/>
      <c r="AG285" s="720"/>
      <c r="AH285" s="720"/>
      <c r="AI285" s="720"/>
      <c r="AK285" s="292">
        <f t="shared" ref="AK285:AK291" si="643">L285*L$275*1.73*0.875/1000</f>
        <v>0</v>
      </c>
      <c r="AL285" s="292">
        <f t="shared" ref="AL285:AL292" si="644">M285*M$275*1.73*0.875/1000</f>
        <v>0</v>
      </c>
      <c r="AM285" s="292">
        <f t="shared" ref="AM285:AM291" si="645">N285*N$275*1.73*0.875/1000</f>
        <v>0</v>
      </c>
      <c r="AN285" s="292">
        <f t="shared" ref="AN285:AN291" si="646">O285*O$275*1.73*0.875/1000</f>
        <v>0</v>
      </c>
      <c r="AO285" s="293">
        <f t="shared" ref="AO285:AO291" si="647">P285*P$275*1.73*0.875/1000</f>
        <v>0</v>
      </c>
      <c r="AP285" s="292">
        <f t="shared" ref="AP285:AP291" si="648">Q285*Q$275*1.73*0.875/1000</f>
        <v>0</v>
      </c>
      <c r="AQ285" s="292">
        <f t="shared" ref="AQ285:AQ291" si="649">R285*R$275*1.73*0.875/1000</f>
        <v>0</v>
      </c>
      <c r="AR285" s="292">
        <f t="shared" ref="AR285:AR291" si="650">S285*S$275*1.73*0.875/1000</f>
        <v>0</v>
      </c>
      <c r="AS285" s="292">
        <f t="shared" ref="AS285:AS291" si="651">T285*T$275*1.73*0.875/1000</f>
        <v>0</v>
      </c>
      <c r="AT285" s="292">
        <f t="shared" ref="AT285:AT291" si="652">U285*U$275*1.73*0.875/1000</f>
        <v>0</v>
      </c>
      <c r="AU285" s="293">
        <f t="shared" ref="AU285:AU291" si="653">V285*V$275*1.73*0.875/1000</f>
        <v>0</v>
      </c>
      <c r="AV285" s="292">
        <f t="shared" ref="AV285:AV291" si="654">W285*W$275*1.73*0.875/1000</f>
        <v>0</v>
      </c>
      <c r="AW285" s="292">
        <f t="shared" ref="AW285:AW291" si="655">X285*X$275*1.73*0.875/1000</f>
        <v>0</v>
      </c>
      <c r="AX285" s="292">
        <f t="shared" ref="AX285:AX291" si="656">Y285*Y$275*1.73*0.875/1000</f>
        <v>0</v>
      </c>
      <c r="AY285" s="292">
        <f t="shared" ref="AY285:AY291" si="657">Z285*Z$275*1.73*0.875/1000</f>
        <v>0</v>
      </c>
      <c r="AZ285" s="292">
        <f t="shared" ref="AZ285:AZ291" si="658">AA285*AA$275*1.73*0.875/1000</f>
        <v>0</v>
      </c>
      <c r="BA285" s="292">
        <f t="shared" ref="BA285:BA291" si="659">AB285*AB$275*1.73*0.875/1000</f>
        <v>0</v>
      </c>
      <c r="BB285" s="292">
        <f t="shared" ref="BB285:BB291" si="660">AC285*AC$275*1.73*0.875/1000</f>
        <v>0</v>
      </c>
      <c r="BC285" s="293">
        <f t="shared" ref="BC285:BC291" si="661">AD285*AD$275*1.73*0.875/1000</f>
        <v>0</v>
      </c>
      <c r="BD285" s="292">
        <f t="shared" ref="BD285:BD291" si="662">AE285*AE$275*1.73*0.875/1000</f>
        <v>0</v>
      </c>
      <c r="BE285" s="292">
        <f t="shared" ref="BE285:BE291" si="663">AF285*AF$275*1.73*0.875/1000</f>
        <v>0</v>
      </c>
      <c r="BF285" s="292">
        <f t="shared" ref="BF285:BF291" si="664">AG285*AG$275*1.73*0.875/1000</f>
        <v>0</v>
      </c>
      <c r="BG285" s="292">
        <f t="shared" ref="BG285:BG291" si="665">AH285*AH$275*1.73*0.875/1000</f>
        <v>0</v>
      </c>
      <c r="BH285" s="292">
        <f t="shared" ref="BH285:BH291" si="666">AI285*AI$275*1.73*0.875/1000</f>
        <v>0</v>
      </c>
      <c r="BJ285" s="216"/>
      <c r="BK285" s="216"/>
      <c r="BL285" s="412"/>
    </row>
    <row r="286" ht="15.75" customHeight="1">
      <c r="A286" s="400" t="s">
        <v>208</v>
      </c>
      <c r="B286" s="400" t="s">
        <v>209</v>
      </c>
      <c r="C286" s="438" t="s">
        <v>49</v>
      </c>
      <c r="D286" s="94"/>
      <c r="E286" s="85"/>
      <c r="F286" s="95"/>
      <c r="G286" s="431">
        <v>26</v>
      </c>
      <c r="H286" s="432" t="s">
        <v>53</v>
      </c>
      <c r="I286" s="269" t="s">
        <v>115</v>
      </c>
      <c r="J286" s="690" t="s">
        <v>67</v>
      </c>
      <c r="K286" s="719">
        <v>30</v>
      </c>
      <c r="L286" s="298"/>
      <c r="M286" s="298"/>
      <c r="N286" s="298"/>
      <c r="O286" s="298"/>
      <c r="P286" s="298"/>
      <c r="Q286" s="298"/>
      <c r="R286" s="298"/>
      <c r="S286" s="298"/>
      <c r="T286" s="298"/>
      <c r="U286" s="298"/>
      <c r="V286" s="298"/>
      <c r="W286" s="298"/>
      <c r="X286" s="298"/>
      <c r="Y286" s="298"/>
      <c r="Z286" s="298"/>
      <c r="AA286" s="298"/>
      <c r="AB286" s="298"/>
      <c r="AC286" s="298"/>
      <c r="AD286" s="298"/>
      <c r="AE286" s="298"/>
      <c r="AF286" s="298"/>
      <c r="AG286" s="298"/>
      <c r="AH286" s="298"/>
      <c r="AI286" s="298"/>
      <c r="AK286" s="123">
        <f t="shared" si="643"/>
        <v>0</v>
      </c>
      <c r="AL286" s="123">
        <f t="shared" si="644"/>
        <v>0</v>
      </c>
      <c r="AM286" s="123">
        <f t="shared" si="645"/>
        <v>0</v>
      </c>
      <c r="AN286" s="123">
        <f t="shared" si="646"/>
        <v>0</v>
      </c>
      <c r="AO286" s="124">
        <f t="shared" si="647"/>
        <v>0</v>
      </c>
      <c r="AP286" s="123">
        <f t="shared" si="648"/>
        <v>0</v>
      </c>
      <c r="AQ286" s="123">
        <f t="shared" si="649"/>
        <v>0</v>
      </c>
      <c r="AR286" s="123">
        <f t="shared" si="650"/>
        <v>0</v>
      </c>
      <c r="AS286" s="123">
        <f t="shared" si="651"/>
        <v>0</v>
      </c>
      <c r="AT286" s="123">
        <f t="shared" si="652"/>
        <v>0</v>
      </c>
      <c r="AU286" s="124">
        <f t="shared" si="653"/>
        <v>0</v>
      </c>
      <c r="AV286" s="123">
        <f t="shared" si="654"/>
        <v>0</v>
      </c>
      <c r="AW286" s="123">
        <f t="shared" si="655"/>
        <v>0</v>
      </c>
      <c r="AX286" s="123">
        <f t="shared" si="656"/>
        <v>0</v>
      </c>
      <c r="AY286" s="123">
        <f t="shared" si="657"/>
        <v>0</v>
      </c>
      <c r="AZ286" s="123">
        <f t="shared" si="658"/>
        <v>0</v>
      </c>
      <c r="BA286" s="123">
        <f t="shared" si="659"/>
        <v>0</v>
      </c>
      <c r="BB286" s="123">
        <f t="shared" si="660"/>
        <v>0</v>
      </c>
      <c r="BC286" s="124">
        <f t="shared" si="661"/>
        <v>0</v>
      </c>
      <c r="BD286" s="123">
        <f t="shared" si="662"/>
        <v>0</v>
      </c>
      <c r="BE286" s="123">
        <f t="shared" si="663"/>
        <v>0</v>
      </c>
      <c r="BF286" s="123">
        <f t="shared" si="664"/>
        <v>0</v>
      </c>
      <c r="BG286" s="123">
        <f t="shared" si="665"/>
        <v>0</v>
      </c>
      <c r="BH286" s="123">
        <f t="shared" si="666"/>
        <v>0</v>
      </c>
      <c r="BJ286" s="216"/>
      <c r="BK286" s="721"/>
      <c r="BL286" s="412"/>
    </row>
    <row r="287" ht="15.75" customHeight="1">
      <c r="A287" s="400" t="s">
        <v>208</v>
      </c>
      <c r="B287" s="400" t="s">
        <v>209</v>
      </c>
      <c r="C287" s="438" t="s">
        <v>49</v>
      </c>
      <c r="D287" s="94"/>
      <c r="E287" s="85"/>
      <c r="F287" s="95"/>
      <c r="G287" s="431">
        <v>27</v>
      </c>
      <c r="H287" s="432" t="s">
        <v>53</v>
      </c>
      <c r="I287" s="269" t="s">
        <v>130</v>
      </c>
      <c r="J287" s="690" t="s">
        <v>67</v>
      </c>
      <c r="K287" s="719">
        <v>30</v>
      </c>
      <c r="L287" s="298"/>
      <c r="M287" s="298"/>
      <c r="N287" s="298"/>
      <c r="O287" s="298"/>
      <c r="P287" s="298"/>
      <c r="Q287" s="298"/>
      <c r="R287" s="298"/>
      <c r="S287" s="298"/>
      <c r="T287" s="298"/>
      <c r="U287" s="298"/>
      <c r="V287" s="298"/>
      <c r="W287" s="298"/>
      <c r="X287" s="298"/>
      <c r="Y287" s="298"/>
      <c r="Z287" s="298"/>
      <c r="AA287" s="298"/>
      <c r="AB287" s="298"/>
      <c r="AC287" s="298"/>
      <c r="AD287" s="298"/>
      <c r="AE287" s="298"/>
      <c r="AF287" s="298"/>
      <c r="AG287" s="298"/>
      <c r="AH287" s="298"/>
      <c r="AI287" s="298"/>
      <c r="AK287" s="123">
        <f t="shared" si="643"/>
        <v>0</v>
      </c>
      <c r="AL287" s="123">
        <f t="shared" si="644"/>
        <v>0</v>
      </c>
      <c r="AM287" s="123">
        <f t="shared" si="645"/>
        <v>0</v>
      </c>
      <c r="AN287" s="123">
        <f t="shared" si="646"/>
        <v>0</v>
      </c>
      <c r="AO287" s="124">
        <f t="shared" si="647"/>
        <v>0</v>
      </c>
      <c r="AP287" s="123">
        <f t="shared" si="648"/>
        <v>0</v>
      </c>
      <c r="AQ287" s="123">
        <f t="shared" si="649"/>
        <v>0</v>
      </c>
      <c r="AR287" s="123">
        <f t="shared" si="650"/>
        <v>0</v>
      </c>
      <c r="AS287" s="123">
        <f t="shared" si="651"/>
        <v>0</v>
      </c>
      <c r="AT287" s="123">
        <f t="shared" si="652"/>
        <v>0</v>
      </c>
      <c r="AU287" s="124">
        <f t="shared" si="653"/>
        <v>0</v>
      </c>
      <c r="AV287" s="123">
        <f t="shared" si="654"/>
        <v>0</v>
      </c>
      <c r="AW287" s="123">
        <f t="shared" si="655"/>
        <v>0</v>
      </c>
      <c r="AX287" s="123">
        <f t="shared" si="656"/>
        <v>0</v>
      </c>
      <c r="AY287" s="123">
        <f t="shared" si="657"/>
        <v>0</v>
      </c>
      <c r="AZ287" s="123">
        <f t="shared" si="658"/>
        <v>0</v>
      </c>
      <c r="BA287" s="123">
        <f t="shared" si="659"/>
        <v>0</v>
      </c>
      <c r="BB287" s="123">
        <f t="shared" si="660"/>
        <v>0</v>
      </c>
      <c r="BC287" s="124">
        <f t="shared" si="661"/>
        <v>0</v>
      </c>
      <c r="BD287" s="123">
        <f t="shared" si="662"/>
        <v>0</v>
      </c>
      <c r="BE287" s="123">
        <f t="shared" si="663"/>
        <v>0</v>
      </c>
      <c r="BF287" s="123">
        <f t="shared" si="664"/>
        <v>0</v>
      </c>
      <c r="BG287" s="123">
        <f t="shared" si="665"/>
        <v>0</v>
      </c>
      <c r="BH287" s="123">
        <f t="shared" si="666"/>
        <v>0</v>
      </c>
      <c r="BJ287" s="216"/>
      <c r="BK287" s="721"/>
      <c r="BL287" s="412"/>
    </row>
    <row r="288" ht="15.75" customHeight="1">
      <c r="A288" s="400" t="s">
        <v>208</v>
      </c>
      <c r="B288" s="400" t="s">
        <v>209</v>
      </c>
      <c r="C288" s="438" t="s">
        <v>49</v>
      </c>
      <c r="D288" s="94"/>
      <c r="E288" s="85"/>
      <c r="F288" s="95"/>
      <c r="G288" s="431">
        <v>28</v>
      </c>
      <c r="H288" s="432" t="s">
        <v>53</v>
      </c>
      <c r="I288" s="269" t="s">
        <v>116</v>
      </c>
      <c r="J288" s="690" t="s">
        <v>67</v>
      </c>
      <c r="K288" s="719">
        <v>30</v>
      </c>
      <c r="L288" s="298"/>
      <c r="M288" s="298"/>
      <c r="N288" s="298"/>
      <c r="O288" s="298"/>
      <c r="P288" s="298"/>
      <c r="Q288" s="298"/>
      <c r="R288" s="298"/>
      <c r="S288" s="298"/>
      <c r="T288" s="298"/>
      <c r="U288" s="298"/>
      <c r="V288" s="298"/>
      <c r="W288" s="298"/>
      <c r="X288" s="298"/>
      <c r="Y288" s="298"/>
      <c r="Z288" s="298"/>
      <c r="AA288" s="298"/>
      <c r="AB288" s="298"/>
      <c r="AC288" s="298"/>
      <c r="AD288" s="298"/>
      <c r="AE288" s="298"/>
      <c r="AF288" s="298"/>
      <c r="AG288" s="298"/>
      <c r="AH288" s="298"/>
      <c r="AI288" s="298"/>
      <c r="AK288" s="123">
        <f t="shared" si="643"/>
        <v>0</v>
      </c>
      <c r="AL288" s="123">
        <f t="shared" si="644"/>
        <v>0</v>
      </c>
      <c r="AM288" s="123">
        <f t="shared" si="645"/>
        <v>0</v>
      </c>
      <c r="AN288" s="123">
        <f t="shared" si="646"/>
        <v>0</v>
      </c>
      <c r="AO288" s="124">
        <f t="shared" si="647"/>
        <v>0</v>
      </c>
      <c r="AP288" s="123">
        <f t="shared" si="648"/>
        <v>0</v>
      </c>
      <c r="AQ288" s="123">
        <f t="shared" si="649"/>
        <v>0</v>
      </c>
      <c r="AR288" s="123">
        <f t="shared" si="650"/>
        <v>0</v>
      </c>
      <c r="AS288" s="123">
        <f t="shared" si="651"/>
        <v>0</v>
      </c>
      <c r="AT288" s="123">
        <f t="shared" si="652"/>
        <v>0</v>
      </c>
      <c r="AU288" s="124">
        <f t="shared" si="653"/>
        <v>0</v>
      </c>
      <c r="AV288" s="123">
        <f t="shared" si="654"/>
        <v>0</v>
      </c>
      <c r="AW288" s="123">
        <f t="shared" si="655"/>
        <v>0</v>
      </c>
      <c r="AX288" s="123">
        <f t="shared" si="656"/>
        <v>0</v>
      </c>
      <c r="AY288" s="123">
        <f t="shared" si="657"/>
        <v>0</v>
      </c>
      <c r="AZ288" s="123">
        <f t="shared" si="658"/>
        <v>0</v>
      </c>
      <c r="BA288" s="123">
        <f t="shared" si="659"/>
        <v>0</v>
      </c>
      <c r="BB288" s="123">
        <f t="shared" si="660"/>
        <v>0</v>
      </c>
      <c r="BC288" s="124">
        <f t="shared" si="661"/>
        <v>0</v>
      </c>
      <c r="BD288" s="123">
        <f t="shared" si="662"/>
        <v>0</v>
      </c>
      <c r="BE288" s="123">
        <f t="shared" si="663"/>
        <v>0</v>
      </c>
      <c r="BF288" s="123">
        <f t="shared" si="664"/>
        <v>0</v>
      </c>
      <c r="BG288" s="123">
        <f t="shared" si="665"/>
        <v>0</v>
      </c>
      <c r="BH288" s="123">
        <f t="shared" si="666"/>
        <v>0</v>
      </c>
      <c r="BJ288" s="216"/>
      <c r="BK288" s="721"/>
      <c r="BL288" s="412"/>
    </row>
    <row r="289" ht="15.75" customHeight="1">
      <c r="A289" s="400" t="s">
        <v>208</v>
      </c>
      <c r="B289" s="400" t="s">
        <v>209</v>
      </c>
      <c r="C289" s="438" t="s">
        <v>49</v>
      </c>
      <c r="D289" s="94"/>
      <c r="E289" s="85"/>
      <c r="F289" s="95"/>
      <c r="G289" s="431">
        <v>29</v>
      </c>
      <c r="H289" s="432" t="s">
        <v>53</v>
      </c>
      <c r="I289" s="269" t="s">
        <v>117</v>
      </c>
      <c r="J289" s="690" t="s">
        <v>67</v>
      </c>
      <c r="K289" s="719">
        <v>20</v>
      </c>
      <c r="L289" s="298"/>
      <c r="M289" s="298"/>
      <c r="N289" s="298"/>
      <c r="O289" s="298"/>
      <c r="P289" s="298"/>
      <c r="Q289" s="298"/>
      <c r="R289" s="298"/>
      <c r="S289" s="298"/>
      <c r="T289" s="298"/>
      <c r="U289" s="298"/>
      <c r="V289" s="298"/>
      <c r="W289" s="298"/>
      <c r="X289" s="298"/>
      <c r="Y289" s="298"/>
      <c r="Z289" s="298"/>
      <c r="AA289" s="298"/>
      <c r="AB289" s="298"/>
      <c r="AC289" s="298"/>
      <c r="AD289" s="298"/>
      <c r="AE289" s="298"/>
      <c r="AF289" s="298"/>
      <c r="AG289" s="298"/>
      <c r="AH289" s="298"/>
      <c r="AI289" s="298"/>
      <c r="AK289" s="123">
        <f t="shared" si="643"/>
        <v>0</v>
      </c>
      <c r="AL289" s="123">
        <f t="shared" si="644"/>
        <v>0</v>
      </c>
      <c r="AM289" s="123">
        <f t="shared" si="645"/>
        <v>0</v>
      </c>
      <c r="AN289" s="123">
        <f t="shared" si="646"/>
        <v>0</v>
      </c>
      <c r="AO289" s="124">
        <f t="shared" si="647"/>
        <v>0</v>
      </c>
      <c r="AP289" s="123">
        <f t="shared" si="648"/>
        <v>0</v>
      </c>
      <c r="AQ289" s="123">
        <f t="shared" si="649"/>
        <v>0</v>
      </c>
      <c r="AR289" s="123">
        <f t="shared" si="650"/>
        <v>0</v>
      </c>
      <c r="AS289" s="123">
        <f t="shared" si="651"/>
        <v>0</v>
      </c>
      <c r="AT289" s="123">
        <f t="shared" si="652"/>
        <v>0</v>
      </c>
      <c r="AU289" s="124">
        <f t="shared" si="653"/>
        <v>0</v>
      </c>
      <c r="AV289" s="123">
        <f t="shared" si="654"/>
        <v>0</v>
      </c>
      <c r="AW289" s="123">
        <f t="shared" si="655"/>
        <v>0</v>
      </c>
      <c r="AX289" s="123">
        <f t="shared" si="656"/>
        <v>0</v>
      </c>
      <c r="AY289" s="123">
        <f t="shared" si="657"/>
        <v>0</v>
      </c>
      <c r="AZ289" s="123">
        <f t="shared" si="658"/>
        <v>0</v>
      </c>
      <c r="BA289" s="123">
        <f t="shared" si="659"/>
        <v>0</v>
      </c>
      <c r="BB289" s="123">
        <f t="shared" si="660"/>
        <v>0</v>
      </c>
      <c r="BC289" s="124">
        <f t="shared" si="661"/>
        <v>0</v>
      </c>
      <c r="BD289" s="123">
        <f t="shared" si="662"/>
        <v>0</v>
      </c>
      <c r="BE289" s="123">
        <f t="shared" si="663"/>
        <v>0</v>
      </c>
      <c r="BF289" s="123">
        <f t="shared" si="664"/>
        <v>0</v>
      </c>
      <c r="BG289" s="123">
        <f t="shared" si="665"/>
        <v>0</v>
      </c>
      <c r="BH289" s="123">
        <f t="shared" si="666"/>
        <v>0</v>
      </c>
      <c r="BJ289" s="216"/>
      <c r="BK289" s="721"/>
      <c r="BL289" s="412"/>
    </row>
    <row r="290" ht="15.75" customHeight="1">
      <c r="A290" s="400" t="s">
        <v>208</v>
      </c>
      <c r="B290" s="400" t="s">
        <v>209</v>
      </c>
      <c r="C290" s="438" t="s">
        <v>49</v>
      </c>
      <c r="D290" s="94"/>
      <c r="E290" s="85"/>
      <c r="F290" s="95"/>
      <c r="G290" s="431">
        <v>30</v>
      </c>
      <c r="H290" s="432" t="s">
        <v>53</v>
      </c>
      <c r="I290" s="269" t="s">
        <v>118</v>
      </c>
      <c r="J290" s="690" t="s">
        <v>67</v>
      </c>
      <c r="K290" s="719">
        <v>60</v>
      </c>
      <c r="L290" s="298"/>
      <c r="M290" s="298"/>
      <c r="N290" s="298"/>
      <c r="O290" s="298"/>
      <c r="P290" s="298"/>
      <c r="Q290" s="298"/>
      <c r="R290" s="298"/>
      <c r="S290" s="298"/>
      <c r="T290" s="298"/>
      <c r="U290" s="298"/>
      <c r="V290" s="298"/>
      <c r="W290" s="298"/>
      <c r="X290" s="298"/>
      <c r="Y290" s="298"/>
      <c r="Z290" s="298"/>
      <c r="AA290" s="298"/>
      <c r="AB290" s="298"/>
      <c r="AC290" s="298"/>
      <c r="AD290" s="298"/>
      <c r="AE290" s="298"/>
      <c r="AF290" s="298"/>
      <c r="AG290" s="298"/>
      <c r="AH290" s="298"/>
      <c r="AI290" s="298"/>
      <c r="AK290" s="123">
        <f t="shared" si="643"/>
        <v>0</v>
      </c>
      <c r="AL290" s="123">
        <f t="shared" si="644"/>
        <v>0</v>
      </c>
      <c r="AM290" s="123">
        <f t="shared" si="645"/>
        <v>0</v>
      </c>
      <c r="AN290" s="123">
        <f t="shared" si="646"/>
        <v>0</v>
      </c>
      <c r="AO290" s="124">
        <f t="shared" si="647"/>
        <v>0</v>
      </c>
      <c r="AP290" s="123">
        <f t="shared" si="648"/>
        <v>0</v>
      </c>
      <c r="AQ290" s="123">
        <f t="shared" si="649"/>
        <v>0</v>
      </c>
      <c r="AR290" s="123">
        <f t="shared" si="650"/>
        <v>0</v>
      </c>
      <c r="AS290" s="123">
        <f t="shared" si="651"/>
        <v>0</v>
      </c>
      <c r="AT290" s="123">
        <f t="shared" si="652"/>
        <v>0</v>
      </c>
      <c r="AU290" s="124">
        <f t="shared" si="653"/>
        <v>0</v>
      </c>
      <c r="AV290" s="123">
        <f t="shared" si="654"/>
        <v>0</v>
      </c>
      <c r="AW290" s="123">
        <f t="shared" si="655"/>
        <v>0</v>
      </c>
      <c r="AX290" s="123">
        <f t="shared" si="656"/>
        <v>0</v>
      </c>
      <c r="AY290" s="123">
        <f t="shared" si="657"/>
        <v>0</v>
      </c>
      <c r="AZ290" s="123">
        <f t="shared" si="658"/>
        <v>0</v>
      </c>
      <c r="BA290" s="123">
        <f t="shared" si="659"/>
        <v>0</v>
      </c>
      <c r="BB290" s="123">
        <f t="shared" si="660"/>
        <v>0</v>
      </c>
      <c r="BC290" s="124">
        <f t="shared" si="661"/>
        <v>0</v>
      </c>
      <c r="BD290" s="123">
        <f t="shared" si="662"/>
        <v>0</v>
      </c>
      <c r="BE290" s="123">
        <f t="shared" si="663"/>
        <v>0</v>
      </c>
      <c r="BF290" s="123">
        <f t="shared" si="664"/>
        <v>0</v>
      </c>
      <c r="BG290" s="123">
        <f t="shared" si="665"/>
        <v>0</v>
      </c>
      <c r="BH290" s="123">
        <f t="shared" si="666"/>
        <v>0</v>
      </c>
      <c r="BJ290" s="216"/>
      <c r="BK290" s="721"/>
      <c r="BL290" s="412"/>
    </row>
    <row r="291" ht="15.75" customHeight="1">
      <c r="A291" s="400" t="s">
        <v>208</v>
      </c>
      <c r="B291" s="400" t="s">
        <v>209</v>
      </c>
      <c r="C291" s="438" t="s">
        <v>49</v>
      </c>
      <c r="D291" s="94"/>
      <c r="E291" s="85"/>
      <c r="F291" s="95"/>
      <c r="G291" s="431">
        <v>31</v>
      </c>
      <c r="H291" s="432" t="s">
        <v>53</v>
      </c>
      <c r="I291" s="274" t="s">
        <v>122</v>
      </c>
      <c r="J291" s="693" t="s">
        <v>67</v>
      </c>
      <c r="K291" s="719">
        <v>15</v>
      </c>
      <c r="L291" s="298"/>
      <c r="M291" s="298"/>
      <c r="N291" s="298"/>
      <c r="O291" s="298"/>
      <c r="P291" s="298"/>
      <c r="Q291" s="298"/>
      <c r="R291" s="298"/>
      <c r="S291" s="298"/>
      <c r="T291" s="298"/>
      <c r="U291" s="298"/>
      <c r="V291" s="298"/>
      <c r="W291" s="298"/>
      <c r="X291" s="298"/>
      <c r="Y291" s="298"/>
      <c r="Z291" s="298"/>
      <c r="AA291" s="298"/>
      <c r="AB291" s="298"/>
      <c r="AC291" s="298"/>
      <c r="AD291" s="298"/>
      <c r="AE291" s="298"/>
      <c r="AF291" s="298"/>
      <c r="AG291" s="298"/>
      <c r="AH291" s="298"/>
      <c r="AI291" s="298"/>
      <c r="AK291" s="504">
        <f t="shared" si="643"/>
        <v>0</v>
      </c>
      <c r="AL291" s="504">
        <f t="shared" si="644"/>
        <v>0</v>
      </c>
      <c r="AM291" s="504">
        <f t="shared" si="645"/>
        <v>0</v>
      </c>
      <c r="AN291" s="504">
        <f t="shared" si="646"/>
        <v>0</v>
      </c>
      <c r="AO291" s="635">
        <f t="shared" si="647"/>
        <v>0</v>
      </c>
      <c r="AP291" s="504">
        <f t="shared" si="648"/>
        <v>0</v>
      </c>
      <c r="AQ291" s="504">
        <f t="shared" si="649"/>
        <v>0</v>
      </c>
      <c r="AR291" s="504">
        <f t="shared" si="650"/>
        <v>0</v>
      </c>
      <c r="AS291" s="504">
        <f t="shared" si="651"/>
        <v>0</v>
      </c>
      <c r="AT291" s="504">
        <f t="shared" si="652"/>
        <v>0</v>
      </c>
      <c r="AU291" s="635">
        <f t="shared" si="653"/>
        <v>0</v>
      </c>
      <c r="AV291" s="504">
        <f t="shared" si="654"/>
        <v>0</v>
      </c>
      <c r="AW291" s="504">
        <f t="shared" si="655"/>
        <v>0</v>
      </c>
      <c r="AX291" s="504">
        <f t="shared" si="656"/>
        <v>0</v>
      </c>
      <c r="AY291" s="504">
        <f t="shared" si="657"/>
        <v>0</v>
      </c>
      <c r="AZ291" s="504">
        <f t="shared" si="658"/>
        <v>0</v>
      </c>
      <c r="BA291" s="504">
        <f t="shared" si="659"/>
        <v>0</v>
      </c>
      <c r="BB291" s="504">
        <f t="shared" si="660"/>
        <v>0</v>
      </c>
      <c r="BC291" s="635">
        <f t="shared" si="661"/>
        <v>0</v>
      </c>
      <c r="BD291" s="504">
        <f t="shared" si="662"/>
        <v>0</v>
      </c>
      <c r="BE291" s="504">
        <f t="shared" si="663"/>
        <v>0</v>
      </c>
      <c r="BF291" s="504">
        <f t="shared" si="664"/>
        <v>0</v>
      </c>
      <c r="BG291" s="504">
        <f t="shared" si="665"/>
        <v>0</v>
      </c>
      <c r="BH291" s="504">
        <f t="shared" si="666"/>
        <v>0</v>
      </c>
      <c r="BJ291" s="216"/>
      <c r="BK291" s="721"/>
      <c r="BL291" s="412"/>
    </row>
    <row r="292" ht="15.75" customHeight="1">
      <c r="A292" s="722"/>
      <c r="B292" s="722"/>
      <c r="C292" s="438"/>
      <c r="D292" s="94"/>
      <c r="E292" s="85"/>
      <c r="F292" s="95"/>
      <c r="G292" s="431"/>
      <c r="H292" s="475"/>
      <c r="I292" s="300"/>
      <c r="J292" s="660"/>
      <c r="K292" s="723"/>
      <c r="L292" s="724"/>
      <c r="M292" s="725"/>
      <c r="N292" s="726"/>
      <c r="O292" s="726"/>
      <c r="P292" s="726"/>
      <c r="Q292" s="726"/>
      <c r="R292" s="726"/>
      <c r="S292" s="726"/>
      <c r="T292" s="726"/>
      <c r="U292" s="726"/>
      <c r="V292" s="726"/>
      <c r="W292" s="726"/>
      <c r="X292" s="726"/>
      <c r="Y292" s="726"/>
      <c r="Z292" s="726"/>
      <c r="AA292" s="726"/>
      <c r="AB292" s="726"/>
      <c r="AC292" s="726"/>
      <c r="AD292" s="726"/>
      <c r="AE292" s="726"/>
      <c r="AF292" s="726"/>
      <c r="AG292" s="726"/>
      <c r="AH292" s="726"/>
      <c r="AI292" s="726"/>
      <c r="AL292" s="10">
        <f t="shared" si="644"/>
        <v>0</v>
      </c>
      <c r="BJ292" s="717"/>
      <c r="BK292" s="717"/>
      <c r="BL292" s="717"/>
    </row>
    <row r="293" ht="15.75" customHeight="1">
      <c r="A293" s="695"/>
      <c r="B293" s="695"/>
      <c r="C293" s="727"/>
      <c r="D293" s="728"/>
      <c r="E293" s="729"/>
      <c r="F293" s="730"/>
      <c r="G293" s="731"/>
      <c r="H293" s="732"/>
      <c r="I293" s="284" t="s">
        <v>126</v>
      </c>
      <c r="J293" s="701"/>
      <c r="K293" s="702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  <c r="V293" s="143"/>
      <c r="W293" s="143"/>
      <c r="X293" s="143"/>
      <c r="Y293" s="143"/>
      <c r="Z293" s="143"/>
      <c r="AA293" s="143"/>
      <c r="AB293" s="143"/>
      <c r="AC293" s="143"/>
      <c r="AD293" s="143"/>
      <c r="AE293" s="143"/>
      <c r="AF293" s="143"/>
      <c r="AG293" s="143"/>
      <c r="AH293" s="143"/>
      <c r="AI293" s="143"/>
      <c r="AK293" s="101">
        <f>SUM(AK285:AK291)</f>
        <v>0</v>
      </c>
      <c r="AL293" s="144">
        <f>SUM(AL285:AL292)</f>
        <v>0</v>
      </c>
      <c r="AM293" s="145">
        <f t="shared" ref="AM293:AN293" si="667">SUM(AM285:AM291)</f>
        <v>0</v>
      </c>
      <c r="AN293" s="145">
        <f t="shared" si="667"/>
        <v>0</v>
      </c>
      <c r="AO293" s="146">
        <f t="shared" ref="AO293:AQ293" si="668">SUM(AO285:AO291)</f>
        <v>0</v>
      </c>
      <c r="AP293" s="145">
        <f>SUM(AP285:AP291)</f>
        <v>0</v>
      </c>
      <c r="AQ293" s="145">
        <f t="shared" si="668"/>
        <v>0</v>
      </c>
      <c r="AR293" s="145">
        <f t="shared" ref="AR293:AS293" si="669">SUM(AR285:AR291)</f>
        <v>0</v>
      </c>
      <c r="AS293" s="145">
        <f t="shared" si="669"/>
        <v>0</v>
      </c>
      <c r="AT293" s="145">
        <f t="shared" ref="AT293:AU293" si="670">SUM(AT285:AT291)</f>
        <v>0</v>
      </c>
      <c r="AU293" s="146">
        <f t="shared" si="670"/>
        <v>0</v>
      </c>
      <c r="AV293" s="145">
        <f t="shared" ref="AV293:AW293" si="671">SUM(AV285:AV291)</f>
        <v>0</v>
      </c>
      <c r="AW293" s="145">
        <f t="shared" si="671"/>
        <v>0</v>
      </c>
      <c r="AX293" s="145">
        <f t="shared" ref="AX293:AY293" si="672">SUM(AX285:AX291)</f>
        <v>0</v>
      </c>
      <c r="AY293" s="145">
        <f t="shared" si="672"/>
        <v>0</v>
      </c>
      <c r="AZ293" s="145">
        <f t="shared" ref="AZ293:BA293" si="673">SUM(AZ285:AZ291)</f>
        <v>0</v>
      </c>
      <c r="BA293" s="145">
        <f t="shared" si="673"/>
        <v>0</v>
      </c>
      <c r="BB293" s="145">
        <f t="shared" ref="BB293:BC293" si="674">SUM(BB285:BB291)</f>
        <v>0</v>
      </c>
      <c r="BC293" s="146">
        <f t="shared" si="674"/>
        <v>0</v>
      </c>
      <c r="BD293" s="145">
        <f t="shared" ref="BD293:BE293" si="675">SUM(BD285:BD291)</f>
        <v>0</v>
      </c>
      <c r="BE293" s="145">
        <f t="shared" si="675"/>
        <v>0</v>
      </c>
      <c r="BF293" s="145">
        <f t="shared" ref="BF293:BG293" si="676">SUM(BF285:BF291)</f>
        <v>0</v>
      </c>
      <c r="BG293" s="145">
        <f t="shared" si="676"/>
        <v>0</v>
      </c>
      <c r="BH293" s="145">
        <f>SUM(BH285:BH291)</f>
        <v>0</v>
      </c>
      <c r="BI293" s="215" t="s">
        <v>194</v>
      </c>
      <c r="BJ293" s="733"/>
      <c r="BK293" s="734"/>
      <c r="BL293" s="734"/>
    </row>
    <row r="294" ht="15.75" customHeight="1">
      <c r="A294" s="695"/>
      <c r="B294" s="695"/>
      <c r="C294" s="139">
        <f>COUNTA(C254:C293)</f>
        <v>21</v>
      </c>
      <c r="D294" s="597">
        <f>COUNTA(D254:D293)</f>
        <v>0</v>
      </c>
      <c r="E294" s="698"/>
      <c r="F294" s="139">
        <f>COUNTA(F254:F293)</f>
        <v>16</v>
      </c>
      <c r="G294" s="139">
        <f>COUNTA(G254:G293)</f>
        <v>31</v>
      </c>
      <c r="H294" s="140"/>
      <c r="I294" s="284" t="s">
        <v>200</v>
      </c>
      <c r="J294" s="701"/>
      <c r="K294" s="702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  <c r="V294" s="143"/>
      <c r="W294" s="143"/>
      <c r="X294" s="143"/>
      <c r="Y294" s="143"/>
      <c r="Z294" s="143"/>
      <c r="AA294" s="143"/>
      <c r="AB294" s="143"/>
      <c r="AC294" s="143"/>
      <c r="AD294" s="143"/>
      <c r="AE294" s="143"/>
      <c r="AF294" s="143"/>
      <c r="AG294" s="143"/>
      <c r="AH294" s="143"/>
      <c r="AI294" s="143"/>
      <c r="AK294" s="101">
        <f t="shared" ref="AK294:BH294" si="677">AK283+AK293</f>
        <v>0</v>
      </c>
      <c r="AL294" s="144">
        <f t="shared" si="677"/>
        <v>0</v>
      </c>
      <c r="AM294" s="145">
        <f t="shared" si="677"/>
        <v>0</v>
      </c>
      <c r="AN294" s="145">
        <f t="shared" si="677"/>
        <v>0</v>
      </c>
      <c r="AO294" s="146">
        <f t="shared" si="677"/>
        <v>0</v>
      </c>
      <c r="AP294" s="145">
        <f t="shared" si="677"/>
        <v>0</v>
      </c>
      <c r="AQ294" s="145">
        <f t="shared" si="677"/>
        <v>0</v>
      </c>
      <c r="AR294" s="145">
        <f t="shared" si="677"/>
        <v>0</v>
      </c>
      <c r="AS294" s="145">
        <f t="shared" si="677"/>
        <v>0</v>
      </c>
      <c r="AT294" s="145">
        <f t="shared" si="677"/>
        <v>0</v>
      </c>
      <c r="AU294" s="146">
        <f t="shared" si="677"/>
        <v>0</v>
      </c>
      <c r="AV294" s="145">
        <f t="shared" si="677"/>
        <v>0</v>
      </c>
      <c r="AW294" s="145">
        <f t="shared" si="677"/>
        <v>0</v>
      </c>
      <c r="AX294" s="145">
        <f t="shared" si="677"/>
        <v>0</v>
      </c>
      <c r="AY294" s="145">
        <f t="shared" si="677"/>
        <v>0</v>
      </c>
      <c r="AZ294" s="145">
        <f t="shared" si="677"/>
        <v>0</v>
      </c>
      <c r="BA294" s="145">
        <f t="shared" si="677"/>
        <v>0</v>
      </c>
      <c r="BB294" s="145">
        <f t="shared" si="677"/>
        <v>0</v>
      </c>
      <c r="BC294" s="146">
        <f t="shared" si="677"/>
        <v>0</v>
      </c>
      <c r="BD294" s="145">
        <f t="shared" si="677"/>
        <v>0</v>
      </c>
      <c r="BE294" s="145">
        <f t="shared" si="677"/>
        <v>0</v>
      </c>
      <c r="BF294" s="145">
        <f t="shared" si="677"/>
        <v>0</v>
      </c>
      <c r="BG294" s="145">
        <f t="shared" si="677"/>
        <v>0</v>
      </c>
      <c r="BH294" s="145">
        <f t="shared" si="677"/>
        <v>0</v>
      </c>
      <c r="BI294" s="215" t="s">
        <v>217</v>
      </c>
      <c r="BJ294" s="733"/>
      <c r="BK294" s="734"/>
      <c r="BL294" s="734"/>
    </row>
    <row r="295" ht="15.75" customHeight="1">
      <c r="A295" s="735"/>
      <c r="B295" s="735"/>
      <c r="C295" s="151" t="s">
        <v>74</v>
      </c>
      <c r="D295" s="344">
        <f>C294+D294</f>
        <v>21</v>
      </c>
      <c r="E295" s="153"/>
      <c r="F295" s="154">
        <f>E294+F294</f>
        <v>16</v>
      </c>
      <c r="G295" s="555">
        <f>G294</f>
        <v>31</v>
      </c>
      <c r="H295" s="155"/>
      <c r="I295" s="374" t="s">
        <v>141</v>
      </c>
      <c r="J295" s="736" t="s">
        <v>67</v>
      </c>
      <c r="K295" s="737"/>
      <c r="L295" s="159"/>
      <c r="M295" s="159"/>
      <c r="N295" s="159"/>
      <c r="O295" s="159"/>
      <c r="P295" s="159"/>
      <c r="Q295" s="159"/>
      <c r="R295" s="159"/>
      <c r="S295" s="159"/>
      <c r="T295" s="159"/>
      <c r="U295" s="159"/>
      <c r="V295" s="159"/>
      <c r="W295" s="159"/>
      <c r="X295" s="159"/>
      <c r="Y295" s="159"/>
      <c r="Z295" s="159"/>
      <c r="AA295" s="159"/>
      <c r="AB295" s="159"/>
      <c r="AC295" s="159"/>
      <c r="AD295" s="159"/>
      <c r="AE295" s="159"/>
      <c r="AF295" s="159"/>
      <c r="AG295" s="159"/>
      <c r="AH295" s="159"/>
      <c r="AI295" s="159"/>
      <c r="BI295" s="215"/>
      <c r="BJ295" s="649"/>
      <c r="BK295" s="649"/>
      <c r="BL295" s="649"/>
    </row>
    <row r="296" ht="30.600000000000001">
      <c r="A296" s="557"/>
      <c r="B296" s="557"/>
      <c r="C296" s="505" t="s">
        <v>76</v>
      </c>
      <c r="D296" s="357">
        <f>D295/G295*100</f>
        <v>67.741935483870961</v>
      </c>
      <c r="E296" s="452"/>
      <c r="F296" s="166">
        <f>F295/G295*100</f>
        <v>51.612903225806448</v>
      </c>
      <c r="G296" s="359"/>
      <c r="H296" s="360"/>
      <c r="I296" s="560" t="s">
        <v>77</v>
      </c>
      <c r="J296" s="561"/>
      <c r="K296" s="738"/>
      <c r="L296" s="270"/>
      <c r="M296" s="271"/>
      <c r="N296" s="272"/>
      <c r="O296" s="272"/>
      <c r="P296" s="272"/>
      <c r="Q296" s="272"/>
      <c r="R296" s="272"/>
      <c r="S296" s="272"/>
      <c r="T296" s="272"/>
      <c r="U296" s="272"/>
      <c r="V296" s="272"/>
      <c r="W296" s="272"/>
      <c r="X296" s="272"/>
      <c r="Y296" s="272"/>
      <c r="Z296" s="272"/>
      <c r="AA296" s="272"/>
      <c r="AB296" s="272"/>
      <c r="AC296" s="272"/>
      <c r="AD296" s="272"/>
      <c r="AE296" s="272"/>
      <c r="AF296" s="272"/>
      <c r="AG296" s="272"/>
      <c r="AH296" s="272"/>
      <c r="AI296" s="272"/>
      <c r="AK296" s="101">
        <f>AK263+AK294</f>
        <v>0</v>
      </c>
      <c r="AL296" s="101">
        <f t="shared" ref="AL296:AN296" si="678">AL263+AL294</f>
        <v>0</v>
      </c>
      <c r="AM296" s="144">
        <f>AM263+AM294</f>
        <v>0</v>
      </c>
      <c r="AN296" s="144">
        <f t="shared" si="678"/>
        <v>0</v>
      </c>
      <c r="AO296" s="488">
        <f t="shared" ref="AO296:AQ296" si="679">AO263+AO294</f>
        <v>0</v>
      </c>
      <c r="AP296" s="144">
        <f>AP263+AP294</f>
        <v>0</v>
      </c>
      <c r="AQ296" s="144">
        <f t="shared" si="679"/>
        <v>0</v>
      </c>
      <c r="AR296" s="144">
        <f t="shared" ref="AR296:AS296" si="680">AR263+AR294</f>
        <v>0</v>
      </c>
      <c r="AS296" s="144">
        <f t="shared" si="680"/>
        <v>0</v>
      </c>
      <c r="AT296" s="144">
        <f t="shared" ref="AT296:AU296" si="681">AT263+AT294</f>
        <v>0</v>
      </c>
      <c r="AU296" s="488">
        <f t="shared" si="681"/>
        <v>0</v>
      </c>
      <c r="AV296" s="144">
        <f t="shared" ref="AV296:AW296" si="682">AV263+AV294</f>
        <v>0</v>
      </c>
      <c r="AW296" s="144">
        <f t="shared" si="682"/>
        <v>0</v>
      </c>
      <c r="AX296" s="144">
        <f t="shared" ref="AX296:AY296" si="683">AX263+AX294</f>
        <v>0</v>
      </c>
      <c r="AY296" s="144">
        <f t="shared" si="683"/>
        <v>0</v>
      </c>
      <c r="AZ296" s="144">
        <f t="shared" ref="AZ296:BA296" si="684">AZ263+AZ294</f>
        <v>0</v>
      </c>
      <c r="BA296" s="144">
        <f t="shared" si="684"/>
        <v>0</v>
      </c>
      <c r="BB296" s="144">
        <f t="shared" ref="BB296:BC296" si="685">BB263+BB294</f>
        <v>0</v>
      </c>
      <c r="BC296" s="488">
        <f t="shared" si="685"/>
        <v>0</v>
      </c>
      <c r="BD296" s="144">
        <f t="shared" ref="BD296:BE296" si="686">BD263+BD294</f>
        <v>0</v>
      </c>
      <c r="BE296" s="144">
        <f t="shared" si="686"/>
        <v>0</v>
      </c>
      <c r="BF296" s="144">
        <f t="shared" ref="BF296:BG296" si="687">BF263+BF294</f>
        <v>0</v>
      </c>
      <c r="BG296" s="144">
        <f t="shared" si="687"/>
        <v>0</v>
      </c>
      <c r="BH296" s="144">
        <f>BH263+BH294</f>
        <v>0</v>
      </c>
      <c r="BI296" s="147" t="s">
        <v>145</v>
      </c>
      <c r="BJ296" s="739"/>
    </row>
    <row r="297">
      <c r="A297" s="387"/>
      <c r="B297" s="387"/>
      <c r="C297" s="643"/>
      <c r="D297" s="644"/>
      <c r="E297" s="645"/>
      <c r="F297" s="646"/>
      <c r="G297" s="647"/>
      <c r="H297" s="392"/>
      <c r="J297" s="393"/>
      <c r="K297" s="394"/>
      <c r="L297" s="182"/>
      <c r="M297" s="183"/>
      <c r="N297" s="183"/>
      <c r="O297" s="183"/>
      <c r="P297" s="183"/>
      <c r="Q297" s="183"/>
      <c r="R297" s="183"/>
      <c r="S297" s="183"/>
      <c r="T297" s="183"/>
      <c r="U297" s="183"/>
      <c r="V297" s="183"/>
      <c r="W297" s="183"/>
      <c r="X297" s="183"/>
      <c r="Y297" s="183"/>
      <c r="Z297" s="183"/>
      <c r="AA297" s="183"/>
      <c r="AB297" s="183"/>
      <c r="AC297" s="183"/>
      <c r="AD297" s="183"/>
      <c r="AE297" s="183"/>
      <c r="AF297" s="183"/>
      <c r="AG297" s="183"/>
      <c r="AH297" s="183"/>
      <c r="AI297" s="183"/>
    </row>
    <row r="298">
      <c r="A298" s="387"/>
      <c r="B298" s="387"/>
      <c r="C298" s="611"/>
      <c r="D298" s="612"/>
      <c r="E298" s="613"/>
      <c r="F298" s="614"/>
      <c r="G298" s="564"/>
      <c r="H298" s="392"/>
      <c r="I298" s="395" t="s">
        <v>218</v>
      </c>
      <c r="J298" s="393"/>
      <c r="K298" s="394"/>
      <c r="L298" s="182"/>
      <c r="M298" s="183"/>
      <c r="N298" s="183"/>
      <c r="O298" s="183"/>
      <c r="P298" s="183"/>
      <c r="Q298" s="183"/>
      <c r="R298" s="183"/>
      <c r="S298" s="183"/>
      <c r="T298" s="183"/>
      <c r="U298" s="183"/>
      <c r="V298" s="183"/>
      <c r="W298" s="183"/>
      <c r="X298" s="183"/>
      <c r="Y298" s="183"/>
      <c r="Z298" s="183"/>
      <c r="AA298" s="183"/>
      <c r="AB298" s="183"/>
      <c r="AC298" s="183"/>
      <c r="AD298" s="183"/>
      <c r="AE298" s="183"/>
      <c r="AF298" s="183"/>
      <c r="AG298" s="183"/>
      <c r="AH298" s="183"/>
      <c r="AI298" s="183"/>
    </row>
    <row r="299" ht="16.5" customHeight="1">
      <c r="A299" s="185"/>
      <c r="B299" s="185"/>
      <c r="C299" s="616"/>
      <c r="D299" s="616"/>
      <c r="E299" s="740"/>
      <c r="F299" s="508"/>
      <c r="G299" s="508"/>
      <c r="H299" s="43" t="s">
        <v>12</v>
      </c>
      <c r="I299" s="191" t="s">
        <v>13</v>
      </c>
      <c r="J299" s="190" t="s">
        <v>14</v>
      </c>
      <c r="K299" s="191" t="s">
        <v>79</v>
      </c>
      <c r="L299" s="397"/>
      <c r="M299" s="47"/>
      <c r="N299" s="48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</row>
    <row r="300">
      <c r="A300" s="185"/>
      <c r="B300" s="185"/>
      <c r="C300" s="619"/>
      <c r="D300" s="619"/>
      <c r="E300" s="741"/>
      <c r="F300" s="509"/>
      <c r="G300" s="509"/>
      <c r="H300" s="57"/>
      <c r="I300" s="200"/>
      <c r="J300" s="199" t="s">
        <v>20</v>
      </c>
      <c r="K300" s="200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  <c r="AA300" s="61"/>
      <c r="AB300" s="61"/>
      <c r="AC300" s="61"/>
      <c r="AD300" s="61"/>
      <c r="AE300" s="61"/>
      <c r="AF300" s="61"/>
      <c r="AG300" s="61"/>
      <c r="AH300" s="61"/>
      <c r="AI300" s="61"/>
    </row>
    <row r="301">
      <c r="A301" s="185"/>
      <c r="B301" s="185"/>
      <c r="C301" s="622"/>
      <c r="D301" s="622"/>
      <c r="E301" s="742"/>
      <c r="F301" s="510"/>
      <c r="G301" s="510"/>
      <c r="H301" s="64"/>
      <c r="I301" s="207"/>
      <c r="J301" s="206" t="s">
        <v>45</v>
      </c>
      <c r="K301" s="207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K301" s="101">
        <f>AK302+AK303</f>
        <v>0</v>
      </c>
      <c r="AL301" s="144">
        <f t="shared" ref="AL301:AN301" si="688">AL302+AL303</f>
        <v>0</v>
      </c>
      <c r="AM301" s="145">
        <f>AM302+AM303</f>
        <v>0</v>
      </c>
      <c r="AN301" s="145">
        <f t="shared" si="688"/>
        <v>0</v>
      </c>
      <c r="AO301" s="146">
        <f t="shared" ref="AO301:AQ301" si="689">AO302+AO303</f>
        <v>0</v>
      </c>
      <c r="AP301" s="145">
        <f>AP302+AP303</f>
        <v>0</v>
      </c>
      <c r="AQ301" s="145">
        <f t="shared" si="689"/>
        <v>0</v>
      </c>
      <c r="AR301" s="145">
        <f t="shared" ref="AR301:AS301" si="690">AR302+AR303</f>
        <v>0</v>
      </c>
      <c r="AS301" s="145">
        <f t="shared" si="690"/>
        <v>0</v>
      </c>
      <c r="AT301" s="145">
        <f t="shared" ref="AT301:AU301" si="691">AT302+AT303</f>
        <v>0</v>
      </c>
      <c r="AU301" s="146">
        <f t="shared" si="691"/>
        <v>0</v>
      </c>
      <c r="AV301" s="145">
        <f t="shared" ref="AV301:AW301" si="692">AV302+AV303</f>
        <v>0</v>
      </c>
      <c r="AW301" s="145">
        <f t="shared" si="692"/>
        <v>0</v>
      </c>
      <c r="AX301" s="145">
        <f t="shared" ref="AX301:AY301" si="693">AX302+AX303</f>
        <v>0</v>
      </c>
      <c r="AY301" s="145">
        <f t="shared" si="693"/>
        <v>0</v>
      </c>
      <c r="AZ301" s="145">
        <f t="shared" ref="AZ301:BA301" si="694">AZ302+AZ303</f>
        <v>0</v>
      </c>
      <c r="BA301" s="145">
        <f t="shared" si="694"/>
        <v>0</v>
      </c>
      <c r="BB301" s="145">
        <f t="shared" ref="BB301:BC301" si="695">BB302+BB303</f>
        <v>0</v>
      </c>
      <c r="BC301" s="146">
        <f t="shared" si="695"/>
        <v>0</v>
      </c>
      <c r="BD301" s="145">
        <f t="shared" ref="BD301:BE301" si="696">BD302+BD303</f>
        <v>0</v>
      </c>
      <c r="BE301" s="145">
        <f t="shared" si="696"/>
        <v>0</v>
      </c>
      <c r="BF301" s="145">
        <f t="shared" ref="BF301:BG301" si="697">BF302+BF303</f>
        <v>0</v>
      </c>
      <c r="BG301" s="145">
        <f t="shared" si="697"/>
        <v>0</v>
      </c>
      <c r="BH301" s="145">
        <f>BH302+BH303</f>
        <v>0</v>
      </c>
      <c r="BI301" s="147" t="s">
        <v>106</v>
      </c>
    </row>
    <row r="302" ht="24">
      <c r="A302" s="400" t="s">
        <v>208</v>
      </c>
      <c r="B302" s="400" t="s">
        <v>209</v>
      </c>
      <c r="C302" s="402" t="s">
        <v>49</v>
      </c>
      <c r="D302" s="84"/>
      <c r="E302" s="421" t="s">
        <v>49</v>
      </c>
      <c r="F302" s="420"/>
      <c r="G302" s="420">
        <v>1</v>
      </c>
      <c r="H302" s="420"/>
      <c r="I302" s="462" t="s">
        <v>219</v>
      </c>
      <c r="J302" s="212" t="s">
        <v>51</v>
      </c>
      <c r="K302" s="743">
        <v>60</v>
      </c>
      <c r="L302" s="744"/>
      <c r="M302" s="744"/>
      <c r="N302" s="744"/>
      <c r="O302" s="744"/>
      <c r="P302" s="745"/>
      <c r="Q302" s="744"/>
      <c r="R302" s="744"/>
      <c r="S302" s="744"/>
      <c r="T302" s="744"/>
      <c r="U302" s="744"/>
      <c r="V302" s="745"/>
      <c r="W302" s="744"/>
      <c r="X302" s="744"/>
      <c r="Y302" s="744"/>
      <c r="Z302" s="744"/>
      <c r="AA302" s="744"/>
      <c r="AB302" s="744"/>
      <c r="AC302" s="744"/>
      <c r="AD302" s="745"/>
      <c r="AE302" s="744"/>
      <c r="AF302" s="744"/>
      <c r="AG302" s="744"/>
      <c r="AH302" s="744"/>
      <c r="AI302" s="744"/>
      <c r="AJ302" s="7"/>
      <c r="AK302" s="10">
        <f t="shared" ref="AK302:AK304" si="698">L302*L311*1.73*0.875/1000</f>
        <v>0</v>
      </c>
      <c r="AL302" s="10">
        <f t="shared" ref="AL302:AL304" si="699">M302*M311*1.73*0.875/1000</f>
        <v>0</v>
      </c>
      <c r="AM302" s="10">
        <f t="shared" ref="AM302:AM304" si="700">N302*N311*1.73*0.875/1000</f>
        <v>0</v>
      </c>
      <c r="AN302" s="10">
        <f t="shared" ref="AN302:AN304" si="701">O302*O311*1.73*0.875/1000</f>
        <v>0</v>
      </c>
      <c r="AO302" s="11">
        <f t="shared" ref="AO302:AO304" si="702">P302*P311*1.73*0.875/1000</f>
        <v>0</v>
      </c>
      <c r="AP302" s="10">
        <f t="shared" ref="AP302:AP304" si="703">Q302*Q311*1.73*0.875/1000</f>
        <v>0</v>
      </c>
      <c r="AQ302" s="10">
        <f t="shared" ref="AQ302:AQ304" si="704">R302*R311*1.73*0.875/1000</f>
        <v>0</v>
      </c>
      <c r="AR302" s="10">
        <f t="shared" ref="AR302:AR304" si="705">S302*S311*1.73*0.875/1000</f>
        <v>0</v>
      </c>
      <c r="AS302" s="10">
        <f t="shared" ref="AS302:AS304" si="706">T302*T311*1.73*0.875/1000</f>
        <v>0</v>
      </c>
      <c r="AT302" s="10">
        <f t="shared" ref="AT302:AT304" si="707">U302*U311*1.73*0.875/1000</f>
        <v>0</v>
      </c>
      <c r="AU302" s="11">
        <f t="shared" ref="AU302:AU304" si="708">V302*V311*1.73*0.875/1000</f>
        <v>0</v>
      </c>
      <c r="AV302" s="10">
        <f t="shared" ref="AV302:AV304" si="709">W302*W311*1.73*0.875/1000</f>
        <v>0</v>
      </c>
      <c r="AW302" s="10">
        <f t="shared" ref="AW302:AW304" si="710">X302*X311*1.73*0.875/1000</f>
        <v>0</v>
      </c>
      <c r="AX302" s="10">
        <f t="shared" ref="AX302:AX304" si="711">Y302*Y311*1.73*0.875/1000</f>
        <v>0</v>
      </c>
      <c r="AY302" s="10">
        <f t="shared" ref="AY302:AY304" si="712">Z302*Z311*1.73*0.875/1000</f>
        <v>0</v>
      </c>
      <c r="AZ302" s="10">
        <f t="shared" ref="AZ302:AZ304" si="713">AA302*AA311*1.73*0.875/1000</f>
        <v>0</v>
      </c>
      <c r="BA302" s="10">
        <f t="shared" ref="BA302:BA304" si="714">AB302*AB311*1.73*0.875/1000</f>
        <v>0</v>
      </c>
      <c r="BB302" s="10">
        <f t="shared" ref="BB302:BB304" si="715">AC302*AC311*1.73*0.875/1000</f>
        <v>0</v>
      </c>
      <c r="BC302" s="11">
        <f t="shared" ref="BC302:BC304" si="716">AD302*AD311*1.73*0.875/1000</f>
        <v>0</v>
      </c>
      <c r="BD302" s="10">
        <f t="shared" ref="BD302:BD304" si="717">AE302*AE311*1.73*0.875/1000</f>
        <v>0</v>
      </c>
      <c r="BE302" s="10">
        <f t="shared" ref="BE302:BE304" si="718">AF302*AF311*1.73*0.875/1000</f>
        <v>0</v>
      </c>
      <c r="BF302" s="10">
        <f t="shared" ref="BF302:BF304" si="719">AG302*AG311*1.73*0.875/1000</f>
        <v>0</v>
      </c>
      <c r="BG302" s="10">
        <f t="shared" ref="BG302:BG304" si="720">AH302*AH311*1.73*0.875/1000</f>
        <v>0</v>
      </c>
      <c r="BH302" s="10">
        <f t="shared" ref="BH302:BH304" si="721">AI302*AI311*1.73*0.875/1000</f>
        <v>0</v>
      </c>
      <c r="BJ302" s="626"/>
      <c r="BK302" s="746"/>
      <c r="BL302" s="747"/>
    </row>
    <row r="303" ht="24">
      <c r="A303" s="400" t="s">
        <v>208</v>
      </c>
      <c r="B303" s="400" t="s">
        <v>209</v>
      </c>
      <c r="C303" s="438" t="s">
        <v>49</v>
      </c>
      <c r="D303" s="94"/>
      <c r="E303" s="432" t="s">
        <v>49</v>
      </c>
      <c r="F303" s="431"/>
      <c r="G303" s="431">
        <v>2</v>
      </c>
      <c r="H303" s="431"/>
      <c r="I303" s="97" t="s">
        <v>220</v>
      </c>
      <c r="J303" s="218" t="s">
        <v>51</v>
      </c>
      <c r="K303" s="748">
        <v>60</v>
      </c>
      <c r="L303" s="744"/>
      <c r="M303" s="744"/>
      <c r="N303" s="744"/>
      <c r="O303" s="744"/>
      <c r="P303" s="745"/>
      <c r="Q303" s="744"/>
      <c r="R303" s="744"/>
      <c r="S303" s="744"/>
      <c r="T303" s="744"/>
      <c r="U303" s="744"/>
      <c r="V303" s="745"/>
      <c r="W303" s="744"/>
      <c r="X303" s="744"/>
      <c r="Y303" s="744"/>
      <c r="Z303" s="744"/>
      <c r="AA303" s="744"/>
      <c r="AB303" s="744"/>
      <c r="AC303" s="744"/>
      <c r="AD303" s="745"/>
      <c r="AE303" s="744"/>
      <c r="AF303" s="744"/>
      <c r="AG303" s="744"/>
      <c r="AH303" s="744"/>
      <c r="AI303" s="744"/>
      <c r="AJ303" s="7"/>
      <c r="AK303" s="10">
        <f t="shared" si="698"/>
        <v>0</v>
      </c>
      <c r="AL303" s="10">
        <f t="shared" si="699"/>
        <v>0</v>
      </c>
      <c r="AM303" s="10">
        <f t="shared" si="700"/>
        <v>0</v>
      </c>
      <c r="AN303" s="10">
        <f t="shared" si="701"/>
        <v>0</v>
      </c>
      <c r="AO303" s="11">
        <f t="shared" si="702"/>
        <v>0</v>
      </c>
      <c r="AP303" s="10">
        <f t="shared" si="703"/>
        <v>0</v>
      </c>
      <c r="AQ303" s="10">
        <f t="shared" si="704"/>
        <v>0</v>
      </c>
      <c r="AR303" s="10">
        <f t="shared" si="705"/>
        <v>0</v>
      </c>
      <c r="AS303" s="10">
        <f t="shared" si="706"/>
        <v>0</v>
      </c>
      <c r="AT303" s="10">
        <f t="shared" si="707"/>
        <v>0</v>
      </c>
      <c r="AU303" s="11">
        <f t="shared" si="708"/>
        <v>0</v>
      </c>
      <c r="AV303" s="10">
        <f t="shared" si="709"/>
        <v>0</v>
      </c>
      <c r="AW303" s="10">
        <f t="shared" si="710"/>
        <v>0</v>
      </c>
      <c r="AX303" s="10">
        <f t="shared" si="711"/>
        <v>0</v>
      </c>
      <c r="AY303" s="10">
        <f t="shared" si="712"/>
        <v>0</v>
      </c>
      <c r="AZ303" s="10">
        <f t="shared" si="713"/>
        <v>0</v>
      </c>
      <c r="BA303" s="10">
        <f t="shared" si="714"/>
        <v>0</v>
      </c>
      <c r="BB303" s="10">
        <f t="shared" si="715"/>
        <v>0</v>
      </c>
      <c r="BC303" s="11">
        <f t="shared" si="716"/>
        <v>0</v>
      </c>
      <c r="BD303" s="10">
        <f t="shared" si="717"/>
        <v>0</v>
      </c>
      <c r="BE303" s="10">
        <f t="shared" si="718"/>
        <v>0</v>
      </c>
      <c r="BF303" s="10">
        <f t="shared" si="719"/>
        <v>0</v>
      </c>
      <c r="BG303" s="10">
        <f t="shared" si="720"/>
        <v>0</v>
      </c>
      <c r="BH303" s="10">
        <f t="shared" si="721"/>
        <v>0</v>
      </c>
      <c r="BI303" s="215"/>
      <c r="BJ303" s="626"/>
      <c r="BK303" s="749"/>
      <c r="BL303" s="747"/>
    </row>
    <row r="304" ht="15.75" customHeight="1">
      <c r="A304" s="400" t="s">
        <v>208</v>
      </c>
      <c r="B304" s="400" t="s">
        <v>209</v>
      </c>
      <c r="C304" s="438"/>
      <c r="D304" s="94"/>
      <c r="E304" s="535"/>
      <c r="F304" s="431"/>
      <c r="G304" s="431">
        <v>3</v>
      </c>
      <c r="H304" s="431"/>
      <c r="I304" s="104" t="s">
        <v>221</v>
      </c>
      <c r="J304" s="218" t="s">
        <v>51</v>
      </c>
      <c r="K304" s="748"/>
      <c r="L304" s="182"/>
      <c r="M304" s="182"/>
      <c r="N304" s="182"/>
      <c r="O304" s="182"/>
      <c r="P304" s="182"/>
      <c r="Q304" s="182"/>
      <c r="R304" s="182"/>
      <c r="S304" s="182"/>
      <c r="T304" s="182"/>
      <c r="U304" s="182"/>
      <c r="V304" s="182"/>
      <c r="W304" s="182"/>
      <c r="X304" s="182"/>
      <c r="Y304" s="182"/>
      <c r="Z304" s="182"/>
      <c r="AA304" s="182"/>
      <c r="AB304" s="182"/>
      <c r="AC304" s="182"/>
      <c r="AD304" s="182"/>
      <c r="AE304" s="182"/>
      <c r="AF304" s="182"/>
      <c r="AG304" s="182"/>
      <c r="AH304" s="182"/>
      <c r="AI304" s="182"/>
      <c r="AK304" s="221">
        <f t="shared" si="698"/>
        <v>0</v>
      </c>
      <c r="AL304" s="221">
        <f t="shared" si="699"/>
        <v>0</v>
      </c>
      <c r="AM304" s="221">
        <f t="shared" si="700"/>
        <v>0</v>
      </c>
      <c r="AN304" s="221">
        <f t="shared" si="701"/>
        <v>0</v>
      </c>
      <c r="AO304" s="222">
        <f t="shared" si="702"/>
        <v>0</v>
      </c>
      <c r="AP304" s="221">
        <f t="shared" si="703"/>
        <v>0</v>
      </c>
      <c r="AQ304" s="221">
        <f t="shared" si="704"/>
        <v>0</v>
      </c>
      <c r="AR304" s="221">
        <f t="shared" si="705"/>
        <v>0</v>
      </c>
      <c r="AS304" s="221">
        <f t="shared" si="706"/>
        <v>0</v>
      </c>
      <c r="AT304" s="221">
        <f t="shared" si="707"/>
        <v>0</v>
      </c>
      <c r="AU304" s="222">
        <f t="shared" si="708"/>
        <v>0</v>
      </c>
      <c r="AV304" s="221">
        <f t="shared" si="709"/>
        <v>0</v>
      </c>
      <c r="AW304" s="221">
        <f t="shared" si="710"/>
        <v>0</v>
      </c>
      <c r="AX304" s="221">
        <f t="shared" si="711"/>
        <v>0</v>
      </c>
      <c r="AY304" s="221">
        <f t="shared" si="712"/>
        <v>0</v>
      </c>
      <c r="AZ304" s="221">
        <f t="shared" si="713"/>
        <v>0</v>
      </c>
      <c r="BA304" s="221">
        <f t="shared" si="714"/>
        <v>0</v>
      </c>
      <c r="BB304" s="221">
        <f t="shared" si="715"/>
        <v>0</v>
      </c>
      <c r="BC304" s="222">
        <f t="shared" si="716"/>
        <v>0</v>
      </c>
      <c r="BD304" s="221">
        <f t="shared" si="717"/>
        <v>0</v>
      </c>
      <c r="BE304" s="221">
        <f t="shared" si="718"/>
        <v>0</v>
      </c>
      <c r="BF304" s="221">
        <f t="shared" si="719"/>
        <v>0</v>
      </c>
      <c r="BG304" s="221">
        <f t="shared" si="720"/>
        <v>0</v>
      </c>
      <c r="BH304" s="221">
        <f t="shared" si="721"/>
        <v>0</v>
      </c>
      <c r="BI304" s="215" t="s">
        <v>109</v>
      </c>
      <c r="BJ304" s="216"/>
      <c r="BK304" s="746"/>
      <c r="BL304" s="412"/>
    </row>
    <row r="305" ht="24">
      <c r="A305" s="400" t="s">
        <v>208</v>
      </c>
      <c r="B305" s="400" t="s">
        <v>209</v>
      </c>
      <c r="C305" s="438"/>
      <c r="D305" s="94"/>
      <c r="E305" s="535"/>
      <c r="F305" s="431"/>
      <c r="G305" s="431"/>
      <c r="H305" s="431"/>
      <c r="I305" s="100" t="s">
        <v>92</v>
      </c>
      <c r="J305" s="218" t="s">
        <v>51</v>
      </c>
      <c r="K305" s="748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  <c r="AB305" s="115"/>
      <c r="AC305" s="115"/>
      <c r="AD305" s="115"/>
      <c r="AE305" s="115"/>
      <c r="AF305" s="115"/>
      <c r="AG305" s="115"/>
      <c r="AH305" s="115"/>
      <c r="AI305" s="115"/>
      <c r="AJ305" s="750" t="s">
        <v>222</v>
      </c>
      <c r="AK305" s="10">
        <f>L305*L315*1.73*0.875/1000</f>
        <v>0</v>
      </c>
      <c r="AL305" s="10">
        <f t="shared" ref="AL305:BH305" si="722">M305*M315*1.73*0.875/1000</f>
        <v>0</v>
      </c>
      <c r="AM305" s="10">
        <f t="shared" si="722"/>
        <v>0</v>
      </c>
      <c r="AN305" s="10">
        <f t="shared" si="722"/>
        <v>0</v>
      </c>
      <c r="AO305" s="11">
        <f t="shared" si="722"/>
        <v>0</v>
      </c>
      <c r="AP305" s="10">
        <f t="shared" si="722"/>
        <v>0</v>
      </c>
      <c r="AQ305" s="10">
        <f t="shared" si="722"/>
        <v>0</v>
      </c>
      <c r="AR305" s="10">
        <f t="shared" si="722"/>
        <v>0</v>
      </c>
      <c r="AS305" s="10">
        <f t="shared" si="722"/>
        <v>0</v>
      </c>
      <c r="AT305" s="10">
        <f t="shared" si="722"/>
        <v>0</v>
      </c>
      <c r="AU305" s="11">
        <f t="shared" si="722"/>
        <v>0</v>
      </c>
      <c r="AV305" s="10">
        <f t="shared" si="722"/>
        <v>0</v>
      </c>
      <c r="AW305" s="10">
        <f t="shared" si="722"/>
        <v>0</v>
      </c>
      <c r="AX305" s="10">
        <f t="shared" si="722"/>
        <v>0</v>
      </c>
      <c r="AY305" s="10">
        <f t="shared" si="722"/>
        <v>0</v>
      </c>
      <c r="AZ305" s="10">
        <f t="shared" si="722"/>
        <v>0</v>
      </c>
      <c r="BA305" s="10">
        <f t="shared" si="722"/>
        <v>0</v>
      </c>
      <c r="BB305" s="10">
        <f t="shared" si="722"/>
        <v>0</v>
      </c>
      <c r="BC305" s="11">
        <f t="shared" si="722"/>
        <v>0</v>
      </c>
      <c r="BD305" s="10">
        <f t="shared" si="722"/>
        <v>0</v>
      </c>
      <c r="BE305" s="10">
        <f t="shared" si="722"/>
        <v>0</v>
      </c>
      <c r="BF305" s="10">
        <f t="shared" si="722"/>
        <v>0</v>
      </c>
      <c r="BG305" s="10">
        <f t="shared" si="722"/>
        <v>0</v>
      </c>
      <c r="BH305" s="10">
        <f t="shared" si="722"/>
        <v>0</v>
      </c>
      <c r="BI305" s="215" t="s">
        <v>55</v>
      </c>
      <c r="BJ305" s="216"/>
      <c r="BK305" s="746"/>
      <c r="BL305" s="412"/>
    </row>
    <row r="306" ht="24">
      <c r="A306" s="400" t="s">
        <v>208</v>
      </c>
      <c r="B306" s="400" t="s">
        <v>209</v>
      </c>
      <c r="C306" s="438"/>
      <c r="D306" s="94"/>
      <c r="E306" s="535"/>
      <c r="F306" s="431"/>
      <c r="G306" s="431"/>
      <c r="H306" s="475"/>
      <c r="I306" s="248" t="s">
        <v>93</v>
      </c>
      <c r="J306" s="249" t="s">
        <v>51</v>
      </c>
      <c r="K306" s="751"/>
      <c r="L306" s="276"/>
      <c r="M306" s="276"/>
      <c r="N306" s="276"/>
      <c r="O306" s="276"/>
      <c r="P306" s="276"/>
      <c r="Q306" s="276"/>
      <c r="R306" s="276"/>
      <c r="S306" s="276"/>
      <c r="T306" s="276"/>
      <c r="U306" s="276"/>
      <c r="V306" s="276"/>
      <c r="W306" s="276"/>
      <c r="X306" s="276"/>
      <c r="Y306" s="276"/>
      <c r="Z306" s="276"/>
      <c r="AA306" s="276"/>
      <c r="AB306" s="276"/>
      <c r="AC306" s="276"/>
      <c r="AD306" s="276"/>
      <c r="AE306" s="276"/>
      <c r="AF306" s="276"/>
      <c r="AG306" s="276"/>
      <c r="AH306" s="276"/>
      <c r="AI306" s="276"/>
      <c r="AJ306" s="750"/>
      <c r="AK306" s="10">
        <f>L306*L313*1.73*0.875/1000</f>
        <v>0</v>
      </c>
      <c r="AL306" s="10">
        <f t="shared" ref="AL306:BH308" si="723">M306*M313*1.73*0.875/1000</f>
        <v>0</v>
      </c>
      <c r="AM306" s="10">
        <f t="shared" si="723"/>
        <v>0</v>
      </c>
      <c r="AN306" s="10">
        <f t="shared" si="723"/>
        <v>0</v>
      </c>
      <c r="AO306" s="11">
        <f t="shared" si="723"/>
        <v>0</v>
      </c>
      <c r="AP306" s="10">
        <f t="shared" si="723"/>
        <v>0</v>
      </c>
      <c r="AQ306" s="10">
        <f t="shared" si="723"/>
        <v>0</v>
      </c>
      <c r="AR306" s="10">
        <f t="shared" si="723"/>
        <v>0</v>
      </c>
      <c r="AS306" s="10">
        <f t="shared" si="723"/>
        <v>0</v>
      </c>
      <c r="AT306" s="10">
        <f t="shared" si="723"/>
        <v>0</v>
      </c>
      <c r="AU306" s="11">
        <f t="shared" si="723"/>
        <v>0</v>
      </c>
      <c r="AV306" s="10">
        <f t="shared" si="723"/>
        <v>0</v>
      </c>
      <c r="AW306" s="10">
        <f t="shared" si="723"/>
        <v>0</v>
      </c>
      <c r="AX306" s="10">
        <f t="shared" si="723"/>
        <v>0</v>
      </c>
      <c r="AY306" s="10">
        <f t="shared" si="723"/>
        <v>0</v>
      </c>
      <c r="AZ306" s="10">
        <f t="shared" si="723"/>
        <v>0</v>
      </c>
      <c r="BA306" s="10">
        <f t="shared" si="723"/>
        <v>0</v>
      </c>
      <c r="BB306" s="10">
        <f t="shared" si="723"/>
        <v>0</v>
      </c>
      <c r="BC306" s="11">
        <f t="shared" si="723"/>
        <v>0</v>
      </c>
      <c r="BD306" s="10">
        <f t="shared" si="723"/>
        <v>0</v>
      </c>
      <c r="BE306" s="10">
        <f t="shared" si="723"/>
        <v>0</v>
      </c>
      <c r="BF306" s="10">
        <f t="shared" si="723"/>
        <v>0</v>
      </c>
      <c r="BG306" s="10">
        <f t="shared" si="723"/>
        <v>0</v>
      </c>
      <c r="BH306" s="10">
        <f t="shared" si="723"/>
        <v>0</v>
      </c>
      <c r="BI306" s="215" t="s">
        <v>94</v>
      </c>
      <c r="BJ306" s="216"/>
      <c r="BK306" s="746"/>
      <c r="BL306" s="412"/>
    </row>
    <row r="307" ht="24">
      <c r="A307" s="400" t="s">
        <v>208</v>
      </c>
      <c r="B307" s="400" t="s">
        <v>209</v>
      </c>
      <c r="C307" s="438"/>
      <c r="D307" s="94"/>
      <c r="E307" s="535"/>
      <c r="F307" s="431"/>
      <c r="G307" s="431"/>
      <c r="H307" s="53"/>
      <c r="I307" s="260" t="s">
        <v>56</v>
      </c>
      <c r="J307" s="261" t="s">
        <v>57</v>
      </c>
      <c r="K307" s="752"/>
      <c r="L307" s="657"/>
      <c r="M307" s="657"/>
      <c r="N307" s="657"/>
      <c r="O307" s="657"/>
      <c r="P307" s="657"/>
      <c r="Q307" s="657"/>
      <c r="R307" s="657"/>
      <c r="S307" s="657"/>
      <c r="T307" s="657"/>
      <c r="U307" s="657"/>
      <c r="V307" s="657"/>
      <c r="W307" s="657"/>
      <c r="X307" s="657"/>
      <c r="Y307" s="657"/>
      <c r="Z307" s="657"/>
      <c r="AA307" s="657"/>
      <c r="AB307" s="657"/>
      <c r="AC307" s="657"/>
      <c r="AD307" s="657"/>
      <c r="AE307" s="657"/>
      <c r="AF307" s="657"/>
      <c r="AG307" s="657"/>
      <c r="AH307" s="657"/>
      <c r="AI307" s="657"/>
      <c r="AJ307" s="750"/>
      <c r="BI307" s="215"/>
      <c r="BJ307" s="753"/>
      <c r="BK307" s="746"/>
      <c r="BL307" s="754"/>
    </row>
    <row r="308" ht="24">
      <c r="A308" s="400" t="s">
        <v>208</v>
      </c>
      <c r="B308" s="400" t="s">
        <v>209</v>
      </c>
      <c r="C308" s="438" t="s">
        <v>49</v>
      </c>
      <c r="D308" s="94"/>
      <c r="E308" s="535" t="s">
        <v>49</v>
      </c>
      <c r="F308" s="431"/>
      <c r="G308" s="431">
        <v>4</v>
      </c>
      <c r="H308" s="420"/>
      <c r="I308" s="242" t="s">
        <v>98</v>
      </c>
      <c r="J308" s="243" t="s">
        <v>51</v>
      </c>
      <c r="K308" s="755"/>
      <c r="L308" s="744"/>
      <c r="M308" s="744"/>
      <c r="N308" s="744"/>
      <c r="O308" s="744"/>
      <c r="P308" s="745"/>
      <c r="Q308" s="744"/>
      <c r="R308" s="744"/>
      <c r="S308" s="744"/>
      <c r="T308" s="744"/>
      <c r="U308" s="744"/>
      <c r="V308" s="745"/>
      <c r="W308" s="744"/>
      <c r="X308" s="744"/>
      <c r="Y308" s="744"/>
      <c r="Z308" s="744"/>
      <c r="AA308" s="744"/>
      <c r="AB308" s="744"/>
      <c r="AC308" s="744"/>
      <c r="AD308" s="745"/>
      <c r="AE308" s="744"/>
      <c r="AF308" s="744"/>
      <c r="AG308" s="744"/>
      <c r="AH308" s="744"/>
      <c r="AI308" s="744"/>
      <c r="AK308" s="10">
        <f>L308*L315*1.73*0.875/1000</f>
        <v>0</v>
      </c>
      <c r="AL308" s="10">
        <f t="shared" si="723"/>
        <v>0</v>
      </c>
      <c r="AM308" s="10">
        <f t="shared" si="723"/>
        <v>0</v>
      </c>
      <c r="AN308" s="10">
        <f t="shared" si="723"/>
        <v>0</v>
      </c>
      <c r="AO308" s="11">
        <f t="shared" si="723"/>
        <v>0</v>
      </c>
      <c r="AP308" s="10">
        <f t="shared" si="723"/>
        <v>0</v>
      </c>
      <c r="AQ308" s="10">
        <f t="shared" si="723"/>
        <v>0</v>
      </c>
      <c r="AR308" s="10">
        <f t="shared" si="723"/>
        <v>0</v>
      </c>
      <c r="AS308" s="10">
        <f t="shared" si="723"/>
        <v>0</v>
      </c>
      <c r="AT308" s="10">
        <f t="shared" si="723"/>
        <v>0</v>
      </c>
      <c r="AU308" s="11">
        <f t="shared" si="723"/>
        <v>0</v>
      </c>
      <c r="AV308" s="10">
        <f t="shared" si="723"/>
        <v>0</v>
      </c>
      <c r="AW308" s="10">
        <f t="shared" si="723"/>
        <v>0</v>
      </c>
      <c r="AX308" s="10">
        <f t="shared" si="723"/>
        <v>0</v>
      </c>
      <c r="AY308" s="10">
        <f t="shared" si="723"/>
        <v>0</v>
      </c>
      <c r="AZ308" s="10">
        <f t="shared" si="723"/>
        <v>0</v>
      </c>
      <c r="BA308" s="10">
        <f t="shared" si="723"/>
        <v>0</v>
      </c>
      <c r="BB308" s="10">
        <f t="shared" si="723"/>
        <v>0</v>
      </c>
      <c r="BC308" s="11">
        <f t="shared" si="723"/>
        <v>0</v>
      </c>
      <c r="BD308" s="10">
        <f t="shared" si="723"/>
        <v>0</v>
      </c>
      <c r="BE308" s="10">
        <f t="shared" si="723"/>
        <v>0</v>
      </c>
      <c r="BF308" s="10">
        <f t="shared" si="723"/>
        <v>0</v>
      </c>
      <c r="BG308" s="10">
        <f t="shared" si="723"/>
        <v>0</v>
      </c>
      <c r="BH308" s="10">
        <f t="shared" si="723"/>
        <v>0</v>
      </c>
      <c r="BI308" s="215" t="s">
        <v>99</v>
      </c>
      <c r="BJ308" s="216"/>
      <c r="BK308" s="746"/>
      <c r="BL308" s="412"/>
    </row>
    <row r="309" ht="24">
      <c r="A309" s="400" t="s">
        <v>208</v>
      </c>
      <c r="B309" s="400" t="s">
        <v>209</v>
      </c>
      <c r="C309" s="438" t="s">
        <v>49</v>
      </c>
      <c r="D309" s="94"/>
      <c r="E309" s="535" t="s">
        <v>49</v>
      </c>
      <c r="F309" s="431"/>
      <c r="G309" s="431">
        <v>5</v>
      </c>
      <c r="H309" s="475"/>
      <c r="I309" s="248" t="s">
        <v>93</v>
      </c>
      <c r="J309" s="249" t="s">
        <v>51</v>
      </c>
      <c r="K309" s="751"/>
      <c r="L309" s="276"/>
      <c r="M309" s="276"/>
      <c r="N309" s="276"/>
      <c r="O309" s="276"/>
      <c r="P309" s="276"/>
      <c r="Q309" s="276"/>
      <c r="R309" s="276"/>
      <c r="S309" s="276"/>
      <c r="T309" s="276"/>
      <c r="U309" s="276"/>
      <c r="V309" s="276"/>
      <c r="W309" s="276"/>
      <c r="X309" s="276"/>
      <c r="Y309" s="276"/>
      <c r="Z309" s="276"/>
      <c r="AA309" s="276"/>
      <c r="AB309" s="276"/>
      <c r="AC309" s="276"/>
      <c r="AD309" s="276"/>
      <c r="AE309" s="276"/>
      <c r="AF309" s="276"/>
      <c r="AG309" s="276"/>
      <c r="AH309" s="276"/>
      <c r="AI309" s="276"/>
      <c r="AK309" s="10">
        <f>L309*L313*1.73*0.875/1000</f>
        <v>0</v>
      </c>
      <c r="AL309" s="10">
        <f t="shared" ref="AL309:BH309" si="724">M309*M313*1.73*0.875/1000</f>
        <v>0</v>
      </c>
      <c r="AM309" s="10">
        <f t="shared" si="724"/>
        <v>0</v>
      </c>
      <c r="AN309" s="10">
        <f t="shared" si="724"/>
        <v>0</v>
      </c>
      <c r="AO309" s="11">
        <f t="shared" si="724"/>
        <v>0</v>
      </c>
      <c r="AP309" s="10">
        <f t="shared" si="724"/>
        <v>0</v>
      </c>
      <c r="AQ309" s="10">
        <f t="shared" si="724"/>
        <v>0</v>
      </c>
      <c r="AR309" s="10">
        <f t="shared" si="724"/>
        <v>0</v>
      </c>
      <c r="AS309" s="10">
        <f t="shared" si="724"/>
        <v>0</v>
      </c>
      <c r="AT309" s="10">
        <f t="shared" si="724"/>
        <v>0</v>
      </c>
      <c r="AU309" s="11">
        <f t="shared" si="724"/>
        <v>0</v>
      </c>
      <c r="AV309" s="10">
        <f t="shared" si="724"/>
        <v>0</v>
      </c>
      <c r="AW309" s="10">
        <f t="shared" si="724"/>
        <v>0</v>
      </c>
      <c r="AX309" s="10">
        <f t="shared" si="724"/>
        <v>0</v>
      </c>
      <c r="AY309" s="10">
        <f t="shared" si="724"/>
        <v>0</v>
      </c>
      <c r="AZ309" s="10">
        <f t="shared" si="724"/>
        <v>0</v>
      </c>
      <c r="BA309" s="10">
        <f t="shared" si="724"/>
        <v>0</v>
      </c>
      <c r="BB309" s="10">
        <f t="shared" si="724"/>
        <v>0</v>
      </c>
      <c r="BC309" s="11">
        <f t="shared" si="724"/>
        <v>0</v>
      </c>
      <c r="BD309" s="10">
        <f t="shared" si="724"/>
        <v>0</v>
      </c>
      <c r="BE309" s="10">
        <f t="shared" si="724"/>
        <v>0</v>
      </c>
      <c r="BF309" s="10">
        <f t="shared" si="724"/>
        <v>0</v>
      </c>
      <c r="BG309" s="10">
        <f t="shared" si="724"/>
        <v>0</v>
      </c>
      <c r="BH309" s="10">
        <f t="shared" si="724"/>
        <v>0</v>
      </c>
      <c r="BI309" s="215" t="s">
        <v>100</v>
      </c>
      <c r="BJ309" s="216"/>
      <c r="BK309" s="746"/>
      <c r="BL309" s="412"/>
    </row>
    <row r="310" ht="24">
      <c r="A310" s="400" t="s">
        <v>208</v>
      </c>
      <c r="B310" s="400" t="s">
        <v>209</v>
      </c>
      <c r="C310" s="438"/>
      <c r="D310" s="94"/>
      <c r="E310" s="535"/>
      <c r="F310" s="431"/>
      <c r="G310" s="431"/>
      <c r="H310" s="53"/>
      <c r="I310" s="260" t="s">
        <v>56</v>
      </c>
      <c r="J310" s="261" t="s">
        <v>102</v>
      </c>
      <c r="K310" s="752"/>
      <c r="L310" s="657"/>
      <c r="M310" s="657"/>
      <c r="N310" s="657"/>
      <c r="O310" s="657"/>
      <c r="P310" s="657"/>
      <c r="Q310" s="657"/>
      <c r="R310" s="657"/>
      <c r="S310" s="657"/>
      <c r="T310" s="657"/>
      <c r="U310" s="657"/>
      <c r="V310" s="657"/>
      <c r="W310" s="657"/>
      <c r="X310" s="657"/>
      <c r="Y310" s="657"/>
      <c r="Z310" s="657"/>
      <c r="AA310" s="657"/>
      <c r="AB310" s="657"/>
      <c r="AC310" s="657"/>
      <c r="AD310" s="657"/>
      <c r="AE310" s="657"/>
      <c r="AF310" s="657"/>
      <c r="AG310" s="657"/>
      <c r="AH310" s="657"/>
      <c r="AI310" s="657"/>
      <c r="BJ310" s="746"/>
      <c r="BK310" s="746"/>
      <c r="BL310" s="746"/>
    </row>
    <row r="311" ht="24">
      <c r="A311" s="400" t="s">
        <v>208</v>
      </c>
      <c r="B311" s="400" t="s">
        <v>209</v>
      </c>
      <c r="C311" s="438"/>
      <c r="D311" s="94"/>
      <c r="E311" s="535"/>
      <c r="F311" s="431"/>
      <c r="G311" s="431"/>
      <c r="H311" s="420"/>
      <c r="I311" s="242" t="s">
        <v>105</v>
      </c>
      <c r="J311" s="267" t="s">
        <v>62</v>
      </c>
      <c r="K311" s="755"/>
      <c r="L311" s="91"/>
      <c r="M311" s="91"/>
      <c r="N311" s="91"/>
      <c r="O311" s="91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K311" s="101">
        <f>AK305+AK306+AK308+AK309</f>
        <v>0</v>
      </c>
      <c r="AL311" s="101">
        <f t="shared" ref="AL311:AN311" si="725">AL305+AL306+AL308+AL309</f>
        <v>0</v>
      </c>
      <c r="AM311" s="144">
        <f>AM305+AM306+AM308+AM309</f>
        <v>0</v>
      </c>
      <c r="AN311" s="144">
        <f t="shared" si="725"/>
        <v>0</v>
      </c>
      <c r="AO311" s="488">
        <f t="shared" ref="AO311:AQ311" si="726">AO305+AO306+AO308+AO309</f>
        <v>0</v>
      </c>
      <c r="AP311" s="144">
        <f>AP305+AP306+AP308+AP309</f>
        <v>0</v>
      </c>
      <c r="AQ311" s="144">
        <f t="shared" si="726"/>
        <v>0</v>
      </c>
      <c r="AR311" s="144">
        <f t="shared" ref="AR311:AS311" si="727">AR305+AR306+AR308+AR309</f>
        <v>0</v>
      </c>
      <c r="AS311" s="144">
        <f t="shared" si="727"/>
        <v>0</v>
      </c>
      <c r="AT311" s="144">
        <f t="shared" ref="AT311:AU311" si="728">AT305+AT306+AT308+AT309</f>
        <v>0</v>
      </c>
      <c r="AU311" s="488">
        <f t="shared" si="728"/>
        <v>0</v>
      </c>
      <c r="AV311" s="144">
        <f t="shared" ref="AV311:AW311" si="729">AV305+AV306+AV308+AV309</f>
        <v>0</v>
      </c>
      <c r="AW311" s="144">
        <f t="shared" si="729"/>
        <v>0</v>
      </c>
      <c r="AX311" s="144">
        <f t="shared" ref="AX311:AY311" si="730">AX305+AX306+AX308+AX309</f>
        <v>0</v>
      </c>
      <c r="AY311" s="144">
        <f t="shared" si="730"/>
        <v>0</v>
      </c>
      <c r="AZ311" s="144">
        <f t="shared" ref="AZ311:BA311" si="731">AZ305+AZ306+AZ308+AZ309</f>
        <v>0</v>
      </c>
      <c r="BA311" s="144">
        <f t="shared" si="731"/>
        <v>0</v>
      </c>
      <c r="BB311" s="144">
        <f t="shared" ref="BB311:BC311" si="732">BB305+BB306+BB308+BB309</f>
        <v>0</v>
      </c>
      <c r="BC311" s="488">
        <f t="shared" si="732"/>
        <v>0</v>
      </c>
      <c r="BD311" s="144">
        <f t="shared" ref="BD311:BE311" si="733">BD305+BD306+BD308+BD309</f>
        <v>0</v>
      </c>
      <c r="BE311" s="144">
        <f t="shared" si="733"/>
        <v>0</v>
      </c>
      <c r="BF311" s="144">
        <f t="shared" ref="BF311:BG311" si="734">BF305+BF306+BF308+BF309</f>
        <v>0</v>
      </c>
      <c r="BG311" s="144">
        <f t="shared" si="734"/>
        <v>0</v>
      </c>
      <c r="BH311" s="144">
        <f>BH305+BH306+BH308+BH309</f>
        <v>0</v>
      </c>
      <c r="BI311" s="147" t="s">
        <v>199</v>
      </c>
      <c r="BJ311" s="147"/>
      <c r="BK311" s="746"/>
      <c r="BL311" s="746"/>
    </row>
    <row r="312" ht="24">
      <c r="A312" s="400" t="s">
        <v>208</v>
      </c>
      <c r="B312" s="400" t="s">
        <v>209</v>
      </c>
      <c r="C312" s="438"/>
      <c r="D312" s="94"/>
      <c r="E312" s="535"/>
      <c r="F312" s="431" t="s">
        <v>58</v>
      </c>
      <c r="G312" s="431">
        <v>6</v>
      </c>
      <c r="H312" s="431"/>
      <c r="I312" s="100"/>
      <c r="J312" s="269" t="s">
        <v>107</v>
      </c>
      <c r="K312" s="99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15"/>
      <c r="Y312" s="115"/>
      <c r="Z312" s="115"/>
      <c r="AA312" s="115"/>
      <c r="AB312" s="115"/>
      <c r="AC312" s="115"/>
      <c r="AD312" s="115"/>
      <c r="AE312" s="115"/>
      <c r="AF312" s="115"/>
      <c r="AG312" s="115"/>
      <c r="AH312" s="115"/>
      <c r="AI312" s="115"/>
      <c r="BI312" s="215"/>
      <c r="BJ312" s="215"/>
      <c r="BK312" s="746"/>
      <c r="BL312" s="746"/>
    </row>
    <row r="313" ht="24">
      <c r="A313" s="400" t="s">
        <v>208</v>
      </c>
      <c r="B313" s="400" t="s">
        <v>209</v>
      </c>
      <c r="C313" s="438"/>
      <c r="D313" s="94"/>
      <c r="E313" s="535"/>
      <c r="F313" s="431" t="s">
        <v>58</v>
      </c>
      <c r="G313" s="431">
        <v>7</v>
      </c>
      <c r="H313" s="431"/>
      <c r="I313" s="100" t="s">
        <v>108</v>
      </c>
      <c r="J313" s="269" t="s">
        <v>62</v>
      </c>
      <c r="K313" s="99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  <c r="Z313" s="115"/>
      <c r="AA313" s="115"/>
      <c r="AB313" s="115"/>
      <c r="AC313" s="115"/>
      <c r="AD313" s="115"/>
      <c r="AE313" s="115"/>
      <c r="AF313" s="115"/>
      <c r="AG313" s="115"/>
      <c r="AH313" s="115"/>
      <c r="AI313" s="115"/>
      <c r="BI313" s="147"/>
      <c r="BJ313" s="147"/>
      <c r="BK313" s="746"/>
      <c r="BL313" s="746"/>
    </row>
    <row r="314" ht="24">
      <c r="A314" s="400" t="s">
        <v>208</v>
      </c>
      <c r="B314" s="400" t="s">
        <v>209</v>
      </c>
      <c r="C314" s="438"/>
      <c r="D314" s="94"/>
      <c r="E314" s="535"/>
      <c r="F314" s="431" t="s">
        <v>58</v>
      </c>
      <c r="G314" s="431">
        <v>8</v>
      </c>
      <c r="H314" s="431"/>
      <c r="I314" s="100"/>
      <c r="J314" s="269" t="s">
        <v>107</v>
      </c>
      <c r="K314" s="99"/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  <c r="Z314" s="115"/>
      <c r="AA314" s="115"/>
      <c r="AB314" s="115"/>
      <c r="AC314" s="115"/>
      <c r="AD314" s="115"/>
      <c r="AE314" s="115"/>
      <c r="AF314" s="115"/>
      <c r="AG314" s="115"/>
      <c r="AH314" s="115"/>
      <c r="AI314" s="115"/>
      <c r="BJ314" s="746"/>
      <c r="BK314" s="746"/>
      <c r="BL314" s="746"/>
    </row>
    <row r="315" ht="24">
      <c r="A315" s="400" t="s">
        <v>208</v>
      </c>
      <c r="B315" s="400" t="s">
        <v>209</v>
      </c>
      <c r="C315" s="438"/>
      <c r="D315" s="94"/>
      <c r="E315" s="535"/>
      <c r="F315" s="431" t="s">
        <v>58</v>
      </c>
      <c r="G315" s="431">
        <v>9</v>
      </c>
      <c r="H315" s="431"/>
      <c r="I315" s="100" t="s">
        <v>110</v>
      </c>
      <c r="J315" s="269" t="s">
        <v>62</v>
      </c>
      <c r="K315" s="99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  <c r="Z315" s="115"/>
      <c r="AA315" s="115"/>
      <c r="AB315" s="115"/>
      <c r="AC315" s="115"/>
      <c r="AD315" s="115"/>
      <c r="AE315" s="115"/>
      <c r="AF315" s="115"/>
      <c r="AG315" s="115"/>
      <c r="AH315" s="115"/>
      <c r="AI315" s="115"/>
      <c r="BJ315" s="746"/>
      <c r="BK315" s="746"/>
      <c r="BL315" s="746"/>
    </row>
    <row r="316">
      <c r="A316" s="85"/>
      <c r="B316" s="85"/>
      <c r="C316" s="438"/>
      <c r="D316" s="94"/>
      <c r="E316" s="535"/>
      <c r="F316" s="431"/>
      <c r="G316" s="431">
        <v>10</v>
      </c>
      <c r="H316" s="431"/>
      <c r="I316" s="100"/>
      <c r="J316" s="269" t="s">
        <v>107</v>
      </c>
      <c r="K316" s="99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15"/>
      <c r="AC316" s="115"/>
      <c r="AD316" s="115"/>
      <c r="AE316" s="115"/>
      <c r="AF316" s="115"/>
      <c r="AG316" s="115"/>
      <c r="AH316" s="115"/>
      <c r="AI316" s="115"/>
      <c r="AK316" s="109" t="s">
        <v>64</v>
      </c>
      <c r="AL316" s="110"/>
      <c r="AM316" s="111"/>
      <c r="AN316" s="112"/>
      <c r="AO316" s="113"/>
      <c r="AP316" s="92"/>
      <c r="AQ316" s="92"/>
      <c r="AR316" s="92"/>
      <c r="AS316" s="92"/>
      <c r="AT316" s="92"/>
      <c r="AU316" s="113"/>
      <c r="AV316" s="92"/>
      <c r="AW316" s="92"/>
      <c r="AX316" s="92"/>
      <c r="AY316" s="92"/>
      <c r="AZ316" s="92"/>
      <c r="BA316" s="92"/>
      <c r="BB316" s="92"/>
      <c r="BC316" s="113"/>
      <c r="BD316" s="92"/>
      <c r="BE316" s="92"/>
      <c r="BF316" s="92"/>
      <c r="BG316" s="92"/>
      <c r="BH316" s="92"/>
      <c r="BJ316" s="746"/>
      <c r="BK316" s="746"/>
      <c r="BL316" s="746"/>
    </row>
    <row r="317">
      <c r="A317" s="85"/>
      <c r="B317" s="85"/>
      <c r="C317" s="438"/>
      <c r="D317" s="94"/>
      <c r="E317" s="535"/>
      <c r="F317" s="431"/>
      <c r="G317" s="431">
        <v>11</v>
      </c>
      <c r="H317" s="431"/>
      <c r="I317" s="536" t="s">
        <v>112</v>
      </c>
      <c r="J317" s="269"/>
      <c r="K317" s="99"/>
      <c r="L317" s="756"/>
      <c r="M317" s="756"/>
      <c r="N317" s="756"/>
      <c r="O317" s="756"/>
      <c r="P317" s="756"/>
      <c r="Q317" s="756"/>
      <c r="R317" s="756"/>
      <c r="S317" s="756"/>
      <c r="T317" s="756"/>
      <c r="U317" s="756"/>
      <c r="V317" s="756"/>
      <c r="W317" s="756"/>
      <c r="X317" s="756"/>
      <c r="Y317" s="756"/>
      <c r="Z317" s="756"/>
      <c r="AA317" s="756"/>
      <c r="AB317" s="756"/>
      <c r="AC317" s="756"/>
      <c r="AD317" s="756"/>
      <c r="AE317" s="756"/>
      <c r="AF317" s="756"/>
      <c r="AG317" s="756"/>
      <c r="AH317" s="756"/>
      <c r="AI317" s="756"/>
      <c r="AK317" s="109" t="s">
        <v>113</v>
      </c>
      <c r="AL317" s="110" t="s">
        <v>31</v>
      </c>
      <c r="AM317" s="112" t="s">
        <v>39</v>
      </c>
      <c r="AN317" s="112" t="s">
        <v>39</v>
      </c>
      <c r="AO317" s="288" t="s">
        <v>39</v>
      </c>
      <c r="AP317" s="112" t="s">
        <v>39</v>
      </c>
      <c r="AQ317" s="112" t="s">
        <v>39</v>
      </c>
      <c r="AR317" s="112" t="s">
        <v>39</v>
      </c>
      <c r="AS317" s="112" t="s">
        <v>39</v>
      </c>
      <c r="AT317" s="112" t="s">
        <v>39</v>
      </c>
      <c r="AU317" s="288" t="s">
        <v>39</v>
      </c>
      <c r="AV317" s="112" t="s">
        <v>39</v>
      </c>
      <c r="AW317" s="112" t="s">
        <v>39</v>
      </c>
      <c r="AX317" s="112" t="s">
        <v>39</v>
      </c>
      <c r="AY317" s="112" t="s">
        <v>39</v>
      </c>
      <c r="AZ317" s="112" t="s">
        <v>39</v>
      </c>
      <c r="BA317" s="112" t="s">
        <v>39</v>
      </c>
      <c r="BB317" s="112" t="s">
        <v>39</v>
      </c>
      <c r="BC317" s="288" t="s">
        <v>39</v>
      </c>
      <c r="BD317" s="112" t="s">
        <v>39</v>
      </c>
      <c r="BE317" s="112" t="s">
        <v>39</v>
      </c>
      <c r="BF317" s="112" t="s">
        <v>39</v>
      </c>
      <c r="BG317" s="112" t="s">
        <v>39</v>
      </c>
      <c r="BH317" s="112" t="s">
        <v>39</v>
      </c>
      <c r="BJ317" s="757"/>
      <c r="BK317" s="746"/>
      <c r="BL317" s="754"/>
    </row>
    <row r="318" ht="24">
      <c r="A318" s="400" t="s">
        <v>208</v>
      </c>
      <c r="B318" s="400" t="s">
        <v>209</v>
      </c>
      <c r="C318" s="438"/>
      <c r="D318" s="94"/>
      <c r="E318" s="535"/>
      <c r="F318" s="431"/>
      <c r="G318" s="431"/>
      <c r="H318" s="432" t="s">
        <v>53</v>
      </c>
      <c r="I318" s="269" t="s">
        <v>114</v>
      </c>
      <c r="J318" s="269" t="s">
        <v>67</v>
      </c>
      <c r="K318" s="99">
        <v>20</v>
      </c>
      <c r="L318" s="298"/>
      <c r="M318" s="298"/>
      <c r="N318" s="298"/>
      <c r="O318" s="298"/>
      <c r="P318" s="298"/>
      <c r="Q318" s="298"/>
      <c r="R318" s="298"/>
      <c r="S318" s="298"/>
      <c r="T318" s="298"/>
      <c r="U318" s="298"/>
      <c r="V318" s="298"/>
      <c r="W318" s="298"/>
      <c r="X318" s="298"/>
      <c r="Y318" s="298"/>
      <c r="Z318" s="298"/>
      <c r="AA318" s="298"/>
      <c r="AB318" s="298"/>
      <c r="AC318" s="298"/>
      <c r="AD318" s="298"/>
      <c r="AE318" s="298"/>
      <c r="AF318" s="298"/>
      <c r="AG318" s="298"/>
      <c r="AH318" s="298"/>
      <c r="AI318" s="298"/>
      <c r="AK318" s="292">
        <f t="shared" ref="AK318:AK321" si="735">L318*L$315*1.73*0.875/1000</f>
        <v>0</v>
      </c>
      <c r="AL318" s="292">
        <f t="shared" ref="AL318:AL321" si="736">M318*M$315*1.73*0.875/1000</f>
        <v>0</v>
      </c>
      <c r="AM318" s="292">
        <f t="shared" ref="AM318:AM321" si="737">N318*N$315*1.73*0.875/1000</f>
        <v>0</v>
      </c>
      <c r="AN318" s="292">
        <f t="shared" ref="AN318:AN321" si="738">O318*O$315*1.73*0.875/1000</f>
        <v>0</v>
      </c>
      <c r="AO318" s="293">
        <f t="shared" ref="AO318:AO321" si="739">P318*P$315*1.73*0.875/1000</f>
        <v>0</v>
      </c>
      <c r="AP318" s="292">
        <f t="shared" ref="AP318:AP321" si="740">Q318*Q$315*1.73*0.875/1000</f>
        <v>0</v>
      </c>
      <c r="AQ318" s="292">
        <f t="shared" ref="AQ318:AQ321" si="741">R318*R$315*1.73*0.875/1000</f>
        <v>0</v>
      </c>
      <c r="AR318" s="292">
        <f t="shared" ref="AR318:AR321" si="742">S318*S$315*1.73*0.875/1000</f>
        <v>0</v>
      </c>
      <c r="AS318" s="292">
        <f t="shared" ref="AS318:AS321" si="743">T318*T$315*1.73*0.875/1000</f>
        <v>0</v>
      </c>
      <c r="AT318" s="292">
        <f t="shared" ref="AT318:AT321" si="744">U318*U$315*1.73*0.875/1000</f>
        <v>0</v>
      </c>
      <c r="AU318" s="293">
        <f t="shared" ref="AU318:AU321" si="745">V318*V$315*1.73*0.875/1000</f>
        <v>0</v>
      </c>
      <c r="AV318" s="292">
        <f t="shared" ref="AV318:AV321" si="746">W318*W$315*1.73*0.875/1000</f>
        <v>0</v>
      </c>
      <c r="AW318" s="292">
        <f t="shared" ref="AW318:AW321" si="747">X318*X$315*1.73*0.875/1000</f>
        <v>0</v>
      </c>
      <c r="AX318" s="292">
        <f t="shared" ref="AX318:AX321" si="748">Y318*Y$315*1.73*0.875/1000</f>
        <v>0</v>
      </c>
      <c r="AY318" s="292">
        <f t="shared" ref="AY318:AY321" si="749">Z318*Z$315*1.73*0.875/1000</f>
        <v>0</v>
      </c>
      <c r="AZ318" s="292">
        <f t="shared" ref="AZ318:AZ321" si="750">AA318*AA$315*1.73*0.875/1000</f>
        <v>0</v>
      </c>
      <c r="BA318" s="292">
        <f t="shared" ref="BA318:BA321" si="751">AB318*AB$315*1.73*0.875/1000</f>
        <v>0</v>
      </c>
      <c r="BB318" s="292">
        <f t="shared" ref="BB318:BB321" si="752">AC318*AC$315*1.73*0.875/1000</f>
        <v>0</v>
      </c>
      <c r="BC318" s="293">
        <f t="shared" ref="BC318:BC321" si="753">AD318*AD$315*1.73*0.875/1000</f>
        <v>0</v>
      </c>
      <c r="BD318" s="292">
        <f t="shared" ref="BD318:BD321" si="754">AE318*AE$315*1.73*0.875/1000</f>
        <v>0</v>
      </c>
      <c r="BE318" s="292">
        <f t="shared" ref="BE318:BE321" si="755">AF318*AF$315*1.73*0.875/1000</f>
        <v>0</v>
      </c>
      <c r="BF318" s="292">
        <f t="shared" ref="BF318:BF321" si="756">AG318*AG$315*1.73*0.875/1000</f>
        <v>0</v>
      </c>
      <c r="BG318" s="292">
        <f t="shared" ref="BG318:BG321" si="757">AH318*AH$315*1.73*0.875/1000</f>
        <v>0</v>
      </c>
      <c r="BH318" s="292">
        <f t="shared" ref="BH318:BH321" si="758">AI318*AI$315*1.73*0.875/1000</f>
        <v>0</v>
      </c>
      <c r="BJ318" s="216"/>
      <c r="BK318" s="746"/>
      <c r="BL318" s="412"/>
    </row>
    <row r="319" ht="24">
      <c r="A319" s="400" t="s">
        <v>208</v>
      </c>
      <c r="B319" s="400" t="s">
        <v>209</v>
      </c>
      <c r="C319" s="438" t="s">
        <v>49</v>
      </c>
      <c r="D319" s="94"/>
      <c r="E319" s="535"/>
      <c r="F319" s="431"/>
      <c r="G319" s="431">
        <v>12</v>
      </c>
      <c r="H319" s="432" t="s">
        <v>53</v>
      </c>
      <c r="I319" s="269" t="s">
        <v>66</v>
      </c>
      <c r="J319" s="269" t="s">
        <v>67</v>
      </c>
      <c r="K319" s="99">
        <v>20</v>
      </c>
      <c r="L319" s="744"/>
      <c r="M319" s="744"/>
      <c r="N319" s="744"/>
      <c r="O319" s="744"/>
      <c r="P319" s="745"/>
      <c r="Q319" s="744"/>
      <c r="R319" s="744"/>
      <c r="S319" s="744"/>
      <c r="T319" s="744"/>
      <c r="U319" s="744"/>
      <c r="V319" s="745"/>
      <c r="W319" s="744"/>
      <c r="X319" s="744"/>
      <c r="Y319" s="744"/>
      <c r="Z319" s="744"/>
      <c r="AA319" s="744"/>
      <c r="AB319" s="744"/>
      <c r="AC319" s="744"/>
      <c r="AD319" s="745"/>
      <c r="AE319" s="744"/>
      <c r="AF319" s="744"/>
      <c r="AG319" s="744"/>
      <c r="AH319" s="744"/>
      <c r="AI319" s="744"/>
      <c r="AK319" s="123">
        <f t="shared" si="735"/>
        <v>0</v>
      </c>
      <c r="AL319" s="123">
        <f t="shared" si="736"/>
        <v>0</v>
      </c>
      <c r="AM319" s="123">
        <f t="shared" si="737"/>
        <v>0</v>
      </c>
      <c r="AN319" s="123">
        <f t="shared" si="738"/>
        <v>0</v>
      </c>
      <c r="AO319" s="124">
        <f t="shared" si="739"/>
        <v>0</v>
      </c>
      <c r="AP319" s="123">
        <f t="shared" si="740"/>
        <v>0</v>
      </c>
      <c r="AQ319" s="123">
        <f t="shared" si="741"/>
        <v>0</v>
      </c>
      <c r="AR319" s="123">
        <f t="shared" si="742"/>
        <v>0</v>
      </c>
      <c r="AS319" s="123">
        <f t="shared" si="743"/>
        <v>0</v>
      </c>
      <c r="AT319" s="123">
        <f t="shared" si="744"/>
        <v>0</v>
      </c>
      <c r="AU319" s="124">
        <f t="shared" si="745"/>
        <v>0</v>
      </c>
      <c r="AV319" s="123">
        <f t="shared" si="746"/>
        <v>0</v>
      </c>
      <c r="AW319" s="123">
        <f t="shared" si="747"/>
        <v>0</v>
      </c>
      <c r="AX319" s="123">
        <f t="shared" si="748"/>
        <v>0</v>
      </c>
      <c r="AY319" s="123">
        <f t="shared" si="749"/>
        <v>0</v>
      </c>
      <c r="AZ319" s="123">
        <f t="shared" si="750"/>
        <v>0</v>
      </c>
      <c r="BA319" s="123">
        <f t="shared" si="751"/>
        <v>0</v>
      </c>
      <c r="BB319" s="123">
        <f t="shared" si="752"/>
        <v>0</v>
      </c>
      <c r="BC319" s="124">
        <f t="shared" si="753"/>
        <v>0</v>
      </c>
      <c r="BD319" s="123">
        <f t="shared" si="754"/>
        <v>0</v>
      </c>
      <c r="BE319" s="123">
        <f t="shared" si="755"/>
        <v>0</v>
      </c>
      <c r="BF319" s="123">
        <f t="shared" si="756"/>
        <v>0</v>
      </c>
      <c r="BG319" s="123">
        <f t="shared" si="757"/>
        <v>0</v>
      </c>
      <c r="BH319" s="123">
        <f t="shared" si="758"/>
        <v>0</v>
      </c>
      <c r="BJ319" s="216"/>
      <c r="BK319" s="746"/>
      <c r="BL319" s="412"/>
    </row>
    <row r="320" ht="24">
      <c r="A320" s="400" t="s">
        <v>208</v>
      </c>
      <c r="B320" s="400" t="s">
        <v>209</v>
      </c>
      <c r="C320" s="438" t="s">
        <v>49</v>
      </c>
      <c r="D320" s="94"/>
      <c r="E320" s="535"/>
      <c r="F320" s="431"/>
      <c r="G320" s="431">
        <v>13</v>
      </c>
      <c r="H320" s="432" t="s">
        <v>53</v>
      </c>
      <c r="I320" s="269" t="s">
        <v>69</v>
      </c>
      <c r="J320" s="269" t="s">
        <v>67</v>
      </c>
      <c r="K320" s="99">
        <v>30</v>
      </c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  <c r="Z320" s="115"/>
      <c r="AA320" s="115"/>
      <c r="AB320" s="115"/>
      <c r="AC320" s="115"/>
      <c r="AD320" s="115"/>
      <c r="AE320" s="115"/>
      <c r="AF320" s="115"/>
      <c r="AG320" s="115"/>
      <c r="AH320" s="115"/>
      <c r="AI320" s="115"/>
      <c r="AK320" s="123">
        <f t="shared" si="735"/>
        <v>0</v>
      </c>
      <c r="AL320" s="123">
        <f t="shared" si="736"/>
        <v>0</v>
      </c>
      <c r="AM320" s="123">
        <f t="shared" si="737"/>
        <v>0</v>
      </c>
      <c r="AN320" s="123">
        <f t="shared" si="738"/>
        <v>0</v>
      </c>
      <c r="AO320" s="124">
        <f t="shared" si="739"/>
        <v>0</v>
      </c>
      <c r="AP320" s="123">
        <f t="shared" si="740"/>
        <v>0</v>
      </c>
      <c r="AQ320" s="123">
        <f t="shared" si="741"/>
        <v>0</v>
      </c>
      <c r="AR320" s="123">
        <f t="shared" si="742"/>
        <v>0</v>
      </c>
      <c r="AS320" s="123">
        <f t="shared" si="743"/>
        <v>0</v>
      </c>
      <c r="AT320" s="123">
        <f t="shared" si="744"/>
        <v>0</v>
      </c>
      <c r="AU320" s="124">
        <f t="shared" si="745"/>
        <v>0</v>
      </c>
      <c r="AV320" s="123">
        <f t="shared" si="746"/>
        <v>0</v>
      </c>
      <c r="AW320" s="123">
        <f t="shared" si="747"/>
        <v>0</v>
      </c>
      <c r="AX320" s="123">
        <f t="shared" si="748"/>
        <v>0</v>
      </c>
      <c r="AY320" s="123">
        <f t="shared" si="749"/>
        <v>0</v>
      </c>
      <c r="AZ320" s="123">
        <f t="shared" si="750"/>
        <v>0</v>
      </c>
      <c r="BA320" s="123">
        <f t="shared" si="751"/>
        <v>0</v>
      </c>
      <c r="BB320" s="123">
        <f t="shared" si="752"/>
        <v>0</v>
      </c>
      <c r="BC320" s="124">
        <f t="shared" si="753"/>
        <v>0</v>
      </c>
      <c r="BD320" s="123">
        <f t="shared" si="754"/>
        <v>0</v>
      </c>
      <c r="BE320" s="123">
        <f t="shared" si="755"/>
        <v>0</v>
      </c>
      <c r="BF320" s="123">
        <f t="shared" si="756"/>
        <v>0</v>
      </c>
      <c r="BG320" s="123">
        <f t="shared" si="757"/>
        <v>0</v>
      </c>
      <c r="BH320" s="123">
        <f t="shared" si="758"/>
        <v>0</v>
      </c>
      <c r="BJ320" s="216"/>
      <c r="BK320" s="746"/>
      <c r="BL320" s="412"/>
    </row>
    <row r="321" ht="24">
      <c r="A321" s="400" t="s">
        <v>208</v>
      </c>
      <c r="B321" s="400" t="s">
        <v>209</v>
      </c>
      <c r="C321" s="438" t="s">
        <v>49</v>
      </c>
      <c r="D321" s="94"/>
      <c r="E321" s="535"/>
      <c r="F321" s="431"/>
      <c r="G321" s="431">
        <v>14</v>
      </c>
      <c r="H321" s="432" t="s">
        <v>53</v>
      </c>
      <c r="I321" s="274" t="s">
        <v>71</v>
      </c>
      <c r="J321" s="274" t="s">
        <v>67</v>
      </c>
      <c r="K321" s="275">
        <v>20</v>
      </c>
      <c r="L321" s="744"/>
      <c r="M321" s="744"/>
      <c r="N321" s="744"/>
      <c r="O321" s="744"/>
      <c r="P321" s="745"/>
      <c r="Q321" s="744"/>
      <c r="R321" s="744"/>
      <c r="S321" s="744"/>
      <c r="T321" s="744"/>
      <c r="U321" s="744"/>
      <c r="V321" s="745"/>
      <c r="W321" s="744"/>
      <c r="X321" s="744"/>
      <c r="Y321" s="744"/>
      <c r="Z321" s="744"/>
      <c r="AA321" s="744"/>
      <c r="AB321" s="744"/>
      <c r="AC321" s="744"/>
      <c r="AD321" s="745"/>
      <c r="AE321" s="744"/>
      <c r="AF321" s="744"/>
      <c r="AG321" s="744"/>
      <c r="AH321" s="744"/>
      <c r="AI321" s="744"/>
      <c r="AK321" s="504">
        <f t="shared" si="735"/>
        <v>0</v>
      </c>
      <c r="AL321" s="504">
        <f t="shared" si="736"/>
        <v>0</v>
      </c>
      <c r="AM321" s="504">
        <f t="shared" si="737"/>
        <v>0</v>
      </c>
      <c r="AN321" s="504">
        <f t="shared" si="738"/>
        <v>0</v>
      </c>
      <c r="AO321" s="635">
        <f t="shared" si="739"/>
        <v>0</v>
      </c>
      <c r="AP321" s="504">
        <f t="shared" si="740"/>
        <v>0</v>
      </c>
      <c r="AQ321" s="504">
        <f t="shared" si="741"/>
        <v>0</v>
      </c>
      <c r="AR321" s="504">
        <f t="shared" si="742"/>
        <v>0</v>
      </c>
      <c r="AS321" s="504">
        <f t="shared" si="743"/>
        <v>0</v>
      </c>
      <c r="AT321" s="504">
        <f t="shared" si="744"/>
        <v>0</v>
      </c>
      <c r="AU321" s="635">
        <f t="shared" si="745"/>
        <v>0</v>
      </c>
      <c r="AV321" s="504">
        <f t="shared" si="746"/>
        <v>0</v>
      </c>
      <c r="AW321" s="504">
        <f t="shared" si="747"/>
        <v>0</v>
      </c>
      <c r="AX321" s="504">
        <f t="shared" si="748"/>
        <v>0</v>
      </c>
      <c r="AY321" s="504">
        <f t="shared" si="749"/>
        <v>0</v>
      </c>
      <c r="AZ321" s="504">
        <f t="shared" si="750"/>
        <v>0</v>
      </c>
      <c r="BA321" s="504">
        <f t="shared" si="751"/>
        <v>0</v>
      </c>
      <c r="BB321" s="504">
        <f t="shared" si="752"/>
        <v>0</v>
      </c>
      <c r="BC321" s="635">
        <f t="shared" si="753"/>
        <v>0</v>
      </c>
      <c r="BD321" s="504">
        <f t="shared" si="754"/>
        <v>0</v>
      </c>
      <c r="BE321" s="504">
        <f t="shared" si="755"/>
        <v>0</v>
      </c>
      <c r="BF321" s="504">
        <f t="shared" si="756"/>
        <v>0</v>
      </c>
      <c r="BG321" s="504">
        <f t="shared" si="757"/>
        <v>0</v>
      </c>
      <c r="BH321" s="504">
        <f t="shared" si="758"/>
        <v>0</v>
      </c>
      <c r="BJ321" s="216"/>
      <c r="BK321" s="746"/>
      <c r="BL321" s="412"/>
    </row>
    <row r="322">
      <c r="A322" s="448"/>
      <c r="B322" s="448"/>
      <c r="C322" s="438" t="s">
        <v>49</v>
      </c>
      <c r="D322" s="94"/>
      <c r="E322" s="535"/>
      <c r="F322" s="431"/>
      <c r="G322" s="431">
        <v>15</v>
      </c>
      <c r="H322" s="53"/>
      <c r="I322" s="284" t="s">
        <v>126</v>
      </c>
      <c r="J322" s="284" t="s">
        <v>67</v>
      </c>
      <c r="K322" s="758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  <c r="V322" s="143"/>
      <c r="W322" s="143"/>
      <c r="X322" s="143"/>
      <c r="Y322" s="143"/>
      <c r="Z322" s="143"/>
      <c r="AA322" s="143"/>
      <c r="AB322" s="143"/>
      <c r="AC322" s="143"/>
      <c r="AD322" s="143"/>
      <c r="AE322" s="143"/>
      <c r="AF322" s="143"/>
      <c r="AG322" s="143"/>
      <c r="AH322" s="143"/>
      <c r="AI322" s="143"/>
      <c r="AK322" s="101">
        <f t="shared" ref="AK322:BH322" si="759">SUM(AK318:AK321)</f>
        <v>0</v>
      </c>
      <c r="AL322" s="144">
        <f t="shared" si="759"/>
        <v>0</v>
      </c>
      <c r="AM322" s="145">
        <f t="shared" si="759"/>
        <v>0</v>
      </c>
      <c r="AN322" s="145">
        <f t="shared" si="759"/>
        <v>0</v>
      </c>
      <c r="AO322" s="146">
        <f t="shared" si="759"/>
        <v>0</v>
      </c>
      <c r="AP322" s="145">
        <f t="shared" si="759"/>
        <v>0</v>
      </c>
      <c r="AQ322" s="145">
        <f t="shared" si="759"/>
        <v>0</v>
      </c>
      <c r="AR322" s="145">
        <f t="shared" si="759"/>
        <v>0</v>
      </c>
      <c r="AS322" s="145">
        <f t="shared" si="759"/>
        <v>0</v>
      </c>
      <c r="AT322" s="145">
        <f t="shared" si="759"/>
        <v>0</v>
      </c>
      <c r="AU322" s="146">
        <f t="shared" si="759"/>
        <v>0</v>
      </c>
      <c r="AV322" s="145">
        <f t="shared" si="759"/>
        <v>0</v>
      </c>
      <c r="AW322" s="145">
        <f t="shared" si="759"/>
        <v>0</v>
      </c>
      <c r="AX322" s="145">
        <f t="shared" si="759"/>
        <v>0</v>
      </c>
      <c r="AY322" s="145">
        <f t="shared" si="759"/>
        <v>0</v>
      </c>
      <c r="AZ322" s="145">
        <f t="shared" si="759"/>
        <v>0</v>
      </c>
      <c r="BA322" s="145">
        <f t="shared" si="759"/>
        <v>0</v>
      </c>
      <c r="BB322" s="145">
        <f t="shared" si="759"/>
        <v>0</v>
      </c>
      <c r="BC322" s="146">
        <f t="shared" si="759"/>
        <v>0</v>
      </c>
      <c r="BD322" s="145">
        <f t="shared" si="759"/>
        <v>0</v>
      </c>
      <c r="BE322" s="145">
        <f t="shared" si="759"/>
        <v>0</v>
      </c>
      <c r="BF322" s="145">
        <f t="shared" si="759"/>
        <v>0</v>
      </c>
      <c r="BG322" s="145">
        <f t="shared" si="759"/>
        <v>0</v>
      </c>
      <c r="BH322" s="145">
        <f t="shared" si="759"/>
        <v>0</v>
      </c>
      <c r="BI322" s="215" t="s">
        <v>188</v>
      </c>
      <c r="BJ322" s="148"/>
      <c r="BK322" s="149"/>
      <c r="BL322" s="149"/>
    </row>
    <row r="323">
      <c r="A323" s="434"/>
      <c r="B323" s="434"/>
      <c r="C323" s="759"/>
      <c r="D323" s="760"/>
      <c r="E323" s="761"/>
      <c r="F323" s="762"/>
      <c r="G323" s="762"/>
      <c r="H323" s="763"/>
      <c r="I323" s="435" t="s">
        <v>127</v>
      </c>
      <c r="J323" s="267"/>
      <c r="K323" s="764"/>
      <c r="L323" s="765"/>
      <c r="M323" s="765"/>
      <c r="N323" s="765"/>
      <c r="O323" s="765"/>
      <c r="P323" s="765"/>
      <c r="Q323" s="765"/>
      <c r="R323" s="765"/>
      <c r="S323" s="765"/>
      <c r="T323" s="765"/>
      <c r="U323" s="765"/>
      <c r="V323" s="765"/>
      <c r="W323" s="765"/>
      <c r="X323" s="765"/>
      <c r="Y323" s="765"/>
      <c r="Z323" s="765"/>
      <c r="AA323" s="765"/>
      <c r="AB323" s="765"/>
      <c r="AC323" s="765"/>
      <c r="AD323" s="765"/>
      <c r="AE323" s="765"/>
      <c r="AF323" s="765"/>
      <c r="AG323" s="765"/>
      <c r="AH323" s="765"/>
      <c r="AI323" s="765"/>
      <c r="BI323" s="215"/>
      <c r="BJ323" s="766"/>
      <c r="BK323" s="766"/>
      <c r="BL323" s="766"/>
    </row>
    <row r="324" ht="24">
      <c r="A324" s="400" t="s">
        <v>208</v>
      </c>
      <c r="B324" s="400" t="s">
        <v>209</v>
      </c>
      <c r="C324" s="438"/>
      <c r="D324" s="94"/>
      <c r="E324" s="535"/>
      <c r="F324" s="431"/>
      <c r="G324" s="431"/>
      <c r="H324" s="432" t="s">
        <v>53</v>
      </c>
      <c r="I324" s="269" t="s">
        <v>128</v>
      </c>
      <c r="J324" s="269" t="s">
        <v>67</v>
      </c>
      <c r="K324" s="755">
        <v>20</v>
      </c>
      <c r="L324" s="744"/>
      <c r="M324" s="744"/>
      <c r="N324" s="744"/>
      <c r="O324" s="744"/>
      <c r="P324" s="745"/>
      <c r="Q324" s="744"/>
      <c r="R324" s="744"/>
      <c r="S324" s="744"/>
      <c r="T324" s="744"/>
      <c r="U324" s="744"/>
      <c r="V324" s="745"/>
      <c r="W324" s="744"/>
      <c r="X324" s="744"/>
      <c r="Y324" s="744"/>
      <c r="Z324" s="744"/>
      <c r="AA324" s="744"/>
      <c r="AB324" s="744"/>
      <c r="AC324" s="744"/>
      <c r="AD324" s="745"/>
      <c r="AE324" s="744"/>
      <c r="AF324" s="744"/>
      <c r="AG324" s="744"/>
      <c r="AH324" s="744"/>
      <c r="AI324" s="744"/>
      <c r="AK324" s="292">
        <f t="shared" ref="AK324:AK330" si="760">L324*L$316*1.73*0.875/1000</f>
        <v>0</v>
      </c>
      <c r="AL324" s="292">
        <f t="shared" ref="AL324:AL330" si="761">M324*M$316*1.73*0.875/1000</f>
        <v>0</v>
      </c>
      <c r="AM324" s="292">
        <f t="shared" ref="AM324:AM330" si="762">N324*N$316*1.73*0.875/1000</f>
        <v>0</v>
      </c>
      <c r="AN324" s="292">
        <f t="shared" ref="AN324:AN330" si="763">O324*O$316*1.73*0.875/1000</f>
        <v>0</v>
      </c>
      <c r="AO324" s="293">
        <f t="shared" ref="AO324:AO330" si="764">P324*P$316*1.73*0.875/1000</f>
        <v>0</v>
      </c>
      <c r="AP324" s="292">
        <f t="shared" ref="AP324:AP330" si="765">Q324*Q$316*1.73*0.875/1000</f>
        <v>0</v>
      </c>
      <c r="AQ324" s="292">
        <f t="shared" ref="AQ324:AQ330" si="766">R324*R$316*1.73*0.875/1000</f>
        <v>0</v>
      </c>
      <c r="AR324" s="292">
        <f t="shared" ref="AR324:AR330" si="767">S324*S$316*1.73*0.875/1000</f>
        <v>0</v>
      </c>
      <c r="AS324" s="292">
        <f t="shared" ref="AS324:AS330" si="768">T324*T$316*1.73*0.875/1000</f>
        <v>0</v>
      </c>
      <c r="AT324" s="292">
        <f t="shared" ref="AT324:AT330" si="769">U324*U$316*1.73*0.875/1000</f>
        <v>0</v>
      </c>
      <c r="AU324" s="293">
        <f t="shared" ref="AU324:AU330" si="770">V324*V$316*1.73*0.875/1000</f>
        <v>0</v>
      </c>
      <c r="AV324" s="292">
        <f t="shared" ref="AV324:AV330" si="771">W324*W$316*1.73*0.875/1000</f>
        <v>0</v>
      </c>
      <c r="AW324" s="292">
        <f t="shared" ref="AW324:AW330" si="772">X324*X$316*1.73*0.875/1000</f>
        <v>0</v>
      </c>
      <c r="AX324" s="292">
        <f t="shared" ref="AX324:AX330" si="773">Y324*Y$316*1.73*0.875/1000</f>
        <v>0</v>
      </c>
      <c r="AY324" s="292">
        <f t="shared" ref="AY324:AY330" si="774">Z324*Z$316*1.73*0.875/1000</f>
        <v>0</v>
      </c>
      <c r="AZ324" s="292">
        <f t="shared" ref="AZ324:AZ330" si="775">AA324*AA$316*1.73*0.875/1000</f>
        <v>0</v>
      </c>
      <c r="BA324" s="292">
        <f t="shared" ref="BA324:BA330" si="776">AB324*AB$316*1.73*0.875/1000</f>
        <v>0</v>
      </c>
      <c r="BB324" s="292">
        <f t="shared" ref="BB324:BB330" si="777">AC324*AC$316*1.73*0.875/1000</f>
        <v>0</v>
      </c>
      <c r="BC324" s="293">
        <f t="shared" ref="BC324:BC330" si="778">AD324*AD$316*1.73*0.875/1000</f>
        <v>0</v>
      </c>
      <c r="BD324" s="292">
        <f t="shared" ref="BD324:BD330" si="779">AE324*AE$316*1.73*0.875/1000</f>
        <v>0</v>
      </c>
      <c r="BE324" s="292">
        <f t="shared" ref="BE324:BE330" si="780">AF324*AF$316*1.73*0.875/1000</f>
        <v>0</v>
      </c>
      <c r="BF324" s="292">
        <f t="shared" ref="BF324:BF330" si="781">AG324*AG$316*1.73*0.875/1000</f>
        <v>0</v>
      </c>
      <c r="BG324" s="292">
        <f t="shared" ref="BG324:BG330" si="782">AH324*AH$316*1.73*0.875/1000</f>
        <v>0</v>
      </c>
      <c r="BH324" s="292">
        <f t="shared" ref="BH324:BH330" si="783">AI324*AI$316*1.73*0.875/1000</f>
        <v>0</v>
      </c>
      <c r="BI324" s="215"/>
      <c r="BJ324" s="216"/>
      <c r="BK324" s="767"/>
      <c r="BL324" s="412"/>
    </row>
    <row r="325" ht="24">
      <c r="A325" s="400" t="s">
        <v>208</v>
      </c>
      <c r="B325" s="400" t="s">
        <v>209</v>
      </c>
      <c r="C325" s="438" t="s">
        <v>49</v>
      </c>
      <c r="D325" s="94"/>
      <c r="E325" s="535"/>
      <c r="F325" s="431"/>
      <c r="G325" s="431">
        <v>16</v>
      </c>
      <c r="H325" s="432" t="s">
        <v>53</v>
      </c>
      <c r="I325" s="269" t="s">
        <v>68</v>
      </c>
      <c r="J325" s="269" t="s">
        <v>67</v>
      </c>
      <c r="K325" s="748">
        <v>20</v>
      </c>
      <c r="L325" s="744"/>
      <c r="M325" s="744"/>
      <c r="N325" s="744"/>
      <c r="O325" s="744"/>
      <c r="P325" s="745"/>
      <c r="Q325" s="744"/>
      <c r="R325" s="744"/>
      <c r="S325" s="744"/>
      <c r="T325" s="744"/>
      <c r="U325" s="744"/>
      <c r="V325" s="745"/>
      <c r="W325" s="744"/>
      <c r="X325" s="744"/>
      <c r="Y325" s="744"/>
      <c r="Z325" s="744"/>
      <c r="AA325" s="744"/>
      <c r="AB325" s="744"/>
      <c r="AC325" s="744"/>
      <c r="AD325" s="745"/>
      <c r="AE325" s="744"/>
      <c r="AF325" s="744"/>
      <c r="AG325" s="744"/>
      <c r="AH325" s="744"/>
      <c r="AI325" s="744"/>
      <c r="AK325" s="123">
        <f t="shared" si="760"/>
        <v>0</v>
      </c>
      <c r="AL325" s="123">
        <f t="shared" si="761"/>
        <v>0</v>
      </c>
      <c r="AM325" s="123">
        <f t="shared" si="762"/>
        <v>0</v>
      </c>
      <c r="AN325" s="123">
        <f t="shared" si="763"/>
        <v>0</v>
      </c>
      <c r="AO325" s="124">
        <f t="shared" si="764"/>
        <v>0</v>
      </c>
      <c r="AP325" s="123">
        <f t="shared" si="765"/>
        <v>0</v>
      </c>
      <c r="AQ325" s="123">
        <f t="shared" si="766"/>
        <v>0</v>
      </c>
      <c r="AR325" s="123">
        <f t="shared" si="767"/>
        <v>0</v>
      </c>
      <c r="AS325" s="123">
        <f t="shared" si="768"/>
        <v>0</v>
      </c>
      <c r="AT325" s="123">
        <f t="shared" si="769"/>
        <v>0</v>
      </c>
      <c r="AU325" s="124">
        <f t="shared" si="770"/>
        <v>0</v>
      </c>
      <c r="AV325" s="123">
        <f t="shared" si="771"/>
        <v>0</v>
      </c>
      <c r="AW325" s="123">
        <f t="shared" si="772"/>
        <v>0</v>
      </c>
      <c r="AX325" s="123">
        <f t="shared" si="773"/>
        <v>0</v>
      </c>
      <c r="AY325" s="123">
        <f t="shared" si="774"/>
        <v>0</v>
      </c>
      <c r="AZ325" s="123">
        <f t="shared" si="775"/>
        <v>0</v>
      </c>
      <c r="BA325" s="123">
        <f t="shared" si="776"/>
        <v>0</v>
      </c>
      <c r="BB325" s="123">
        <f t="shared" si="777"/>
        <v>0</v>
      </c>
      <c r="BC325" s="124">
        <f t="shared" si="778"/>
        <v>0</v>
      </c>
      <c r="BD325" s="123">
        <f t="shared" si="779"/>
        <v>0</v>
      </c>
      <c r="BE325" s="123">
        <f t="shared" si="780"/>
        <v>0</v>
      </c>
      <c r="BF325" s="123">
        <f t="shared" si="781"/>
        <v>0</v>
      </c>
      <c r="BG325" s="123">
        <f t="shared" si="782"/>
        <v>0</v>
      </c>
      <c r="BH325" s="123">
        <f t="shared" si="783"/>
        <v>0</v>
      </c>
      <c r="BI325" s="215"/>
      <c r="BJ325" s="216"/>
      <c r="BK325" s="767"/>
      <c r="BL325" s="412"/>
    </row>
    <row r="326" ht="24">
      <c r="A326" s="400" t="s">
        <v>208</v>
      </c>
      <c r="B326" s="400" t="s">
        <v>209</v>
      </c>
      <c r="C326" s="438" t="s">
        <v>49</v>
      </c>
      <c r="D326" s="94"/>
      <c r="E326" s="535"/>
      <c r="F326" s="431"/>
      <c r="G326" s="431">
        <v>17</v>
      </c>
      <c r="H326" s="432" t="s">
        <v>53</v>
      </c>
      <c r="I326" s="269" t="s">
        <v>115</v>
      </c>
      <c r="J326" s="269" t="s">
        <v>67</v>
      </c>
      <c r="K326" s="748">
        <v>20</v>
      </c>
      <c r="L326" s="744"/>
      <c r="M326" s="744"/>
      <c r="N326" s="744"/>
      <c r="O326" s="744"/>
      <c r="P326" s="745"/>
      <c r="Q326" s="744"/>
      <c r="R326" s="744"/>
      <c r="S326" s="744"/>
      <c r="T326" s="744"/>
      <c r="U326" s="744"/>
      <c r="V326" s="745"/>
      <c r="W326" s="744"/>
      <c r="X326" s="744"/>
      <c r="Y326" s="744"/>
      <c r="Z326" s="744"/>
      <c r="AA326" s="744"/>
      <c r="AB326" s="744"/>
      <c r="AC326" s="744"/>
      <c r="AD326" s="745"/>
      <c r="AE326" s="744"/>
      <c r="AF326" s="744"/>
      <c r="AG326" s="744"/>
      <c r="AH326" s="744"/>
      <c r="AI326" s="744"/>
      <c r="AK326" s="123">
        <f t="shared" si="760"/>
        <v>0</v>
      </c>
      <c r="AL326" s="123">
        <f t="shared" si="761"/>
        <v>0</v>
      </c>
      <c r="AM326" s="123">
        <f t="shared" si="762"/>
        <v>0</v>
      </c>
      <c r="AN326" s="123">
        <f t="shared" si="763"/>
        <v>0</v>
      </c>
      <c r="AO326" s="124">
        <f t="shared" si="764"/>
        <v>0</v>
      </c>
      <c r="AP326" s="123">
        <f t="shared" si="765"/>
        <v>0</v>
      </c>
      <c r="AQ326" s="123">
        <f t="shared" si="766"/>
        <v>0</v>
      </c>
      <c r="AR326" s="123">
        <f t="shared" si="767"/>
        <v>0</v>
      </c>
      <c r="AS326" s="123">
        <f t="shared" si="768"/>
        <v>0</v>
      </c>
      <c r="AT326" s="123">
        <f t="shared" si="769"/>
        <v>0</v>
      </c>
      <c r="AU326" s="124">
        <f t="shared" si="770"/>
        <v>0</v>
      </c>
      <c r="AV326" s="123">
        <f t="shared" si="771"/>
        <v>0</v>
      </c>
      <c r="AW326" s="123">
        <f t="shared" si="772"/>
        <v>0</v>
      </c>
      <c r="AX326" s="123">
        <f t="shared" si="773"/>
        <v>0</v>
      </c>
      <c r="AY326" s="123">
        <f t="shared" si="774"/>
        <v>0</v>
      </c>
      <c r="AZ326" s="123">
        <f t="shared" si="775"/>
        <v>0</v>
      </c>
      <c r="BA326" s="123">
        <f t="shared" si="776"/>
        <v>0</v>
      </c>
      <c r="BB326" s="123">
        <f t="shared" si="777"/>
        <v>0</v>
      </c>
      <c r="BC326" s="124">
        <f t="shared" si="778"/>
        <v>0</v>
      </c>
      <c r="BD326" s="123">
        <f t="shared" si="779"/>
        <v>0</v>
      </c>
      <c r="BE326" s="123">
        <f t="shared" si="780"/>
        <v>0</v>
      </c>
      <c r="BF326" s="123">
        <f t="shared" si="781"/>
        <v>0</v>
      </c>
      <c r="BG326" s="123">
        <f t="shared" si="782"/>
        <v>0</v>
      </c>
      <c r="BH326" s="123">
        <f t="shared" si="783"/>
        <v>0</v>
      </c>
      <c r="BI326" s="215"/>
      <c r="BJ326" s="216"/>
      <c r="BK326" s="767"/>
      <c r="BL326" s="412"/>
    </row>
    <row r="327" ht="24">
      <c r="A327" s="400" t="s">
        <v>208</v>
      </c>
      <c r="B327" s="400" t="s">
        <v>209</v>
      </c>
      <c r="C327" s="438" t="s">
        <v>49</v>
      </c>
      <c r="D327" s="94"/>
      <c r="E327" s="535"/>
      <c r="F327" s="431"/>
      <c r="G327" s="431">
        <v>18</v>
      </c>
      <c r="H327" s="432" t="s">
        <v>53</v>
      </c>
      <c r="I327" s="269" t="s">
        <v>130</v>
      </c>
      <c r="J327" s="269" t="s">
        <v>67</v>
      </c>
      <c r="K327" s="748">
        <v>20</v>
      </c>
      <c r="L327" s="744"/>
      <c r="M327" s="744"/>
      <c r="N327" s="744"/>
      <c r="O327" s="744"/>
      <c r="P327" s="745"/>
      <c r="Q327" s="744"/>
      <c r="R327" s="744"/>
      <c r="S327" s="744"/>
      <c r="T327" s="744"/>
      <c r="U327" s="744"/>
      <c r="V327" s="745"/>
      <c r="W327" s="744"/>
      <c r="X327" s="744"/>
      <c r="Y327" s="744"/>
      <c r="Z327" s="744"/>
      <c r="AA327" s="744"/>
      <c r="AB327" s="744"/>
      <c r="AC327" s="744"/>
      <c r="AD327" s="745"/>
      <c r="AE327" s="744"/>
      <c r="AF327" s="744"/>
      <c r="AG327" s="744"/>
      <c r="AH327" s="744"/>
      <c r="AI327" s="744"/>
      <c r="AK327" s="123">
        <f t="shared" si="760"/>
        <v>0</v>
      </c>
      <c r="AL327" s="123">
        <f t="shared" si="761"/>
        <v>0</v>
      </c>
      <c r="AM327" s="123">
        <f t="shared" si="762"/>
        <v>0</v>
      </c>
      <c r="AN327" s="123">
        <f t="shared" si="763"/>
        <v>0</v>
      </c>
      <c r="AO327" s="124">
        <f t="shared" si="764"/>
        <v>0</v>
      </c>
      <c r="AP327" s="123">
        <f t="shared" si="765"/>
        <v>0</v>
      </c>
      <c r="AQ327" s="123">
        <f t="shared" si="766"/>
        <v>0</v>
      </c>
      <c r="AR327" s="123">
        <f t="shared" si="767"/>
        <v>0</v>
      </c>
      <c r="AS327" s="123">
        <f t="shared" si="768"/>
        <v>0</v>
      </c>
      <c r="AT327" s="123">
        <f t="shared" si="769"/>
        <v>0</v>
      </c>
      <c r="AU327" s="124">
        <f t="shared" si="770"/>
        <v>0</v>
      </c>
      <c r="AV327" s="123">
        <f t="shared" si="771"/>
        <v>0</v>
      </c>
      <c r="AW327" s="123">
        <f t="shared" si="772"/>
        <v>0</v>
      </c>
      <c r="AX327" s="123">
        <f t="shared" si="773"/>
        <v>0</v>
      </c>
      <c r="AY327" s="123">
        <f t="shared" si="774"/>
        <v>0</v>
      </c>
      <c r="AZ327" s="123">
        <f t="shared" si="775"/>
        <v>0</v>
      </c>
      <c r="BA327" s="123">
        <f t="shared" si="776"/>
        <v>0</v>
      </c>
      <c r="BB327" s="123">
        <f t="shared" si="777"/>
        <v>0</v>
      </c>
      <c r="BC327" s="124">
        <f t="shared" si="778"/>
        <v>0</v>
      </c>
      <c r="BD327" s="123">
        <f t="shared" si="779"/>
        <v>0</v>
      </c>
      <c r="BE327" s="123">
        <f t="shared" si="780"/>
        <v>0</v>
      </c>
      <c r="BF327" s="123">
        <f t="shared" si="781"/>
        <v>0</v>
      </c>
      <c r="BG327" s="123">
        <f t="shared" si="782"/>
        <v>0</v>
      </c>
      <c r="BH327" s="123">
        <f t="shared" si="783"/>
        <v>0</v>
      </c>
      <c r="BI327" s="215"/>
      <c r="BJ327" s="216"/>
      <c r="BK327" s="767"/>
      <c r="BL327" s="412"/>
    </row>
    <row r="328" ht="24">
      <c r="A328" s="400" t="s">
        <v>208</v>
      </c>
      <c r="B328" s="400" t="s">
        <v>209</v>
      </c>
      <c r="C328" s="438" t="s">
        <v>49</v>
      </c>
      <c r="D328" s="94"/>
      <c r="E328" s="535"/>
      <c r="F328" s="431"/>
      <c r="G328" s="431">
        <v>19</v>
      </c>
      <c r="H328" s="432" t="s">
        <v>53</v>
      </c>
      <c r="I328" s="269" t="s">
        <v>116</v>
      </c>
      <c r="J328" s="269" t="s">
        <v>67</v>
      </c>
      <c r="K328" s="748">
        <v>30</v>
      </c>
      <c r="L328" s="744"/>
      <c r="M328" s="744"/>
      <c r="N328" s="744"/>
      <c r="O328" s="744"/>
      <c r="P328" s="745"/>
      <c r="Q328" s="744"/>
      <c r="R328" s="744"/>
      <c r="S328" s="744"/>
      <c r="T328" s="744"/>
      <c r="U328" s="744"/>
      <c r="V328" s="745"/>
      <c r="W328" s="744"/>
      <c r="X328" s="744"/>
      <c r="Y328" s="744"/>
      <c r="Z328" s="744"/>
      <c r="AA328" s="744"/>
      <c r="AB328" s="744"/>
      <c r="AC328" s="744"/>
      <c r="AD328" s="745"/>
      <c r="AE328" s="744"/>
      <c r="AF328" s="744"/>
      <c r="AG328" s="744"/>
      <c r="AH328" s="744"/>
      <c r="AI328" s="744"/>
      <c r="AK328" s="123">
        <f t="shared" si="760"/>
        <v>0</v>
      </c>
      <c r="AL328" s="123">
        <f t="shared" si="761"/>
        <v>0</v>
      </c>
      <c r="AM328" s="123">
        <f t="shared" si="762"/>
        <v>0</v>
      </c>
      <c r="AN328" s="123">
        <f t="shared" si="763"/>
        <v>0</v>
      </c>
      <c r="AO328" s="124">
        <f t="shared" si="764"/>
        <v>0</v>
      </c>
      <c r="AP328" s="123">
        <f t="shared" si="765"/>
        <v>0</v>
      </c>
      <c r="AQ328" s="123">
        <f t="shared" si="766"/>
        <v>0</v>
      </c>
      <c r="AR328" s="123">
        <f t="shared" si="767"/>
        <v>0</v>
      </c>
      <c r="AS328" s="123">
        <f t="shared" si="768"/>
        <v>0</v>
      </c>
      <c r="AT328" s="123">
        <f t="shared" si="769"/>
        <v>0</v>
      </c>
      <c r="AU328" s="124">
        <f t="shared" si="770"/>
        <v>0</v>
      </c>
      <c r="AV328" s="123">
        <f t="shared" si="771"/>
        <v>0</v>
      </c>
      <c r="AW328" s="123">
        <f t="shared" si="772"/>
        <v>0</v>
      </c>
      <c r="AX328" s="123">
        <f t="shared" si="773"/>
        <v>0</v>
      </c>
      <c r="AY328" s="123">
        <f t="shared" si="774"/>
        <v>0</v>
      </c>
      <c r="AZ328" s="123">
        <f t="shared" si="775"/>
        <v>0</v>
      </c>
      <c r="BA328" s="123">
        <f t="shared" si="776"/>
        <v>0</v>
      </c>
      <c r="BB328" s="123">
        <f t="shared" si="777"/>
        <v>0</v>
      </c>
      <c r="BC328" s="124">
        <f t="shared" si="778"/>
        <v>0</v>
      </c>
      <c r="BD328" s="123">
        <f t="shared" si="779"/>
        <v>0</v>
      </c>
      <c r="BE328" s="123">
        <f t="shared" si="780"/>
        <v>0</v>
      </c>
      <c r="BF328" s="123">
        <f t="shared" si="781"/>
        <v>0</v>
      </c>
      <c r="BG328" s="123">
        <f t="shared" si="782"/>
        <v>0</v>
      </c>
      <c r="BH328" s="123">
        <f t="shared" si="783"/>
        <v>0</v>
      </c>
      <c r="BI328" s="215"/>
      <c r="BJ328" s="216"/>
      <c r="BK328" s="767"/>
      <c r="BL328" s="412"/>
    </row>
    <row r="329" ht="24">
      <c r="A329" s="400" t="s">
        <v>208</v>
      </c>
      <c r="B329" s="400" t="s">
        <v>209</v>
      </c>
      <c r="C329" s="438" t="s">
        <v>49</v>
      </c>
      <c r="D329" s="94"/>
      <c r="E329" s="535"/>
      <c r="F329" s="431"/>
      <c r="G329" s="431">
        <v>20</v>
      </c>
      <c r="H329" s="432" t="s">
        <v>53</v>
      </c>
      <c r="I329" s="269" t="s">
        <v>117</v>
      </c>
      <c r="J329" s="269" t="s">
        <v>67</v>
      </c>
      <c r="K329" s="748">
        <v>30</v>
      </c>
      <c r="L329" s="744"/>
      <c r="M329" s="744"/>
      <c r="N329" s="744"/>
      <c r="O329" s="744"/>
      <c r="P329" s="745"/>
      <c r="Q329" s="744"/>
      <c r="R329" s="744"/>
      <c r="S329" s="744"/>
      <c r="T329" s="744"/>
      <c r="U329" s="744"/>
      <c r="V329" s="745"/>
      <c r="W329" s="744"/>
      <c r="X329" s="744"/>
      <c r="Y329" s="744"/>
      <c r="Z329" s="744"/>
      <c r="AA329" s="744"/>
      <c r="AB329" s="744"/>
      <c r="AC329" s="744"/>
      <c r="AD329" s="745"/>
      <c r="AE329" s="744"/>
      <c r="AF329" s="744"/>
      <c r="AG329" s="744"/>
      <c r="AH329" s="744"/>
      <c r="AI329" s="744"/>
      <c r="AK329" s="123">
        <f t="shared" si="760"/>
        <v>0</v>
      </c>
      <c r="AL329" s="123">
        <f t="shared" si="761"/>
        <v>0</v>
      </c>
      <c r="AM329" s="123">
        <f t="shared" si="762"/>
        <v>0</v>
      </c>
      <c r="AN329" s="123">
        <f t="shared" si="763"/>
        <v>0</v>
      </c>
      <c r="AO329" s="124">
        <f t="shared" si="764"/>
        <v>0</v>
      </c>
      <c r="AP329" s="123">
        <f t="shared" si="765"/>
        <v>0</v>
      </c>
      <c r="AQ329" s="123">
        <f t="shared" si="766"/>
        <v>0</v>
      </c>
      <c r="AR329" s="123">
        <f t="shared" si="767"/>
        <v>0</v>
      </c>
      <c r="AS329" s="123">
        <f t="shared" si="768"/>
        <v>0</v>
      </c>
      <c r="AT329" s="123">
        <f t="shared" si="769"/>
        <v>0</v>
      </c>
      <c r="AU329" s="124">
        <f t="shared" si="770"/>
        <v>0</v>
      </c>
      <c r="AV329" s="123">
        <f t="shared" si="771"/>
        <v>0</v>
      </c>
      <c r="AW329" s="123">
        <f t="shared" si="772"/>
        <v>0</v>
      </c>
      <c r="AX329" s="123">
        <f t="shared" si="773"/>
        <v>0</v>
      </c>
      <c r="AY329" s="123">
        <f t="shared" si="774"/>
        <v>0</v>
      </c>
      <c r="AZ329" s="123">
        <f t="shared" si="775"/>
        <v>0</v>
      </c>
      <c r="BA329" s="123">
        <f t="shared" si="776"/>
        <v>0</v>
      </c>
      <c r="BB329" s="123">
        <f t="shared" si="777"/>
        <v>0</v>
      </c>
      <c r="BC329" s="124">
        <f t="shared" si="778"/>
        <v>0</v>
      </c>
      <c r="BD329" s="123">
        <f t="shared" si="779"/>
        <v>0</v>
      </c>
      <c r="BE329" s="123">
        <f t="shared" si="780"/>
        <v>0</v>
      </c>
      <c r="BF329" s="123">
        <f t="shared" si="781"/>
        <v>0</v>
      </c>
      <c r="BG329" s="123">
        <f t="shared" si="782"/>
        <v>0</v>
      </c>
      <c r="BH329" s="123">
        <f t="shared" si="783"/>
        <v>0</v>
      </c>
      <c r="BI329" s="215"/>
      <c r="BJ329" s="216"/>
      <c r="BK329" s="767"/>
      <c r="BL329" s="412"/>
    </row>
    <row r="330" ht="24">
      <c r="A330" s="400" t="s">
        <v>208</v>
      </c>
      <c r="B330" s="400" t="s">
        <v>209</v>
      </c>
      <c r="C330" s="438" t="s">
        <v>49</v>
      </c>
      <c r="D330" s="94"/>
      <c r="E330" s="535"/>
      <c r="F330" s="431"/>
      <c r="G330" s="431">
        <v>21</v>
      </c>
      <c r="H330" s="432" t="s">
        <v>53</v>
      </c>
      <c r="I330" s="274" t="s">
        <v>118</v>
      </c>
      <c r="J330" s="274" t="s">
        <v>67</v>
      </c>
      <c r="K330" s="751">
        <v>20</v>
      </c>
      <c r="L330" s="744"/>
      <c r="M330" s="744"/>
      <c r="N330" s="744"/>
      <c r="O330" s="744"/>
      <c r="P330" s="745"/>
      <c r="Q330" s="744"/>
      <c r="R330" s="744"/>
      <c r="S330" s="744"/>
      <c r="T330" s="744"/>
      <c r="U330" s="744"/>
      <c r="V330" s="745"/>
      <c r="W330" s="744"/>
      <c r="X330" s="744"/>
      <c r="Y330" s="744"/>
      <c r="Z330" s="744"/>
      <c r="AA330" s="744"/>
      <c r="AB330" s="744"/>
      <c r="AC330" s="744"/>
      <c r="AD330" s="745"/>
      <c r="AE330" s="744"/>
      <c r="AF330" s="744"/>
      <c r="AG330" s="744"/>
      <c r="AH330" s="744"/>
      <c r="AI330" s="744"/>
      <c r="AK330" s="504">
        <f t="shared" si="760"/>
        <v>0</v>
      </c>
      <c r="AL330" s="504">
        <f t="shared" si="761"/>
        <v>0</v>
      </c>
      <c r="AM330" s="504">
        <f t="shared" si="762"/>
        <v>0</v>
      </c>
      <c r="AN330" s="504">
        <f t="shared" si="763"/>
        <v>0</v>
      </c>
      <c r="AO330" s="635">
        <f t="shared" si="764"/>
        <v>0</v>
      </c>
      <c r="AP330" s="504">
        <f t="shared" si="765"/>
        <v>0</v>
      </c>
      <c r="AQ330" s="504">
        <f t="shared" si="766"/>
        <v>0</v>
      </c>
      <c r="AR330" s="504">
        <f t="shared" si="767"/>
        <v>0</v>
      </c>
      <c r="AS330" s="504">
        <f t="shared" si="768"/>
        <v>0</v>
      </c>
      <c r="AT330" s="504">
        <f t="shared" si="769"/>
        <v>0</v>
      </c>
      <c r="AU330" s="635">
        <f t="shared" si="770"/>
        <v>0</v>
      </c>
      <c r="AV330" s="504">
        <f t="shared" si="771"/>
        <v>0</v>
      </c>
      <c r="AW330" s="504">
        <f t="shared" si="772"/>
        <v>0</v>
      </c>
      <c r="AX330" s="504">
        <f t="shared" si="773"/>
        <v>0</v>
      </c>
      <c r="AY330" s="504">
        <f t="shared" si="774"/>
        <v>0</v>
      </c>
      <c r="AZ330" s="504">
        <f t="shared" si="775"/>
        <v>0</v>
      </c>
      <c r="BA330" s="504">
        <f t="shared" si="776"/>
        <v>0</v>
      </c>
      <c r="BB330" s="504">
        <f t="shared" si="777"/>
        <v>0</v>
      </c>
      <c r="BC330" s="635">
        <f t="shared" si="778"/>
        <v>0</v>
      </c>
      <c r="BD330" s="504">
        <f t="shared" si="779"/>
        <v>0</v>
      </c>
      <c r="BE330" s="504">
        <f t="shared" si="780"/>
        <v>0</v>
      </c>
      <c r="BF330" s="504">
        <f t="shared" si="781"/>
        <v>0</v>
      </c>
      <c r="BG330" s="504">
        <f t="shared" si="782"/>
        <v>0</v>
      </c>
      <c r="BH330" s="504">
        <f t="shared" si="783"/>
        <v>0</v>
      </c>
      <c r="BI330" s="215"/>
      <c r="BJ330" s="216"/>
      <c r="BK330" s="767"/>
      <c r="BL330" s="412"/>
    </row>
    <row r="331">
      <c r="A331" s="343"/>
      <c r="B331" s="343"/>
      <c r="C331" s="438" t="s">
        <v>49</v>
      </c>
      <c r="D331" s="94"/>
      <c r="E331" s="535"/>
      <c r="F331" s="431"/>
      <c r="G331" s="431">
        <v>22</v>
      </c>
      <c r="H331" s="53"/>
      <c r="I331" s="284" t="s">
        <v>126</v>
      </c>
      <c r="J331" s="284" t="s">
        <v>67</v>
      </c>
      <c r="K331" s="758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  <c r="V331" s="143"/>
      <c r="W331" s="143"/>
      <c r="X331" s="143"/>
      <c r="Y331" s="143"/>
      <c r="Z331" s="143"/>
      <c r="AA331" s="143"/>
      <c r="AB331" s="143"/>
      <c r="AC331" s="143"/>
      <c r="AD331" s="143"/>
      <c r="AE331" s="143"/>
      <c r="AF331" s="143"/>
      <c r="AG331" s="143"/>
      <c r="AH331" s="143"/>
      <c r="AI331" s="143"/>
      <c r="AK331" s="101">
        <f t="shared" ref="AK331:BH331" si="784">SUM(AK324:AK330)</f>
        <v>0</v>
      </c>
      <c r="AL331" s="144">
        <f t="shared" si="784"/>
        <v>0</v>
      </c>
      <c r="AM331" s="145">
        <f t="shared" si="784"/>
        <v>0</v>
      </c>
      <c r="AN331" s="145">
        <f t="shared" si="784"/>
        <v>0</v>
      </c>
      <c r="AO331" s="146">
        <f t="shared" si="784"/>
        <v>0</v>
      </c>
      <c r="AP331" s="145">
        <f t="shared" si="784"/>
        <v>0</v>
      </c>
      <c r="AQ331" s="145">
        <f t="shared" si="784"/>
        <v>0</v>
      </c>
      <c r="AR331" s="145">
        <f t="shared" si="784"/>
        <v>0</v>
      </c>
      <c r="AS331" s="145">
        <f t="shared" si="784"/>
        <v>0</v>
      </c>
      <c r="AT331" s="145">
        <f t="shared" si="784"/>
        <v>0</v>
      </c>
      <c r="AU331" s="146">
        <f t="shared" si="784"/>
        <v>0</v>
      </c>
      <c r="AV331" s="145">
        <f t="shared" si="784"/>
        <v>0</v>
      </c>
      <c r="AW331" s="145">
        <f t="shared" si="784"/>
        <v>0</v>
      </c>
      <c r="AX331" s="145">
        <f t="shared" si="784"/>
        <v>0</v>
      </c>
      <c r="AY331" s="145">
        <f t="shared" si="784"/>
        <v>0</v>
      </c>
      <c r="AZ331" s="145">
        <f t="shared" si="784"/>
        <v>0</v>
      </c>
      <c r="BA331" s="145">
        <f t="shared" si="784"/>
        <v>0</v>
      </c>
      <c r="BB331" s="145">
        <f t="shared" si="784"/>
        <v>0</v>
      </c>
      <c r="BC331" s="146">
        <f t="shared" si="784"/>
        <v>0</v>
      </c>
      <c r="BD331" s="145">
        <f t="shared" si="784"/>
        <v>0</v>
      </c>
      <c r="BE331" s="145">
        <f t="shared" si="784"/>
        <v>0</v>
      </c>
      <c r="BF331" s="145">
        <f t="shared" si="784"/>
        <v>0</v>
      </c>
      <c r="BG331" s="145">
        <f t="shared" si="784"/>
        <v>0</v>
      </c>
      <c r="BH331" s="145">
        <f t="shared" si="784"/>
        <v>0</v>
      </c>
      <c r="BI331" s="215" t="s">
        <v>194</v>
      </c>
      <c r="BJ331" s="148"/>
      <c r="BK331" s="149"/>
      <c r="BL331" s="149"/>
    </row>
    <row r="332">
      <c r="A332" s="448"/>
      <c r="B332" s="448"/>
      <c r="C332" s="759"/>
      <c r="D332" s="760"/>
      <c r="E332" s="768"/>
      <c r="F332" s="762"/>
      <c r="G332" s="762"/>
      <c r="H332" s="769"/>
      <c r="I332" s="284" t="s">
        <v>200</v>
      </c>
      <c r="J332" s="284" t="s">
        <v>67</v>
      </c>
      <c r="K332" s="758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  <c r="V332" s="143"/>
      <c r="W332" s="143"/>
      <c r="X332" s="143"/>
      <c r="Y332" s="143"/>
      <c r="Z332" s="143"/>
      <c r="AA332" s="143"/>
      <c r="AB332" s="143"/>
      <c r="AC332" s="143"/>
      <c r="AD332" s="143"/>
      <c r="AE332" s="143"/>
      <c r="AF332" s="143"/>
      <c r="AG332" s="143"/>
      <c r="AH332" s="143"/>
      <c r="AI332" s="143"/>
      <c r="AK332" s="101">
        <f t="shared" ref="AK332:BH332" si="785">AK322+AK331</f>
        <v>0</v>
      </c>
      <c r="AL332" s="144">
        <f t="shared" si="785"/>
        <v>0</v>
      </c>
      <c r="AM332" s="145">
        <f t="shared" si="785"/>
        <v>0</v>
      </c>
      <c r="AN332" s="145">
        <f t="shared" si="785"/>
        <v>0</v>
      </c>
      <c r="AO332" s="146">
        <f t="shared" si="785"/>
        <v>0</v>
      </c>
      <c r="AP332" s="145">
        <f t="shared" si="785"/>
        <v>0</v>
      </c>
      <c r="AQ332" s="145">
        <f t="shared" si="785"/>
        <v>0</v>
      </c>
      <c r="AR332" s="145">
        <f t="shared" si="785"/>
        <v>0</v>
      </c>
      <c r="AS332" s="145">
        <f t="shared" si="785"/>
        <v>0</v>
      </c>
      <c r="AT332" s="145">
        <f t="shared" si="785"/>
        <v>0</v>
      </c>
      <c r="AU332" s="146">
        <f t="shared" si="785"/>
        <v>0</v>
      </c>
      <c r="AV332" s="145">
        <f t="shared" si="785"/>
        <v>0</v>
      </c>
      <c r="AW332" s="145">
        <f t="shared" si="785"/>
        <v>0</v>
      </c>
      <c r="AX332" s="145">
        <f t="shared" si="785"/>
        <v>0</v>
      </c>
      <c r="AY332" s="145">
        <f t="shared" si="785"/>
        <v>0</v>
      </c>
      <c r="AZ332" s="145">
        <f t="shared" si="785"/>
        <v>0</v>
      </c>
      <c r="BA332" s="145">
        <f t="shared" si="785"/>
        <v>0</v>
      </c>
      <c r="BB332" s="145">
        <f t="shared" si="785"/>
        <v>0</v>
      </c>
      <c r="BC332" s="146">
        <f t="shared" si="785"/>
        <v>0</v>
      </c>
      <c r="BD332" s="145">
        <f t="shared" si="785"/>
        <v>0</v>
      </c>
      <c r="BE332" s="145">
        <f t="shared" si="785"/>
        <v>0</v>
      </c>
      <c r="BF332" s="145">
        <f t="shared" si="785"/>
        <v>0</v>
      </c>
      <c r="BG332" s="145">
        <f t="shared" si="785"/>
        <v>0</v>
      </c>
      <c r="BH332" s="145">
        <f t="shared" si="785"/>
        <v>0</v>
      </c>
      <c r="BI332" s="215" t="s">
        <v>73</v>
      </c>
      <c r="BJ332" s="148"/>
      <c r="BK332" s="149"/>
      <c r="BL332" s="149"/>
    </row>
    <row r="333" ht="15.6">
      <c r="A333" s="150"/>
      <c r="B333" s="150"/>
      <c r="C333" s="139">
        <f>COUNTA(C302:C332)</f>
        <v>15</v>
      </c>
      <c r="D333" s="597">
        <f>COUNTA(D302:D332)</f>
        <v>0</v>
      </c>
      <c r="E333" s="137">
        <f>COUNTA(E302:E332)</f>
        <v>4</v>
      </c>
      <c r="F333" s="139">
        <f>COUNTA(F302:F332)</f>
        <v>4</v>
      </c>
      <c r="G333" s="139">
        <f>COUNTA(G302:G332)</f>
        <v>22</v>
      </c>
      <c r="H333" s="770"/>
      <c r="I333" s="374" t="s">
        <v>141</v>
      </c>
      <c r="J333" s="374" t="s">
        <v>67</v>
      </c>
      <c r="K333" s="454"/>
      <c r="L333" s="159"/>
      <c r="M333" s="159"/>
      <c r="N333" s="159"/>
      <c r="O333" s="159"/>
      <c r="P333" s="159"/>
      <c r="Q333" s="159"/>
      <c r="R333" s="159"/>
      <c r="S333" s="159"/>
      <c r="T333" s="159"/>
      <c r="U333" s="159"/>
      <c r="V333" s="159"/>
      <c r="W333" s="159"/>
      <c r="X333" s="159"/>
      <c r="Y333" s="159"/>
      <c r="Z333" s="159"/>
      <c r="AA333" s="159"/>
      <c r="AB333" s="159"/>
      <c r="AC333" s="159"/>
      <c r="AD333" s="159"/>
      <c r="AE333" s="159"/>
      <c r="AF333" s="159"/>
      <c r="AG333" s="159"/>
      <c r="AH333" s="159"/>
      <c r="AI333" s="159"/>
      <c r="BI333" s="215"/>
      <c r="BJ333" s="161"/>
      <c r="BK333" s="162"/>
      <c r="BL333" s="162"/>
    </row>
    <row r="334" ht="30.600000000000001">
      <c r="A334" s="150"/>
      <c r="B334" s="150"/>
      <c r="C334" s="151" t="s">
        <v>74</v>
      </c>
      <c r="D334" s="344">
        <f>C333+D333</f>
        <v>15</v>
      </c>
      <c r="E334" s="153"/>
      <c r="F334" s="154">
        <f>E333+F333</f>
        <v>8</v>
      </c>
      <c r="G334" s="555">
        <f>G333</f>
        <v>22</v>
      </c>
      <c r="H334" s="155"/>
      <c r="I334" s="374" t="s">
        <v>143</v>
      </c>
      <c r="J334" s="374" t="s">
        <v>67</v>
      </c>
      <c r="K334" s="454"/>
      <c r="L334" s="159"/>
      <c r="M334" s="159"/>
      <c r="N334" s="159"/>
      <c r="O334" s="159"/>
      <c r="P334" s="159"/>
      <c r="Q334" s="159"/>
      <c r="R334" s="159"/>
      <c r="S334" s="159"/>
      <c r="T334" s="159"/>
      <c r="U334" s="159"/>
      <c r="V334" s="159"/>
      <c r="W334" s="159"/>
      <c r="X334" s="159"/>
      <c r="Y334" s="159"/>
      <c r="Z334" s="159"/>
      <c r="AA334" s="159"/>
      <c r="AB334" s="159"/>
      <c r="AC334" s="159"/>
      <c r="AD334" s="159"/>
      <c r="AE334" s="159"/>
      <c r="AF334" s="159"/>
      <c r="AG334" s="159"/>
      <c r="AH334" s="159"/>
      <c r="AI334" s="159"/>
      <c r="AK334" s="101">
        <f>AK304+AK332</f>
        <v>0</v>
      </c>
      <c r="AL334" s="101">
        <f t="shared" ref="AL334:AN334" si="786">AL304+AL332</f>
        <v>0</v>
      </c>
      <c r="AM334" s="144">
        <f>AM304+AM332</f>
        <v>0</v>
      </c>
      <c r="AN334" s="144">
        <f t="shared" si="786"/>
        <v>0</v>
      </c>
      <c r="AO334" s="488">
        <f t="shared" ref="AO334:AQ334" si="787">AO304+AO332</f>
        <v>0</v>
      </c>
      <c r="AP334" s="144">
        <f>AP304+AP332</f>
        <v>0</v>
      </c>
      <c r="AQ334" s="144">
        <f t="shared" si="787"/>
        <v>0</v>
      </c>
      <c r="AR334" s="144">
        <f t="shared" ref="AR334:AS334" si="788">AR304+AR332</f>
        <v>0</v>
      </c>
      <c r="AS334" s="144">
        <f t="shared" si="788"/>
        <v>0</v>
      </c>
      <c r="AT334" s="144">
        <f t="shared" ref="AT334:AU334" si="789">AT304+AT332</f>
        <v>0</v>
      </c>
      <c r="AU334" s="488">
        <f t="shared" si="789"/>
        <v>0</v>
      </c>
      <c r="AV334" s="144">
        <f t="shared" ref="AV334:AW334" si="790">AV304+AV332</f>
        <v>0</v>
      </c>
      <c r="AW334" s="144">
        <f t="shared" si="790"/>
        <v>0</v>
      </c>
      <c r="AX334" s="144">
        <f t="shared" ref="AX334:AY334" si="791">AX304+AX332</f>
        <v>0</v>
      </c>
      <c r="AY334" s="144">
        <f t="shared" si="791"/>
        <v>0</v>
      </c>
      <c r="AZ334" s="144">
        <f t="shared" ref="AZ334:BA334" si="792">AZ304+AZ332</f>
        <v>0</v>
      </c>
      <c r="BA334" s="144">
        <f t="shared" si="792"/>
        <v>0</v>
      </c>
      <c r="BB334" s="144">
        <f t="shared" ref="BB334:BC334" si="793">BB304+BB332</f>
        <v>0</v>
      </c>
      <c r="BC334" s="488">
        <f t="shared" si="793"/>
        <v>0</v>
      </c>
      <c r="BD334" s="144">
        <f t="shared" ref="BD334:BE334" si="794">BD304+BD332</f>
        <v>0</v>
      </c>
      <c r="BE334" s="144">
        <f t="shared" si="794"/>
        <v>0</v>
      </c>
      <c r="BF334" s="144">
        <f t="shared" ref="BF334:BG334" si="795">BF304+BF332</f>
        <v>0</v>
      </c>
      <c r="BG334" s="144">
        <f t="shared" si="795"/>
        <v>0</v>
      </c>
      <c r="BH334" s="144">
        <f>BH304+BH332</f>
        <v>0</v>
      </c>
      <c r="BI334" s="147" t="s">
        <v>145</v>
      </c>
      <c r="BJ334" s="161"/>
      <c r="BK334" s="162"/>
      <c r="BL334" s="162"/>
    </row>
    <row r="335" ht="30.600000000000001">
      <c r="A335" s="557"/>
      <c r="B335" s="557"/>
      <c r="C335" s="505" t="s">
        <v>76</v>
      </c>
      <c r="D335" s="357">
        <f>D334/G334*100</f>
        <v>68.181818181818173</v>
      </c>
      <c r="E335" s="452"/>
      <c r="F335" s="166">
        <f>F334/G334*100</f>
        <v>36.363636363636367</v>
      </c>
      <c r="G335" s="359"/>
      <c r="H335" s="360"/>
      <c r="I335" s="560" t="s">
        <v>77</v>
      </c>
      <c r="J335" s="561"/>
      <c r="K335" s="562"/>
      <c r="L335" s="271"/>
      <c r="M335" s="271"/>
      <c r="N335" s="272"/>
      <c r="O335" s="272"/>
      <c r="P335" s="272"/>
      <c r="Q335" s="272"/>
      <c r="R335" s="272"/>
      <c r="S335" s="272"/>
      <c r="T335" s="272"/>
      <c r="U335" s="272"/>
      <c r="V335" s="272"/>
      <c r="W335" s="272"/>
      <c r="X335" s="272"/>
      <c r="Y335" s="272"/>
      <c r="Z335" s="272"/>
      <c r="AA335" s="272"/>
      <c r="AB335" s="272"/>
      <c r="AC335" s="272"/>
      <c r="AD335" s="272"/>
      <c r="AE335" s="272"/>
      <c r="AF335" s="272"/>
      <c r="AG335" s="272"/>
      <c r="AH335" s="272"/>
      <c r="AI335" s="272"/>
      <c r="BJ335" s="771"/>
      <c r="BK335" s="771"/>
      <c r="BL335" s="771"/>
    </row>
    <row r="336">
      <c r="A336" s="387"/>
      <c r="B336" s="387"/>
      <c r="C336" s="772"/>
      <c r="D336" s="773"/>
      <c r="E336" s="774"/>
      <c r="F336" s="775"/>
      <c r="G336" s="776"/>
      <c r="H336" s="3"/>
      <c r="J336" s="393"/>
      <c r="K336" s="394"/>
      <c r="L336" s="182"/>
      <c r="M336" s="183"/>
      <c r="N336" s="183"/>
      <c r="O336" s="183"/>
      <c r="P336" s="183"/>
      <c r="Q336" s="183"/>
      <c r="R336" s="183"/>
      <c r="S336" s="183"/>
      <c r="T336" s="183"/>
      <c r="U336" s="183"/>
      <c r="V336" s="183"/>
      <c r="W336" s="183"/>
      <c r="X336" s="183"/>
      <c r="Y336" s="183"/>
      <c r="Z336" s="183"/>
      <c r="AA336" s="183"/>
      <c r="AB336" s="183"/>
      <c r="AC336" s="183"/>
      <c r="AD336" s="183"/>
      <c r="AE336" s="183"/>
      <c r="AF336" s="183"/>
      <c r="AG336" s="183"/>
      <c r="AH336" s="183"/>
      <c r="AI336" s="183"/>
    </row>
    <row r="337">
      <c r="A337" s="387"/>
      <c r="B337" s="387"/>
      <c r="C337" s="643"/>
      <c r="D337" s="644"/>
      <c r="E337" s="645"/>
      <c r="F337" s="646"/>
      <c r="G337" s="647"/>
      <c r="H337" s="392"/>
      <c r="I337" s="395" t="s">
        <v>223</v>
      </c>
      <c r="J337" s="393"/>
      <c r="K337" s="394"/>
      <c r="L337" s="182"/>
      <c r="M337" s="183"/>
      <c r="N337" s="183"/>
      <c r="O337" s="183"/>
      <c r="P337" s="183"/>
      <c r="Q337" s="183"/>
      <c r="R337" s="183"/>
      <c r="S337" s="183"/>
      <c r="T337" s="183"/>
      <c r="U337" s="183"/>
      <c r="V337" s="183"/>
      <c r="W337" s="183"/>
      <c r="X337" s="183"/>
      <c r="Y337" s="183"/>
      <c r="Z337" s="183"/>
      <c r="AA337" s="183"/>
      <c r="AB337" s="183"/>
      <c r="AC337" s="183"/>
      <c r="AD337" s="183"/>
      <c r="AE337" s="183"/>
      <c r="AF337" s="183"/>
      <c r="AG337" s="183"/>
      <c r="AH337" s="183"/>
      <c r="AI337" s="183"/>
    </row>
    <row r="338" ht="16.5" customHeight="1">
      <c r="A338" s="185"/>
      <c r="B338" s="185"/>
      <c r="C338" s="611"/>
      <c r="D338" s="612"/>
      <c r="E338" s="613"/>
      <c r="F338" s="614"/>
      <c r="G338" s="564"/>
      <c r="H338" s="43" t="s">
        <v>12</v>
      </c>
      <c r="I338" s="191" t="s">
        <v>13</v>
      </c>
      <c r="J338" s="190" t="s">
        <v>14</v>
      </c>
      <c r="K338" s="191" t="s">
        <v>79</v>
      </c>
      <c r="L338" s="397"/>
      <c r="M338" s="47"/>
      <c r="N338" s="48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  <c r="AG338" s="49"/>
      <c r="AH338" s="49"/>
      <c r="AI338" s="49"/>
    </row>
    <row r="339">
      <c r="A339" s="185"/>
      <c r="B339" s="185"/>
      <c r="C339" s="616"/>
      <c r="D339" s="616"/>
      <c r="E339" s="617"/>
      <c r="F339" s="777"/>
      <c r="G339" s="508"/>
      <c r="H339" s="57"/>
      <c r="I339" s="200"/>
      <c r="J339" s="199" t="s">
        <v>20</v>
      </c>
      <c r="K339" s="200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</row>
    <row r="340">
      <c r="A340" s="185"/>
      <c r="B340" s="185"/>
      <c r="C340" s="619"/>
      <c r="D340" s="619"/>
      <c r="E340" s="620"/>
      <c r="F340" s="648"/>
      <c r="G340" s="509"/>
      <c r="H340" s="64"/>
      <c r="I340" s="207"/>
      <c r="J340" s="206" t="s">
        <v>45</v>
      </c>
      <c r="K340" s="207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  <c r="AB340" s="68"/>
      <c r="AC340" s="68"/>
      <c r="AD340" s="68"/>
      <c r="AE340" s="68"/>
      <c r="AF340" s="68"/>
      <c r="AG340" s="68"/>
      <c r="AH340" s="68"/>
      <c r="AI340" s="68"/>
    </row>
    <row r="341">
      <c r="A341" s="400" t="s">
        <v>47</v>
      </c>
      <c r="B341" s="400" t="s">
        <v>48</v>
      </c>
      <c r="C341" s="622"/>
      <c r="D341" s="622"/>
      <c r="E341" s="623"/>
      <c r="F341" s="778"/>
      <c r="G341" s="510"/>
      <c r="H341" s="56"/>
      <c r="I341" s="625" t="s">
        <v>203</v>
      </c>
      <c r="J341" s="212" t="s">
        <v>51</v>
      </c>
      <c r="K341" s="743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  <c r="Z341" s="115"/>
      <c r="AA341" s="115"/>
      <c r="AB341" s="115"/>
      <c r="AC341" s="115"/>
      <c r="AD341" s="115"/>
      <c r="AE341" s="115"/>
      <c r="AF341" s="115"/>
      <c r="AG341" s="115"/>
      <c r="AH341" s="115"/>
      <c r="AI341" s="115"/>
      <c r="AJ341" s="7"/>
      <c r="AK341" s="10">
        <f>L341*L346*1.73*0.875/1000</f>
        <v>0</v>
      </c>
      <c r="AL341" s="10">
        <f t="shared" ref="AL341:BH341" si="796">M341*M346*1.73*0.875/1000</f>
        <v>0</v>
      </c>
      <c r="AM341" s="10">
        <f t="shared" si="796"/>
        <v>0</v>
      </c>
      <c r="AN341" s="10">
        <f t="shared" si="796"/>
        <v>0</v>
      </c>
      <c r="AO341" s="11">
        <f t="shared" si="796"/>
        <v>0</v>
      </c>
      <c r="AP341" s="10">
        <f t="shared" si="796"/>
        <v>0</v>
      </c>
      <c r="AQ341" s="10">
        <f t="shared" si="796"/>
        <v>0</v>
      </c>
      <c r="AR341" s="10">
        <f t="shared" si="796"/>
        <v>0</v>
      </c>
      <c r="AS341" s="10">
        <f t="shared" si="796"/>
        <v>0</v>
      </c>
      <c r="AT341" s="10">
        <f t="shared" si="796"/>
        <v>0</v>
      </c>
      <c r="AU341" s="11">
        <f t="shared" si="796"/>
        <v>0</v>
      </c>
      <c r="AV341" s="10">
        <f t="shared" si="796"/>
        <v>0</v>
      </c>
      <c r="AW341" s="10">
        <f t="shared" si="796"/>
        <v>0</v>
      </c>
      <c r="AX341" s="10">
        <f t="shared" si="796"/>
        <v>0</v>
      </c>
      <c r="AY341" s="10">
        <f t="shared" si="796"/>
        <v>0</v>
      </c>
      <c r="AZ341" s="10">
        <f t="shared" si="796"/>
        <v>0</v>
      </c>
      <c r="BA341" s="10">
        <f t="shared" si="796"/>
        <v>0</v>
      </c>
      <c r="BB341" s="10">
        <f t="shared" si="796"/>
        <v>0</v>
      </c>
      <c r="BC341" s="11">
        <f t="shared" si="796"/>
        <v>0</v>
      </c>
      <c r="BD341" s="10">
        <f t="shared" si="796"/>
        <v>0</v>
      </c>
      <c r="BE341" s="10">
        <f t="shared" si="796"/>
        <v>0</v>
      </c>
      <c r="BF341" s="10">
        <f t="shared" si="796"/>
        <v>0</v>
      </c>
      <c r="BG341" s="10">
        <f t="shared" si="796"/>
        <v>0</v>
      </c>
      <c r="BH341" s="10">
        <f t="shared" si="796"/>
        <v>0</v>
      </c>
      <c r="BJ341" s="779"/>
      <c r="BK341" s="780"/>
      <c r="BL341" s="780"/>
    </row>
    <row r="342" ht="14.4">
      <c r="A342" s="400" t="s">
        <v>47</v>
      </c>
      <c r="B342" s="400" t="s">
        <v>48</v>
      </c>
      <c r="C342" s="402"/>
      <c r="D342" s="84"/>
      <c r="E342" s="83"/>
      <c r="F342" s="86" t="s">
        <v>58</v>
      </c>
      <c r="G342" s="420">
        <v>1</v>
      </c>
      <c r="H342" s="420"/>
      <c r="I342" s="100" t="s">
        <v>92</v>
      </c>
      <c r="J342" s="218" t="s">
        <v>51</v>
      </c>
      <c r="K342" s="748">
        <v>30</v>
      </c>
      <c r="L342" s="298"/>
      <c r="M342" s="298"/>
      <c r="N342" s="298"/>
      <c r="O342" s="298"/>
      <c r="P342" s="298"/>
      <c r="Q342" s="298"/>
      <c r="R342" s="298"/>
      <c r="S342" s="298"/>
      <c r="T342" s="298"/>
      <c r="U342" s="298"/>
      <c r="V342" s="298"/>
      <c r="W342" s="298"/>
      <c r="X342" s="298"/>
      <c r="Y342" s="298"/>
      <c r="Z342" s="298"/>
      <c r="AA342" s="298"/>
      <c r="AB342" s="298"/>
      <c r="AC342" s="298"/>
      <c r="AD342" s="298"/>
      <c r="AE342" s="298"/>
      <c r="AF342" s="298"/>
      <c r="AG342" s="298"/>
      <c r="AH342" s="298"/>
      <c r="AI342" s="298"/>
      <c r="AK342" s="10">
        <f t="shared" ref="AK342:AK343" si="797">L342*L348*1.73*0.875/1000</f>
        <v>0</v>
      </c>
      <c r="AL342" s="10">
        <f t="shared" ref="AL342:AL343" si="798">M342*M348*1.73*0.875/1000</f>
        <v>0</v>
      </c>
      <c r="AM342" s="10">
        <f t="shared" ref="AM342:AM343" si="799">N342*N348*1.73*0.875/1000</f>
        <v>0</v>
      </c>
      <c r="AN342" s="10">
        <f t="shared" ref="AN342:AN343" si="800">O342*O348*1.73*0.875/1000</f>
        <v>0</v>
      </c>
      <c r="AO342" s="11">
        <f t="shared" ref="AO342:AO343" si="801">P342*P348*1.73*0.875/1000</f>
        <v>0</v>
      </c>
      <c r="AP342" s="10">
        <f t="shared" ref="AP342:AP343" si="802">Q342*Q348*1.73*0.875/1000</f>
        <v>0</v>
      </c>
      <c r="AQ342" s="10">
        <f t="shared" ref="AQ342:AQ343" si="803">R342*R348*1.73*0.875/1000</f>
        <v>0</v>
      </c>
      <c r="AR342" s="10">
        <f t="shared" ref="AR342:AR343" si="804">S342*S348*1.73*0.875/1000</f>
        <v>0</v>
      </c>
      <c r="AS342" s="10">
        <f t="shared" ref="AS342:AS343" si="805">T342*T348*1.73*0.875/1000</f>
        <v>0</v>
      </c>
      <c r="AT342" s="10">
        <f t="shared" ref="AT342:AT343" si="806">U342*U348*1.73*0.875/1000</f>
        <v>0</v>
      </c>
      <c r="AU342" s="11">
        <f t="shared" ref="AU342:AU343" si="807">V342*V348*1.73*0.875/1000</f>
        <v>0</v>
      </c>
      <c r="AV342" s="10">
        <f t="shared" ref="AV342:AV343" si="808">W342*W348*1.73*0.875/1000</f>
        <v>0</v>
      </c>
      <c r="AW342" s="10">
        <f t="shared" ref="AW342:AW343" si="809">X342*X348*1.73*0.875/1000</f>
        <v>0</v>
      </c>
      <c r="AX342" s="10">
        <f t="shared" ref="AX342:AX343" si="810">Y342*Y348*1.73*0.875/1000</f>
        <v>0</v>
      </c>
      <c r="AY342" s="10">
        <f t="shared" ref="AY342:AY343" si="811">Z342*Z348*1.73*0.875/1000</f>
        <v>0</v>
      </c>
      <c r="AZ342" s="10">
        <f t="shared" ref="AZ342:AZ343" si="812">AA342*AA348*1.73*0.875/1000</f>
        <v>0</v>
      </c>
      <c r="BA342" s="10">
        <f t="shared" ref="BA342:BA343" si="813">AB342*AB348*1.73*0.875/1000</f>
        <v>0</v>
      </c>
      <c r="BB342" s="10">
        <f t="shared" ref="BB342:BB343" si="814">AC342*AC348*1.73*0.875/1000</f>
        <v>0</v>
      </c>
      <c r="BC342" s="11">
        <f t="shared" ref="BC342:BC343" si="815">AD342*AD348*1.73*0.875/1000</f>
        <v>0</v>
      </c>
      <c r="BD342" s="10">
        <f t="shared" ref="BD342:BD343" si="816">AE342*AE348*1.73*0.875/1000</f>
        <v>0</v>
      </c>
      <c r="BE342" s="10">
        <f t="shared" ref="BE342:BE343" si="817">AF342*AF348*1.73*0.875/1000</f>
        <v>0</v>
      </c>
      <c r="BF342" s="10">
        <f t="shared" ref="BF342:BF343" si="818">AG342*AG348*1.73*0.875/1000</f>
        <v>0</v>
      </c>
      <c r="BG342" s="10">
        <f t="shared" ref="BG342:BG343" si="819">AH342*AH348*1.73*0.875/1000</f>
        <v>0</v>
      </c>
      <c r="BH342" s="10">
        <f t="shared" ref="BH342:BH343" si="820">AI342*AI348*1.73*0.875/1000</f>
        <v>0</v>
      </c>
      <c r="BI342" s="215" t="s">
        <v>55</v>
      </c>
      <c r="BJ342" s="216"/>
      <c r="BK342" s="781"/>
      <c r="BL342" s="412"/>
    </row>
    <row r="343" ht="14.4">
      <c r="A343" s="400" t="s">
        <v>47</v>
      </c>
      <c r="B343" s="400" t="s">
        <v>48</v>
      </c>
      <c r="C343" s="438" t="s">
        <v>49</v>
      </c>
      <c r="D343" s="94"/>
      <c r="E343" s="85"/>
      <c r="F343" s="95" t="s">
        <v>58</v>
      </c>
      <c r="G343" s="431">
        <v>2</v>
      </c>
      <c r="H343" s="475"/>
      <c r="I343" s="248" t="s">
        <v>98</v>
      </c>
      <c r="J343" s="249" t="s">
        <v>51</v>
      </c>
      <c r="K343" s="751">
        <v>80</v>
      </c>
      <c r="L343" s="298"/>
      <c r="M343" s="298"/>
      <c r="N343" s="298"/>
      <c r="O343" s="298"/>
      <c r="P343" s="298"/>
      <c r="Q343" s="298"/>
      <c r="R343" s="298"/>
      <c r="S343" s="298"/>
      <c r="T343" s="298"/>
      <c r="U343" s="298"/>
      <c r="V343" s="298"/>
      <c r="W343" s="298"/>
      <c r="X343" s="298"/>
      <c r="Y343" s="298"/>
      <c r="Z343" s="298"/>
      <c r="AA343" s="298"/>
      <c r="AB343" s="298"/>
      <c r="AC343" s="298"/>
      <c r="AD343" s="298"/>
      <c r="AE343" s="298"/>
      <c r="AF343" s="298"/>
      <c r="AG343" s="298"/>
      <c r="AH343" s="298"/>
      <c r="AI343" s="298"/>
      <c r="AK343" s="10">
        <f t="shared" si="797"/>
        <v>0</v>
      </c>
      <c r="AL343" s="10">
        <f t="shared" si="798"/>
        <v>0</v>
      </c>
      <c r="AM343" s="10">
        <f t="shared" si="799"/>
        <v>0</v>
      </c>
      <c r="AN343" s="10">
        <f t="shared" si="800"/>
        <v>0</v>
      </c>
      <c r="AO343" s="11">
        <f t="shared" si="801"/>
        <v>0</v>
      </c>
      <c r="AP343" s="10">
        <f t="shared" si="802"/>
        <v>0</v>
      </c>
      <c r="AQ343" s="10">
        <f t="shared" si="803"/>
        <v>0</v>
      </c>
      <c r="AR343" s="10">
        <f t="shared" si="804"/>
        <v>0</v>
      </c>
      <c r="AS343" s="10">
        <f t="shared" si="805"/>
        <v>0</v>
      </c>
      <c r="AT343" s="10">
        <f t="shared" si="806"/>
        <v>0</v>
      </c>
      <c r="AU343" s="11">
        <f t="shared" si="807"/>
        <v>0</v>
      </c>
      <c r="AV343" s="10">
        <f t="shared" si="808"/>
        <v>0</v>
      </c>
      <c r="AW343" s="10">
        <f t="shared" si="809"/>
        <v>0</v>
      </c>
      <c r="AX343" s="10">
        <f t="shared" si="810"/>
        <v>0</v>
      </c>
      <c r="AY343" s="10">
        <f t="shared" si="811"/>
        <v>0</v>
      </c>
      <c r="AZ343" s="10">
        <f t="shared" si="812"/>
        <v>0</v>
      </c>
      <c r="BA343" s="10">
        <f t="shared" si="813"/>
        <v>0</v>
      </c>
      <c r="BB343" s="10">
        <f t="shared" si="814"/>
        <v>0</v>
      </c>
      <c r="BC343" s="11">
        <f t="shared" si="815"/>
        <v>0</v>
      </c>
      <c r="BD343" s="10">
        <f t="shared" si="816"/>
        <v>0</v>
      </c>
      <c r="BE343" s="10">
        <f t="shared" si="817"/>
        <v>0</v>
      </c>
      <c r="BF343" s="10">
        <f t="shared" si="818"/>
        <v>0</v>
      </c>
      <c r="BG343" s="10">
        <f t="shared" si="819"/>
        <v>0</v>
      </c>
      <c r="BH343" s="10">
        <f t="shared" si="820"/>
        <v>0</v>
      </c>
      <c r="BI343" s="215" t="s">
        <v>99</v>
      </c>
      <c r="BJ343" s="216"/>
      <c r="BK343" s="781"/>
      <c r="BL343" s="412"/>
    </row>
    <row r="344">
      <c r="A344" s="400" t="s">
        <v>47</v>
      </c>
      <c r="B344" s="400" t="s">
        <v>48</v>
      </c>
      <c r="C344" s="438" t="s">
        <v>49</v>
      </c>
      <c r="D344" s="94"/>
      <c r="E344" s="85"/>
      <c r="F344" s="95" t="s">
        <v>58</v>
      </c>
      <c r="G344" s="431">
        <v>3</v>
      </c>
      <c r="H344" s="420"/>
      <c r="I344" s="625" t="s">
        <v>56</v>
      </c>
      <c r="J344" s="782" t="s">
        <v>57</v>
      </c>
      <c r="K344" s="783">
        <v>6</v>
      </c>
      <c r="L344" s="784"/>
      <c r="M344" s="784"/>
      <c r="N344" s="784"/>
      <c r="O344" s="784"/>
      <c r="P344" s="784"/>
      <c r="Q344" s="784"/>
      <c r="R344" s="784"/>
      <c r="S344" s="784"/>
      <c r="T344" s="784"/>
      <c r="U344" s="784"/>
      <c r="V344" s="784"/>
      <c r="W344" s="784"/>
      <c r="X344" s="784"/>
      <c r="Y344" s="784"/>
      <c r="Z344" s="784"/>
      <c r="AA344" s="784"/>
      <c r="AB344" s="784"/>
      <c r="AC344" s="784"/>
      <c r="AD344" s="784"/>
      <c r="AE344" s="784"/>
      <c r="AF344" s="784"/>
      <c r="AG344" s="784"/>
      <c r="AH344" s="784"/>
      <c r="AI344" s="784"/>
      <c r="AK344" s="101">
        <f t="shared" ref="AK344:BH344" si="821">AK342+AK343</f>
        <v>0</v>
      </c>
      <c r="AL344" s="144">
        <f t="shared" si="821"/>
        <v>0</v>
      </c>
      <c r="AM344" s="145">
        <f t="shared" si="821"/>
        <v>0</v>
      </c>
      <c r="AN344" s="145">
        <f t="shared" si="821"/>
        <v>0</v>
      </c>
      <c r="AO344" s="146">
        <f t="shared" si="821"/>
        <v>0</v>
      </c>
      <c r="AP344" s="145">
        <f t="shared" si="821"/>
        <v>0</v>
      </c>
      <c r="AQ344" s="145">
        <f t="shared" si="821"/>
        <v>0</v>
      </c>
      <c r="AR344" s="145">
        <f t="shared" si="821"/>
        <v>0</v>
      </c>
      <c r="AS344" s="145">
        <f t="shared" si="821"/>
        <v>0</v>
      </c>
      <c r="AT344" s="145">
        <f t="shared" si="821"/>
        <v>0</v>
      </c>
      <c r="AU344" s="146">
        <f t="shared" si="821"/>
        <v>0</v>
      </c>
      <c r="AV344" s="145">
        <f t="shared" si="821"/>
        <v>0</v>
      </c>
      <c r="AW344" s="145">
        <f t="shared" si="821"/>
        <v>0</v>
      </c>
      <c r="AX344" s="145">
        <f t="shared" si="821"/>
        <v>0</v>
      </c>
      <c r="AY344" s="145">
        <f t="shared" si="821"/>
        <v>0</v>
      </c>
      <c r="AZ344" s="145">
        <f t="shared" si="821"/>
        <v>0</v>
      </c>
      <c r="BA344" s="145">
        <f t="shared" si="821"/>
        <v>0</v>
      </c>
      <c r="BB344" s="145">
        <f t="shared" si="821"/>
        <v>0</v>
      </c>
      <c r="BC344" s="146">
        <f t="shared" si="821"/>
        <v>0</v>
      </c>
      <c r="BD344" s="145">
        <f t="shared" si="821"/>
        <v>0</v>
      </c>
      <c r="BE344" s="145">
        <f t="shared" si="821"/>
        <v>0</v>
      </c>
      <c r="BF344" s="145">
        <f t="shared" si="821"/>
        <v>0</v>
      </c>
      <c r="BG344" s="145">
        <f t="shared" si="821"/>
        <v>0</v>
      </c>
      <c r="BH344" s="145">
        <f t="shared" si="821"/>
        <v>0</v>
      </c>
      <c r="BI344" s="147" t="s">
        <v>171</v>
      </c>
      <c r="BJ344" s="781"/>
      <c r="BK344" s="781"/>
      <c r="BL344" s="781"/>
    </row>
    <row r="345">
      <c r="A345" s="400" t="s">
        <v>47</v>
      </c>
      <c r="B345" s="400" t="s">
        <v>48</v>
      </c>
      <c r="C345" s="438"/>
      <c r="D345" s="94"/>
      <c r="E345" s="85"/>
      <c r="F345" s="95"/>
      <c r="G345" s="431"/>
      <c r="H345" s="475"/>
      <c r="I345" s="785" t="s">
        <v>56</v>
      </c>
      <c r="J345" s="786" t="s">
        <v>102</v>
      </c>
      <c r="K345" s="787">
        <v>19</v>
      </c>
      <c r="L345" s="788"/>
      <c r="M345" s="788"/>
      <c r="N345" s="788"/>
      <c r="O345" s="788"/>
      <c r="P345" s="788"/>
      <c r="Q345" s="788"/>
      <c r="R345" s="788"/>
      <c r="S345" s="788"/>
      <c r="T345" s="788"/>
      <c r="U345" s="788"/>
      <c r="V345" s="788"/>
      <c r="W345" s="788"/>
      <c r="X345" s="788"/>
      <c r="Y345" s="788"/>
      <c r="Z345" s="788"/>
      <c r="AA345" s="788"/>
      <c r="AB345" s="788"/>
      <c r="AC345" s="788"/>
      <c r="AD345" s="788"/>
      <c r="AE345" s="788"/>
      <c r="AF345" s="788"/>
      <c r="AG345" s="788"/>
      <c r="AH345" s="788"/>
      <c r="AI345" s="788"/>
      <c r="BJ345" s="781"/>
      <c r="BK345" s="781"/>
      <c r="BL345" s="781"/>
    </row>
    <row r="346">
      <c r="A346" s="400" t="s">
        <v>47</v>
      </c>
      <c r="B346" s="400" t="s">
        <v>48</v>
      </c>
      <c r="C346" s="438"/>
      <c r="D346" s="94"/>
      <c r="E346" s="85"/>
      <c r="F346" s="95"/>
      <c r="G346" s="431"/>
      <c r="H346" s="420"/>
      <c r="I346" s="242" t="s">
        <v>105</v>
      </c>
      <c r="J346" s="267" t="s">
        <v>62</v>
      </c>
      <c r="K346" s="755">
        <v>25</v>
      </c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BJ346" s="781"/>
      <c r="BK346" s="781"/>
      <c r="BL346" s="781"/>
    </row>
    <row r="347">
      <c r="A347" s="400" t="s">
        <v>47</v>
      </c>
      <c r="B347" s="400" t="s">
        <v>48</v>
      </c>
      <c r="C347" s="438"/>
      <c r="D347" s="94"/>
      <c r="E347" s="85"/>
      <c r="F347" s="95" t="s">
        <v>58</v>
      </c>
      <c r="G347" s="431">
        <v>4</v>
      </c>
      <c r="H347" s="431"/>
      <c r="I347" s="100"/>
      <c r="J347" s="269" t="s">
        <v>107</v>
      </c>
      <c r="K347" s="748">
        <v>25</v>
      </c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  <c r="Z347" s="115"/>
      <c r="AA347" s="115"/>
      <c r="AB347" s="115"/>
      <c r="AC347" s="115"/>
      <c r="AD347" s="115"/>
      <c r="AE347" s="115"/>
      <c r="AF347" s="115"/>
      <c r="AG347" s="115"/>
      <c r="AH347" s="115"/>
      <c r="AI347" s="115"/>
      <c r="BJ347" s="781"/>
      <c r="BK347" s="781"/>
      <c r="BL347" s="781"/>
    </row>
    <row r="348">
      <c r="A348" s="400" t="s">
        <v>47</v>
      </c>
      <c r="B348" s="400" t="s">
        <v>48</v>
      </c>
      <c r="C348" s="438"/>
      <c r="D348" s="94"/>
      <c r="E348" s="85"/>
      <c r="F348" s="95" t="s">
        <v>58</v>
      </c>
      <c r="G348" s="431">
        <v>5</v>
      </c>
      <c r="H348" s="431"/>
      <c r="I348" s="100" t="s">
        <v>110</v>
      </c>
      <c r="J348" s="269" t="s">
        <v>62</v>
      </c>
      <c r="K348" s="748">
        <v>2.5</v>
      </c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  <c r="Z348" s="115"/>
      <c r="AA348" s="115"/>
      <c r="AB348" s="115"/>
      <c r="AC348" s="115"/>
      <c r="AD348" s="115"/>
      <c r="AE348" s="115"/>
      <c r="AF348" s="115"/>
      <c r="AG348" s="115"/>
      <c r="AH348" s="115"/>
      <c r="AI348" s="115"/>
      <c r="BJ348" s="781"/>
      <c r="BK348" s="781"/>
      <c r="BL348" s="781"/>
    </row>
    <row r="349">
      <c r="A349" s="400" t="s">
        <v>47</v>
      </c>
      <c r="B349" s="400" t="s">
        <v>48</v>
      </c>
      <c r="C349" s="438"/>
      <c r="D349" s="94"/>
      <c r="E349" s="85"/>
      <c r="F349" s="95"/>
      <c r="G349" s="431">
        <v>6</v>
      </c>
      <c r="H349" s="431"/>
      <c r="I349" s="100"/>
      <c r="J349" s="269" t="s">
        <v>107</v>
      </c>
      <c r="K349" s="748">
        <v>2.5</v>
      </c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  <c r="Z349" s="115"/>
      <c r="AA349" s="115"/>
      <c r="AB349" s="115"/>
      <c r="AC349" s="115"/>
      <c r="AD349" s="115"/>
      <c r="AE349" s="115"/>
      <c r="AF349" s="115"/>
      <c r="AG349" s="115"/>
      <c r="AH349" s="115"/>
      <c r="AI349" s="115"/>
      <c r="AK349" s="109" t="s">
        <v>64</v>
      </c>
      <c r="AL349" s="110"/>
      <c r="AM349" s="111"/>
      <c r="AN349" s="112"/>
      <c r="AO349" s="113"/>
      <c r="AP349" s="92"/>
      <c r="AQ349" s="92"/>
      <c r="AR349" s="92"/>
      <c r="AS349" s="92"/>
      <c r="AT349" s="92"/>
      <c r="AU349" s="113"/>
      <c r="AV349" s="92"/>
      <c r="AW349" s="92"/>
      <c r="AX349" s="92"/>
      <c r="AY349" s="92"/>
      <c r="AZ349" s="92"/>
      <c r="BA349" s="92"/>
      <c r="BB349" s="92"/>
      <c r="BC349" s="113"/>
      <c r="BD349" s="92"/>
      <c r="BE349" s="92"/>
      <c r="BF349" s="92"/>
      <c r="BG349" s="92"/>
      <c r="BH349" s="92"/>
      <c r="BJ349" s="781"/>
      <c r="BK349" s="781"/>
      <c r="BL349" s="781"/>
    </row>
    <row r="350">
      <c r="A350" s="85"/>
      <c r="B350" s="85"/>
      <c r="C350" s="438"/>
      <c r="D350" s="94"/>
      <c r="E350" s="85"/>
      <c r="F350" s="95"/>
      <c r="G350" s="431"/>
      <c r="H350" s="431"/>
      <c r="I350" s="536" t="s">
        <v>112</v>
      </c>
      <c r="J350" s="269"/>
      <c r="K350" s="748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5"/>
      <c r="AB350" s="115"/>
      <c r="AC350" s="115"/>
      <c r="AD350" s="115"/>
      <c r="AE350" s="115"/>
      <c r="AF350" s="115"/>
      <c r="AG350" s="115"/>
      <c r="AH350" s="115"/>
      <c r="AI350" s="115"/>
      <c r="AK350" s="109" t="s">
        <v>113</v>
      </c>
      <c r="AL350" s="110" t="s">
        <v>31</v>
      </c>
      <c r="AM350" s="112" t="s">
        <v>39</v>
      </c>
      <c r="AN350" s="112" t="s">
        <v>39</v>
      </c>
      <c r="AO350" s="288" t="s">
        <v>39</v>
      </c>
      <c r="AP350" s="112" t="s">
        <v>39</v>
      </c>
      <c r="AQ350" s="112" t="s">
        <v>39</v>
      </c>
      <c r="AR350" s="112" t="s">
        <v>39</v>
      </c>
      <c r="AS350" s="112" t="s">
        <v>39</v>
      </c>
      <c r="AT350" s="112" t="s">
        <v>39</v>
      </c>
      <c r="AU350" s="288" t="s">
        <v>39</v>
      </c>
      <c r="AV350" s="112" t="s">
        <v>39</v>
      </c>
      <c r="AW350" s="112" t="s">
        <v>39</v>
      </c>
      <c r="AX350" s="112" t="s">
        <v>39</v>
      </c>
      <c r="AY350" s="112" t="s">
        <v>39</v>
      </c>
      <c r="AZ350" s="112" t="s">
        <v>39</v>
      </c>
      <c r="BA350" s="112" t="s">
        <v>39</v>
      </c>
      <c r="BB350" s="112" t="s">
        <v>39</v>
      </c>
      <c r="BC350" s="288" t="s">
        <v>39</v>
      </c>
      <c r="BD350" s="112" t="s">
        <v>39</v>
      </c>
      <c r="BE350" s="112" t="s">
        <v>39</v>
      </c>
      <c r="BF350" s="112" t="s">
        <v>39</v>
      </c>
      <c r="BG350" s="112" t="s">
        <v>39</v>
      </c>
      <c r="BH350" s="112" t="s">
        <v>39</v>
      </c>
      <c r="BJ350" s="789"/>
      <c r="BK350" s="790"/>
      <c r="BL350" s="791"/>
    </row>
    <row r="351" ht="24">
      <c r="A351" s="400" t="s">
        <v>208</v>
      </c>
      <c r="B351" s="400" t="s">
        <v>209</v>
      </c>
      <c r="C351" s="438"/>
      <c r="D351" s="94"/>
      <c r="E351" s="85"/>
      <c r="F351" s="95"/>
      <c r="G351" s="431"/>
      <c r="H351" s="432" t="s">
        <v>53</v>
      </c>
      <c r="I351" s="269" t="s">
        <v>114</v>
      </c>
      <c r="J351" s="269" t="s">
        <v>67</v>
      </c>
      <c r="K351" s="99">
        <v>20</v>
      </c>
      <c r="L351" s="298"/>
      <c r="M351" s="298"/>
      <c r="N351" s="298"/>
      <c r="O351" s="298"/>
      <c r="P351" s="298"/>
      <c r="Q351" s="298"/>
      <c r="R351" s="298"/>
      <c r="S351" s="298"/>
      <c r="T351" s="298"/>
      <c r="U351" s="298"/>
      <c r="V351" s="298"/>
      <c r="W351" s="298"/>
      <c r="X351" s="298"/>
      <c r="Y351" s="298"/>
      <c r="Z351" s="298"/>
      <c r="AA351" s="298"/>
      <c r="AB351" s="298"/>
      <c r="AC351" s="298"/>
      <c r="AD351" s="298"/>
      <c r="AE351" s="298"/>
      <c r="AF351" s="298"/>
      <c r="AG351" s="298"/>
      <c r="AH351" s="298"/>
      <c r="AI351" s="298"/>
      <c r="AK351" s="121">
        <f t="shared" ref="AK351:AK355" si="822">L351*L$348*1.73*0.875/1000</f>
        <v>0</v>
      </c>
      <c r="AL351" s="121">
        <f t="shared" ref="AL351:AL355" si="823">M351*M$348*1.73*0.875/1000</f>
        <v>0</v>
      </c>
      <c r="AM351" s="121">
        <f t="shared" ref="AM351:AM355" si="824">N351*N$348*1.73*0.875/1000</f>
        <v>0</v>
      </c>
      <c r="AN351" s="121">
        <f t="shared" ref="AN351:AN355" si="825">O351*O$348*1.73*0.875/1000</f>
        <v>0</v>
      </c>
      <c r="AO351" s="122">
        <f t="shared" ref="AO351:AO355" si="826">P351*P$348*1.73*0.875/1000</f>
        <v>0</v>
      </c>
      <c r="AP351" s="121">
        <f t="shared" ref="AP351:AP355" si="827">Q351*Q$348*1.73*0.875/1000</f>
        <v>0</v>
      </c>
      <c r="AQ351" s="121">
        <f t="shared" ref="AQ351:AQ355" si="828">R351*R$348*1.73*0.875/1000</f>
        <v>0</v>
      </c>
      <c r="AR351" s="121">
        <f t="shared" ref="AR351:AR355" si="829">S351*S$348*1.73*0.875/1000</f>
        <v>0</v>
      </c>
      <c r="AS351" s="121">
        <f t="shared" ref="AS351:AS355" si="830">T351*T$348*1.73*0.875/1000</f>
        <v>0</v>
      </c>
      <c r="AT351" s="121">
        <f t="shared" ref="AT351:AT355" si="831">U351*U$348*1.73*0.875/1000</f>
        <v>0</v>
      </c>
      <c r="AU351" s="122">
        <f t="shared" ref="AU351:AU355" si="832">V351*V$348*1.73*0.875/1000</f>
        <v>0</v>
      </c>
      <c r="AV351" s="121">
        <f t="shared" ref="AV351:AV355" si="833">W351*W$348*1.73*0.875/1000</f>
        <v>0</v>
      </c>
      <c r="AW351" s="121">
        <f t="shared" ref="AW351:AW355" si="834">X351*X$348*1.73*0.875/1000</f>
        <v>0</v>
      </c>
      <c r="AX351" s="121">
        <f t="shared" ref="AX351:AX355" si="835">Y351*Y$348*1.73*0.875/1000</f>
        <v>0</v>
      </c>
      <c r="AY351" s="121">
        <f t="shared" ref="AY351:AY355" si="836">Z351*Z$348*1.73*0.875/1000</f>
        <v>0</v>
      </c>
      <c r="AZ351" s="121">
        <f t="shared" ref="AZ351:AZ355" si="837">AA351*AA$348*1.73*0.875/1000</f>
        <v>0</v>
      </c>
      <c r="BA351" s="121">
        <f t="shared" ref="BA351:BA355" si="838">AB351*AB$348*1.73*0.875/1000</f>
        <v>0</v>
      </c>
      <c r="BB351" s="121">
        <f t="shared" ref="BB351:BB355" si="839">AC351*AC$348*1.73*0.875/1000</f>
        <v>0</v>
      </c>
      <c r="BC351" s="122">
        <f t="shared" ref="BC351:BC355" si="840">AD351*AD$348*1.73*0.875/1000</f>
        <v>0</v>
      </c>
      <c r="BD351" s="121">
        <f t="shared" ref="BD351:BD355" si="841">AE351*AE$348*1.73*0.875/1000</f>
        <v>0</v>
      </c>
      <c r="BE351" s="121">
        <f t="shared" ref="BE351:BE355" si="842">AF351*AF$348*1.73*0.875/1000</f>
        <v>0</v>
      </c>
      <c r="BF351" s="121">
        <f t="shared" ref="BF351:BF355" si="843">AG351*AG$348*1.73*0.875/1000</f>
        <v>0</v>
      </c>
      <c r="BG351" s="121">
        <f t="shared" ref="BG351:BG355" si="844">AH351*AH$348*1.73*0.875/1000</f>
        <v>0</v>
      </c>
      <c r="BH351" s="121">
        <f t="shared" ref="BH351:BH355" si="845">AI351*AI$348*1.73*0.875/1000</f>
        <v>0</v>
      </c>
      <c r="BJ351" s="216"/>
      <c r="BK351" s="792"/>
      <c r="BL351" s="412"/>
    </row>
    <row r="352" ht="24">
      <c r="A352" s="400" t="s">
        <v>208</v>
      </c>
      <c r="B352" s="400" t="s">
        <v>209</v>
      </c>
      <c r="C352" s="438" t="s">
        <v>49</v>
      </c>
      <c r="D352" s="94"/>
      <c r="E352" s="85"/>
      <c r="F352" s="95"/>
      <c r="G352" s="431">
        <v>7</v>
      </c>
      <c r="H352" s="432" t="s">
        <v>53</v>
      </c>
      <c r="I352" s="269" t="s">
        <v>66</v>
      </c>
      <c r="J352" s="269" t="s">
        <v>67</v>
      </c>
      <c r="K352" s="99">
        <v>15</v>
      </c>
      <c r="L352" s="298"/>
      <c r="M352" s="298"/>
      <c r="N352" s="298"/>
      <c r="O352" s="298"/>
      <c r="P352" s="298"/>
      <c r="Q352" s="298"/>
      <c r="R352" s="298"/>
      <c r="S352" s="298"/>
      <c r="T352" s="298"/>
      <c r="U352" s="298"/>
      <c r="V352" s="298"/>
      <c r="W352" s="298"/>
      <c r="X352" s="298"/>
      <c r="Y352" s="298"/>
      <c r="Z352" s="298"/>
      <c r="AA352" s="298"/>
      <c r="AB352" s="298"/>
      <c r="AC352" s="298"/>
      <c r="AD352" s="298"/>
      <c r="AE352" s="298"/>
      <c r="AF352" s="298"/>
      <c r="AG352" s="298"/>
      <c r="AH352" s="298"/>
      <c r="AI352" s="298"/>
      <c r="AK352" s="123">
        <f t="shared" si="822"/>
        <v>0</v>
      </c>
      <c r="AL352" s="123">
        <f t="shared" si="823"/>
        <v>0</v>
      </c>
      <c r="AM352" s="123">
        <f t="shared" si="824"/>
        <v>0</v>
      </c>
      <c r="AN352" s="123">
        <f t="shared" si="825"/>
        <v>0</v>
      </c>
      <c r="AO352" s="124">
        <f t="shared" si="826"/>
        <v>0</v>
      </c>
      <c r="AP352" s="123">
        <f t="shared" si="827"/>
        <v>0</v>
      </c>
      <c r="AQ352" s="123">
        <f t="shared" si="828"/>
        <v>0</v>
      </c>
      <c r="AR352" s="123">
        <f t="shared" si="829"/>
        <v>0</v>
      </c>
      <c r="AS352" s="123">
        <f t="shared" si="830"/>
        <v>0</v>
      </c>
      <c r="AT352" s="123">
        <f t="shared" si="831"/>
        <v>0</v>
      </c>
      <c r="AU352" s="124">
        <f t="shared" si="832"/>
        <v>0</v>
      </c>
      <c r="AV352" s="123">
        <f t="shared" si="833"/>
        <v>0</v>
      </c>
      <c r="AW352" s="123">
        <f t="shared" si="834"/>
        <v>0</v>
      </c>
      <c r="AX352" s="123">
        <f t="shared" si="835"/>
        <v>0</v>
      </c>
      <c r="AY352" s="123">
        <f t="shared" si="836"/>
        <v>0</v>
      </c>
      <c r="AZ352" s="123">
        <f t="shared" si="837"/>
        <v>0</v>
      </c>
      <c r="BA352" s="123">
        <f t="shared" si="838"/>
        <v>0</v>
      </c>
      <c r="BB352" s="123">
        <f t="shared" si="839"/>
        <v>0</v>
      </c>
      <c r="BC352" s="124">
        <f t="shared" si="840"/>
        <v>0</v>
      </c>
      <c r="BD352" s="123">
        <f t="shared" si="841"/>
        <v>0</v>
      </c>
      <c r="BE352" s="123">
        <f t="shared" si="842"/>
        <v>0</v>
      </c>
      <c r="BF352" s="123">
        <f t="shared" si="843"/>
        <v>0</v>
      </c>
      <c r="BG352" s="123">
        <f t="shared" si="844"/>
        <v>0</v>
      </c>
      <c r="BH352" s="123">
        <f t="shared" si="845"/>
        <v>0</v>
      </c>
      <c r="BJ352" s="216"/>
      <c r="BK352" s="792"/>
      <c r="BL352" s="412"/>
    </row>
    <row r="353" ht="24">
      <c r="A353" s="400" t="s">
        <v>208</v>
      </c>
      <c r="B353" s="400" t="s">
        <v>209</v>
      </c>
      <c r="C353" s="438" t="s">
        <v>49</v>
      </c>
      <c r="D353" s="94"/>
      <c r="E353" s="85"/>
      <c r="F353" s="95" t="s">
        <v>58</v>
      </c>
      <c r="G353" s="431">
        <v>8</v>
      </c>
      <c r="H353" s="432" t="s">
        <v>53</v>
      </c>
      <c r="I353" s="269" t="s">
        <v>128</v>
      </c>
      <c r="J353" s="269" t="s">
        <v>67</v>
      </c>
      <c r="K353" s="99">
        <v>10</v>
      </c>
      <c r="L353" s="298"/>
      <c r="M353" s="298"/>
      <c r="N353" s="298"/>
      <c r="O353" s="298"/>
      <c r="P353" s="298"/>
      <c r="Q353" s="298"/>
      <c r="R353" s="298"/>
      <c r="S353" s="298"/>
      <c r="T353" s="298"/>
      <c r="U353" s="298"/>
      <c r="V353" s="298"/>
      <c r="W353" s="298"/>
      <c r="X353" s="298"/>
      <c r="Y353" s="298"/>
      <c r="Z353" s="298"/>
      <c r="AA353" s="298"/>
      <c r="AB353" s="298"/>
      <c r="AC353" s="298"/>
      <c r="AD353" s="298"/>
      <c r="AE353" s="298"/>
      <c r="AF353" s="298"/>
      <c r="AG353" s="298"/>
      <c r="AH353" s="298"/>
      <c r="AI353" s="298"/>
      <c r="AK353" s="123">
        <f t="shared" si="822"/>
        <v>0</v>
      </c>
      <c r="AL353" s="123">
        <f t="shared" si="823"/>
        <v>0</v>
      </c>
      <c r="AM353" s="123">
        <f t="shared" si="824"/>
        <v>0</v>
      </c>
      <c r="AN353" s="123">
        <f t="shared" si="825"/>
        <v>0</v>
      </c>
      <c r="AO353" s="124">
        <f t="shared" si="826"/>
        <v>0</v>
      </c>
      <c r="AP353" s="123">
        <f t="shared" si="827"/>
        <v>0</v>
      </c>
      <c r="AQ353" s="123">
        <f t="shared" si="828"/>
        <v>0</v>
      </c>
      <c r="AR353" s="123">
        <f t="shared" si="829"/>
        <v>0</v>
      </c>
      <c r="AS353" s="123">
        <f t="shared" si="830"/>
        <v>0</v>
      </c>
      <c r="AT353" s="123">
        <f t="shared" si="831"/>
        <v>0</v>
      </c>
      <c r="AU353" s="124">
        <f t="shared" si="832"/>
        <v>0</v>
      </c>
      <c r="AV353" s="123">
        <f t="shared" si="833"/>
        <v>0</v>
      </c>
      <c r="AW353" s="123">
        <f t="shared" si="834"/>
        <v>0</v>
      </c>
      <c r="AX353" s="123">
        <f t="shared" si="835"/>
        <v>0</v>
      </c>
      <c r="AY353" s="123">
        <f t="shared" si="836"/>
        <v>0</v>
      </c>
      <c r="AZ353" s="123">
        <f t="shared" si="837"/>
        <v>0</v>
      </c>
      <c r="BA353" s="123">
        <f t="shared" si="838"/>
        <v>0</v>
      </c>
      <c r="BB353" s="123">
        <f t="shared" si="839"/>
        <v>0</v>
      </c>
      <c r="BC353" s="124">
        <f t="shared" si="840"/>
        <v>0</v>
      </c>
      <c r="BD353" s="123">
        <f t="shared" si="841"/>
        <v>0</v>
      </c>
      <c r="BE353" s="123">
        <f t="shared" si="842"/>
        <v>0</v>
      </c>
      <c r="BF353" s="123">
        <f t="shared" si="843"/>
        <v>0</v>
      </c>
      <c r="BG353" s="123">
        <f t="shared" si="844"/>
        <v>0</v>
      </c>
      <c r="BH353" s="123">
        <f t="shared" si="845"/>
        <v>0</v>
      </c>
      <c r="BJ353" s="216"/>
      <c r="BK353" s="792"/>
      <c r="BL353" s="412"/>
    </row>
    <row r="354" ht="24">
      <c r="A354" s="400" t="s">
        <v>208</v>
      </c>
      <c r="B354" s="400" t="s">
        <v>209</v>
      </c>
      <c r="C354" s="438" t="s">
        <v>49</v>
      </c>
      <c r="D354" s="94"/>
      <c r="E354" s="85"/>
      <c r="F354" s="95"/>
      <c r="G354" s="431">
        <v>9</v>
      </c>
      <c r="H354" s="432" t="s">
        <v>53</v>
      </c>
      <c r="I354" s="269" t="s">
        <v>69</v>
      </c>
      <c r="J354" s="269" t="s">
        <v>67</v>
      </c>
      <c r="K354" s="99">
        <v>10</v>
      </c>
      <c r="L354" s="298"/>
      <c r="M354" s="298"/>
      <c r="N354" s="298"/>
      <c r="O354" s="298"/>
      <c r="P354" s="298"/>
      <c r="Q354" s="298"/>
      <c r="R354" s="298"/>
      <c r="S354" s="298"/>
      <c r="T354" s="298"/>
      <c r="U354" s="298"/>
      <c r="V354" s="298"/>
      <c r="W354" s="298"/>
      <c r="X354" s="298"/>
      <c r="Y354" s="298"/>
      <c r="Z354" s="298"/>
      <c r="AA354" s="298"/>
      <c r="AB354" s="298"/>
      <c r="AC354" s="298"/>
      <c r="AD354" s="298"/>
      <c r="AE354" s="298"/>
      <c r="AF354" s="298"/>
      <c r="AG354" s="298"/>
      <c r="AH354" s="298"/>
      <c r="AI354" s="298"/>
      <c r="AK354" s="123">
        <f t="shared" si="822"/>
        <v>0</v>
      </c>
      <c r="AL354" s="123">
        <f t="shared" si="823"/>
        <v>0</v>
      </c>
      <c r="AM354" s="123">
        <f t="shared" si="824"/>
        <v>0</v>
      </c>
      <c r="AN354" s="123">
        <f t="shared" si="825"/>
        <v>0</v>
      </c>
      <c r="AO354" s="124">
        <f t="shared" si="826"/>
        <v>0</v>
      </c>
      <c r="AP354" s="123">
        <f t="shared" si="827"/>
        <v>0</v>
      </c>
      <c r="AQ354" s="123">
        <f t="shared" si="828"/>
        <v>0</v>
      </c>
      <c r="AR354" s="123">
        <f t="shared" si="829"/>
        <v>0</v>
      </c>
      <c r="AS354" s="123">
        <f t="shared" si="830"/>
        <v>0</v>
      </c>
      <c r="AT354" s="123">
        <f t="shared" si="831"/>
        <v>0</v>
      </c>
      <c r="AU354" s="124">
        <f t="shared" si="832"/>
        <v>0</v>
      </c>
      <c r="AV354" s="123">
        <f t="shared" si="833"/>
        <v>0</v>
      </c>
      <c r="AW354" s="123">
        <f t="shared" si="834"/>
        <v>0</v>
      </c>
      <c r="AX354" s="123">
        <f t="shared" si="835"/>
        <v>0</v>
      </c>
      <c r="AY354" s="123">
        <f t="shared" si="836"/>
        <v>0</v>
      </c>
      <c r="AZ354" s="123">
        <f t="shared" si="837"/>
        <v>0</v>
      </c>
      <c r="BA354" s="123">
        <f t="shared" si="838"/>
        <v>0</v>
      </c>
      <c r="BB354" s="123">
        <f t="shared" si="839"/>
        <v>0</v>
      </c>
      <c r="BC354" s="124">
        <f t="shared" si="840"/>
        <v>0</v>
      </c>
      <c r="BD354" s="123">
        <f t="shared" si="841"/>
        <v>0</v>
      </c>
      <c r="BE354" s="123">
        <f t="shared" si="842"/>
        <v>0</v>
      </c>
      <c r="BF354" s="123">
        <f t="shared" si="843"/>
        <v>0</v>
      </c>
      <c r="BG354" s="123">
        <f t="shared" si="844"/>
        <v>0</v>
      </c>
      <c r="BH354" s="123">
        <f t="shared" si="845"/>
        <v>0</v>
      </c>
      <c r="BJ354" s="216"/>
      <c r="BK354" s="792"/>
      <c r="BL354" s="412"/>
    </row>
    <row r="355" ht="24">
      <c r="A355" s="400" t="s">
        <v>208</v>
      </c>
      <c r="B355" s="400" t="s">
        <v>209</v>
      </c>
      <c r="C355" s="438" t="s">
        <v>49</v>
      </c>
      <c r="D355" s="94"/>
      <c r="E355" s="85"/>
      <c r="F355" s="95"/>
      <c r="G355" s="431">
        <v>10</v>
      </c>
      <c r="H355" s="432" t="s">
        <v>53</v>
      </c>
      <c r="I355" s="274" t="s">
        <v>130</v>
      </c>
      <c r="J355" s="274" t="s">
        <v>67</v>
      </c>
      <c r="K355" s="275">
        <v>10</v>
      </c>
      <c r="L355" s="298"/>
      <c r="M355" s="298"/>
      <c r="N355" s="298"/>
      <c r="O355" s="298"/>
      <c r="P355" s="298"/>
      <c r="Q355" s="298"/>
      <c r="R355" s="298"/>
      <c r="S355" s="298"/>
      <c r="T355" s="298"/>
      <c r="U355" s="298"/>
      <c r="V355" s="298"/>
      <c r="W355" s="298"/>
      <c r="X355" s="298"/>
      <c r="Y355" s="298"/>
      <c r="Z355" s="298"/>
      <c r="AA355" s="298"/>
      <c r="AB355" s="298"/>
      <c r="AC355" s="298"/>
      <c r="AD355" s="298"/>
      <c r="AE355" s="298"/>
      <c r="AF355" s="298"/>
      <c r="AG355" s="298"/>
      <c r="AH355" s="298"/>
      <c r="AI355" s="298"/>
      <c r="AK355" s="132">
        <f t="shared" si="822"/>
        <v>0</v>
      </c>
      <c r="AL355" s="132">
        <f t="shared" si="823"/>
        <v>0</v>
      </c>
      <c r="AM355" s="132">
        <f t="shared" si="824"/>
        <v>0</v>
      </c>
      <c r="AN355" s="132">
        <f t="shared" si="825"/>
        <v>0</v>
      </c>
      <c r="AO355" s="133">
        <f t="shared" si="826"/>
        <v>0</v>
      </c>
      <c r="AP355" s="132">
        <f t="shared" si="827"/>
        <v>0</v>
      </c>
      <c r="AQ355" s="132">
        <f t="shared" si="828"/>
        <v>0</v>
      </c>
      <c r="AR355" s="132">
        <f t="shared" si="829"/>
        <v>0</v>
      </c>
      <c r="AS355" s="132">
        <f t="shared" si="830"/>
        <v>0</v>
      </c>
      <c r="AT355" s="132">
        <f t="shared" si="831"/>
        <v>0</v>
      </c>
      <c r="AU355" s="133">
        <f t="shared" si="832"/>
        <v>0</v>
      </c>
      <c r="AV355" s="132">
        <f t="shared" si="833"/>
        <v>0</v>
      </c>
      <c r="AW355" s="132">
        <f t="shared" si="834"/>
        <v>0</v>
      </c>
      <c r="AX355" s="132">
        <f t="shared" si="835"/>
        <v>0</v>
      </c>
      <c r="AY355" s="132">
        <f t="shared" si="836"/>
        <v>0</v>
      </c>
      <c r="AZ355" s="132">
        <f t="shared" si="837"/>
        <v>0</v>
      </c>
      <c r="BA355" s="132">
        <f t="shared" si="838"/>
        <v>0</v>
      </c>
      <c r="BB355" s="132">
        <f t="shared" si="839"/>
        <v>0</v>
      </c>
      <c r="BC355" s="133">
        <f t="shared" si="840"/>
        <v>0</v>
      </c>
      <c r="BD355" s="132">
        <f t="shared" si="841"/>
        <v>0</v>
      </c>
      <c r="BE355" s="132">
        <f t="shared" si="842"/>
        <v>0</v>
      </c>
      <c r="BF355" s="132">
        <f t="shared" si="843"/>
        <v>0</v>
      </c>
      <c r="BG355" s="132">
        <f t="shared" si="844"/>
        <v>0</v>
      </c>
      <c r="BH355" s="132">
        <f t="shared" si="845"/>
        <v>0</v>
      </c>
      <c r="BJ355" s="216"/>
      <c r="BK355" s="792"/>
      <c r="BL355" s="412"/>
    </row>
    <row r="356">
      <c r="A356" s="447"/>
      <c r="B356" s="447"/>
      <c r="C356" s="438" t="s">
        <v>49</v>
      </c>
      <c r="D356" s="94"/>
      <c r="E356" s="85"/>
      <c r="F356" s="95"/>
      <c r="G356" s="431">
        <v>11</v>
      </c>
      <c r="H356" s="53"/>
      <c r="I356" s="284" t="s">
        <v>126</v>
      </c>
      <c r="J356" s="284"/>
      <c r="K356" s="286"/>
      <c r="L356" s="410"/>
      <c r="M356" s="410"/>
      <c r="N356" s="410"/>
      <c r="O356" s="410"/>
      <c r="P356" s="410"/>
      <c r="Q356" s="410"/>
      <c r="R356" s="410"/>
      <c r="S356" s="410"/>
      <c r="T356" s="410"/>
      <c r="U356" s="410"/>
      <c r="V356" s="410"/>
      <c r="W356" s="410"/>
      <c r="X356" s="410"/>
      <c r="Y356" s="410"/>
      <c r="Z356" s="410"/>
      <c r="AA356" s="410"/>
      <c r="AB356" s="410"/>
      <c r="AC356" s="410"/>
      <c r="AD356" s="410"/>
      <c r="AE356" s="410"/>
      <c r="AF356" s="410"/>
      <c r="AG356" s="410"/>
      <c r="AH356" s="410"/>
      <c r="AI356" s="410"/>
      <c r="AK356" s="109">
        <f t="shared" ref="AK356:BH356" si="846">SUM(AK351:AK355)</f>
        <v>0</v>
      </c>
      <c r="AL356" s="110">
        <f t="shared" si="846"/>
        <v>0</v>
      </c>
      <c r="AM356" s="112">
        <f t="shared" si="846"/>
        <v>0</v>
      </c>
      <c r="AN356" s="112">
        <f t="shared" si="846"/>
        <v>0</v>
      </c>
      <c r="AO356" s="288">
        <f t="shared" si="846"/>
        <v>0</v>
      </c>
      <c r="AP356" s="112">
        <f t="shared" si="846"/>
        <v>0</v>
      </c>
      <c r="AQ356" s="112">
        <f t="shared" si="846"/>
        <v>0</v>
      </c>
      <c r="AR356" s="112">
        <f t="shared" si="846"/>
        <v>0</v>
      </c>
      <c r="AS356" s="112">
        <f t="shared" si="846"/>
        <v>0</v>
      </c>
      <c r="AT356" s="112">
        <f t="shared" si="846"/>
        <v>0</v>
      </c>
      <c r="AU356" s="288">
        <f t="shared" si="846"/>
        <v>0</v>
      </c>
      <c r="AV356" s="112">
        <f t="shared" si="846"/>
        <v>0</v>
      </c>
      <c r="AW356" s="112">
        <f t="shared" si="846"/>
        <v>0</v>
      </c>
      <c r="AX356" s="112">
        <f t="shared" si="846"/>
        <v>0</v>
      </c>
      <c r="AY356" s="112">
        <f t="shared" si="846"/>
        <v>0</v>
      </c>
      <c r="AZ356" s="112">
        <f t="shared" si="846"/>
        <v>0</v>
      </c>
      <c r="BA356" s="112">
        <f t="shared" si="846"/>
        <v>0</v>
      </c>
      <c r="BB356" s="112">
        <f t="shared" si="846"/>
        <v>0</v>
      </c>
      <c r="BC356" s="288">
        <f t="shared" si="846"/>
        <v>0</v>
      </c>
      <c r="BD356" s="112">
        <f t="shared" si="846"/>
        <v>0</v>
      </c>
      <c r="BE356" s="112">
        <f t="shared" si="846"/>
        <v>0</v>
      </c>
      <c r="BF356" s="112">
        <f t="shared" si="846"/>
        <v>0</v>
      </c>
      <c r="BG356" s="112">
        <f t="shared" si="846"/>
        <v>0</v>
      </c>
      <c r="BH356" s="112">
        <f t="shared" si="846"/>
        <v>0</v>
      </c>
      <c r="BI356" s="215" t="s">
        <v>188</v>
      </c>
      <c r="BJ356" s="793"/>
      <c r="BK356" s="794"/>
      <c r="BL356" s="794"/>
    </row>
    <row r="357">
      <c r="A357" s="83"/>
      <c r="B357" s="83"/>
      <c r="C357" s="759"/>
      <c r="D357" s="760"/>
      <c r="E357" s="795"/>
      <c r="F357" s="796"/>
      <c r="G357" s="762"/>
      <c r="H357" s="763"/>
      <c r="I357" s="435" t="s">
        <v>127</v>
      </c>
      <c r="J357" s="267"/>
      <c r="K357" s="90"/>
      <c r="L357" s="91"/>
      <c r="M357" s="91"/>
      <c r="N357" s="91"/>
      <c r="O357" s="91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K357" s="797"/>
      <c r="AM357" s="798"/>
      <c r="AN357" s="798"/>
      <c r="AO357" s="799"/>
      <c r="AP357" s="798"/>
      <c r="AQ357" s="798"/>
      <c r="AR357" s="798"/>
      <c r="AS357" s="798"/>
      <c r="AT357" s="798"/>
      <c r="AU357" s="799"/>
      <c r="AV357" s="798"/>
      <c r="AW357" s="798"/>
      <c r="AX357" s="798"/>
      <c r="AY357" s="798"/>
      <c r="AZ357" s="798"/>
      <c r="BA357" s="798"/>
      <c r="BB357" s="798"/>
      <c r="BC357" s="799"/>
      <c r="BD357" s="798"/>
      <c r="BE357" s="798"/>
      <c r="BF357" s="798"/>
      <c r="BG357" s="798"/>
      <c r="BH357" s="798"/>
      <c r="BI357" s="215"/>
      <c r="BJ357" s="800"/>
      <c r="BK357" s="800"/>
      <c r="BL357" s="800"/>
    </row>
    <row r="358" ht="24">
      <c r="A358" s="400" t="s">
        <v>208</v>
      </c>
      <c r="B358" s="400" t="s">
        <v>209</v>
      </c>
      <c r="C358" s="438"/>
      <c r="D358" s="94"/>
      <c r="E358" s="85"/>
      <c r="F358" s="95"/>
      <c r="G358" s="431"/>
      <c r="H358" s="432" t="s">
        <v>53</v>
      </c>
      <c r="I358" s="269" t="s">
        <v>68</v>
      </c>
      <c r="J358" s="269" t="s">
        <v>67</v>
      </c>
      <c r="K358" s="99">
        <v>10</v>
      </c>
      <c r="L358" s="298"/>
      <c r="M358" s="298"/>
      <c r="N358" s="298"/>
      <c r="O358" s="298"/>
      <c r="P358" s="298"/>
      <c r="Q358" s="298"/>
      <c r="R358" s="298"/>
      <c r="S358" s="298"/>
      <c r="T358" s="298"/>
      <c r="U358" s="298"/>
      <c r="V358" s="298"/>
      <c r="W358" s="298"/>
      <c r="X358" s="298"/>
      <c r="Y358" s="298"/>
      <c r="Z358" s="298"/>
      <c r="AA358" s="298"/>
      <c r="AB358" s="298"/>
      <c r="AC358" s="298"/>
      <c r="AD358" s="298"/>
      <c r="AE358" s="298"/>
      <c r="AF358" s="298"/>
      <c r="AG358" s="298"/>
      <c r="AH358" s="298"/>
      <c r="AI358" s="298"/>
      <c r="AK358" s="123">
        <f t="shared" ref="AK358:AK360" si="847">L358*L$349*1.73*0.875/1000</f>
        <v>0</v>
      </c>
      <c r="AL358" s="123">
        <f t="shared" ref="AL358:AL360" si="848">M358*M$349*1.73*0.875/1000</f>
        <v>0</v>
      </c>
      <c r="AM358" s="123">
        <f t="shared" ref="AM358:AM360" si="849">N358*N$349*1.73*0.875/1000</f>
        <v>0</v>
      </c>
      <c r="AN358" s="123">
        <f t="shared" ref="AN358:AN360" si="850">O358*O$349*1.73*0.875/1000</f>
        <v>0</v>
      </c>
      <c r="AO358" s="124">
        <f t="shared" ref="AO358:AO360" si="851">P358*P$349*1.73*0.875/1000</f>
        <v>0</v>
      </c>
      <c r="AP358" s="123">
        <f t="shared" ref="AP358:AP360" si="852">Q358*Q$349*1.73*0.875/1000</f>
        <v>0</v>
      </c>
      <c r="AQ358" s="123">
        <f t="shared" ref="AQ358:AQ360" si="853">R358*R$349*1.73*0.875/1000</f>
        <v>0</v>
      </c>
      <c r="AR358" s="123">
        <f t="shared" ref="AR358:AR360" si="854">S358*S$349*1.73*0.875/1000</f>
        <v>0</v>
      </c>
      <c r="AS358" s="123">
        <f t="shared" ref="AS358:AS360" si="855">T358*T$349*1.73*0.875/1000</f>
        <v>0</v>
      </c>
      <c r="AT358" s="123">
        <f t="shared" ref="AT358:AT360" si="856">U358*U$349*1.73*0.875/1000</f>
        <v>0</v>
      </c>
      <c r="AU358" s="124">
        <f t="shared" ref="AU358:AU360" si="857">V358*V$349*1.73*0.875/1000</f>
        <v>0</v>
      </c>
      <c r="AV358" s="123">
        <f t="shared" ref="AV358:AV360" si="858">W358*W$349*1.73*0.875/1000</f>
        <v>0</v>
      </c>
      <c r="AW358" s="123">
        <f t="shared" ref="AW358:AW360" si="859">X358*X$349*1.73*0.875/1000</f>
        <v>0</v>
      </c>
      <c r="AX358" s="123">
        <f t="shared" ref="AX358:AX360" si="860">Y358*Y$349*1.73*0.875/1000</f>
        <v>0</v>
      </c>
      <c r="AY358" s="123">
        <f t="shared" ref="AY358:AY360" si="861">Z358*Z$349*1.73*0.875/1000</f>
        <v>0</v>
      </c>
      <c r="AZ358" s="123">
        <f t="shared" ref="AZ358:AZ360" si="862">AA358*AA$349*1.73*0.875/1000</f>
        <v>0</v>
      </c>
      <c r="BA358" s="123">
        <f t="shared" ref="BA358:BA360" si="863">AB358*AB$349*1.73*0.875/1000</f>
        <v>0</v>
      </c>
      <c r="BB358" s="123">
        <f t="shared" ref="BB358:BB360" si="864">AC358*AC$349*1.73*0.875/1000</f>
        <v>0</v>
      </c>
      <c r="BC358" s="124">
        <f t="shared" ref="BC358:BC360" si="865">AD358*AD$349*1.73*0.875/1000</f>
        <v>0</v>
      </c>
      <c r="BD358" s="123">
        <f t="shared" ref="BD358:BD360" si="866">AE358*AE$349*1.73*0.875/1000</f>
        <v>0</v>
      </c>
      <c r="BE358" s="123">
        <f t="shared" ref="BE358:BE360" si="867">AF358*AF$349*1.73*0.875/1000</f>
        <v>0</v>
      </c>
      <c r="BF358" s="123">
        <f t="shared" ref="BF358:BF360" si="868">AG358*AG$349*1.73*0.875/1000</f>
        <v>0</v>
      </c>
      <c r="BG358" s="123">
        <f t="shared" ref="BG358:BG360" si="869">AH358*AH$349*1.73*0.875/1000</f>
        <v>0</v>
      </c>
      <c r="BH358" s="123">
        <f t="shared" ref="BH358:BH360" si="870">AI358*AI$349*1.73*0.875/1000</f>
        <v>0</v>
      </c>
      <c r="BI358" s="215"/>
      <c r="BJ358" s="216"/>
      <c r="BK358" s="792"/>
      <c r="BL358" s="412"/>
    </row>
    <row r="359" ht="24">
      <c r="A359" s="400" t="s">
        <v>208</v>
      </c>
      <c r="B359" s="400" t="s">
        <v>209</v>
      </c>
      <c r="C359" s="438" t="s">
        <v>49</v>
      </c>
      <c r="D359" s="94"/>
      <c r="E359" s="85"/>
      <c r="F359" s="95"/>
      <c r="G359" s="431">
        <v>12</v>
      </c>
      <c r="H359" s="432" t="s">
        <v>53</v>
      </c>
      <c r="I359" s="274" t="s">
        <v>71</v>
      </c>
      <c r="J359" s="269" t="s">
        <v>67</v>
      </c>
      <c r="K359" s="99">
        <v>10</v>
      </c>
      <c r="L359" s="298"/>
      <c r="M359" s="298"/>
      <c r="N359" s="298"/>
      <c r="O359" s="298"/>
      <c r="P359" s="298"/>
      <c r="Q359" s="298"/>
      <c r="R359" s="298"/>
      <c r="S359" s="298"/>
      <c r="T359" s="298"/>
      <c r="U359" s="298"/>
      <c r="V359" s="298"/>
      <c r="W359" s="298"/>
      <c r="X359" s="298"/>
      <c r="Y359" s="298"/>
      <c r="Z359" s="298"/>
      <c r="AA359" s="298"/>
      <c r="AB359" s="298"/>
      <c r="AC359" s="298"/>
      <c r="AD359" s="298"/>
      <c r="AE359" s="298"/>
      <c r="AF359" s="298"/>
      <c r="AG359" s="298"/>
      <c r="AH359" s="298"/>
      <c r="AI359" s="298"/>
      <c r="AK359" s="123">
        <f t="shared" si="847"/>
        <v>0</v>
      </c>
      <c r="AL359" s="123">
        <f t="shared" si="848"/>
        <v>0</v>
      </c>
      <c r="AM359" s="123">
        <f t="shared" si="849"/>
        <v>0</v>
      </c>
      <c r="AN359" s="123">
        <f t="shared" si="850"/>
        <v>0</v>
      </c>
      <c r="AO359" s="124">
        <f t="shared" si="851"/>
        <v>0</v>
      </c>
      <c r="AP359" s="123">
        <f t="shared" si="852"/>
        <v>0</v>
      </c>
      <c r="AQ359" s="123">
        <f t="shared" si="853"/>
        <v>0</v>
      </c>
      <c r="AR359" s="123">
        <f t="shared" si="854"/>
        <v>0</v>
      </c>
      <c r="AS359" s="123">
        <f t="shared" si="855"/>
        <v>0</v>
      </c>
      <c r="AT359" s="123">
        <f t="shared" si="856"/>
        <v>0</v>
      </c>
      <c r="AU359" s="124">
        <f t="shared" si="857"/>
        <v>0</v>
      </c>
      <c r="AV359" s="123">
        <f t="shared" si="858"/>
        <v>0</v>
      </c>
      <c r="AW359" s="123">
        <f t="shared" si="859"/>
        <v>0</v>
      </c>
      <c r="AX359" s="123">
        <f t="shared" si="860"/>
        <v>0</v>
      </c>
      <c r="AY359" s="123">
        <f t="shared" si="861"/>
        <v>0</v>
      </c>
      <c r="AZ359" s="123">
        <f t="shared" si="862"/>
        <v>0</v>
      </c>
      <c r="BA359" s="123">
        <f t="shared" si="863"/>
        <v>0</v>
      </c>
      <c r="BB359" s="123">
        <f t="shared" si="864"/>
        <v>0</v>
      </c>
      <c r="BC359" s="124">
        <f t="shared" si="865"/>
        <v>0</v>
      </c>
      <c r="BD359" s="123">
        <f t="shared" si="866"/>
        <v>0</v>
      </c>
      <c r="BE359" s="123">
        <f t="shared" si="867"/>
        <v>0</v>
      </c>
      <c r="BF359" s="123">
        <f t="shared" si="868"/>
        <v>0</v>
      </c>
      <c r="BG359" s="123">
        <f t="shared" si="869"/>
        <v>0</v>
      </c>
      <c r="BH359" s="123">
        <f t="shared" si="870"/>
        <v>0</v>
      </c>
      <c r="BI359" s="215"/>
      <c r="BJ359" s="216"/>
      <c r="BK359" s="801"/>
      <c r="BL359" s="412"/>
    </row>
    <row r="360" ht="24">
      <c r="A360" s="400" t="s">
        <v>208</v>
      </c>
      <c r="B360" s="400" t="s">
        <v>209</v>
      </c>
      <c r="C360" s="438" t="s">
        <v>49</v>
      </c>
      <c r="D360" s="94"/>
      <c r="E360" s="85"/>
      <c r="F360" s="95" t="s">
        <v>58</v>
      </c>
      <c r="G360" s="431">
        <v>13</v>
      </c>
      <c r="H360" s="432" t="s">
        <v>53</v>
      </c>
      <c r="I360" s="274" t="s">
        <v>115</v>
      </c>
      <c r="J360" s="274" t="s">
        <v>67</v>
      </c>
      <c r="K360" s="275">
        <v>30</v>
      </c>
      <c r="L360" s="298"/>
      <c r="M360" s="298"/>
      <c r="N360" s="298"/>
      <c r="O360" s="298"/>
      <c r="P360" s="298"/>
      <c r="Q360" s="298"/>
      <c r="R360" s="298"/>
      <c r="S360" s="298"/>
      <c r="T360" s="298"/>
      <c r="U360" s="298"/>
      <c r="V360" s="298"/>
      <c r="W360" s="298"/>
      <c r="X360" s="298"/>
      <c r="Y360" s="298"/>
      <c r="Z360" s="298"/>
      <c r="AA360" s="298"/>
      <c r="AB360" s="298"/>
      <c r="AC360" s="298"/>
      <c r="AD360" s="298"/>
      <c r="AE360" s="298"/>
      <c r="AF360" s="298"/>
      <c r="AG360" s="298"/>
      <c r="AH360" s="298"/>
      <c r="AI360" s="298"/>
      <c r="AK360" s="132">
        <f t="shared" si="847"/>
        <v>0</v>
      </c>
      <c r="AL360" s="132">
        <f t="shared" si="848"/>
        <v>0</v>
      </c>
      <c r="AM360" s="132">
        <f t="shared" si="849"/>
        <v>0</v>
      </c>
      <c r="AN360" s="132">
        <f t="shared" si="850"/>
        <v>0</v>
      </c>
      <c r="AO360" s="133">
        <f t="shared" si="851"/>
        <v>0</v>
      </c>
      <c r="AP360" s="132">
        <f t="shared" si="852"/>
        <v>0</v>
      </c>
      <c r="AQ360" s="132">
        <f t="shared" si="853"/>
        <v>0</v>
      </c>
      <c r="AR360" s="132">
        <f t="shared" si="854"/>
        <v>0</v>
      </c>
      <c r="AS360" s="132">
        <f t="shared" si="855"/>
        <v>0</v>
      </c>
      <c r="AT360" s="132">
        <f t="shared" si="856"/>
        <v>0</v>
      </c>
      <c r="AU360" s="133">
        <f t="shared" si="857"/>
        <v>0</v>
      </c>
      <c r="AV360" s="132">
        <f t="shared" si="858"/>
        <v>0</v>
      </c>
      <c r="AW360" s="132">
        <f t="shared" si="859"/>
        <v>0</v>
      </c>
      <c r="AX360" s="132">
        <f t="shared" si="860"/>
        <v>0</v>
      </c>
      <c r="AY360" s="132">
        <f t="shared" si="861"/>
        <v>0</v>
      </c>
      <c r="AZ360" s="132">
        <f t="shared" si="862"/>
        <v>0</v>
      </c>
      <c r="BA360" s="132">
        <f t="shared" si="863"/>
        <v>0</v>
      </c>
      <c r="BB360" s="132">
        <f t="shared" si="864"/>
        <v>0</v>
      </c>
      <c r="BC360" s="133">
        <f t="shared" si="865"/>
        <v>0</v>
      </c>
      <c r="BD360" s="132">
        <f t="shared" si="866"/>
        <v>0</v>
      </c>
      <c r="BE360" s="132">
        <f t="shared" si="867"/>
        <v>0</v>
      </c>
      <c r="BF360" s="132">
        <f t="shared" si="868"/>
        <v>0</v>
      </c>
      <c r="BG360" s="132">
        <f t="shared" si="869"/>
        <v>0</v>
      </c>
      <c r="BH360" s="132">
        <f t="shared" si="870"/>
        <v>0</v>
      </c>
      <c r="BI360" s="215"/>
      <c r="BJ360" s="216"/>
      <c r="BK360" s="801"/>
      <c r="BL360" s="412"/>
    </row>
    <row r="361">
      <c r="A361" s="343"/>
      <c r="B361" s="343"/>
      <c r="C361" s="438" t="s">
        <v>49</v>
      </c>
      <c r="D361" s="94"/>
      <c r="E361" s="85"/>
      <c r="F361" s="95"/>
      <c r="G361" s="431">
        <v>14</v>
      </c>
      <c r="H361" s="53"/>
      <c r="I361" s="346" t="s">
        <v>126</v>
      </c>
      <c r="J361" s="346"/>
      <c r="K361" s="347"/>
      <c r="L361" s="349"/>
      <c r="M361" s="349"/>
      <c r="N361" s="349"/>
      <c r="O361" s="349"/>
      <c r="P361" s="349"/>
      <c r="Q361" s="349"/>
      <c r="R361" s="349"/>
      <c r="S361" s="349"/>
      <c r="T361" s="349"/>
      <c r="U361" s="349"/>
      <c r="V361" s="349"/>
      <c r="W361" s="349"/>
      <c r="X361" s="349"/>
      <c r="Y361" s="349"/>
      <c r="Z361" s="349"/>
      <c r="AA361" s="349"/>
      <c r="AB361" s="349"/>
      <c r="AC361" s="349"/>
      <c r="AD361" s="349"/>
      <c r="AE361" s="349"/>
      <c r="AF361" s="349"/>
      <c r="AG361" s="349"/>
      <c r="AH361" s="349"/>
      <c r="AI361" s="349"/>
      <c r="AK361" s="802">
        <f t="shared" ref="AK361:BH361" si="871">SUM(AK358:AK360)</f>
        <v>0</v>
      </c>
      <c r="AL361" s="803">
        <f t="shared" si="871"/>
        <v>0</v>
      </c>
      <c r="AM361" s="804">
        <f t="shared" si="871"/>
        <v>0</v>
      </c>
      <c r="AN361" s="804">
        <f t="shared" si="871"/>
        <v>0</v>
      </c>
      <c r="AO361" s="805">
        <f t="shared" si="871"/>
        <v>0</v>
      </c>
      <c r="AP361" s="804">
        <f t="shared" si="871"/>
        <v>0</v>
      </c>
      <c r="AQ361" s="804">
        <f t="shared" si="871"/>
        <v>0</v>
      </c>
      <c r="AR361" s="804">
        <f t="shared" si="871"/>
        <v>0</v>
      </c>
      <c r="AS361" s="804">
        <f t="shared" si="871"/>
        <v>0</v>
      </c>
      <c r="AT361" s="804">
        <f t="shared" si="871"/>
        <v>0</v>
      </c>
      <c r="AU361" s="805">
        <f t="shared" si="871"/>
        <v>0</v>
      </c>
      <c r="AV361" s="804">
        <f t="shared" si="871"/>
        <v>0</v>
      </c>
      <c r="AW361" s="804">
        <f t="shared" si="871"/>
        <v>0</v>
      </c>
      <c r="AX361" s="804">
        <f t="shared" si="871"/>
        <v>0</v>
      </c>
      <c r="AY361" s="804">
        <f t="shared" si="871"/>
        <v>0</v>
      </c>
      <c r="AZ361" s="804">
        <f t="shared" si="871"/>
        <v>0</v>
      </c>
      <c r="BA361" s="804">
        <f t="shared" si="871"/>
        <v>0</v>
      </c>
      <c r="BB361" s="804">
        <f t="shared" si="871"/>
        <v>0</v>
      </c>
      <c r="BC361" s="805">
        <f t="shared" si="871"/>
        <v>0</v>
      </c>
      <c r="BD361" s="804">
        <f t="shared" si="871"/>
        <v>0</v>
      </c>
      <c r="BE361" s="804">
        <f t="shared" si="871"/>
        <v>0</v>
      </c>
      <c r="BF361" s="804">
        <f t="shared" si="871"/>
        <v>0</v>
      </c>
      <c r="BG361" s="804">
        <f t="shared" si="871"/>
        <v>0</v>
      </c>
      <c r="BH361" s="804">
        <f t="shared" si="871"/>
        <v>0</v>
      </c>
      <c r="BI361" s="215" t="s">
        <v>194</v>
      </c>
      <c r="BJ361" s="793"/>
      <c r="BK361" s="794"/>
      <c r="BL361" s="794"/>
    </row>
    <row r="362">
      <c r="A362" s="448"/>
      <c r="B362" s="448"/>
      <c r="C362" s="759"/>
      <c r="D362" s="760"/>
      <c r="E362" s="795"/>
      <c r="F362" s="796"/>
      <c r="G362" s="762"/>
      <c r="H362" s="769"/>
      <c r="I362" s="284" t="s">
        <v>200</v>
      </c>
      <c r="J362" s="284"/>
      <c r="K362" s="758"/>
      <c r="L362" s="349"/>
      <c r="M362" s="349"/>
      <c r="N362" s="349"/>
      <c r="O362" s="349"/>
      <c r="P362" s="349"/>
      <c r="Q362" s="349"/>
      <c r="R362" s="349"/>
      <c r="S362" s="349"/>
      <c r="T362" s="349"/>
      <c r="U362" s="349"/>
      <c r="V362" s="349"/>
      <c r="W362" s="349"/>
      <c r="X362" s="349"/>
      <c r="Y362" s="349"/>
      <c r="Z362" s="349"/>
      <c r="AA362" s="349"/>
      <c r="AB362" s="349"/>
      <c r="AC362" s="349"/>
      <c r="AD362" s="349"/>
      <c r="AE362" s="349"/>
      <c r="AF362" s="349"/>
      <c r="AG362" s="349"/>
      <c r="AH362" s="349"/>
      <c r="AI362" s="349"/>
      <c r="AK362" s="109">
        <f t="shared" ref="AK362:BH362" si="872">AK356+AK361</f>
        <v>0</v>
      </c>
      <c r="AL362" s="110">
        <f t="shared" si="872"/>
        <v>0</v>
      </c>
      <c r="AM362" s="112">
        <f t="shared" si="872"/>
        <v>0</v>
      </c>
      <c r="AN362" s="112">
        <f t="shared" si="872"/>
        <v>0</v>
      </c>
      <c r="AO362" s="288">
        <f t="shared" si="872"/>
        <v>0</v>
      </c>
      <c r="AP362" s="112">
        <f t="shared" si="872"/>
        <v>0</v>
      </c>
      <c r="AQ362" s="112">
        <f t="shared" si="872"/>
        <v>0</v>
      </c>
      <c r="AR362" s="112">
        <f t="shared" si="872"/>
        <v>0</v>
      </c>
      <c r="AS362" s="112">
        <f t="shared" si="872"/>
        <v>0</v>
      </c>
      <c r="AT362" s="112">
        <f t="shared" si="872"/>
        <v>0</v>
      </c>
      <c r="AU362" s="288">
        <f t="shared" si="872"/>
        <v>0</v>
      </c>
      <c r="AV362" s="112">
        <f t="shared" si="872"/>
        <v>0</v>
      </c>
      <c r="AW362" s="112">
        <f t="shared" si="872"/>
        <v>0</v>
      </c>
      <c r="AX362" s="112">
        <f t="shared" si="872"/>
        <v>0</v>
      </c>
      <c r="AY362" s="112">
        <f t="shared" si="872"/>
        <v>0</v>
      </c>
      <c r="AZ362" s="112">
        <f t="shared" si="872"/>
        <v>0</v>
      </c>
      <c r="BA362" s="112">
        <f t="shared" si="872"/>
        <v>0</v>
      </c>
      <c r="BB362" s="112">
        <f t="shared" si="872"/>
        <v>0</v>
      </c>
      <c r="BC362" s="288">
        <f t="shared" si="872"/>
        <v>0</v>
      </c>
      <c r="BD362" s="112">
        <f t="shared" si="872"/>
        <v>0</v>
      </c>
      <c r="BE362" s="112">
        <f t="shared" si="872"/>
        <v>0</v>
      </c>
      <c r="BF362" s="112">
        <f t="shared" si="872"/>
        <v>0</v>
      </c>
      <c r="BG362" s="112">
        <f t="shared" si="872"/>
        <v>0</v>
      </c>
      <c r="BH362" s="112">
        <f t="shared" si="872"/>
        <v>0</v>
      </c>
      <c r="BI362" s="147" t="s">
        <v>73</v>
      </c>
      <c r="BJ362" s="793"/>
      <c r="BK362" s="794"/>
      <c r="BL362" s="794"/>
    </row>
    <row r="363" ht="15.6">
      <c r="A363" s="150"/>
      <c r="B363" s="150"/>
      <c r="C363" s="139">
        <f>COUNTA(C342:C362)</f>
        <v>10</v>
      </c>
      <c r="D363" s="597">
        <f>COUNTA(D342:D362)</f>
        <v>0</v>
      </c>
      <c r="E363" s="137">
        <f>COUNTA(E342:E362)</f>
        <v>0</v>
      </c>
      <c r="F363" s="139">
        <f>COUNTA(F342:F362)</f>
        <v>7</v>
      </c>
      <c r="G363" s="139">
        <f>COUNTA(G342:G362)</f>
        <v>14</v>
      </c>
      <c r="H363" s="770"/>
      <c r="I363" s="374" t="s">
        <v>205</v>
      </c>
      <c r="J363" s="374" t="s">
        <v>67</v>
      </c>
      <c r="K363" s="454"/>
      <c r="L363" s="806"/>
      <c r="M363" s="806"/>
      <c r="N363" s="806"/>
      <c r="O363" s="806"/>
      <c r="P363" s="806"/>
      <c r="Q363" s="806"/>
      <c r="R363" s="806"/>
      <c r="S363" s="806"/>
      <c r="T363" s="806"/>
      <c r="U363" s="806"/>
      <c r="V363" s="806"/>
      <c r="W363" s="806"/>
      <c r="X363" s="806"/>
      <c r="Y363" s="806"/>
      <c r="Z363" s="806"/>
      <c r="AA363" s="806"/>
      <c r="AB363" s="806"/>
      <c r="AC363" s="806"/>
      <c r="AD363" s="806"/>
      <c r="AE363" s="806"/>
      <c r="AF363" s="806"/>
      <c r="AG363" s="806"/>
      <c r="AH363" s="806"/>
      <c r="AI363" s="806"/>
      <c r="BJ363" s="365"/>
      <c r="BK363" s="366"/>
      <c r="BL363" s="366"/>
    </row>
    <row r="364" ht="30.600000000000001">
      <c r="A364" s="163"/>
      <c r="B364" s="163"/>
      <c r="C364" s="151" t="s">
        <v>74</v>
      </c>
      <c r="D364" s="344">
        <f>C363+D363</f>
        <v>10</v>
      </c>
      <c r="E364" s="153"/>
      <c r="F364" s="154">
        <f>E363+F363</f>
        <v>7</v>
      </c>
      <c r="G364" s="555">
        <f>G363</f>
        <v>14</v>
      </c>
      <c r="H364" s="502"/>
      <c r="I364" s="382" t="s">
        <v>77</v>
      </c>
      <c r="J364" s="383"/>
      <c r="K364" s="384"/>
      <c r="L364" s="385"/>
      <c r="M364" s="385"/>
      <c r="N364" s="386"/>
      <c r="O364" s="386"/>
      <c r="P364" s="386"/>
      <c r="Q364" s="386"/>
      <c r="R364" s="386"/>
      <c r="S364" s="386"/>
      <c r="T364" s="386"/>
      <c r="U364" s="386"/>
      <c r="V364" s="386"/>
      <c r="W364" s="386"/>
      <c r="X364" s="386"/>
      <c r="Y364" s="386"/>
      <c r="Z364" s="386"/>
      <c r="AA364" s="386"/>
      <c r="AB364" s="386"/>
      <c r="AC364" s="386"/>
      <c r="AD364" s="386"/>
      <c r="AE364" s="386"/>
      <c r="AF364" s="386"/>
      <c r="AG364" s="386"/>
      <c r="AH364" s="386"/>
      <c r="AI364" s="386"/>
    </row>
    <row r="365" ht="30.600000000000001">
      <c r="A365" s="387"/>
      <c r="B365" s="387"/>
      <c r="C365" s="505" t="s">
        <v>76</v>
      </c>
      <c r="D365" s="357">
        <f>D364/G364*100</f>
        <v>71.428571428571431</v>
      </c>
      <c r="E365" s="452"/>
      <c r="F365" s="166">
        <f>F364/G364*100</f>
        <v>50</v>
      </c>
      <c r="G365" s="359"/>
      <c r="H365" s="807"/>
      <c r="J365" s="393"/>
      <c r="K365" s="394"/>
      <c r="L365" s="182"/>
      <c r="M365" s="183"/>
      <c r="N365" s="183"/>
      <c r="O365" s="183"/>
      <c r="P365" s="183"/>
      <c r="Q365" s="183"/>
      <c r="R365" s="183"/>
      <c r="S365" s="183"/>
      <c r="T365" s="183"/>
      <c r="U365" s="183"/>
      <c r="V365" s="183"/>
      <c r="W365" s="183"/>
      <c r="X365" s="183"/>
      <c r="Y365" s="183"/>
      <c r="Z365" s="183"/>
      <c r="AA365" s="183"/>
      <c r="AB365" s="183"/>
      <c r="AC365" s="183"/>
      <c r="AD365" s="183"/>
      <c r="AE365" s="183"/>
      <c r="AF365" s="183"/>
      <c r="AG365" s="183"/>
      <c r="AH365" s="183"/>
      <c r="AI365" s="183"/>
    </row>
    <row r="366">
      <c r="A366" s="387"/>
      <c r="B366" s="387"/>
      <c r="C366" s="643"/>
      <c r="D366" s="644"/>
      <c r="E366" s="645"/>
      <c r="F366" s="646"/>
      <c r="G366" s="647"/>
      <c r="H366" s="392"/>
      <c r="I366" s="395" t="s">
        <v>224</v>
      </c>
      <c r="J366" s="393"/>
      <c r="K366" s="394"/>
      <c r="L366" s="182"/>
      <c r="M366" s="183"/>
      <c r="N366" s="183"/>
      <c r="O366" s="183"/>
      <c r="P366" s="183"/>
      <c r="Q366" s="183"/>
      <c r="R366" s="183"/>
      <c r="S366" s="183"/>
      <c r="T366" s="183"/>
      <c r="U366" s="183"/>
      <c r="V366" s="183"/>
      <c r="W366" s="183"/>
      <c r="X366" s="183"/>
      <c r="Y366" s="183"/>
      <c r="Z366" s="183"/>
      <c r="AA366" s="183"/>
      <c r="AB366" s="183"/>
      <c r="AC366" s="183"/>
      <c r="AD366" s="183"/>
      <c r="AE366" s="183"/>
      <c r="AF366" s="183"/>
      <c r="AG366" s="183"/>
      <c r="AH366" s="183"/>
      <c r="AI366" s="183"/>
    </row>
    <row r="367" ht="16.5" customHeight="1">
      <c r="A367" s="185"/>
      <c r="B367" s="185"/>
      <c r="C367" s="611"/>
      <c r="D367" s="612"/>
      <c r="E367" s="613"/>
      <c r="F367" s="614"/>
      <c r="G367" s="564"/>
      <c r="H367" s="43" t="s">
        <v>12</v>
      </c>
      <c r="I367" s="191" t="s">
        <v>13</v>
      </c>
      <c r="J367" s="190" t="s">
        <v>14</v>
      </c>
      <c r="K367" s="191" t="s">
        <v>79</v>
      </c>
      <c r="L367" s="397"/>
      <c r="M367" s="47"/>
      <c r="N367" s="48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  <c r="AG367" s="49"/>
      <c r="AH367" s="49"/>
      <c r="AI367" s="49"/>
    </row>
    <row r="368">
      <c r="A368" s="185"/>
      <c r="B368" s="185"/>
      <c r="C368" s="616"/>
      <c r="D368" s="616"/>
      <c r="E368" s="617"/>
      <c r="F368" s="777"/>
      <c r="G368" s="508"/>
      <c r="H368" s="57"/>
      <c r="I368" s="200"/>
      <c r="J368" s="199" t="s">
        <v>20</v>
      </c>
      <c r="K368" s="200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  <c r="AA368" s="61"/>
      <c r="AB368" s="61"/>
      <c r="AC368" s="61"/>
      <c r="AD368" s="61"/>
      <c r="AE368" s="61"/>
      <c r="AF368" s="61"/>
      <c r="AG368" s="61"/>
      <c r="AH368" s="61"/>
      <c r="AI368" s="61"/>
    </row>
    <row r="369">
      <c r="A369" s="185"/>
      <c r="B369" s="185"/>
      <c r="C369" s="619"/>
      <c r="D369" s="619"/>
      <c r="E369" s="620"/>
      <c r="F369" s="648"/>
      <c r="G369" s="509"/>
      <c r="H369" s="64"/>
      <c r="I369" s="207"/>
      <c r="J369" s="206" t="s">
        <v>45</v>
      </c>
      <c r="K369" s="207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  <c r="AC369" s="68"/>
      <c r="AD369" s="68"/>
      <c r="AE369" s="68"/>
      <c r="AF369" s="68"/>
      <c r="AG369" s="68"/>
      <c r="AH369" s="68"/>
      <c r="AI369" s="68"/>
      <c r="AK369" s="808"/>
      <c r="AL369" s="808"/>
      <c r="AM369" s="808"/>
      <c r="AN369" s="808"/>
      <c r="AO369" s="809"/>
      <c r="AP369" s="808"/>
      <c r="AQ369" s="808"/>
      <c r="AR369" s="808"/>
      <c r="AS369" s="808"/>
      <c r="AT369" s="808"/>
      <c r="AU369" s="809"/>
      <c r="AV369" s="808"/>
      <c r="AW369" s="808"/>
      <c r="AX369" s="808"/>
      <c r="AY369" s="808"/>
      <c r="AZ369" s="808"/>
      <c r="BA369" s="808"/>
      <c r="BB369" s="808"/>
      <c r="BC369" s="809"/>
      <c r="BD369" s="808"/>
      <c r="BE369" s="808"/>
      <c r="BF369" s="808"/>
      <c r="BG369" s="808"/>
      <c r="BH369" s="808"/>
    </row>
    <row r="370">
      <c r="A370" s="400" t="s">
        <v>47</v>
      </c>
      <c r="B370" s="400" t="s">
        <v>48</v>
      </c>
      <c r="C370" s="622"/>
      <c r="D370" s="622"/>
      <c r="E370" s="623"/>
      <c r="F370" s="778"/>
      <c r="G370" s="510"/>
      <c r="H370" s="56"/>
      <c r="I370" s="422" t="s">
        <v>203</v>
      </c>
      <c r="J370" s="243" t="s">
        <v>51</v>
      </c>
      <c r="K370" s="755">
        <v>120</v>
      </c>
      <c r="L370" s="464"/>
      <c r="M370" s="464"/>
      <c r="N370" s="464"/>
      <c r="O370" s="464"/>
      <c r="P370" s="464"/>
      <c r="Q370" s="464"/>
      <c r="R370" s="464"/>
      <c r="S370" s="464"/>
      <c r="T370" s="464"/>
      <c r="U370" s="464"/>
      <c r="V370" s="464"/>
      <c r="W370" s="464"/>
      <c r="X370" s="464"/>
      <c r="Y370" s="464"/>
      <c r="Z370" s="464"/>
      <c r="AA370" s="464"/>
      <c r="AB370" s="464"/>
      <c r="AC370" s="464"/>
      <c r="AD370" s="464"/>
      <c r="AE370" s="464"/>
      <c r="AF370" s="464"/>
      <c r="AG370" s="464"/>
      <c r="AH370" s="464"/>
      <c r="AI370" s="464"/>
      <c r="BJ370" s="216"/>
      <c r="BK370" s="810"/>
      <c r="BL370" s="93"/>
    </row>
    <row r="371">
      <c r="A371" s="400" t="s">
        <v>47</v>
      </c>
      <c r="B371" s="400" t="s">
        <v>48</v>
      </c>
      <c r="C371" s="438" t="s">
        <v>49</v>
      </c>
      <c r="D371" s="84"/>
      <c r="E371" s="85" t="s">
        <v>49</v>
      </c>
      <c r="F371" s="86"/>
      <c r="G371" s="420">
        <v>1</v>
      </c>
      <c r="H371" s="420"/>
      <c r="I371" s="422" t="s">
        <v>225</v>
      </c>
      <c r="J371" s="243" t="s">
        <v>51</v>
      </c>
      <c r="K371" s="748">
        <v>0</v>
      </c>
      <c r="L371" s="433"/>
      <c r="M371" s="433"/>
      <c r="N371" s="433"/>
      <c r="O371" s="433"/>
      <c r="P371" s="433"/>
      <c r="Q371" s="433"/>
      <c r="R371" s="433"/>
      <c r="S371" s="433"/>
      <c r="T371" s="433"/>
      <c r="U371" s="433"/>
      <c r="V371" s="433"/>
      <c r="W371" s="433"/>
      <c r="X371" s="433"/>
      <c r="Y371" s="433"/>
      <c r="Z371" s="433"/>
      <c r="AA371" s="433"/>
      <c r="AB371" s="433"/>
      <c r="AC371" s="433"/>
      <c r="AD371" s="433"/>
      <c r="AE371" s="433"/>
      <c r="AF371" s="433"/>
      <c r="AG371" s="433"/>
      <c r="AH371" s="433"/>
      <c r="AI371" s="433"/>
      <c r="BJ371" s="216"/>
      <c r="BK371" s="810"/>
      <c r="BL371" s="93"/>
    </row>
    <row r="372">
      <c r="A372" s="400" t="s">
        <v>47</v>
      </c>
      <c r="B372" s="400" t="s">
        <v>48</v>
      </c>
      <c r="C372" s="438"/>
      <c r="D372" s="94"/>
      <c r="E372" s="85"/>
      <c r="F372" s="95"/>
      <c r="G372" s="431">
        <v>2</v>
      </c>
      <c r="H372" s="431"/>
      <c r="I372" s="104" t="s">
        <v>226</v>
      </c>
      <c r="J372" s="218" t="s">
        <v>51</v>
      </c>
      <c r="K372" s="748">
        <v>40</v>
      </c>
      <c r="L372" s="91"/>
      <c r="M372" s="91"/>
      <c r="N372" s="91"/>
      <c r="O372" s="91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BJ372" s="216"/>
      <c r="BK372" s="810"/>
      <c r="BL372" s="810"/>
    </row>
    <row r="373" ht="14.4">
      <c r="A373" s="400" t="s">
        <v>47</v>
      </c>
      <c r="B373" s="400" t="s">
        <v>48</v>
      </c>
      <c r="C373" s="438" t="s">
        <v>49</v>
      </c>
      <c r="D373" s="94"/>
      <c r="E373" s="85" t="s">
        <v>49</v>
      </c>
      <c r="F373" s="95"/>
      <c r="G373" s="431">
        <v>3</v>
      </c>
      <c r="H373" s="431"/>
      <c r="I373" s="100" t="s">
        <v>92</v>
      </c>
      <c r="J373" s="218" t="s">
        <v>51</v>
      </c>
      <c r="K373" s="748">
        <v>80</v>
      </c>
      <c r="L373" s="298"/>
      <c r="M373" s="298"/>
      <c r="N373" s="298"/>
      <c r="O373" s="298"/>
      <c r="P373" s="298"/>
      <c r="Q373" s="298"/>
      <c r="R373" s="298"/>
      <c r="S373" s="298"/>
      <c r="T373" s="298"/>
      <c r="U373" s="298"/>
      <c r="V373" s="298"/>
      <c r="W373" s="298"/>
      <c r="X373" s="298"/>
      <c r="Y373" s="298"/>
      <c r="Z373" s="298"/>
      <c r="AA373" s="298"/>
      <c r="AB373" s="298"/>
      <c r="AC373" s="298"/>
      <c r="AD373" s="298"/>
      <c r="AE373" s="298"/>
      <c r="AF373" s="298"/>
      <c r="AG373" s="298"/>
      <c r="AH373" s="298"/>
      <c r="AI373" s="298"/>
      <c r="AJ373" s="7" t="s">
        <v>83</v>
      </c>
      <c r="AK373" s="10">
        <f>L373*L387*1.73*0.875/1000</f>
        <v>0</v>
      </c>
      <c r="AL373" s="10">
        <f t="shared" ref="AL373:BH373" si="873">M373*M387*1.73*0.875/1000</f>
        <v>0</v>
      </c>
      <c r="AM373" s="10">
        <f t="shared" si="873"/>
        <v>0</v>
      </c>
      <c r="AN373" s="10">
        <f t="shared" si="873"/>
        <v>0</v>
      </c>
      <c r="AO373" s="11">
        <f t="shared" si="873"/>
        <v>0</v>
      </c>
      <c r="AP373" s="10">
        <f t="shared" si="873"/>
        <v>0</v>
      </c>
      <c r="AQ373" s="10">
        <f t="shared" si="873"/>
        <v>0</v>
      </c>
      <c r="AR373" s="10">
        <f t="shared" si="873"/>
        <v>0</v>
      </c>
      <c r="AS373" s="10">
        <f t="shared" si="873"/>
        <v>0</v>
      </c>
      <c r="AT373" s="10">
        <f t="shared" si="873"/>
        <v>0</v>
      </c>
      <c r="AU373" s="11">
        <f t="shared" si="873"/>
        <v>0</v>
      </c>
      <c r="AV373" s="10">
        <f t="shared" si="873"/>
        <v>0</v>
      </c>
      <c r="AW373" s="10">
        <f t="shared" si="873"/>
        <v>0</v>
      </c>
      <c r="AX373" s="10">
        <f t="shared" si="873"/>
        <v>0</v>
      </c>
      <c r="AY373" s="10">
        <f t="shared" si="873"/>
        <v>0</v>
      </c>
      <c r="AZ373" s="10">
        <f t="shared" si="873"/>
        <v>0</v>
      </c>
      <c r="BA373" s="10">
        <f t="shared" si="873"/>
        <v>0</v>
      </c>
      <c r="BB373" s="10">
        <f t="shared" si="873"/>
        <v>0</v>
      </c>
      <c r="BC373" s="11">
        <f t="shared" si="873"/>
        <v>0</v>
      </c>
      <c r="BD373" s="10">
        <f t="shared" si="873"/>
        <v>0</v>
      </c>
      <c r="BE373" s="10">
        <f t="shared" si="873"/>
        <v>0</v>
      </c>
      <c r="BF373" s="10">
        <f t="shared" si="873"/>
        <v>0</v>
      </c>
      <c r="BG373" s="10">
        <f t="shared" si="873"/>
        <v>0</v>
      </c>
      <c r="BH373" s="10">
        <f t="shared" si="873"/>
        <v>0</v>
      </c>
      <c r="BI373" s="215" t="s">
        <v>55</v>
      </c>
      <c r="BJ373" s="216"/>
      <c r="BK373" s="810"/>
      <c r="BL373" s="412"/>
    </row>
    <row r="374">
      <c r="A374" s="400" t="s">
        <v>47</v>
      </c>
      <c r="B374" s="400" t="s">
        <v>48</v>
      </c>
      <c r="C374" s="438" t="s">
        <v>49</v>
      </c>
      <c r="D374" s="94"/>
      <c r="E374" s="85"/>
      <c r="F374" s="95"/>
      <c r="G374" s="431">
        <v>4</v>
      </c>
      <c r="H374" s="431"/>
      <c r="I374" s="100" t="s">
        <v>93</v>
      </c>
      <c r="J374" s="218" t="s">
        <v>51</v>
      </c>
      <c r="K374" s="748">
        <v>40</v>
      </c>
      <c r="L374" s="433"/>
      <c r="M374" s="433"/>
      <c r="N374" s="433"/>
      <c r="O374" s="433"/>
      <c r="P374" s="433"/>
      <c r="Q374" s="433"/>
      <c r="R374" s="433"/>
      <c r="S374" s="433"/>
      <c r="T374" s="433"/>
      <c r="U374" s="433"/>
      <c r="V374" s="433"/>
      <c r="W374" s="433"/>
      <c r="X374" s="433"/>
      <c r="Y374" s="433"/>
      <c r="Z374" s="433"/>
      <c r="AA374" s="433"/>
      <c r="AB374" s="433"/>
      <c r="AC374" s="433"/>
      <c r="AD374" s="433"/>
      <c r="AE374" s="433"/>
      <c r="AF374" s="433"/>
      <c r="AG374" s="433"/>
      <c r="AH374" s="433"/>
      <c r="AI374" s="433"/>
      <c r="AJ374" s="7" t="s">
        <v>83</v>
      </c>
      <c r="AK374" s="10">
        <f>L374*L385*1.73*0.875/1000</f>
        <v>0</v>
      </c>
      <c r="AL374" s="10">
        <f t="shared" ref="AL374:BH374" si="874">M374*M385*1.73*0.875/1000</f>
        <v>0</v>
      </c>
      <c r="AM374" s="10">
        <f t="shared" si="874"/>
        <v>0</v>
      </c>
      <c r="AN374" s="10">
        <f t="shared" si="874"/>
        <v>0</v>
      </c>
      <c r="AO374" s="11">
        <f t="shared" si="874"/>
        <v>0</v>
      </c>
      <c r="AP374" s="10">
        <f t="shared" si="874"/>
        <v>0</v>
      </c>
      <c r="AQ374" s="10">
        <f t="shared" si="874"/>
        <v>0</v>
      </c>
      <c r="AR374" s="10">
        <f t="shared" si="874"/>
        <v>0</v>
      </c>
      <c r="AS374" s="10">
        <f t="shared" si="874"/>
        <v>0</v>
      </c>
      <c r="AT374" s="10">
        <f t="shared" si="874"/>
        <v>0</v>
      </c>
      <c r="AU374" s="11">
        <f t="shared" si="874"/>
        <v>0</v>
      </c>
      <c r="AV374" s="10">
        <f t="shared" si="874"/>
        <v>0</v>
      </c>
      <c r="AW374" s="10">
        <f t="shared" si="874"/>
        <v>0</v>
      </c>
      <c r="AX374" s="10">
        <f t="shared" si="874"/>
        <v>0</v>
      </c>
      <c r="AY374" s="10">
        <f t="shared" si="874"/>
        <v>0</v>
      </c>
      <c r="AZ374" s="10">
        <f t="shared" si="874"/>
        <v>0</v>
      </c>
      <c r="BA374" s="10">
        <f t="shared" si="874"/>
        <v>0</v>
      </c>
      <c r="BB374" s="10">
        <f t="shared" si="874"/>
        <v>0</v>
      </c>
      <c r="BC374" s="11">
        <f t="shared" si="874"/>
        <v>0</v>
      </c>
      <c r="BD374" s="10">
        <f t="shared" si="874"/>
        <v>0</v>
      </c>
      <c r="BE374" s="10">
        <f t="shared" si="874"/>
        <v>0</v>
      </c>
      <c r="BF374" s="10">
        <f t="shared" si="874"/>
        <v>0</v>
      </c>
      <c r="BG374" s="10">
        <f t="shared" si="874"/>
        <v>0</v>
      </c>
      <c r="BH374" s="10">
        <f t="shared" si="874"/>
        <v>0</v>
      </c>
      <c r="BI374" s="215" t="s">
        <v>94</v>
      </c>
      <c r="BJ374" s="216"/>
      <c r="BK374" s="810"/>
      <c r="BL374" s="412"/>
    </row>
    <row r="375">
      <c r="A375" s="400" t="s">
        <v>47</v>
      </c>
      <c r="B375" s="400" t="s">
        <v>48</v>
      </c>
      <c r="C375" s="438"/>
      <c r="D375" s="94"/>
      <c r="E375" s="85"/>
      <c r="F375" s="95"/>
      <c r="G375" s="431">
        <v>5</v>
      </c>
      <c r="H375" s="475"/>
      <c r="I375" s="248" t="s">
        <v>95</v>
      </c>
      <c r="J375" s="249" t="s">
        <v>51</v>
      </c>
      <c r="K375" s="748">
        <v>40</v>
      </c>
      <c r="L375" s="433"/>
      <c r="M375" s="433"/>
      <c r="N375" s="433"/>
      <c r="O375" s="433"/>
      <c r="P375" s="433"/>
      <c r="Q375" s="433"/>
      <c r="R375" s="433"/>
      <c r="S375" s="433"/>
      <c r="T375" s="433"/>
      <c r="U375" s="433"/>
      <c r="V375" s="433"/>
      <c r="W375" s="433"/>
      <c r="X375" s="433"/>
      <c r="Y375" s="433"/>
      <c r="Z375" s="433"/>
      <c r="AA375" s="433"/>
      <c r="AB375" s="433"/>
      <c r="AC375" s="433"/>
      <c r="AD375" s="433"/>
      <c r="AE375" s="433"/>
      <c r="AF375" s="433"/>
      <c r="AG375" s="433"/>
      <c r="AH375" s="433"/>
      <c r="AI375" s="433"/>
      <c r="AJ375" s="7"/>
      <c r="AK375" s="10">
        <f>L375*L383*1.73*0.875/1000</f>
        <v>0</v>
      </c>
      <c r="AL375" s="10">
        <f t="shared" ref="AL375:BH375" si="875">M375*M383*1.73*0.875/1000</f>
        <v>0</v>
      </c>
      <c r="AM375" s="10">
        <f t="shared" si="875"/>
        <v>0</v>
      </c>
      <c r="AN375" s="10">
        <f t="shared" si="875"/>
        <v>0</v>
      </c>
      <c r="AO375" s="11">
        <f t="shared" si="875"/>
        <v>0</v>
      </c>
      <c r="AP375" s="10">
        <f t="shared" si="875"/>
        <v>0</v>
      </c>
      <c r="AQ375" s="10">
        <f t="shared" si="875"/>
        <v>0</v>
      </c>
      <c r="AR375" s="10">
        <f t="shared" si="875"/>
        <v>0</v>
      </c>
      <c r="AS375" s="10">
        <f t="shared" si="875"/>
        <v>0</v>
      </c>
      <c r="AT375" s="10">
        <f t="shared" si="875"/>
        <v>0</v>
      </c>
      <c r="AU375" s="11">
        <f t="shared" si="875"/>
        <v>0</v>
      </c>
      <c r="AV375" s="10">
        <f t="shared" si="875"/>
        <v>0</v>
      </c>
      <c r="AW375" s="10">
        <f t="shared" si="875"/>
        <v>0</v>
      </c>
      <c r="AX375" s="10">
        <f t="shared" si="875"/>
        <v>0</v>
      </c>
      <c r="AY375" s="10">
        <f t="shared" si="875"/>
        <v>0</v>
      </c>
      <c r="AZ375" s="10">
        <f t="shared" si="875"/>
        <v>0</v>
      </c>
      <c r="BA375" s="10">
        <f t="shared" si="875"/>
        <v>0</v>
      </c>
      <c r="BB375" s="10">
        <f t="shared" si="875"/>
        <v>0</v>
      </c>
      <c r="BC375" s="11">
        <f t="shared" si="875"/>
        <v>0</v>
      </c>
      <c r="BD375" s="10">
        <f t="shared" si="875"/>
        <v>0</v>
      </c>
      <c r="BE375" s="10">
        <f t="shared" si="875"/>
        <v>0</v>
      </c>
      <c r="BF375" s="10">
        <f t="shared" si="875"/>
        <v>0</v>
      </c>
      <c r="BG375" s="10">
        <f t="shared" si="875"/>
        <v>0</v>
      </c>
      <c r="BH375" s="10">
        <f t="shared" si="875"/>
        <v>0</v>
      </c>
      <c r="BI375" s="215" t="s">
        <v>96</v>
      </c>
      <c r="BJ375" s="216"/>
      <c r="BK375" s="810"/>
      <c r="BL375" s="412"/>
    </row>
    <row r="376">
      <c r="A376" s="356"/>
      <c r="B376" s="356"/>
      <c r="C376" s="438"/>
      <c r="D376" s="94"/>
      <c r="E376" s="85"/>
      <c r="F376" s="95" t="s">
        <v>58</v>
      </c>
      <c r="G376" s="431">
        <v>6</v>
      </c>
      <c r="H376" s="53"/>
      <c r="I376" s="361" t="s">
        <v>97</v>
      </c>
      <c r="J376" s="655"/>
      <c r="K376" s="362"/>
      <c r="L376" s="500"/>
      <c r="M376" s="500"/>
      <c r="N376" s="500"/>
      <c r="O376" s="500"/>
      <c r="P376" s="500"/>
      <c r="Q376" s="500"/>
      <c r="R376" s="500"/>
      <c r="S376" s="500"/>
      <c r="T376" s="500"/>
      <c r="U376" s="500"/>
      <c r="V376" s="500"/>
      <c r="W376" s="500"/>
      <c r="X376" s="500"/>
      <c r="Y376" s="500"/>
      <c r="Z376" s="500"/>
      <c r="AA376" s="500"/>
      <c r="AB376" s="500"/>
      <c r="AC376" s="500"/>
      <c r="AD376" s="500"/>
      <c r="AE376" s="500"/>
      <c r="AF376" s="500"/>
      <c r="AG376" s="500"/>
      <c r="AH376" s="500"/>
      <c r="AI376" s="500"/>
      <c r="AJ376" s="7"/>
      <c r="BJ376" s="161"/>
      <c r="BK376" s="162"/>
      <c r="BL376" s="162"/>
    </row>
    <row r="377">
      <c r="A377" s="400" t="s">
        <v>47</v>
      </c>
      <c r="B377" s="400" t="s">
        <v>48</v>
      </c>
      <c r="C377" s="650"/>
      <c r="D377" s="651"/>
      <c r="E377" s="652"/>
      <c r="F377" s="653"/>
      <c r="G377" s="654"/>
      <c r="H377" s="811"/>
      <c r="I377" s="422" t="s">
        <v>56</v>
      </c>
      <c r="J377" s="812" t="s">
        <v>57</v>
      </c>
      <c r="K377" s="783"/>
      <c r="L377" s="813"/>
      <c r="M377" s="813"/>
      <c r="N377" s="813"/>
      <c r="O377" s="813"/>
      <c r="P377" s="813"/>
      <c r="Q377" s="813"/>
      <c r="R377" s="813"/>
      <c r="S377" s="813"/>
      <c r="T377" s="813"/>
      <c r="U377" s="813"/>
      <c r="V377" s="813"/>
      <c r="W377" s="813"/>
      <c r="X377" s="813"/>
      <c r="Y377" s="813"/>
      <c r="Z377" s="813"/>
      <c r="AA377" s="813"/>
      <c r="AB377" s="813"/>
      <c r="AC377" s="813"/>
      <c r="AD377" s="813"/>
      <c r="AE377" s="813"/>
      <c r="AF377" s="813"/>
      <c r="AG377" s="813"/>
      <c r="AH377" s="813"/>
      <c r="AI377" s="813"/>
      <c r="AJ377" s="7"/>
      <c r="BJ377" s="814"/>
      <c r="BK377" s="814"/>
      <c r="BL377" s="814"/>
    </row>
    <row r="378" ht="14.4">
      <c r="A378" s="400" t="s">
        <v>47</v>
      </c>
      <c r="B378" s="400" t="s">
        <v>48</v>
      </c>
      <c r="C378" s="438"/>
      <c r="D378" s="94"/>
      <c r="E378" s="85"/>
      <c r="F378" s="95"/>
      <c r="G378" s="431"/>
      <c r="H378" s="431"/>
      <c r="I378" s="100" t="s">
        <v>98</v>
      </c>
      <c r="J378" s="218" t="s">
        <v>51</v>
      </c>
      <c r="K378" s="748">
        <v>80</v>
      </c>
      <c r="L378" s="298"/>
      <c r="M378" s="298"/>
      <c r="N378" s="298"/>
      <c r="O378" s="298"/>
      <c r="P378" s="298"/>
      <c r="Q378" s="298"/>
      <c r="R378" s="298"/>
      <c r="S378" s="298"/>
      <c r="T378" s="298"/>
      <c r="U378" s="298"/>
      <c r="V378" s="298"/>
      <c r="W378" s="298"/>
      <c r="X378" s="298"/>
      <c r="Y378" s="298"/>
      <c r="Z378" s="298"/>
      <c r="AA378" s="298"/>
      <c r="AB378" s="298"/>
      <c r="AC378" s="298"/>
      <c r="AD378" s="298"/>
      <c r="AE378" s="298"/>
      <c r="AF378" s="298"/>
      <c r="AG378" s="298"/>
      <c r="AH378" s="298"/>
      <c r="AI378" s="298"/>
      <c r="AJ378" s="7" t="s">
        <v>83</v>
      </c>
      <c r="AK378" s="10">
        <f>L378*L388*1.73*0.875/1000</f>
        <v>0</v>
      </c>
      <c r="AL378" s="10">
        <f t="shared" ref="AL378:BH378" si="876">M378*M388*1.73*0.875/1000</f>
        <v>0</v>
      </c>
      <c r="AM378" s="10">
        <f t="shared" si="876"/>
        <v>0</v>
      </c>
      <c r="AN378" s="10">
        <f t="shared" si="876"/>
        <v>0</v>
      </c>
      <c r="AO378" s="11">
        <f t="shared" si="876"/>
        <v>0</v>
      </c>
      <c r="AP378" s="10">
        <f t="shared" si="876"/>
        <v>0</v>
      </c>
      <c r="AQ378" s="10">
        <f t="shared" si="876"/>
        <v>0</v>
      </c>
      <c r="AR378" s="10">
        <f t="shared" si="876"/>
        <v>0</v>
      </c>
      <c r="AS378" s="10">
        <f t="shared" si="876"/>
        <v>0</v>
      </c>
      <c r="AT378" s="10">
        <f t="shared" si="876"/>
        <v>0</v>
      </c>
      <c r="AU378" s="11">
        <f t="shared" si="876"/>
        <v>0</v>
      </c>
      <c r="AV378" s="10">
        <f t="shared" si="876"/>
        <v>0</v>
      </c>
      <c r="AW378" s="10">
        <f t="shared" si="876"/>
        <v>0</v>
      </c>
      <c r="AX378" s="10">
        <f t="shared" si="876"/>
        <v>0</v>
      </c>
      <c r="AY378" s="10">
        <f t="shared" si="876"/>
        <v>0</v>
      </c>
      <c r="AZ378" s="10">
        <f t="shared" si="876"/>
        <v>0</v>
      </c>
      <c r="BA378" s="10">
        <f t="shared" si="876"/>
        <v>0</v>
      </c>
      <c r="BB378" s="10">
        <f t="shared" si="876"/>
        <v>0</v>
      </c>
      <c r="BC378" s="11">
        <f t="shared" si="876"/>
        <v>0</v>
      </c>
      <c r="BD378" s="10">
        <f t="shared" si="876"/>
        <v>0</v>
      </c>
      <c r="BE378" s="10">
        <f t="shared" si="876"/>
        <v>0</v>
      </c>
      <c r="BF378" s="10">
        <f t="shared" si="876"/>
        <v>0</v>
      </c>
      <c r="BG378" s="10">
        <f t="shared" si="876"/>
        <v>0</v>
      </c>
      <c r="BH378" s="10">
        <f t="shared" si="876"/>
        <v>0</v>
      </c>
      <c r="BI378" s="215" t="s">
        <v>99</v>
      </c>
      <c r="BJ378" s="216"/>
      <c r="BK378" s="814"/>
      <c r="BL378" s="412"/>
    </row>
    <row r="379">
      <c r="A379" s="400" t="s">
        <v>47</v>
      </c>
      <c r="B379" s="400" t="s">
        <v>48</v>
      </c>
      <c r="C379" s="438" t="s">
        <v>49</v>
      </c>
      <c r="D379" s="94"/>
      <c r="E379" s="85"/>
      <c r="F379" s="95"/>
      <c r="G379" s="431">
        <v>7</v>
      </c>
      <c r="H379" s="431"/>
      <c r="I379" s="100" t="s">
        <v>93</v>
      </c>
      <c r="J379" s="218" t="s">
        <v>51</v>
      </c>
      <c r="K379" s="748">
        <v>40</v>
      </c>
      <c r="L379" s="433"/>
      <c r="M379" s="433"/>
      <c r="N379" s="433"/>
      <c r="O379" s="433"/>
      <c r="P379" s="433"/>
      <c r="Q379" s="433"/>
      <c r="R379" s="433"/>
      <c r="S379" s="433"/>
      <c r="T379" s="433"/>
      <c r="U379" s="433"/>
      <c r="V379" s="433"/>
      <c r="W379" s="433"/>
      <c r="X379" s="433"/>
      <c r="Y379" s="433"/>
      <c r="Z379" s="433"/>
      <c r="AA379" s="433"/>
      <c r="AB379" s="433"/>
      <c r="AC379" s="433"/>
      <c r="AD379" s="433"/>
      <c r="AE379" s="433"/>
      <c r="AF379" s="433"/>
      <c r="AG379" s="433"/>
      <c r="AH379" s="433"/>
      <c r="AI379" s="433"/>
      <c r="AJ379" s="7" t="s">
        <v>83</v>
      </c>
      <c r="AK379" s="10">
        <f>L379*L386*1.73*0.875/1000</f>
        <v>0</v>
      </c>
      <c r="AL379" s="10">
        <f t="shared" ref="AL379:BH379" si="877">M379*M386*1.73*0.875/1000</f>
        <v>0</v>
      </c>
      <c r="AM379" s="10">
        <f t="shared" si="877"/>
        <v>0</v>
      </c>
      <c r="AN379" s="10">
        <f t="shared" si="877"/>
        <v>0</v>
      </c>
      <c r="AO379" s="11">
        <f t="shared" si="877"/>
        <v>0</v>
      </c>
      <c r="AP379" s="10">
        <f t="shared" si="877"/>
        <v>0</v>
      </c>
      <c r="AQ379" s="10">
        <f t="shared" si="877"/>
        <v>0</v>
      </c>
      <c r="AR379" s="10">
        <f t="shared" si="877"/>
        <v>0</v>
      </c>
      <c r="AS379" s="10">
        <f t="shared" si="877"/>
        <v>0</v>
      </c>
      <c r="AT379" s="10">
        <f t="shared" si="877"/>
        <v>0</v>
      </c>
      <c r="AU379" s="11">
        <f t="shared" si="877"/>
        <v>0</v>
      </c>
      <c r="AV379" s="10">
        <f t="shared" si="877"/>
        <v>0</v>
      </c>
      <c r="AW379" s="10">
        <f t="shared" si="877"/>
        <v>0</v>
      </c>
      <c r="AX379" s="10">
        <f t="shared" si="877"/>
        <v>0</v>
      </c>
      <c r="AY379" s="10">
        <f t="shared" si="877"/>
        <v>0</v>
      </c>
      <c r="AZ379" s="10">
        <f t="shared" si="877"/>
        <v>0</v>
      </c>
      <c r="BA379" s="10">
        <f t="shared" si="877"/>
        <v>0</v>
      </c>
      <c r="BB379" s="10">
        <f t="shared" si="877"/>
        <v>0</v>
      </c>
      <c r="BC379" s="11">
        <f t="shared" si="877"/>
        <v>0</v>
      </c>
      <c r="BD379" s="10">
        <f t="shared" si="877"/>
        <v>0</v>
      </c>
      <c r="BE379" s="10">
        <f t="shared" si="877"/>
        <v>0</v>
      </c>
      <c r="BF379" s="10">
        <f t="shared" si="877"/>
        <v>0</v>
      </c>
      <c r="BG379" s="10">
        <f t="shared" si="877"/>
        <v>0</v>
      </c>
      <c r="BH379" s="10">
        <f t="shared" si="877"/>
        <v>0</v>
      </c>
      <c r="BI379" s="215" t="s">
        <v>100</v>
      </c>
      <c r="BJ379" s="216"/>
      <c r="BK379" s="814"/>
      <c r="BL379" s="412"/>
    </row>
    <row r="380">
      <c r="A380" s="400" t="s">
        <v>47</v>
      </c>
      <c r="B380" s="400" t="s">
        <v>48</v>
      </c>
      <c r="C380" s="438"/>
      <c r="D380" s="94"/>
      <c r="E380" s="85"/>
      <c r="F380" s="95"/>
      <c r="G380" s="431">
        <v>8</v>
      </c>
      <c r="H380" s="475"/>
      <c r="I380" s="248" t="s">
        <v>95</v>
      </c>
      <c r="J380" s="249" t="s">
        <v>51</v>
      </c>
      <c r="K380" s="748">
        <v>40</v>
      </c>
      <c r="L380" s="433"/>
      <c r="M380" s="433"/>
      <c r="N380" s="433"/>
      <c r="O380" s="433"/>
      <c r="P380" s="433"/>
      <c r="Q380" s="433"/>
      <c r="R380" s="433"/>
      <c r="S380" s="433"/>
      <c r="T380" s="433"/>
      <c r="U380" s="433"/>
      <c r="V380" s="433"/>
      <c r="W380" s="433"/>
      <c r="X380" s="433"/>
      <c r="Y380" s="433"/>
      <c r="Z380" s="433"/>
      <c r="AA380" s="433"/>
      <c r="AB380" s="433"/>
      <c r="AC380" s="433"/>
      <c r="AD380" s="433"/>
      <c r="AE380" s="433"/>
      <c r="AF380" s="433"/>
      <c r="AG380" s="433"/>
      <c r="AH380" s="433"/>
      <c r="AI380" s="433"/>
      <c r="AJ380" s="7"/>
      <c r="AK380" s="10">
        <f>L380*L384*1.73*0.875/1000</f>
        <v>0</v>
      </c>
      <c r="AL380" s="10">
        <f t="shared" ref="AL380:BH380" si="878">M380*M384*1.73*0.875/1000</f>
        <v>0</v>
      </c>
      <c r="AM380" s="10">
        <f t="shared" si="878"/>
        <v>0</v>
      </c>
      <c r="AN380" s="10">
        <f t="shared" si="878"/>
        <v>0</v>
      </c>
      <c r="AO380" s="11">
        <f t="shared" si="878"/>
        <v>0</v>
      </c>
      <c r="AP380" s="10">
        <f t="shared" si="878"/>
        <v>0</v>
      </c>
      <c r="AQ380" s="10">
        <f t="shared" si="878"/>
        <v>0</v>
      </c>
      <c r="AR380" s="10">
        <f t="shared" si="878"/>
        <v>0</v>
      </c>
      <c r="AS380" s="10">
        <f t="shared" si="878"/>
        <v>0</v>
      </c>
      <c r="AT380" s="10">
        <f t="shared" si="878"/>
        <v>0</v>
      </c>
      <c r="AU380" s="11">
        <f t="shared" si="878"/>
        <v>0</v>
      </c>
      <c r="AV380" s="10">
        <f t="shared" si="878"/>
        <v>0</v>
      </c>
      <c r="AW380" s="10">
        <f t="shared" si="878"/>
        <v>0</v>
      </c>
      <c r="AX380" s="10">
        <f t="shared" si="878"/>
        <v>0</v>
      </c>
      <c r="AY380" s="10">
        <f t="shared" si="878"/>
        <v>0</v>
      </c>
      <c r="AZ380" s="10">
        <f t="shared" si="878"/>
        <v>0</v>
      </c>
      <c r="BA380" s="10">
        <f t="shared" si="878"/>
        <v>0</v>
      </c>
      <c r="BB380" s="10">
        <f t="shared" si="878"/>
        <v>0</v>
      </c>
      <c r="BC380" s="11">
        <f t="shared" si="878"/>
        <v>0</v>
      </c>
      <c r="BD380" s="10">
        <f t="shared" si="878"/>
        <v>0</v>
      </c>
      <c r="BE380" s="10">
        <f t="shared" si="878"/>
        <v>0</v>
      </c>
      <c r="BF380" s="10">
        <f t="shared" si="878"/>
        <v>0</v>
      </c>
      <c r="BG380" s="10">
        <f t="shared" si="878"/>
        <v>0</v>
      </c>
      <c r="BH380" s="10">
        <f t="shared" si="878"/>
        <v>0</v>
      </c>
      <c r="BI380" s="215" t="s">
        <v>101</v>
      </c>
      <c r="BJ380" s="216"/>
      <c r="BK380" s="814"/>
      <c r="BL380" s="412"/>
    </row>
    <row r="381">
      <c r="A381" s="356"/>
      <c r="B381" s="356"/>
      <c r="C381" s="438"/>
      <c r="D381" s="94"/>
      <c r="E381" s="85"/>
      <c r="F381" s="95"/>
      <c r="G381" s="431">
        <v>9</v>
      </c>
      <c r="H381" s="53"/>
      <c r="I381" s="361" t="s">
        <v>104</v>
      </c>
      <c r="J381" s="655"/>
      <c r="K381" s="362"/>
      <c r="L381" s="500"/>
      <c r="M381" s="500"/>
      <c r="N381" s="500"/>
      <c r="O381" s="500"/>
      <c r="P381" s="500"/>
      <c r="Q381" s="500"/>
      <c r="R381" s="500"/>
      <c r="S381" s="500"/>
      <c r="T381" s="500"/>
      <c r="U381" s="500"/>
      <c r="V381" s="500"/>
      <c r="W381" s="500"/>
      <c r="X381" s="500"/>
      <c r="Y381" s="500"/>
      <c r="Z381" s="500"/>
      <c r="AA381" s="500"/>
      <c r="AB381" s="500"/>
      <c r="AC381" s="500"/>
      <c r="AD381" s="500"/>
      <c r="AE381" s="500"/>
      <c r="AF381" s="500"/>
      <c r="AG381" s="500"/>
      <c r="AH381" s="500"/>
      <c r="AI381" s="500"/>
      <c r="BI381" s="215"/>
      <c r="BJ381" s="161"/>
      <c r="BK381" s="162"/>
      <c r="BL381" s="162"/>
    </row>
    <row r="382">
      <c r="A382" s="400" t="s">
        <v>47</v>
      </c>
      <c r="B382" s="400" t="s">
        <v>48</v>
      </c>
      <c r="C382" s="650"/>
      <c r="D382" s="651"/>
      <c r="E382" s="652"/>
      <c r="F382" s="653"/>
      <c r="G382" s="654"/>
      <c r="H382" s="811"/>
      <c r="I382" s="422" t="s">
        <v>56</v>
      </c>
      <c r="J382" s="812" t="s">
        <v>102</v>
      </c>
      <c r="K382" s="424"/>
      <c r="L382" s="813"/>
      <c r="M382" s="813"/>
      <c r="N382" s="813"/>
      <c r="O382" s="813"/>
      <c r="P382" s="813"/>
      <c r="Q382" s="813"/>
      <c r="R382" s="813"/>
      <c r="S382" s="813"/>
      <c r="T382" s="813"/>
      <c r="U382" s="813"/>
      <c r="V382" s="813"/>
      <c r="W382" s="813"/>
      <c r="X382" s="813"/>
      <c r="Y382" s="813"/>
      <c r="Z382" s="813"/>
      <c r="AA382" s="813"/>
      <c r="AB382" s="813"/>
      <c r="AC382" s="813"/>
      <c r="AD382" s="813"/>
      <c r="AE382" s="813"/>
      <c r="AF382" s="813"/>
      <c r="AG382" s="813"/>
      <c r="AH382" s="813"/>
      <c r="AI382" s="813"/>
      <c r="BI382" s="215"/>
      <c r="BJ382" s="10"/>
      <c r="BK382" s="10"/>
      <c r="BL382" s="10"/>
    </row>
    <row r="383">
      <c r="A383" s="400" t="s">
        <v>47</v>
      </c>
      <c r="B383" s="400" t="s">
        <v>48</v>
      </c>
      <c r="C383" s="438"/>
      <c r="D383" s="94"/>
      <c r="E383" s="85"/>
      <c r="F383" s="95"/>
      <c r="G383" s="431"/>
      <c r="H383" s="431"/>
      <c r="I383" s="100" t="s">
        <v>105</v>
      </c>
      <c r="J383" s="269" t="s">
        <v>62</v>
      </c>
      <c r="K383" s="99">
        <v>113</v>
      </c>
      <c r="L383" s="433"/>
      <c r="M383" s="433"/>
      <c r="N383" s="433"/>
      <c r="O383" s="433"/>
      <c r="P383" s="433"/>
      <c r="Q383" s="433"/>
      <c r="R383" s="433"/>
      <c r="S383" s="433"/>
      <c r="T383" s="433"/>
      <c r="U383" s="433"/>
      <c r="V383" s="433"/>
      <c r="W383" s="433"/>
      <c r="X383" s="433"/>
      <c r="Y383" s="433"/>
      <c r="Z383" s="433"/>
      <c r="AA383" s="433"/>
      <c r="AB383" s="433"/>
      <c r="AC383" s="433"/>
      <c r="AD383" s="433"/>
      <c r="AE383" s="433"/>
      <c r="AF383" s="433"/>
      <c r="AG383" s="433"/>
      <c r="AH383" s="433"/>
      <c r="AI383" s="433"/>
      <c r="AK383" s="101">
        <f>AK373+AK374+AK378+AK379</f>
        <v>0</v>
      </c>
      <c r="AL383" s="144">
        <f t="shared" ref="AL383:AN383" si="879">AL373+AL374+AL378+AL379</f>
        <v>0</v>
      </c>
      <c r="AM383" s="145">
        <f>AM373+AM374+AM378+AM379</f>
        <v>0</v>
      </c>
      <c r="AN383" s="145">
        <f t="shared" si="879"/>
        <v>0</v>
      </c>
      <c r="AO383" s="146">
        <f t="shared" ref="AO383:AQ383" si="880">AO373+AO374+AO378+AO379</f>
        <v>0</v>
      </c>
      <c r="AP383" s="145">
        <f>AP373+AP374+AP378+AP379</f>
        <v>0</v>
      </c>
      <c r="AQ383" s="145">
        <f t="shared" si="880"/>
        <v>0</v>
      </c>
      <c r="AR383" s="145">
        <f t="shared" ref="AR383:AS383" si="881">AR373+AR374+AR378+AR379</f>
        <v>0</v>
      </c>
      <c r="AS383" s="145">
        <f t="shared" si="881"/>
        <v>0</v>
      </c>
      <c r="AT383" s="145">
        <f t="shared" ref="AT383:AU383" si="882">AT373+AT374+AT378+AT379</f>
        <v>0</v>
      </c>
      <c r="AU383" s="146">
        <f t="shared" si="882"/>
        <v>0</v>
      </c>
      <c r="AV383" s="145">
        <f t="shared" ref="AV383:AW383" si="883">AV373+AV374+AV378+AV379</f>
        <v>0</v>
      </c>
      <c r="AW383" s="145">
        <f t="shared" si="883"/>
        <v>0</v>
      </c>
      <c r="AX383" s="145">
        <f t="shared" ref="AX383:AY383" si="884">AX373+AX374+AX378+AX379</f>
        <v>0</v>
      </c>
      <c r="AY383" s="145">
        <f t="shared" si="884"/>
        <v>0</v>
      </c>
      <c r="AZ383" s="145">
        <f t="shared" ref="AZ383:BA383" si="885">AZ373+AZ374+AZ378+AZ379</f>
        <v>0</v>
      </c>
      <c r="BA383" s="145">
        <f t="shared" si="885"/>
        <v>0</v>
      </c>
      <c r="BB383" s="145">
        <f t="shared" ref="BB383:BC383" si="886">BB373+BB374+BB378+BB379</f>
        <v>0</v>
      </c>
      <c r="BC383" s="146">
        <f t="shared" si="886"/>
        <v>0</v>
      </c>
      <c r="BD383" s="145">
        <f t="shared" ref="BD383:BE383" si="887">BD373+BD374+BD378+BD379</f>
        <v>0</v>
      </c>
      <c r="BE383" s="145">
        <f t="shared" si="887"/>
        <v>0</v>
      </c>
      <c r="BF383" s="145">
        <f t="shared" ref="BF383:BG383" si="888">BF373+BF374+BF378+BF379</f>
        <v>0</v>
      </c>
      <c r="BG383" s="145">
        <f t="shared" si="888"/>
        <v>0</v>
      </c>
      <c r="BH383" s="145">
        <f>BH373+BH374+BH378+BH379</f>
        <v>0</v>
      </c>
      <c r="BI383" s="147" t="s">
        <v>227</v>
      </c>
      <c r="BJ383" s="92"/>
      <c r="BK383" s="10"/>
      <c r="BL383" s="10"/>
    </row>
    <row r="384">
      <c r="A384" s="400" t="s">
        <v>47</v>
      </c>
      <c r="B384" s="400" t="s">
        <v>48</v>
      </c>
      <c r="C384" s="438"/>
      <c r="D384" s="94"/>
      <c r="E384" s="85"/>
      <c r="F384" s="95" t="s">
        <v>58</v>
      </c>
      <c r="G384" s="431">
        <v>10</v>
      </c>
      <c r="H384" s="431"/>
      <c r="I384" s="100"/>
      <c r="J384" s="269" t="s">
        <v>107</v>
      </c>
      <c r="K384" s="99">
        <v>116</v>
      </c>
      <c r="L384" s="433"/>
      <c r="M384" s="433"/>
      <c r="N384" s="433"/>
      <c r="O384" s="433"/>
      <c r="P384" s="433"/>
      <c r="Q384" s="433"/>
      <c r="R384" s="433"/>
      <c r="S384" s="433"/>
      <c r="T384" s="433"/>
      <c r="U384" s="433"/>
      <c r="V384" s="433"/>
      <c r="W384" s="433"/>
      <c r="X384" s="433"/>
      <c r="Y384" s="433"/>
      <c r="Z384" s="433"/>
      <c r="AA384" s="433"/>
      <c r="AB384" s="433"/>
      <c r="AC384" s="433"/>
      <c r="AD384" s="433"/>
      <c r="AE384" s="433"/>
      <c r="AF384" s="433"/>
      <c r="AG384" s="433"/>
      <c r="AH384" s="433"/>
      <c r="AI384" s="433"/>
      <c r="AK384" s="101">
        <f>AK375+AK380</f>
        <v>0</v>
      </c>
      <c r="AL384" s="144">
        <f t="shared" ref="AL384:AN384" si="889">AL375+AL380</f>
        <v>0</v>
      </c>
      <c r="AM384" s="145">
        <f>AM375+AM380</f>
        <v>0</v>
      </c>
      <c r="AN384" s="145">
        <f t="shared" si="889"/>
        <v>0</v>
      </c>
      <c r="AO384" s="146">
        <f t="shared" ref="AO384:AQ384" si="890">AO375+AO380</f>
        <v>0</v>
      </c>
      <c r="AP384" s="145">
        <f>AP375+AP380</f>
        <v>0</v>
      </c>
      <c r="AQ384" s="145">
        <f t="shared" si="890"/>
        <v>0</v>
      </c>
      <c r="AR384" s="145">
        <f t="shared" ref="AR384:AS384" si="891">AR375+AR380</f>
        <v>0</v>
      </c>
      <c r="AS384" s="145">
        <f t="shared" si="891"/>
        <v>0</v>
      </c>
      <c r="AT384" s="145">
        <f t="shared" ref="AT384:AU384" si="892">AT375+AT380</f>
        <v>0</v>
      </c>
      <c r="AU384" s="146">
        <f t="shared" si="892"/>
        <v>0</v>
      </c>
      <c r="AV384" s="145">
        <f t="shared" ref="AV384:AW384" si="893">AV375+AV380</f>
        <v>0</v>
      </c>
      <c r="AW384" s="145">
        <f t="shared" si="893"/>
        <v>0</v>
      </c>
      <c r="AX384" s="145">
        <f t="shared" ref="AX384:AY384" si="894">AX375+AX380</f>
        <v>0</v>
      </c>
      <c r="AY384" s="145">
        <f t="shared" si="894"/>
        <v>0</v>
      </c>
      <c r="AZ384" s="145">
        <f t="shared" ref="AZ384:BA384" si="895">AZ375+AZ380</f>
        <v>0</v>
      </c>
      <c r="BA384" s="145">
        <f t="shared" si="895"/>
        <v>0</v>
      </c>
      <c r="BB384" s="145">
        <f t="shared" ref="BB384:BC384" si="896">BB375+BB380</f>
        <v>0</v>
      </c>
      <c r="BC384" s="146">
        <f t="shared" si="896"/>
        <v>0</v>
      </c>
      <c r="BD384" s="145">
        <f t="shared" ref="BD384:BE384" si="897">BD375+BD380</f>
        <v>0</v>
      </c>
      <c r="BE384" s="145">
        <f t="shared" si="897"/>
        <v>0</v>
      </c>
      <c r="BF384" s="145">
        <f t="shared" ref="BF384:BG384" si="898">BF375+BF380</f>
        <v>0</v>
      </c>
      <c r="BG384" s="145">
        <f t="shared" si="898"/>
        <v>0</v>
      </c>
      <c r="BH384" s="145">
        <f>BH375+BH380</f>
        <v>0</v>
      </c>
      <c r="BI384" s="147" t="s">
        <v>228</v>
      </c>
      <c r="BJ384" s="92"/>
      <c r="BK384" s="10"/>
      <c r="BL384" s="10"/>
      <c r="BM384" s="9"/>
    </row>
    <row r="385">
      <c r="A385" s="400" t="s">
        <v>47</v>
      </c>
      <c r="B385" s="400" t="s">
        <v>48</v>
      </c>
      <c r="C385" s="438"/>
      <c r="D385" s="94"/>
      <c r="E385" s="85"/>
      <c r="F385" s="95" t="s">
        <v>58</v>
      </c>
      <c r="G385" s="431">
        <v>11</v>
      </c>
      <c r="H385" s="431"/>
      <c r="I385" s="100" t="s">
        <v>108</v>
      </c>
      <c r="J385" s="269" t="s">
        <v>62</v>
      </c>
      <c r="K385" s="99">
        <v>36.5</v>
      </c>
      <c r="L385" s="433"/>
      <c r="M385" s="433"/>
      <c r="N385" s="433"/>
      <c r="O385" s="433"/>
      <c r="P385" s="433"/>
      <c r="Q385" s="433"/>
      <c r="R385" s="433"/>
      <c r="S385" s="433"/>
      <c r="T385" s="433"/>
      <c r="U385" s="433"/>
      <c r="V385" s="433"/>
      <c r="W385" s="433"/>
      <c r="X385" s="433"/>
      <c r="Y385" s="433"/>
      <c r="Z385" s="433"/>
      <c r="AA385" s="433"/>
      <c r="AB385" s="433"/>
      <c r="AC385" s="433"/>
      <c r="AD385" s="433"/>
      <c r="AE385" s="433"/>
      <c r="AF385" s="433"/>
      <c r="AG385" s="433"/>
      <c r="AH385" s="433"/>
      <c r="AI385" s="433"/>
      <c r="BJ385" s="10"/>
      <c r="BK385" s="10"/>
      <c r="BL385" s="10"/>
    </row>
    <row r="386">
      <c r="A386" s="400" t="s">
        <v>47</v>
      </c>
      <c r="B386" s="400" t="s">
        <v>48</v>
      </c>
      <c r="C386" s="438"/>
      <c r="D386" s="94"/>
      <c r="E386" s="85"/>
      <c r="F386" s="95" t="s">
        <v>58</v>
      </c>
      <c r="G386" s="431">
        <v>12</v>
      </c>
      <c r="H386" s="431"/>
      <c r="I386" s="100"/>
      <c r="J386" s="269" t="s">
        <v>107</v>
      </c>
      <c r="K386" s="99">
        <v>36.5</v>
      </c>
      <c r="L386" s="433"/>
      <c r="M386" s="433"/>
      <c r="N386" s="433"/>
      <c r="O386" s="433"/>
      <c r="P386" s="433"/>
      <c r="Q386" s="433"/>
      <c r="R386" s="433"/>
      <c r="S386" s="433"/>
      <c r="T386" s="433"/>
      <c r="U386" s="433"/>
      <c r="V386" s="433"/>
      <c r="W386" s="433"/>
      <c r="X386" s="433"/>
      <c r="Y386" s="433"/>
      <c r="Z386" s="433"/>
      <c r="AA386" s="433"/>
      <c r="AB386" s="433"/>
      <c r="AC386" s="433"/>
      <c r="AD386" s="433"/>
      <c r="AE386" s="433"/>
      <c r="AF386" s="433"/>
      <c r="AG386" s="433"/>
      <c r="AH386" s="433"/>
      <c r="AI386" s="433"/>
      <c r="BJ386" s="10"/>
      <c r="BK386" s="10"/>
      <c r="BL386" s="10"/>
    </row>
    <row r="387">
      <c r="A387" s="400" t="s">
        <v>47</v>
      </c>
      <c r="B387" s="400" t="s">
        <v>48</v>
      </c>
      <c r="C387" s="438"/>
      <c r="D387" s="94"/>
      <c r="E387" s="85"/>
      <c r="F387" s="95" t="s">
        <v>58</v>
      </c>
      <c r="G387" s="431">
        <v>13</v>
      </c>
      <c r="H387" s="431"/>
      <c r="I387" s="100" t="s">
        <v>110</v>
      </c>
      <c r="J387" s="269" t="s">
        <v>62</v>
      </c>
      <c r="K387" s="99">
        <v>10.4</v>
      </c>
      <c r="L387" s="433"/>
      <c r="M387" s="433"/>
      <c r="N387" s="433"/>
      <c r="O387" s="433"/>
      <c r="P387" s="433"/>
      <c r="Q387" s="433"/>
      <c r="R387" s="433"/>
      <c r="S387" s="433"/>
      <c r="T387" s="433"/>
      <c r="U387" s="433"/>
      <c r="V387" s="433"/>
      <c r="W387" s="433"/>
      <c r="X387" s="433"/>
      <c r="Y387" s="433"/>
      <c r="Z387" s="433"/>
      <c r="AA387" s="433"/>
      <c r="AB387" s="433"/>
      <c r="AC387" s="433"/>
      <c r="AD387" s="433"/>
      <c r="AE387" s="433"/>
      <c r="AF387" s="433"/>
      <c r="AG387" s="433"/>
      <c r="AH387" s="433"/>
      <c r="AI387" s="433"/>
      <c r="BJ387" s="10"/>
      <c r="BK387" s="10"/>
      <c r="BL387" s="10"/>
    </row>
    <row r="388">
      <c r="A388" s="400" t="s">
        <v>47</v>
      </c>
      <c r="B388" s="400" t="s">
        <v>48</v>
      </c>
      <c r="C388" s="438"/>
      <c r="D388" s="94"/>
      <c r="E388" s="85"/>
      <c r="F388" s="95"/>
      <c r="G388" s="431">
        <v>14</v>
      </c>
      <c r="H388" s="475"/>
      <c r="I388" s="248"/>
      <c r="J388" s="274" t="s">
        <v>107</v>
      </c>
      <c r="K388" s="275">
        <v>10.4</v>
      </c>
      <c r="L388" s="517"/>
      <c r="M388" s="517"/>
      <c r="N388" s="517"/>
      <c r="O388" s="517"/>
      <c r="P388" s="517"/>
      <c r="Q388" s="517"/>
      <c r="R388" s="517"/>
      <c r="S388" s="517"/>
      <c r="T388" s="517"/>
      <c r="U388" s="517"/>
      <c r="V388" s="517"/>
      <c r="W388" s="517"/>
      <c r="X388" s="517"/>
      <c r="Y388" s="517"/>
      <c r="Z388" s="517"/>
      <c r="AA388" s="517"/>
      <c r="AB388" s="517"/>
      <c r="AC388" s="517"/>
      <c r="AD388" s="517"/>
      <c r="AE388" s="517"/>
      <c r="AF388" s="517"/>
      <c r="AG388" s="517"/>
      <c r="AH388" s="517"/>
      <c r="AI388" s="517"/>
      <c r="BJ388" s="10"/>
      <c r="BK388" s="10"/>
      <c r="BL388" s="10"/>
    </row>
    <row r="389">
      <c r="A389" s="356"/>
      <c r="B389" s="356"/>
      <c r="C389" s="438"/>
      <c r="D389" s="94"/>
      <c r="E389" s="85"/>
      <c r="F389" s="95"/>
      <c r="G389" s="431">
        <v>15</v>
      </c>
      <c r="H389" s="53"/>
      <c r="I389" s="361" t="s">
        <v>141</v>
      </c>
      <c r="J389" s="361" t="s">
        <v>67</v>
      </c>
      <c r="K389" s="362"/>
      <c r="L389" s="364"/>
      <c r="M389" s="364"/>
      <c r="N389" s="364"/>
      <c r="O389" s="364"/>
      <c r="P389" s="364"/>
      <c r="Q389" s="364"/>
      <c r="R389" s="364"/>
      <c r="S389" s="364"/>
      <c r="T389" s="364"/>
      <c r="U389" s="364"/>
      <c r="V389" s="364"/>
      <c r="W389" s="364"/>
      <c r="X389" s="364"/>
      <c r="Y389" s="364"/>
      <c r="Z389" s="364"/>
      <c r="AA389" s="364"/>
      <c r="AB389" s="364"/>
      <c r="AC389" s="364"/>
      <c r="AD389" s="364"/>
      <c r="AE389" s="364"/>
      <c r="AF389" s="364"/>
      <c r="AG389" s="364"/>
      <c r="AH389" s="364"/>
      <c r="AI389" s="364"/>
      <c r="AK389" s="109" t="s">
        <v>64</v>
      </c>
      <c r="AL389" s="110"/>
      <c r="AM389" s="111"/>
      <c r="AN389" s="112"/>
      <c r="AO389" s="113"/>
      <c r="AP389" s="92"/>
      <c r="AQ389" s="92"/>
      <c r="AR389" s="92"/>
      <c r="AS389" s="92"/>
      <c r="AT389" s="92"/>
      <c r="AU389" s="113"/>
      <c r="AV389" s="92"/>
      <c r="AW389" s="92"/>
      <c r="AX389" s="92"/>
      <c r="AY389" s="92"/>
      <c r="AZ389" s="92"/>
      <c r="BA389" s="92"/>
      <c r="BB389" s="92"/>
      <c r="BC389" s="113"/>
      <c r="BD389" s="92"/>
      <c r="BE389" s="92"/>
      <c r="BF389" s="92"/>
      <c r="BG389" s="92"/>
      <c r="BH389" s="92"/>
      <c r="BJ389" s="365"/>
      <c r="BK389" s="366"/>
      <c r="BL389" s="366"/>
    </row>
    <row r="390">
      <c r="A390" s="815"/>
      <c r="B390" s="815"/>
      <c r="C390" s="650"/>
      <c r="D390" s="651"/>
      <c r="E390" s="652"/>
      <c r="F390" s="653"/>
      <c r="G390" s="654"/>
      <c r="H390" s="811"/>
      <c r="I390" s="435" t="s">
        <v>112</v>
      </c>
      <c r="J390" s="816"/>
      <c r="K390" s="90"/>
      <c r="L390" s="817"/>
      <c r="M390" s="817"/>
      <c r="N390" s="817"/>
      <c r="O390" s="817"/>
      <c r="P390" s="817"/>
      <c r="Q390" s="817"/>
      <c r="R390" s="817"/>
      <c r="S390" s="817"/>
      <c r="T390" s="817"/>
      <c r="U390" s="817"/>
      <c r="V390" s="817"/>
      <c r="W390" s="817"/>
      <c r="X390" s="817"/>
      <c r="Y390" s="817"/>
      <c r="Z390" s="817"/>
      <c r="AA390" s="817"/>
      <c r="AB390" s="817"/>
      <c r="AC390" s="817"/>
      <c r="AD390" s="817"/>
      <c r="AE390" s="817"/>
      <c r="AF390" s="817"/>
      <c r="AG390" s="817"/>
      <c r="AH390" s="817"/>
      <c r="AI390" s="817"/>
      <c r="AK390" s="109" t="s">
        <v>113</v>
      </c>
      <c r="AL390" s="110" t="s">
        <v>31</v>
      </c>
      <c r="AM390" s="112" t="s">
        <v>39</v>
      </c>
      <c r="AN390" s="112" t="s">
        <v>39</v>
      </c>
      <c r="AO390" s="288" t="s">
        <v>39</v>
      </c>
      <c r="AP390" s="112" t="s">
        <v>39</v>
      </c>
      <c r="AQ390" s="112" t="s">
        <v>39</v>
      </c>
      <c r="AR390" s="112" t="s">
        <v>39</v>
      </c>
      <c r="AS390" s="112" t="s">
        <v>39</v>
      </c>
      <c r="AT390" s="112" t="s">
        <v>39</v>
      </c>
      <c r="AU390" s="288" t="s">
        <v>39</v>
      </c>
      <c r="AV390" s="112" t="s">
        <v>39</v>
      </c>
      <c r="AW390" s="112" t="s">
        <v>39</v>
      </c>
      <c r="AX390" s="112" t="s">
        <v>39</v>
      </c>
      <c r="AY390" s="112" t="s">
        <v>39</v>
      </c>
      <c r="AZ390" s="112" t="s">
        <v>39</v>
      </c>
      <c r="BA390" s="112" t="s">
        <v>39</v>
      </c>
      <c r="BB390" s="112" t="s">
        <v>39</v>
      </c>
      <c r="BC390" s="288" t="s">
        <v>39</v>
      </c>
      <c r="BD390" s="112" t="s">
        <v>39</v>
      </c>
      <c r="BE390" s="112" t="s">
        <v>39</v>
      </c>
      <c r="BF390" s="112" t="s">
        <v>39</v>
      </c>
      <c r="BG390" s="112" t="s">
        <v>39</v>
      </c>
      <c r="BH390" s="112" t="s">
        <v>39</v>
      </c>
      <c r="BJ390" s="818"/>
      <c r="BK390" s="819"/>
      <c r="BL390" s="819"/>
    </row>
    <row r="391" ht="14.4">
      <c r="A391" s="400" t="s">
        <v>47</v>
      </c>
      <c r="B391" s="400" t="s">
        <v>48</v>
      </c>
      <c r="C391" s="677"/>
      <c r="D391" s="820"/>
      <c r="E391" s="821"/>
      <c r="F391" s="822"/>
      <c r="G391" s="823"/>
      <c r="H391" s="432" t="s">
        <v>53</v>
      </c>
      <c r="I391" s="269" t="s">
        <v>68</v>
      </c>
      <c r="J391" s="269" t="s">
        <v>67</v>
      </c>
      <c r="K391" s="99">
        <v>10</v>
      </c>
      <c r="L391" s="298"/>
      <c r="M391" s="298"/>
      <c r="N391" s="298"/>
      <c r="O391" s="298"/>
      <c r="P391" s="298"/>
      <c r="Q391" s="298"/>
      <c r="R391" s="298"/>
      <c r="S391" s="298"/>
      <c r="T391" s="298"/>
      <c r="U391" s="298"/>
      <c r="V391" s="298"/>
      <c r="W391" s="298"/>
      <c r="X391" s="298"/>
      <c r="Y391" s="298"/>
      <c r="Z391" s="298"/>
      <c r="AA391" s="298"/>
      <c r="AB391" s="298"/>
      <c r="AC391" s="298"/>
      <c r="AD391" s="298"/>
      <c r="AE391" s="298"/>
      <c r="AF391" s="298"/>
      <c r="AG391" s="298"/>
      <c r="AH391" s="298"/>
      <c r="AI391" s="298"/>
      <c r="AK391" s="121">
        <f t="shared" ref="AK391:AK396" si="899">L391*L$387*1.73*0.875/1000</f>
        <v>0</v>
      </c>
      <c r="AL391" s="121">
        <f t="shared" ref="AL391:AL396" si="900">M391*M$387*1.73*0.875/1000</f>
        <v>0</v>
      </c>
      <c r="AM391" s="121">
        <f t="shared" ref="AM391:AM396" si="901">N391*N$387*1.73*0.875/1000</f>
        <v>0</v>
      </c>
      <c r="AN391" s="121">
        <f t="shared" ref="AN391:AN396" si="902">O391*O$387*1.73*0.875/1000</f>
        <v>0</v>
      </c>
      <c r="AO391" s="122">
        <f t="shared" ref="AO391:AO396" si="903">P391*P$387*1.73*0.875/1000</f>
        <v>0</v>
      </c>
      <c r="AP391" s="121">
        <f t="shared" ref="AP391:AP396" si="904">Q391*Q$387*1.73*0.875/1000</f>
        <v>0</v>
      </c>
      <c r="AQ391" s="121">
        <f t="shared" ref="AQ391:AQ396" si="905">R391*R$387*1.73*0.875/1000</f>
        <v>0</v>
      </c>
      <c r="AR391" s="121">
        <f t="shared" ref="AR391:AR396" si="906">S391*S$387*1.73*0.875/1000</f>
        <v>0</v>
      </c>
      <c r="AS391" s="121">
        <f t="shared" ref="AS391:AS396" si="907">T391*T$387*1.73*0.875/1000</f>
        <v>0</v>
      </c>
      <c r="AT391" s="121">
        <f t="shared" ref="AT391:AT396" si="908">U391*U$387*1.73*0.875/1000</f>
        <v>0</v>
      </c>
      <c r="AU391" s="122">
        <f t="shared" ref="AU391:AU396" si="909">V391*V$387*1.73*0.875/1000</f>
        <v>0</v>
      </c>
      <c r="AV391" s="121">
        <f t="shared" ref="AV391:AV396" si="910">W391*W$387*1.73*0.875/1000</f>
        <v>0</v>
      </c>
      <c r="AW391" s="121">
        <f t="shared" ref="AW391:AW396" si="911">X391*X$387*1.73*0.875/1000</f>
        <v>0</v>
      </c>
      <c r="AX391" s="121">
        <f t="shared" ref="AX391:AX396" si="912">Y391*Y$387*1.73*0.875/1000</f>
        <v>0</v>
      </c>
      <c r="AY391" s="121">
        <f t="shared" ref="AY391:AY396" si="913">Z391*Z$387*1.73*0.875/1000</f>
        <v>0</v>
      </c>
      <c r="AZ391" s="121">
        <f t="shared" ref="AZ391:AZ396" si="914">AA391*AA$387*1.73*0.875/1000</f>
        <v>0</v>
      </c>
      <c r="BA391" s="121">
        <f t="shared" ref="BA391:BA396" si="915">AB391*AB$387*1.73*0.875/1000</f>
        <v>0</v>
      </c>
      <c r="BB391" s="121">
        <f t="shared" ref="BB391:BB396" si="916">AC391*AC$387*1.73*0.875/1000</f>
        <v>0</v>
      </c>
      <c r="BC391" s="122">
        <f t="shared" ref="BC391:BC396" si="917">AD391*AD$387*1.73*0.875/1000</f>
        <v>0</v>
      </c>
      <c r="BD391" s="121">
        <f t="shared" ref="BD391:BD396" si="918">AE391*AE$387*1.73*0.875/1000</f>
        <v>0</v>
      </c>
      <c r="BE391" s="121">
        <f t="shared" ref="BE391:BE396" si="919">AF391*AF$387*1.73*0.875/1000</f>
        <v>0</v>
      </c>
      <c r="BF391" s="121">
        <f t="shared" ref="BF391:BF396" si="920">AG391*AG$387*1.73*0.875/1000</f>
        <v>0</v>
      </c>
      <c r="BG391" s="121">
        <f t="shared" ref="BG391:BG396" si="921">AH391*AH$387*1.73*0.875/1000</f>
        <v>0</v>
      </c>
      <c r="BH391" s="121">
        <f t="shared" ref="BH391:BH396" si="922">AI391*AI$387*1.73*0.875/1000</f>
        <v>0</v>
      </c>
      <c r="BJ391" s="216"/>
      <c r="BK391" s="824"/>
      <c r="BL391" s="412"/>
    </row>
    <row r="392" ht="14.4">
      <c r="A392" s="400" t="s">
        <v>47</v>
      </c>
      <c r="B392" s="400" t="s">
        <v>48</v>
      </c>
      <c r="C392" s="438" t="s">
        <v>49</v>
      </c>
      <c r="D392" s="94"/>
      <c r="E392" s="85"/>
      <c r="F392" s="95"/>
      <c r="G392" s="431">
        <v>16</v>
      </c>
      <c r="H392" s="432" t="s">
        <v>53</v>
      </c>
      <c r="I392" s="269" t="s">
        <v>69</v>
      </c>
      <c r="J392" s="269" t="s">
        <v>67</v>
      </c>
      <c r="K392" s="99">
        <v>10</v>
      </c>
      <c r="L392" s="298"/>
      <c r="M392" s="298"/>
      <c r="N392" s="298"/>
      <c r="O392" s="298"/>
      <c r="P392" s="298"/>
      <c r="Q392" s="298"/>
      <c r="R392" s="298"/>
      <c r="S392" s="298"/>
      <c r="T392" s="298"/>
      <c r="U392" s="298"/>
      <c r="V392" s="298"/>
      <c r="W392" s="298"/>
      <c r="X392" s="298"/>
      <c r="Y392" s="298"/>
      <c r="Z392" s="298"/>
      <c r="AA392" s="298"/>
      <c r="AB392" s="298"/>
      <c r="AC392" s="298"/>
      <c r="AD392" s="298"/>
      <c r="AE392" s="298"/>
      <c r="AF392" s="298"/>
      <c r="AG392" s="298"/>
      <c r="AH392" s="298"/>
      <c r="AI392" s="298"/>
      <c r="AK392" s="123">
        <f t="shared" si="899"/>
        <v>0</v>
      </c>
      <c r="AL392" s="123">
        <f t="shared" si="900"/>
        <v>0</v>
      </c>
      <c r="AM392" s="123">
        <f t="shared" si="901"/>
        <v>0</v>
      </c>
      <c r="AN392" s="123">
        <f t="shared" si="902"/>
        <v>0</v>
      </c>
      <c r="AO392" s="124">
        <f t="shared" si="903"/>
        <v>0</v>
      </c>
      <c r="AP392" s="123">
        <f t="shared" si="904"/>
        <v>0</v>
      </c>
      <c r="AQ392" s="123">
        <f t="shared" si="905"/>
        <v>0</v>
      </c>
      <c r="AR392" s="123">
        <f t="shared" si="906"/>
        <v>0</v>
      </c>
      <c r="AS392" s="123">
        <f t="shared" si="907"/>
        <v>0</v>
      </c>
      <c r="AT392" s="123">
        <f t="shared" si="908"/>
        <v>0</v>
      </c>
      <c r="AU392" s="124">
        <f t="shared" si="909"/>
        <v>0</v>
      </c>
      <c r="AV392" s="123">
        <f t="shared" si="910"/>
        <v>0</v>
      </c>
      <c r="AW392" s="123">
        <f t="shared" si="911"/>
        <v>0</v>
      </c>
      <c r="AX392" s="123">
        <f t="shared" si="912"/>
        <v>0</v>
      </c>
      <c r="AY392" s="123">
        <f t="shared" si="913"/>
        <v>0</v>
      </c>
      <c r="AZ392" s="123">
        <f t="shared" si="914"/>
        <v>0</v>
      </c>
      <c r="BA392" s="123">
        <f t="shared" si="915"/>
        <v>0</v>
      </c>
      <c r="BB392" s="123">
        <f t="shared" si="916"/>
        <v>0</v>
      </c>
      <c r="BC392" s="124">
        <f t="shared" si="917"/>
        <v>0</v>
      </c>
      <c r="BD392" s="123">
        <f t="shared" si="918"/>
        <v>0</v>
      </c>
      <c r="BE392" s="123">
        <f t="shared" si="919"/>
        <v>0</v>
      </c>
      <c r="BF392" s="123">
        <f t="shared" si="920"/>
        <v>0</v>
      </c>
      <c r="BG392" s="123">
        <f t="shared" si="921"/>
        <v>0</v>
      </c>
      <c r="BH392" s="123">
        <f t="shared" si="922"/>
        <v>0</v>
      </c>
      <c r="BJ392" s="216"/>
      <c r="BK392" s="824"/>
      <c r="BL392" s="412"/>
    </row>
    <row r="393" ht="14.4">
      <c r="A393" s="400" t="s">
        <v>47</v>
      </c>
      <c r="B393" s="400" t="s">
        <v>48</v>
      </c>
      <c r="C393" s="438" t="s">
        <v>49</v>
      </c>
      <c r="D393" s="94"/>
      <c r="E393" s="85"/>
      <c r="F393" s="95"/>
      <c r="G393" s="431">
        <v>17</v>
      </c>
      <c r="H393" s="432" t="s">
        <v>53</v>
      </c>
      <c r="I393" s="269" t="s">
        <v>71</v>
      </c>
      <c r="J393" s="269" t="s">
        <v>67</v>
      </c>
      <c r="K393" s="99">
        <v>30</v>
      </c>
      <c r="L393" s="298"/>
      <c r="M393" s="298"/>
      <c r="N393" s="298"/>
      <c r="O393" s="298"/>
      <c r="P393" s="298"/>
      <c r="Q393" s="298"/>
      <c r="R393" s="298"/>
      <c r="S393" s="298"/>
      <c r="T393" s="298"/>
      <c r="U393" s="298"/>
      <c r="V393" s="298"/>
      <c r="W393" s="298"/>
      <c r="X393" s="298"/>
      <c r="Y393" s="298"/>
      <c r="Z393" s="298"/>
      <c r="AA393" s="298"/>
      <c r="AB393" s="298"/>
      <c r="AC393" s="298"/>
      <c r="AD393" s="298"/>
      <c r="AE393" s="298"/>
      <c r="AF393" s="298"/>
      <c r="AG393" s="298"/>
      <c r="AH393" s="298"/>
      <c r="AI393" s="298"/>
      <c r="AK393" s="123">
        <f t="shared" si="899"/>
        <v>0</v>
      </c>
      <c r="AL393" s="123">
        <f t="shared" si="900"/>
        <v>0</v>
      </c>
      <c r="AM393" s="123">
        <f t="shared" si="901"/>
        <v>0</v>
      </c>
      <c r="AN393" s="123">
        <f t="shared" si="902"/>
        <v>0</v>
      </c>
      <c r="AO393" s="124">
        <f t="shared" si="903"/>
        <v>0</v>
      </c>
      <c r="AP393" s="123">
        <f t="shared" si="904"/>
        <v>0</v>
      </c>
      <c r="AQ393" s="123">
        <f t="shared" si="905"/>
        <v>0</v>
      </c>
      <c r="AR393" s="123">
        <f t="shared" si="906"/>
        <v>0</v>
      </c>
      <c r="AS393" s="123">
        <f t="shared" si="907"/>
        <v>0</v>
      </c>
      <c r="AT393" s="123">
        <f t="shared" si="908"/>
        <v>0</v>
      </c>
      <c r="AU393" s="124">
        <f t="shared" si="909"/>
        <v>0</v>
      </c>
      <c r="AV393" s="123">
        <f t="shared" si="910"/>
        <v>0</v>
      </c>
      <c r="AW393" s="123">
        <f t="shared" si="911"/>
        <v>0</v>
      </c>
      <c r="AX393" s="123">
        <f t="shared" si="912"/>
        <v>0</v>
      </c>
      <c r="AY393" s="123">
        <f t="shared" si="913"/>
        <v>0</v>
      </c>
      <c r="AZ393" s="123">
        <f t="shared" si="914"/>
        <v>0</v>
      </c>
      <c r="BA393" s="123">
        <f t="shared" si="915"/>
        <v>0</v>
      </c>
      <c r="BB393" s="123">
        <f t="shared" si="916"/>
        <v>0</v>
      </c>
      <c r="BC393" s="124">
        <f t="shared" si="917"/>
        <v>0</v>
      </c>
      <c r="BD393" s="123">
        <f t="shared" si="918"/>
        <v>0</v>
      </c>
      <c r="BE393" s="123">
        <f t="shared" si="919"/>
        <v>0</v>
      </c>
      <c r="BF393" s="123">
        <f t="shared" si="920"/>
        <v>0</v>
      </c>
      <c r="BG393" s="123">
        <f t="shared" si="921"/>
        <v>0</v>
      </c>
      <c r="BH393" s="123">
        <f t="shared" si="922"/>
        <v>0</v>
      </c>
      <c r="BJ393" s="216"/>
      <c r="BK393" s="824"/>
      <c r="BL393" s="412"/>
    </row>
    <row r="394" ht="14.4">
      <c r="A394" s="400" t="s">
        <v>47</v>
      </c>
      <c r="B394" s="400" t="s">
        <v>48</v>
      </c>
      <c r="C394" s="438" t="s">
        <v>49</v>
      </c>
      <c r="D394" s="94"/>
      <c r="E394" s="85"/>
      <c r="F394" s="95"/>
      <c r="G394" s="431">
        <v>18</v>
      </c>
      <c r="H394" s="432" t="s">
        <v>53</v>
      </c>
      <c r="I394" s="269" t="s">
        <v>115</v>
      </c>
      <c r="J394" s="269" t="s">
        <v>67</v>
      </c>
      <c r="K394" s="99">
        <v>10</v>
      </c>
      <c r="L394" s="298"/>
      <c r="M394" s="298"/>
      <c r="N394" s="298"/>
      <c r="O394" s="298"/>
      <c r="P394" s="298"/>
      <c r="Q394" s="298"/>
      <c r="R394" s="298"/>
      <c r="S394" s="298"/>
      <c r="T394" s="298"/>
      <c r="U394" s="298"/>
      <c r="V394" s="298"/>
      <c r="W394" s="298"/>
      <c r="X394" s="298"/>
      <c r="Y394" s="298"/>
      <c r="Z394" s="298"/>
      <c r="AA394" s="298"/>
      <c r="AB394" s="298"/>
      <c r="AC394" s="298"/>
      <c r="AD394" s="298"/>
      <c r="AE394" s="298"/>
      <c r="AF394" s="298"/>
      <c r="AG394" s="298"/>
      <c r="AH394" s="298"/>
      <c r="AI394" s="298"/>
      <c r="AK394" s="123">
        <f t="shared" si="899"/>
        <v>0</v>
      </c>
      <c r="AL394" s="123">
        <f t="shared" si="900"/>
        <v>0</v>
      </c>
      <c r="AM394" s="123">
        <f t="shared" si="901"/>
        <v>0</v>
      </c>
      <c r="AN394" s="123">
        <f t="shared" si="902"/>
        <v>0</v>
      </c>
      <c r="AO394" s="124">
        <f t="shared" si="903"/>
        <v>0</v>
      </c>
      <c r="AP394" s="123">
        <f t="shared" si="904"/>
        <v>0</v>
      </c>
      <c r="AQ394" s="123">
        <f t="shared" si="905"/>
        <v>0</v>
      </c>
      <c r="AR394" s="123">
        <f t="shared" si="906"/>
        <v>0</v>
      </c>
      <c r="AS394" s="123">
        <f t="shared" si="907"/>
        <v>0</v>
      </c>
      <c r="AT394" s="123">
        <f t="shared" si="908"/>
        <v>0</v>
      </c>
      <c r="AU394" s="124">
        <f t="shared" si="909"/>
        <v>0</v>
      </c>
      <c r="AV394" s="123">
        <f t="shared" si="910"/>
        <v>0</v>
      </c>
      <c r="AW394" s="123">
        <f t="shared" si="911"/>
        <v>0</v>
      </c>
      <c r="AX394" s="123">
        <f t="shared" si="912"/>
        <v>0</v>
      </c>
      <c r="AY394" s="123">
        <f t="shared" si="913"/>
        <v>0</v>
      </c>
      <c r="AZ394" s="123">
        <f t="shared" si="914"/>
        <v>0</v>
      </c>
      <c r="BA394" s="123">
        <f t="shared" si="915"/>
        <v>0</v>
      </c>
      <c r="BB394" s="123">
        <f t="shared" si="916"/>
        <v>0</v>
      </c>
      <c r="BC394" s="124">
        <f t="shared" si="917"/>
        <v>0</v>
      </c>
      <c r="BD394" s="123">
        <f t="shared" si="918"/>
        <v>0</v>
      </c>
      <c r="BE394" s="123">
        <f t="shared" si="919"/>
        <v>0</v>
      </c>
      <c r="BF394" s="123">
        <f t="shared" si="920"/>
        <v>0</v>
      </c>
      <c r="BG394" s="123">
        <f t="shared" si="921"/>
        <v>0</v>
      </c>
      <c r="BH394" s="123">
        <f t="shared" si="922"/>
        <v>0</v>
      </c>
      <c r="BJ394" s="216"/>
      <c r="BK394" s="824"/>
      <c r="BL394" s="412"/>
    </row>
    <row r="395" ht="14.4">
      <c r="A395" s="400" t="s">
        <v>47</v>
      </c>
      <c r="B395" s="400" t="s">
        <v>48</v>
      </c>
      <c r="C395" s="438" t="s">
        <v>49</v>
      </c>
      <c r="D395" s="94"/>
      <c r="E395" s="85"/>
      <c r="F395" s="95"/>
      <c r="G395" s="431">
        <v>19</v>
      </c>
      <c r="H395" s="432" t="s">
        <v>53</v>
      </c>
      <c r="I395" s="269" t="s">
        <v>130</v>
      </c>
      <c r="J395" s="269" t="s">
        <v>67</v>
      </c>
      <c r="K395" s="99">
        <v>20</v>
      </c>
      <c r="L395" s="298"/>
      <c r="M395" s="298"/>
      <c r="N395" s="298"/>
      <c r="O395" s="298"/>
      <c r="P395" s="298"/>
      <c r="Q395" s="298"/>
      <c r="R395" s="298"/>
      <c r="S395" s="298"/>
      <c r="T395" s="298"/>
      <c r="U395" s="298"/>
      <c r="V395" s="298"/>
      <c r="W395" s="298"/>
      <c r="X395" s="298"/>
      <c r="Y395" s="298"/>
      <c r="Z395" s="298"/>
      <c r="AA395" s="298"/>
      <c r="AB395" s="298"/>
      <c r="AC395" s="298"/>
      <c r="AD395" s="298"/>
      <c r="AE395" s="298"/>
      <c r="AF395" s="298"/>
      <c r="AG395" s="298"/>
      <c r="AH395" s="298"/>
      <c r="AI395" s="298"/>
      <c r="AK395" s="123">
        <f t="shared" si="899"/>
        <v>0</v>
      </c>
      <c r="AL395" s="123">
        <f t="shared" si="900"/>
        <v>0</v>
      </c>
      <c r="AM395" s="123">
        <f t="shared" si="901"/>
        <v>0</v>
      </c>
      <c r="AN395" s="123">
        <f t="shared" si="902"/>
        <v>0</v>
      </c>
      <c r="AO395" s="124">
        <f t="shared" si="903"/>
        <v>0</v>
      </c>
      <c r="AP395" s="123">
        <f t="shared" si="904"/>
        <v>0</v>
      </c>
      <c r="AQ395" s="123">
        <f t="shared" si="905"/>
        <v>0</v>
      </c>
      <c r="AR395" s="123">
        <f t="shared" si="906"/>
        <v>0</v>
      </c>
      <c r="AS395" s="123">
        <f t="shared" si="907"/>
        <v>0</v>
      </c>
      <c r="AT395" s="123">
        <f t="shared" si="908"/>
        <v>0</v>
      </c>
      <c r="AU395" s="124">
        <f t="shared" si="909"/>
        <v>0</v>
      </c>
      <c r="AV395" s="123">
        <f t="shared" si="910"/>
        <v>0</v>
      </c>
      <c r="AW395" s="123">
        <f t="shared" si="911"/>
        <v>0</v>
      </c>
      <c r="AX395" s="123">
        <f t="shared" si="912"/>
        <v>0</v>
      </c>
      <c r="AY395" s="123">
        <f t="shared" si="913"/>
        <v>0</v>
      </c>
      <c r="AZ395" s="123">
        <f t="shared" si="914"/>
        <v>0</v>
      </c>
      <c r="BA395" s="123">
        <f t="shared" si="915"/>
        <v>0</v>
      </c>
      <c r="BB395" s="123">
        <f t="shared" si="916"/>
        <v>0</v>
      </c>
      <c r="BC395" s="124">
        <f t="shared" si="917"/>
        <v>0</v>
      </c>
      <c r="BD395" s="123">
        <f t="shared" si="918"/>
        <v>0</v>
      </c>
      <c r="BE395" s="123">
        <f t="shared" si="919"/>
        <v>0</v>
      </c>
      <c r="BF395" s="123">
        <f t="shared" si="920"/>
        <v>0</v>
      </c>
      <c r="BG395" s="123">
        <f t="shared" si="921"/>
        <v>0</v>
      </c>
      <c r="BH395" s="123">
        <f t="shared" si="922"/>
        <v>0</v>
      </c>
      <c r="BJ395" s="216"/>
      <c r="BK395" s="824"/>
      <c r="BL395" s="412"/>
    </row>
    <row r="396" ht="14.4">
      <c r="A396" s="400" t="s">
        <v>47</v>
      </c>
      <c r="B396" s="400" t="s">
        <v>48</v>
      </c>
      <c r="C396" s="438" t="s">
        <v>49</v>
      </c>
      <c r="D396" s="94"/>
      <c r="E396" s="85"/>
      <c r="F396" s="95"/>
      <c r="G396" s="431">
        <v>20</v>
      </c>
      <c r="H396" s="432" t="s">
        <v>53</v>
      </c>
      <c r="I396" s="274" t="s">
        <v>116</v>
      </c>
      <c r="J396" s="274" t="s">
        <v>67</v>
      </c>
      <c r="K396" s="275">
        <v>10</v>
      </c>
      <c r="L396" s="298"/>
      <c r="M396" s="298"/>
      <c r="N396" s="298"/>
      <c r="O396" s="298"/>
      <c r="P396" s="298"/>
      <c r="Q396" s="298"/>
      <c r="R396" s="298"/>
      <c r="S396" s="298"/>
      <c r="T396" s="298"/>
      <c r="U396" s="298"/>
      <c r="V396" s="298"/>
      <c r="W396" s="298"/>
      <c r="X396" s="298"/>
      <c r="Y396" s="298"/>
      <c r="Z396" s="298"/>
      <c r="AA396" s="298"/>
      <c r="AB396" s="298"/>
      <c r="AC396" s="298"/>
      <c r="AD396" s="298"/>
      <c r="AE396" s="298"/>
      <c r="AF396" s="298"/>
      <c r="AG396" s="298"/>
      <c r="AH396" s="298"/>
      <c r="AI396" s="298"/>
      <c r="AK396" s="132">
        <f t="shared" si="899"/>
        <v>0</v>
      </c>
      <c r="AL396" s="132">
        <f t="shared" si="900"/>
        <v>0</v>
      </c>
      <c r="AM396" s="132">
        <f t="shared" si="901"/>
        <v>0</v>
      </c>
      <c r="AN396" s="132">
        <f t="shared" si="902"/>
        <v>0</v>
      </c>
      <c r="AO396" s="133">
        <f t="shared" si="903"/>
        <v>0</v>
      </c>
      <c r="AP396" s="132">
        <f t="shared" si="904"/>
        <v>0</v>
      </c>
      <c r="AQ396" s="132">
        <f t="shared" si="905"/>
        <v>0</v>
      </c>
      <c r="AR396" s="132">
        <f t="shared" si="906"/>
        <v>0</v>
      </c>
      <c r="AS396" s="132">
        <f t="shared" si="907"/>
        <v>0</v>
      </c>
      <c r="AT396" s="132">
        <f t="shared" si="908"/>
        <v>0</v>
      </c>
      <c r="AU396" s="133">
        <f t="shared" si="909"/>
        <v>0</v>
      </c>
      <c r="AV396" s="132">
        <f t="shared" si="910"/>
        <v>0</v>
      </c>
      <c r="AW396" s="132">
        <f t="shared" si="911"/>
        <v>0</v>
      </c>
      <c r="AX396" s="132">
        <f t="shared" si="912"/>
        <v>0</v>
      </c>
      <c r="AY396" s="132">
        <f t="shared" si="913"/>
        <v>0</v>
      </c>
      <c r="AZ396" s="132">
        <f t="shared" si="914"/>
        <v>0</v>
      </c>
      <c r="BA396" s="132">
        <f t="shared" si="915"/>
        <v>0</v>
      </c>
      <c r="BB396" s="132">
        <f t="shared" si="916"/>
        <v>0</v>
      </c>
      <c r="BC396" s="133">
        <f t="shared" si="917"/>
        <v>0</v>
      </c>
      <c r="BD396" s="132">
        <f t="shared" si="918"/>
        <v>0</v>
      </c>
      <c r="BE396" s="132">
        <f t="shared" si="919"/>
        <v>0</v>
      </c>
      <c r="BF396" s="132">
        <f t="shared" si="920"/>
        <v>0</v>
      </c>
      <c r="BG396" s="132">
        <f t="shared" si="921"/>
        <v>0</v>
      </c>
      <c r="BH396" s="132">
        <f t="shared" si="922"/>
        <v>0</v>
      </c>
      <c r="BJ396" s="216"/>
      <c r="BK396" s="824"/>
      <c r="BL396" s="412"/>
    </row>
    <row r="397">
      <c r="A397" s="448"/>
      <c r="B397" s="448"/>
      <c r="C397" s="438" t="s">
        <v>49</v>
      </c>
      <c r="D397" s="94"/>
      <c r="E397" s="85"/>
      <c r="F397" s="95"/>
      <c r="G397" s="431">
        <v>21</v>
      </c>
      <c r="H397" s="53"/>
      <c r="I397" s="284" t="s">
        <v>126</v>
      </c>
      <c r="J397" s="284"/>
      <c r="K397" s="758"/>
      <c r="L397" s="349"/>
      <c r="M397" s="349"/>
      <c r="N397" s="349"/>
      <c r="O397" s="349"/>
      <c r="P397" s="349"/>
      <c r="Q397" s="349"/>
      <c r="R397" s="349"/>
      <c r="S397" s="349"/>
      <c r="T397" s="349"/>
      <c r="U397" s="349"/>
      <c r="V397" s="349"/>
      <c r="W397" s="349"/>
      <c r="X397" s="349"/>
      <c r="Y397" s="349"/>
      <c r="Z397" s="349"/>
      <c r="AA397" s="349"/>
      <c r="AB397" s="349"/>
      <c r="AC397" s="349"/>
      <c r="AD397" s="349"/>
      <c r="AE397" s="349"/>
      <c r="AF397" s="349"/>
      <c r="AG397" s="349"/>
      <c r="AH397" s="349"/>
      <c r="AI397" s="349"/>
      <c r="AK397" s="109">
        <f t="shared" ref="AK397:BH397" si="923">SUM(AK391:AK396)</f>
        <v>0</v>
      </c>
      <c r="AL397" s="110">
        <f t="shared" si="923"/>
        <v>0</v>
      </c>
      <c r="AM397" s="112">
        <f t="shared" si="923"/>
        <v>0</v>
      </c>
      <c r="AN397" s="112">
        <f t="shared" si="923"/>
        <v>0</v>
      </c>
      <c r="AO397" s="288">
        <f t="shared" si="923"/>
        <v>0</v>
      </c>
      <c r="AP397" s="112">
        <f t="shared" si="923"/>
        <v>0</v>
      </c>
      <c r="AQ397" s="112">
        <f t="shared" si="923"/>
        <v>0</v>
      </c>
      <c r="AR397" s="112">
        <f t="shared" si="923"/>
        <v>0</v>
      </c>
      <c r="AS397" s="112">
        <f t="shared" si="923"/>
        <v>0</v>
      </c>
      <c r="AT397" s="112">
        <f t="shared" si="923"/>
        <v>0</v>
      </c>
      <c r="AU397" s="288">
        <f t="shared" si="923"/>
        <v>0</v>
      </c>
      <c r="AV397" s="112">
        <f t="shared" si="923"/>
        <v>0</v>
      </c>
      <c r="AW397" s="112">
        <f t="shared" si="923"/>
        <v>0</v>
      </c>
      <c r="AX397" s="112">
        <f t="shared" si="923"/>
        <v>0</v>
      </c>
      <c r="AY397" s="112">
        <f t="shared" si="923"/>
        <v>0</v>
      </c>
      <c r="AZ397" s="112">
        <f t="shared" si="923"/>
        <v>0</v>
      </c>
      <c r="BA397" s="112">
        <f t="shared" si="923"/>
        <v>0</v>
      </c>
      <c r="BB397" s="112">
        <f t="shared" si="923"/>
        <v>0</v>
      </c>
      <c r="BC397" s="288">
        <f t="shared" si="923"/>
        <v>0</v>
      </c>
      <c r="BD397" s="112">
        <f t="shared" si="923"/>
        <v>0</v>
      </c>
      <c r="BE397" s="112">
        <f t="shared" si="923"/>
        <v>0</v>
      </c>
      <c r="BF397" s="112">
        <f t="shared" si="923"/>
        <v>0</v>
      </c>
      <c r="BG397" s="112">
        <f t="shared" si="923"/>
        <v>0</v>
      </c>
      <c r="BH397" s="112">
        <f t="shared" si="923"/>
        <v>0</v>
      </c>
      <c r="BI397" s="10" t="s">
        <v>188</v>
      </c>
      <c r="BJ397" s="793"/>
      <c r="BK397" s="794"/>
      <c r="BL397" s="794"/>
    </row>
    <row r="398">
      <c r="A398" s="815"/>
      <c r="B398" s="815"/>
      <c r="C398" s="759"/>
      <c r="D398" s="760"/>
      <c r="E398" s="795"/>
      <c r="F398" s="796"/>
      <c r="G398" s="762"/>
      <c r="H398" s="763"/>
      <c r="I398" s="435" t="s">
        <v>127</v>
      </c>
      <c r="J398" s="816"/>
      <c r="K398" s="825"/>
      <c r="L398" s="826"/>
      <c r="M398" s="826"/>
      <c r="N398" s="826"/>
      <c r="O398" s="826"/>
      <c r="P398" s="826"/>
      <c r="Q398" s="826"/>
      <c r="R398" s="826"/>
      <c r="S398" s="826"/>
      <c r="T398" s="826"/>
      <c r="U398" s="826"/>
      <c r="V398" s="826"/>
      <c r="W398" s="826"/>
      <c r="X398" s="826"/>
      <c r="Y398" s="826"/>
      <c r="Z398" s="826"/>
      <c r="AA398" s="826"/>
      <c r="AB398" s="826"/>
      <c r="AC398" s="826"/>
      <c r="AD398" s="826"/>
      <c r="AE398" s="826"/>
      <c r="AF398" s="826"/>
      <c r="AG398" s="826"/>
      <c r="AH398" s="826"/>
      <c r="AI398" s="826"/>
      <c r="AK398" s="797"/>
      <c r="AM398" s="798"/>
      <c r="AN398" s="798"/>
      <c r="AO398" s="799"/>
      <c r="AP398" s="798"/>
      <c r="AQ398" s="798"/>
      <c r="AR398" s="798"/>
      <c r="AS398" s="798"/>
      <c r="AT398" s="798"/>
      <c r="AU398" s="799"/>
      <c r="AV398" s="798"/>
      <c r="AW398" s="798"/>
      <c r="AX398" s="798"/>
      <c r="AY398" s="798"/>
      <c r="AZ398" s="798"/>
      <c r="BA398" s="798"/>
      <c r="BB398" s="798"/>
      <c r="BC398" s="799"/>
      <c r="BD398" s="798"/>
      <c r="BE398" s="798"/>
      <c r="BF398" s="798"/>
      <c r="BG398" s="798"/>
      <c r="BH398" s="798"/>
      <c r="BJ398" s="827"/>
      <c r="BK398" s="827"/>
      <c r="BL398" s="827"/>
    </row>
    <row r="399" ht="14.4">
      <c r="A399" s="400" t="s">
        <v>47</v>
      </c>
      <c r="B399" s="400" t="s">
        <v>48</v>
      </c>
      <c r="C399" s="677"/>
      <c r="D399" s="820"/>
      <c r="E399" s="821"/>
      <c r="F399" s="822"/>
      <c r="G399" s="823"/>
      <c r="H399" s="432" t="s">
        <v>53</v>
      </c>
      <c r="I399" s="269" t="s">
        <v>114</v>
      </c>
      <c r="J399" s="269" t="s">
        <v>67</v>
      </c>
      <c r="K399" s="90">
        <v>30</v>
      </c>
      <c r="L399" s="298"/>
      <c r="M399" s="298"/>
      <c r="N399" s="298"/>
      <c r="O399" s="298"/>
      <c r="P399" s="298"/>
      <c r="Q399" s="298"/>
      <c r="R399" s="298"/>
      <c r="S399" s="298"/>
      <c r="T399" s="298"/>
      <c r="U399" s="298"/>
      <c r="V399" s="298"/>
      <c r="W399" s="298"/>
      <c r="X399" s="298"/>
      <c r="Y399" s="298"/>
      <c r="Z399" s="298"/>
      <c r="AA399" s="298"/>
      <c r="AB399" s="298"/>
      <c r="AC399" s="298"/>
      <c r="AD399" s="298"/>
      <c r="AE399" s="298"/>
      <c r="AF399" s="298"/>
      <c r="AG399" s="298"/>
      <c r="AH399" s="298"/>
      <c r="AI399" s="298"/>
      <c r="AK399" s="123">
        <f t="shared" ref="AK399:AK401" si="924">L399*L$388*1.73*0.875/1000</f>
        <v>0</v>
      </c>
      <c r="AL399" s="123">
        <f t="shared" ref="AL399:AL401" si="925">M399*M$388*1.73*0.875/1000</f>
        <v>0</v>
      </c>
      <c r="AM399" s="123">
        <f t="shared" ref="AM399:AM401" si="926">N399*N$388*1.73*0.875/1000</f>
        <v>0</v>
      </c>
      <c r="AN399" s="123">
        <f t="shared" ref="AN399:AN401" si="927">O399*O$388*1.73*0.875/1000</f>
        <v>0</v>
      </c>
      <c r="AO399" s="124">
        <f t="shared" ref="AO399:AO401" si="928">P399*P$388*1.73*0.875/1000</f>
        <v>0</v>
      </c>
      <c r="AP399" s="123">
        <f t="shared" ref="AP399:AP401" si="929">Q399*Q$388*1.73*0.875/1000</f>
        <v>0</v>
      </c>
      <c r="AQ399" s="123">
        <f t="shared" ref="AQ399:AQ401" si="930">R399*R$388*1.73*0.875/1000</f>
        <v>0</v>
      </c>
      <c r="AR399" s="123">
        <f t="shared" ref="AR399:AR401" si="931">S399*S$388*1.73*0.875/1000</f>
        <v>0</v>
      </c>
      <c r="AS399" s="123">
        <f t="shared" ref="AS399:AS401" si="932">T399*T$388*1.73*0.875/1000</f>
        <v>0</v>
      </c>
      <c r="AT399" s="123">
        <f t="shared" ref="AT399:AT401" si="933">U399*U$388*1.73*0.875/1000</f>
        <v>0</v>
      </c>
      <c r="AU399" s="124">
        <f t="shared" ref="AU399:AU401" si="934">V399*V$388*1.73*0.875/1000</f>
        <v>0</v>
      </c>
      <c r="AV399" s="123">
        <f t="shared" ref="AV399:AV401" si="935">W399*W$388*1.73*0.875/1000</f>
        <v>0</v>
      </c>
      <c r="AW399" s="123">
        <f t="shared" ref="AW399:AW401" si="936">X399*X$388*1.73*0.875/1000</f>
        <v>0</v>
      </c>
      <c r="AX399" s="123">
        <f t="shared" ref="AX399:AX401" si="937">Y399*Y$388*1.73*0.875/1000</f>
        <v>0</v>
      </c>
      <c r="AY399" s="123">
        <f t="shared" ref="AY399:AY401" si="938">Z399*Z$388*1.73*0.875/1000</f>
        <v>0</v>
      </c>
      <c r="AZ399" s="123">
        <f t="shared" ref="AZ399:AZ401" si="939">AA399*AA$388*1.73*0.875/1000</f>
        <v>0</v>
      </c>
      <c r="BA399" s="123">
        <f t="shared" ref="BA399:BA401" si="940">AB399*AB$388*1.73*0.875/1000</f>
        <v>0</v>
      </c>
      <c r="BB399" s="123">
        <f t="shared" ref="BB399:BB401" si="941">AC399*AC$388*1.73*0.875/1000</f>
        <v>0</v>
      </c>
      <c r="BC399" s="124">
        <f t="shared" ref="BC399:BC401" si="942">AD399*AD$388*1.73*0.875/1000</f>
        <v>0</v>
      </c>
      <c r="BD399" s="123">
        <f t="shared" ref="BD399:BD401" si="943">AE399*AE$388*1.73*0.875/1000</f>
        <v>0</v>
      </c>
      <c r="BE399" s="123">
        <f t="shared" ref="BE399:BE401" si="944">AF399*AF$388*1.73*0.875/1000</f>
        <v>0</v>
      </c>
      <c r="BF399" s="123">
        <f t="shared" ref="BF399:BF401" si="945">AG399*AG$388*1.73*0.875/1000</f>
        <v>0</v>
      </c>
      <c r="BG399" s="123">
        <f t="shared" ref="BG399:BG401" si="946">AH399*AH$388*1.73*0.875/1000</f>
        <v>0</v>
      </c>
      <c r="BH399" s="123">
        <f t="shared" ref="BH399:BH401" si="947">AI399*AI$388*1.73*0.875/1000</f>
        <v>0</v>
      </c>
      <c r="BJ399" s="216"/>
      <c r="BK399" s="827"/>
      <c r="BL399" s="412"/>
    </row>
    <row r="400" ht="14.4">
      <c r="A400" s="400" t="s">
        <v>47</v>
      </c>
      <c r="B400" s="400" t="s">
        <v>48</v>
      </c>
      <c r="C400" s="438" t="s">
        <v>49</v>
      </c>
      <c r="D400" s="94"/>
      <c r="E400" s="85"/>
      <c r="F400" s="95"/>
      <c r="G400" s="431">
        <v>22</v>
      </c>
      <c r="H400" s="432" t="s">
        <v>53</v>
      </c>
      <c r="I400" s="269" t="s">
        <v>66</v>
      </c>
      <c r="J400" s="269" t="s">
        <v>67</v>
      </c>
      <c r="K400" s="99">
        <v>10</v>
      </c>
      <c r="L400" s="298"/>
      <c r="M400" s="298"/>
      <c r="N400" s="298"/>
      <c r="O400" s="298"/>
      <c r="P400" s="298"/>
      <c r="Q400" s="298"/>
      <c r="R400" s="298"/>
      <c r="S400" s="298"/>
      <c r="T400" s="298"/>
      <c r="U400" s="298"/>
      <c r="V400" s="298"/>
      <c r="W400" s="298"/>
      <c r="X400" s="298"/>
      <c r="Y400" s="298"/>
      <c r="Z400" s="298"/>
      <c r="AA400" s="298"/>
      <c r="AB400" s="298"/>
      <c r="AC400" s="298"/>
      <c r="AD400" s="298"/>
      <c r="AE400" s="298"/>
      <c r="AF400" s="298"/>
      <c r="AG400" s="298"/>
      <c r="AH400" s="298"/>
      <c r="AI400" s="298"/>
      <c r="AK400" s="123">
        <f t="shared" si="924"/>
        <v>0</v>
      </c>
      <c r="AL400" s="123">
        <f t="shared" si="925"/>
        <v>0</v>
      </c>
      <c r="AM400" s="123">
        <f t="shared" si="926"/>
        <v>0</v>
      </c>
      <c r="AN400" s="123">
        <f t="shared" si="927"/>
        <v>0</v>
      </c>
      <c r="AO400" s="124">
        <f t="shared" si="928"/>
        <v>0</v>
      </c>
      <c r="AP400" s="123">
        <f t="shared" si="929"/>
        <v>0</v>
      </c>
      <c r="AQ400" s="123">
        <f t="shared" si="930"/>
        <v>0</v>
      </c>
      <c r="AR400" s="123">
        <f t="shared" si="931"/>
        <v>0</v>
      </c>
      <c r="AS400" s="123">
        <f t="shared" si="932"/>
        <v>0</v>
      </c>
      <c r="AT400" s="123">
        <f t="shared" si="933"/>
        <v>0</v>
      </c>
      <c r="AU400" s="124">
        <f t="shared" si="934"/>
        <v>0</v>
      </c>
      <c r="AV400" s="123">
        <f t="shared" si="935"/>
        <v>0</v>
      </c>
      <c r="AW400" s="123">
        <f t="shared" si="936"/>
        <v>0</v>
      </c>
      <c r="AX400" s="123">
        <f t="shared" si="937"/>
        <v>0</v>
      </c>
      <c r="AY400" s="123">
        <f t="shared" si="938"/>
        <v>0</v>
      </c>
      <c r="AZ400" s="123">
        <f t="shared" si="939"/>
        <v>0</v>
      </c>
      <c r="BA400" s="123">
        <f t="shared" si="940"/>
        <v>0</v>
      </c>
      <c r="BB400" s="123">
        <f t="shared" si="941"/>
        <v>0</v>
      </c>
      <c r="BC400" s="124">
        <f t="shared" si="942"/>
        <v>0</v>
      </c>
      <c r="BD400" s="123">
        <f t="shared" si="943"/>
        <v>0</v>
      </c>
      <c r="BE400" s="123">
        <f t="shared" si="944"/>
        <v>0</v>
      </c>
      <c r="BF400" s="123">
        <f t="shared" si="945"/>
        <v>0</v>
      </c>
      <c r="BG400" s="123">
        <f t="shared" si="946"/>
        <v>0</v>
      </c>
      <c r="BH400" s="123">
        <f t="shared" si="947"/>
        <v>0</v>
      </c>
      <c r="BJ400" s="216"/>
      <c r="BK400" s="827"/>
      <c r="BL400" s="412"/>
    </row>
    <row r="401" ht="14.4">
      <c r="A401" s="400" t="s">
        <v>47</v>
      </c>
      <c r="B401" s="400" t="s">
        <v>48</v>
      </c>
      <c r="C401" s="438" t="s">
        <v>49</v>
      </c>
      <c r="D401" s="94"/>
      <c r="E401" s="85"/>
      <c r="F401" s="95"/>
      <c r="G401" s="431">
        <v>23</v>
      </c>
      <c r="H401" s="432" t="s">
        <v>53</v>
      </c>
      <c r="I401" s="274" t="s">
        <v>128</v>
      </c>
      <c r="J401" s="274" t="s">
        <v>67</v>
      </c>
      <c r="K401" s="99">
        <v>30</v>
      </c>
      <c r="L401" s="298"/>
      <c r="M401" s="298"/>
      <c r="N401" s="298"/>
      <c r="O401" s="298"/>
      <c r="P401" s="298"/>
      <c r="Q401" s="298"/>
      <c r="R401" s="298"/>
      <c r="S401" s="298"/>
      <c r="T401" s="298"/>
      <c r="U401" s="298"/>
      <c r="V401" s="298"/>
      <c r="W401" s="298"/>
      <c r="X401" s="298"/>
      <c r="Y401" s="298"/>
      <c r="Z401" s="298"/>
      <c r="AA401" s="298"/>
      <c r="AB401" s="298"/>
      <c r="AC401" s="298"/>
      <c r="AD401" s="298"/>
      <c r="AE401" s="298"/>
      <c r="AF401" s="298"/>
      <c r="AG401" s="298"/>
      <c r="AH401" s="298"/>
      <c r="AI401" s="298"/>
      <c r="AK401" s="504">
        <f t="shared" si="924"/>
        <v>0</v>
      </c>
      <c r="AL401" s="504">
        <f t="shared" si="925"/>
        <v>0</v>
      </c>
      <c r="AM401" s="504">
        <f t="shared" si="926"/>
        <v>0</v>
      </c>
      <c r="AN401" s="504">
        <f t="shared" si="927"/>
        <v>0</v>
      </c>
      <c r="AO401" s="635">
        <f t="shared" si="928"/>
        <v>0</v>
      </c>
      <c r="AP401" s="504">
        <f t="shared" si="929"/>
        <v>0</v>
      </c>
      <c r="AQ401" s="504">
        <f t="shared" si="930"/>
        <v>0</v>
      </c>
      <c r="AR401" s="504">
        <f t="shared" si="931"/>
        <v>0</v>
      </c>
      <c r="AS401" s="504">
        <f t="shared" si="932"/>
        <v>0</v>
      </c>
      <c r="AT401" s="504">
        <f t="shared" si="933"/>
        <v>0</v>
      </c>
      <c r="AU401" s="635">
        <f t="shared" si="934"/>
        <v>0</v>
      </c>
      <c r="AV401" s="504">
        <f t="shared" si="935"/>
        <v>0</v>
      </c>
      <c r="AW401" s="504">
        <f t="shared" si="936"/>
        <v>0</v>
      </c>
      <c r="AX401" s="504">
        <f t="shared" si="937"/>
        <v>0</v>
      </c>
      <c r="AY401" s="504">
        <f t="shared" si="938"/>
        <v>0</v>
      </c>
      <c r="AZ401" s="504">
        <f t="shared" si="939"/>
        <v>0</v>
      </c>
      <c r="BA401" s="504">
        <f t="shared" si="940"/>
        <v>0</v>
      </c>
      <c r="BB401" s="504">
        <f t="shared" si="941"/>
        <v>0</v>
      </c>
      <c r="BC401" s="635">
        <f t="shared" si="942"/>
        <v>0</v>
      </c>
      <c r="BD401" s="504">
        <f t="shared" si="943"/>
        <v>0</v>
      </c>
      <c r="BE401" s="504">
        <f t="shared" si="944"/>
        <v>0</v>
      </c>
      <c r="BF401" s="504">
        <f t="shared" si="945"/>
        <v>0</v>
      </c>
      <c r="BG401" s="504">
        <f t="shared" si="946"/>
        <v>0</v>
      </c>
      <c r="BH401" s="504">
        <f t="shared" si="947"/>
        <v>0</v>
      </c>
      <c r="BJ401" s="216"/>
      <c r="BK401" s="827"/>
      <c r="BL401" s="412"/>
    </row>
    <row r="402">
      <c r="A402" s="828"/>
      <c r="B402" s="828"/>
      <c r="C402" s="438" t="s">
        <v>49</v>
      </c>
      <c r="D402" s="94"/>
      <c r="E402" s="85"/>
      <c r="F402" s="95"/>
      <c r="G402" s="431">
        <v>24</v>
      </c>
      <c r="H402" s="53"/>
      <c r="I402" s="346" t="s">
        <v>126</v>
      </c>
      <c r="J402" s="346"/>
      <c r="K402" s="829"/>
      <c r="L402" s="349"/>
      <c r="M402" s="349"/>
      <c r="N402" s="349"/>
      <c r="O402" s="349"/>
      <c r="P402" s="349"/>
      <c r="Q402" s="349"/>
      <c r="R402" s="349"/>
      <c r="S402" s="349"/>
      <c r="T402" s="349"/>
      <c r="U402" s="349"/>
      <c r="V402" s="349"/>
      <c r="W402" s="349"/>
      <c r="X402" s="349"/>
      <c r="Y402" s="349"/>
      <c r="Z402" s="349"/>
      <c r="AA402" s="349"/>
      <c r="AB402" s="349"/>
      <c r="AC402" s="349"/>
      <c r="AD402" s="349"/>
      <c r="AE402" s="349"/>
      <c r="AF402" s="349"/>
      <c r="AG402" s="349"/>
      <c r="AH402" s="349"/>
      <c r="AI402" s="349"/>
      <c r="AK402" s="109">
        <f t="shared" ref="AK402:BH402" si="948">SUM(AK399:AK401)</f>
        <v>0</v>
      </c>
      <c r="AL402" s="110">
        <f t="shared" si="948"/>
        <v>0</v>
      </c>
      <c r="AM402" s="112">
        <f t="shared" si="948"/>
        <v>0</v>
      </c>
      <c r="AN402" s="112">
        <f t="shared" si="948"/>
        <v>0</v>
      </c>
      <c r="AO402" s="288">
        <f t="shared" si="948"/>
        <v>0</v>
      </c>
      <c r="AP402" s="112">
        <f t="shared" si="948"/>
        <v>0</v>
      </c>
      <c r="AQ402" s="112">
        <f t="shared" si="948"/>
        <v>0</v>
      </c>
      <c r="AR402" s="112">
        <f t="shared" si="948"/>
        <v>0</v>
      </c>
      <c r="AS402" s="112">
        <f t="shared" si="948"/>
        <v>0</v>
      </c>
      <c r="AT402" s="112">
        <f t="shared" si="948"/>
        <v>0</v>
      </c>
      <c r="AU402" s="288">
        <f t="shared" si="948"/>
        <v>0</v>
      </c>
      <c r="AV402" s="112">
        <f t="shared" si="948"/>
        <v>0</v>
      </c>
      <c r="AW402" s="112">
        <f t="shared" si="948"/>
        <v>0</v>
      </c>
      <c r="AX402" s="112">
        <f t="shared" si="948"/>
        <v>0</v>
      </c>
      <c r="AY402" s="112">
        <f t="shared" si="948"/>
        <v>0</v>
      </c>
      <c r="AZ402" s="112">
        <f t="shared" si="948"/>
        <v>0</v>
      </c>
      <c r="BA402" s="112">
        <f t="shared" si="948"/>
        <v>0</v>
      </c>
      <c r="BB402" s="112">
        <f t="shared" si="948"/>
        <v>0</v>
      </c>
      <c r="BC402" s="288">
        <f t="shared" si="948"/>
        <v>0</v>
      </c>
      <c r="BD402" s="112">
        <f t="shared" si="948"/>
        <v>0</v>
      </c>
      <c r="BE402" s="112">
        <f t="shared" si="948"/>
        <v>0</v>
      </c>
      <c r="BF402" s="112">
        <f t="shared" si="948"/>
        <v>0</v>
      </c>
      <c r="BG402" s="112">
        <f t="shared" si="948"/>
        <v>0</v>
      </c>
      <c r="BH402" s="112">
        <f t="shared" si="948"/>
        <v>0</v>
      </c>
      <c r="BI402" s="10" t="s">
        <v>194</v>
      </c>
      <c r="BJ402" s="793"/>
      <c r="BK402" s="794"/>
      <c r="BL402" s="794"/>
    </row>
    <row r="403">
      <c r="A403" s="448"/>
      <c r="B403" s="448"/>
      <c r="C403" s="759"/>
      <c r="D403" s="760"/>
      <c r="E403" s="795"/>
      <c r="F403" s="796"/>
      <c r="G403" s="762"/>
      <c r="H403" s="769"/>
      <c r="I403" s="284" t="s">
        <v>200</v>
      </c>
      <c r="J403" s="284"/>
      <c r="K403" s="758"/>
      <c r="L403" s="830"/>
      <c r="M403" s="830"/>
      <c r="N403" s="830"/>
      <c r="O403" s="830"/>
      <c r="P403" s="830"/>
      <c r="Q403" s="830"/>
      <c r="R403" s="830"/>
      <c r="S403" s="830"/>
      <c r="T403" s="830"/>
      <c r="U403" s="830"/>
      <c r="V403" s="830"/>
      <c r="W403" s="830"/>
      <c r="X403" s="830"/>
      <c r="Y403" s="830"/>
      <c r="Z403" s="830"/>
      <c r="AA403" s="830"/>
      <c r="AB403" s="830"/>
      <c r="AC403" s="830"/>
      <c r="AD403" s="830"/>
      <c r="AE403" s="830"/>
      <c r="AF403" s="830"/>
      <c r="AG403" s="830"/>
      <c r="AH403" s="830"/>
      <c r="AI403" s="830"/>
      <c r="AK403" s="109">
        <f t="shared" ref="AK403:BH403" si="949">AK397+AK402</f>
        <v>0</v>
      </c>
      <c r="AL403" s="110">
        <f t="shared" si="949"/>
        <v>0</v>
      </c>
      <c r="AM403" s="112">
        <f t="shared" si="949"/>
        <v>0</v>
      </c>
      <c r="AN403" s="112">
        <f t="shared" si="949"/>
        <v>0</v>
      </c>
      <c r="AO403" s="288">
        <f t="shared" si="949"/>
        <v>0</v>
      </c>
      <c r="AP403" s="112">
        <f t="shared" si="949"/>
        <v>0</v>
      </c>
      <c r="AQ403" s="112">
        <f t="shared" si="949"/>
        <v>0</v>
      </c>
      <c r="AR403" s="112">
        <f t="shared" si="949"/>
        <v>0</v>
      </c>
      <c r="AS403" s="112">
        <f t="shared" si="949"/>
        <v>0</v>
      </c>
      <c r="AT403" s="112">
        <f t="shared" si="949"/>
        <v>0</v>
      </c>
      <c r="AU403" s="288">
        <f t="shared" si="949"/>
        <v>0</v>
      </c>
      <c r="AV403" s="112">
        <f t="shared" si="949"/>
        <v>0</v>
      </c>
      <c r="AW403" s="112">
        <f t="shared" si="949"/>
        <v>0</v>
      </c>
      <c r="AX403" s="112">
        <f t="shared" si="949"/>
        <v>0</v>
      </c>
      <c r="AY403" s="112">
        <f t="shared" si="949"/>
        <v>0</v>
      </c>
      <c r="AZ403" s="112">
        <f t="shared" si="949"/>
        <v>0</v>
      </c>
      <c r="BA403" s="112">
        <f t="shared" si="949"/>
        <v>0</v>
      </c>
      <c r="BB403" s="112">
        <f t="shared" si="949"/>
        <v>0</v>
      </c>
      <c r="BC403" s="288">
        <f t="shared" si="949"/>
        <v>0</v>
      </c>
      <c r="BD403" s="112">
        <f t="shared" si="949"/>
        <v>0</v>
      </c>
      <c r="BE403" s="112">
        <f t="shared" si="949"/>
        <v>0</v>
      </c>
      <c r="BF403" s="112">
        <f t="shared" si="949"/>
        <v>0</v>
      </c>
      <c r="BG403" s="112">
        <f t="shared" si="949"/>
        <v>0</v>
      </c>
      <c r="BH403" s="112">
        <f t="shared" si="949"/>
        <v>0</v>
      </c>
      <c r="BI403" s="147" t="s">
        <v>73</v>
      </c>
      <c r="BJ403" s="793"/>
      <c r="BK403" s="794"/>
      <c r="BL403" s="794"/>
    </row>
    <row r="404" ht="15.6">
      <c r="A404" s="163"/>
      <c r="B404" s="163"/>
      <c r="C404" s="139">
        <f>COUNTA(C371:C403)</f>
        <v>13</v>
      </c>
      <c r="D404" s="597">
        <f>COUNTA(D371:D403)</f>
        <v>0</v>
      </c>
      <c r="E404" s="137">
        <f>COUNTA(E371:E403)</f>
        <v>2</v>
      </c>
      <c r="F404" s="139">
        <f>COUNTA(F371:F403)</f>
        <v>5</v>
      </c>
      <c r="G404" s="139">
        <f>COUNTA(G371:G403)</f>
        <v>24</v>
      </c>
      <c r="H404" s="336"/>
      <c r="I404" s="382" t="s">
        <v>77</v>
      </c>
      <c r="J404" s="383"/>
      <c r="K404" s="384"/>
      <c r="L404" s="385"/>
      <c r="M404" s="385"/>
      <c r="N404" s="386"/>
      <c r="O404" s="386"/>
      <c r="P404" s="386"/>
      <c r="Q404" s="386"/>
      <c r="R404" s="386"/>
      <c r="S404" s="386"/>
      <c r="T404" s="386"/>
      <c r="U404" s="386"/>
      <c r="V404" s="386"/>
      <c r="W404" s="386"/>
      <c r="X404" s="386"/>
      <c r="Y404" s="386"/>
      <c r="Z404" s="386"/>
      <c r="AA404" s="386"/>
      <c r="AB404" s="386"/>
      <c r="AC404" s="386"/>
      <c r="AD404" s="386"/>
      <c r="AE404" s="386"/>
      <c r="AF404" s="386"/>
      <c r="AG404" s="386"/>
      <c r="AH404" s="386"/>
      <c r="AI404" s="386"/>
      <c r="BI404" s="215"/>
    </row>
    <row r="405" ht="30.600000000000001">
      <c r="A405" s="387"/>
      <c r="B405" s="387"/>
      <c r="C405" s="151" t="s">
        <v>74</v>
      </c>
      <c r="D405" s="344">
        <f>C404+D404</f>
        <v>13</v>
      </c>
      <c r="E405" s="153"/>
      <c r="F405" s="154">
        <f>E404+F404</f>
        <v>7</v>
      </c>
      <c r="G405" s="555">
        <f>G404</f>
        <v>24</v>
      </c>
      <c r="H405" s="831"/>
      <c r="J405" s="393"/>
      <c r="K405" s="394"/>
      <c r="L405" s="182"/>
      <c r="M405" s="183"/>
      <c r="N405" s="183"/>
      <c r="O405" s="183"/>
      <c r="P405" s="183"/>
      <c r="Q405" s="183"/>
      <c r="R405" s="183"/>
      <c r="S405" s="183"/>
      <c r="T405" s="183"/>
      <c r="U405" s="183"/>
      <c r="V405" s="183"/>
      <c r="W405" s="183"/>
      <c r="X405" s="183"/>
      <c r="Y405" s="183"/>
      <c r="Z405" s="183"/>
      <c r="AA405" s="183"/>
      <c r="AB405" s="183"/>
      <c r="AC405" s="183"/>
      <c r="AD405" s="183"/>
      <c r="AE405" s="183"/>
      <c r="AF405" s="183"/>
      <c r="AG405" s="183"/>
      <c r="AH405" s="183"/>
      <c r="AI405" s="183"/>
    </row>
    <row r="406" ht="30.600000000000001">
      <c r="A406" s="387"/>
      <c r="B406" s="387"/>
      <c r="C406" s="505" t="s">
        <v>76</v>
      </c>
      <c r="D406" s="357">
        <f>D405/G405*100</f>
        <v>54.166666666666664</v>
      </c>
      <c r="E406" s="452"/>
      <c r="F406" s="166">
        <f>F405/G405*100</f>
        <v>29.166666666666668</v>
      </c>
      <c r="G406" s="359"/>
      <c r="H406" s="807"/>
      <c r="I406" s="395" t="s">
        <v>229</v>
      </c>
      <c r="J406" s="393"/>
      <c r="K406" s="394"/>
      <c r="L406" s="182"/>
      <c r="M406" s="183"/>
      <c r="N406" s="183"/>
      <c r="O406" s="183"/>
      <c r="P406" s="183"/>
      <c r="Q406" s="183"/>
      <c r="R406" s="183"/>
      <c r="S406" s="183"/>
      <c r="T406" s="183"/>
      <c r="U406" s="183"/>
      <c r="V406" s="183"/>
      <c r="W406" s="183"/>
      <c r="X406" s="183"/>
      <c r="Y406" s="183"/>
      <c r="Z406" s="183"/>
      <c r="AA406" s="183"/>
      <c r="AB406" s="183"/>
      <c r="AC406" s="183"/>
      <c r="AD406" s="183"/>
      <c r="AE406" s="183"/>
      <c r="AF406" s="183"/>
      <c r="AG406" s="183"/>
      <c r="AH406" s="183"/>
      <c r="AI406" s="183"/>
    </row>
    <row r="407" ht="16.5" customHeight="1">
      <c r="A407" s="185"/>
      <c r="B407" s="185"/>
      <c r="C407" s="611"/>
      <c r="D407" s="612"/>
      <c r="E407" s="613"/>
      <c r="F407" s="614"/>
      <c r="G407" s="564"/>
      <c r="H407" s="43" t="s">
        <v>12</v>
      </c>
      <c r="I407" s="191" t="s">
        <v>13</v>
      </c>
      <c r="J407" s="190" t="s">
        <v>14</v>
      </c>
      <c r="K407" s="191" t="s">
        <v>79</v>
      </c>
      <c r="L407" s="397"/>
      <c r="M407" s="47"/>
      <c r="N407" s="48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  <c r="AG407" s="49"/>
      <c r="AH407" s="49"/>
      <c r="AI407" s="49"/>
    </row>
    <row r="408">
      <c r="A408" s="185"/>
      <c r="B408" s="185"/>
      <c r="C408" s="616"/>
      <c r="D408" s="616"/>
      <c r="E408" s="617"/>
      <c r="F408" s="777"/>
      <c r="G408" s="508"/>
      <c r="H408" s="57"/>
      <c r="I408" s="200"/>
      <c r="J408" s="199" t="s">
        <v>20</v>
      </c>
      <c r="K408" s="200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  <c r="AA408" s="61"/>
      <c r="AB408" s="61"/>
      <c r="AC408" s="61"/>
      <c r="AD408" s="61"/>
      <c r="AE408" s="61"/>
      <c r="AF408" s="61"/>
      <c r="AG408" s="61"/>
      <c r="AH408" s="61"/>
      <c r="AI408" s="61"/>
    </row>
    <row r="409">
      <c r="A409" s="185"/>
      <c r="B409" s="185"/>
      <c r="C409" s="619"/>
      <c r="D409" s="619"/>
      <c r="E409" s="620"/>
      <c r="F409" s="648"/>
      <c r="G409" s="509"/>
      <c r="H409" s="64"/>
      <c r="I409" s="207"/>
      <c r="J409" s="206" t="s">
        <v>45</v>
      </c>
      <c r="K409" s="207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  <c r="AA409" s="68"/>
      <c r="AB409" s="68"/>
      <c r="AC409" s="68"/>
      <c r="AD409" s="68"/>
      <c r="AE409" s="68"/>
      <c r="AF409" s="68"/>
      <c r="AG409" s="68"/>
      <c r="AH409" s="68"/>
      <c r="AI409" s="68"/>
      <c r="BI409" s="215"/>
    </row>
    <row r="410" ht="14.4">
      <c r="A410" s="400" t="s">
        <v>47</v>
      </c>
      <c r="B410" s="400" t="s">
        <v>48</v>
      </c>
      <c r="C410" s="622"/>
      <c r="D410" s="622"/>
      <c r="E410" s="623"/>
      <c r="F410" s="778"/>
      <c r="G410" s="510"/>
      <c r="H410" s="832" t="s">
        <v>230</v>
      </c>
      <c r="I410" s="833" t="s">
        <v>231</v>
      </c>
      <c r="J410" s="212" t="s">
        <v>51</v>
      </c>
      <c r="K410" s="90">
        <v>120</v>
      </c>
      <c r="L410" s="298"/>
      <c r="M410" s="298"/>
      <c r="N410" s="298"/>
      <c r="O410" s="298"/>
      <c r="P410" s="298"/>
      <c r="Q410" s="298"/>
      <c r="R410" s="298"/>
      <c r="S410" s="298"/>
      <c r="T410" s="298"/>
      <c r="U410" s="298"/>
      <c r="V410" s="298"/>
      <c r="W410" s="298"/>
      <c r="X410" s="298"/>
      <c r="Y410" s="298"/>
      <c r="Z410" s="298"/>
      <c r="AA410" s="298"/>
      <c r="AB410" s="298"/>
      <c r="AC410" s="298"/>
      <c r="AD410" s="298"/>
      <c r="AE410" s="298"/>
      <c r="AF410" s="298"/>
      <c r="AG410" s="298"/>
      <c r="AH410" s="298"/>
      <c r="AI410" s="298"/>
      <c r="AJ410" s="7"/>
      <c r="AK410" s="10">
        <f t="shared" ref="AK410:AK411" si="950">L410*L418*1.73*0.875/1000</f>
        <v>0</v>
      </c>
      <c r="AL410" s="10">
        <f t="shared" ref="AL410:BH411" si="951">M410*M418*1.73*0.875/1000</f>
        <v>0</v>
      </c>
      <c r="AM410" s="10">
        <f t="shared" si="951"/>
        <v>0</v>
      </c>
      <c r="AN410" s="10">
        <f t="shared" si="951"/>
        <v>0</v>
      </c>
      <c r="AO410" s="10">
        <f t="shared" si="951"/>
        <v>0</v>
      </c>
      <c r="AP410" s="10">
        <f t="shared" si="951"/>
        <v>0</v>
      </c>
      <c r="AQ410" s="10">
        <f t="shared" si="951"/>
        <v>0</v>
      </c>
      <c r="AR410" s="10">
        <f t="shared" si="951"/>
        <v>0</v>
      </c>
      <c r="AS410" s="10">
        <f t="shared" si="951"/>
        <v>0</v>
      </c>
      <c r="AT410" s="10">
        <f t="shared" si="951"/>
        <v>0</v>
      </c>
      <c r="AU410" s="10">
        <f t="shared" si="951"/>
        <v>0</v>
      </c>
      <c r="AV410" s="10">
        <f t="shared" si="951"/>
        <v>0</v>
      </c>
      <c r="AW410" s="10">
        <f t="shared" si="951"/>
        <v>0</v>
      </c>
      <c r="AX410" s="10">
        <f t="shared" si="951"/>
        <v>0</v>
      </c>
      <c r="AY410" s="10">
        <f t="shared" si="951"/>
        <v>0</v>
      </c>
      <c r="AZ410" s="10">
        <f t="shared" si="951"/>
        <v>0</v>
      </c>
      <c r="BA410" s="10">
        <f t="shared" si="951"/>
        <v>0</v>
      </c>
      <c r="BB410" s="10">
        <f t="shared" si="951"/>
        <v>0</v>
      </c>
      <c r="BC410" s="10">
        <f t="shared" si="951"/>
        <v>0</v>
      </c>
      <c r="BD410" s="10">
        <f t="shared" si="951"/>
        <v>0</v>
      </c>
      <c r="BE410" s="10">
        <f t="shared" si="951"/>
        <v>0</v>
      </c>
      <c r="BF410" s="10">
        <f t="shared" si="951"/>
        <v>0</v>
      </c>
      <c r="BG410" s="10">
        <f t="shared" si="951"/>
        <v>0</v>
      </c>
      <c r="BH410" s="10">
        <f t="shared" si="951"/>
        <v>0</v>
      </c>
      <c r="BI410" s="215"/>
      <c r="BJ410" s="834"/>
      <c r="BK410" s="834"/>
      <c r="BL410" s="834"/>
    </row>
    <row r="411" ht="14.4">
      <c r="A411" s="400" t="s">
        <v>47</v>
      </c>
      <c r="B411" s="400" t="s">
        <v>48</v>
      </c>
      <c r="C411" s="438" t="s">
        <v>49</v>
      </c>
      <c r="D411" s="84"/>
      <c r="E411" s="85" t="s">
        <v>49</v>
      </c>
      <c r="F411" s="86"/>
      <c r="G411" s="420">
        <v>1</v>
      </c>
      <c r="H411" s="420"/>
      <c r="I411" s="104" t="s">
        <v>159</v>
      </c>
      <c r="J411" s="218" t="s">
        <v>51</v>
      </c>
      <c r="K411" s="99">
        <v>120</v>
      </c>
      <c r="L411" s="744"/>
      <c r="M411" s="744"/>
      <c r="N411" s="744"/>
      <c r="O411" s="744"/>
      <c r="P411" s="745"/>
      <c r="Q411" s="744"/>
      <c r="R411" s="744"/>
      <c r="S411" s="744"/>
      <c r="T411" s="744"/>
      <c r="U411" s="744"/>
      <c r="V411" s="745"/>
      <c r="W411" s="744"/>
      <c r="X411" s="744"/>
      <c r="Y411" s="744"/>
      <c r="Z411" s="744"/>
      <c r="AA411" s="744"/>
      <c r="AB411" s="744"/>
      <c r="AC411" s="744"/>
      <c r="AD411" s="745"/>
      <c r="AE411" s="744"/>
      <c r="AF411" s="744"/>
      <c r="AG411" s="744"/>
      <c r="AH411" s="744"/>
      <c r="AI411" s="744"/>
      <c r="AJ411" s="7"/>
      <c r="AK411" s="10">
        <f t="shared" si="950"/>
        <v>0</v>
      </c>
      <c r="AL411" s="10">
        <f t="shared" si="951"/>
        <v>0</v>
      </c>
      <c r="AM411" s="10">
        <f t="shared" si="951"/>
        <v>0</v>
      </c>
      <c r="AN411" s="10">
        <f t="shared" si="951"/>
        <v>0</v>
      </c>
      <c r="AO411" s="10">
        <f t="shared" si="951"/>
        <v>0</v>
      </c>
      <c r="AP411" s="10">
        <f t="shared" si="951"/>
        <v>0</v>
      </c>
      <c r="AQ411" s="10">
        <f t="shared" si="951"/>
        <v>0</v>
      </c>
      <c r="AR411" s="10">
        <f t="shared" si="951"/>
        <v>0</v>
      </c>
      <c r="AS411" s="10">
        <f t="shared" si="951"/>
        <v>0</v>
      </c>
      <c r="AT411" s="10">
        <f t="shared" si="951"/>
        <v>0</v>
      </c>
      <c r="AU411" s="10">
        <f t="shared" si="951"/>
        <v>0</v>
      </c>
      <c r="AV411" s="10">
        <f t="shared" si="951"/>
        <v>0</v>
      </c>
      <c r="AW411" s="10">
        <f t="shared" si="951"/>
        <v>0</v>
      </c>
      <c r="AX411" s="10">
        <f t="shared" si="951"/>
        <v>0</v>
      </c>
      <c r="AY411" s="10">
        <f t="shared" si="951"/>
        <v>0</v>
      </c>
      <c r="AZ411" s="10">
        <f t="shared" si="951"/>
        <v>0</v>
      </c>
      <c r="BA411" s="10">
        <f t="shared" si="951"/>
        <v>0</v>
      </c>
      <c r="BB411" s="10">
        <f t="shared" si="951"/>
        <v>0</v>
      </c>
      <c r="BC411" s="10">
        <f t="shared" si="951"/>
        <v>0</v>
      </c>
      <c r="BD411" s="10">
        <f t="shared" si="951"/>
        <v>0</v>
      </c>
      <c r="BE411" s="10">
        <f t="shared" si="951"/>
        <v>0</v>
      </c>
      <c r="BF411" s="10">
        <f t="shared" si="951"/>
        <v>0</v>
      </c>
      <c r="BG411" s="10">
        <f t="shared" si="951"/>
        <v>0</v>
      </c>
      <c r="BH411" s="10">
        <f t="shared" si="951"/>
        <v>0</v>
      </c>
      <c r="BI411" s="215"/>
      <c r="BJ411" s="834"/>
      <c r="BK411" s="834"/>
      <c r="BL411" s="834"/>
    </row>
    <row r="412">
      <c r="A412" s="400" t="s">
        <v>47</v>
      </c>
      <c r="B412" s="400" t="s">
        <v>48</v>
      </c>
      <c r="C412" s="438" t="s">
        <v>49</v>
      </c>
      <c r="D412" s="94"/>
      <c r="E412" s="85" t="s">
        <v>49</v>
      </c>
      <c r="F412" s="95"/>
      <c r="G412" s="431">
        <v>2</v>
      </c>
      <c r="H412" s="431"/>
      <c r="I412" s="100" t="s">
        <v>232</v>
      </c>
      <c r="J412" s="218" t="s">
        <v>51</v>
      </c>
      <c r="K412" s="99">
        <v>60</v>
      </c>
      <c r="L412" s="835"/>
      <c r="M412" s="835"/>
      <c r="N412" s="835"/>
      <c r="O412" s="835"/>
      <c r="P412" s="835"/>
      <c r="Q412" s="835"/>
      <c r="R412" s="835"/>
      <c r="S412" s="835"/>
      <c r="T412" s="835"/>
      <c r="U412" s="835"/>
      <c r="V412" s="835"/>
      <c r="W412" s="835"/>
      <c r="X412" s="835"/>
      <c r="Y412" s="835"/>
      <c r="Z412" s="835"/>
      <c r="AA412" s="835"/>
      <c r="AB412" s="835"/>
      <c r="AC412" s="835"/>
      <c r="AD412" s="835"/>
      <c r="AE412" s="835"/>
      <c r="AF412" s="835"/>
      <c r="AG412" s="835"/>
      <c r="AH412" s="835"/>
      <c r="AI412" s="835"/>
      <c r="AJ412" s="7"/>
      <c r="AK412" s="10">
        <f t="shared" ref="AK412:AK413" si="952">L412*L419*1.73*0.875/1000</f>
        <v>0</v>
      </c>
      <c r="AL412" s="10">
        <f t="shared" ref="AL412:BH413" si="953">M412*M419*1.73*0.875/1000</f>
        <v>0</v>
      </c>
      <c r="AM412" s="10">
        <f t="shared" si="953"/>
        <v>0</v>
      </c>
      <c r="AN412" s="10">
        <f t="shared" si="953"/>
        <v>0</v>
      </c>
      <c r="AO412" s="10">
        <f t="shared" si="953"/>
        <v>0</v>
      </c>
      <c r="AP412" s="10">
        <f t="shared" si="953"/>
        <v>0</v>
      </c>
      <c r="AQ412" s="10">
        <f t="shared" si="953"/>
        <v>0</v>
      </c>
      <c r="AR412" s="10">
        <f t="shared" si="953"/>
        <v>0</v>
      </c>
      <c r="AS412" s="10">
        <f t="shared" si="953"/>
        <v>0</v>
      </c>
      <c r="AT412" s="10">
        <f t="shared" si="953"/>
        <v>0</v>
      </c>
      <c r="AU412" s="10">
        <f t="shared" si="953"/>
        <v>0</v>
      </c>
      <c r="AV412" s="10">
        <f t="shared" si="953"/>
        <v>0</v>
      </c>
      <c r="AW412" s="10">
        <f t="shared" si="953"/>
        <v>0</v>
      </c>
      <c r="AX412" s="10">
        <f t="shared" si="953"/>
        <v>0</v>
      </c>
      <c r="AY412" s="10">
        <f t="shared" si="953"/>
        <v>0</v>
      </c>
      <c r="AZ412" s="10">
        <f t="shared" si="953"/>
        <v>0</v>
      </c>
      <c r="BA412" s="10">
        <f t="shared" si="953"/>
        <v>0</v>
      </c>
      <c r="BB412" s="10">
        <f t="shared" si="953"/>
        <v>0</v>
      </c>
      <c r="BC412" s="10">
        <f t="shared" si="953"/>
        <v>0</v>
      </c>
      <c r="BD412" s="10">
        <f t="shared" si="953"/>
        <v>0</v>
      </c>
      <c r="BE412" s="10">
        <f t="shared" si="953"/>
        <v>0</v>
      </c>
      <c r="BF412" s="10">
        <f t="shared" si="953"/>
        <v>0</v>
      </c>
      <c r="BG412" s="10">
        <f t="shared" si="953"/>
        <v>0</v>
      </c>
      <c r="BH412" s="10">
        <f t="shared" si="953"/>
        <v>0</v>
      </c>
      <c r="BI412" s="215" t="s">
        <v>96</v>
      </c>
      <c r="BJ412" s="216"/>
      <c r="BK412" s="834"/>
      <c r="BL412" s="412"/>
    </row>
    <row r="413" ht="14.4">
      <c r="A413" s="400" t="s">
        <v>47</v>
      </c>
      <c r="B413" s="400" t="s">
        <v>48</v>
      </c>
      <c r="C413" s="438"/>
      <c r="D413" s="94"/>
      <c r="E413" s="85"/>
      <c r="F413" s="95" t="s">
        <v>58</v>
      </c>
      <c r="G413" s="431">
        <v>3</v>
      </c>
      <c r="H413" s="431"/>
      <c r="I413" s="100" t="s">
        <v>233</v>
      </c>
      <c r="J413" s="218" t="s">
        <v>51</v>
      </c>
      <c r="K413" s="99">
        <v>120</v>
      </c>
      <c r="L413" s="836"/>
      <c r="M413" s="836"/>
      <c r="N413" s="836"/>
      <c r="O413" s="836"/>
      <c r="P413" s="837"/>
      <c r="Q413" s="836"/>
      <c r="R413" s="836"/>
      <c r="S413" s="836"/>
      <c r="T413" s="836"/>
      <c r="U413" s="836"/>
      <c r="V413" s="837"/>
      <c r="W413" s="836"/>
      <c r="X413" s="836"/>
      <c r="Y413" s="836"/>
      <c r="Z413" s="836"/>
      <c r="AA413" s="836"/>
      <c r="AB413" s="836"/>
      <c r="AC413" s="836"/>
      <c r="AD413" s="837"/>
      <c r="AE413" s="836"/>
      <c r="AF413" s="836"/>
      <c r="AG413" s="836"/>
      <c r="AH413" s="836"/>
      <c r="AI413" s="836"/>
      <c r="AJ413" s="7"/>
      <c r="AK413" s="10">
        <f t="shared" si="952"/>
        <v>0</v>
      </c>
      <c r="AL413" s="10">
        <f t="shared" si="953"/>
        <v>0</v>
      </c>
      <c r="AM413" s="10">
        <f t="shared" si="953"/>
        <v>0</v>
      </c>
      <c r="AN413" s="10">
        <f t="shared" si="953"/>
        <v>0</v>
      </c>
      <c r="AO413" s="10">
        <f t="shared" si="953"/>
        <v>0</v>
      </c>
      <c r="AP413" s="10">
        <f t="shared" si="953"/>
        <v>0</v>
      </c>
      <c r="AQ413" s="10">
        <f t="shared" si="953"/>
        <v>0</v>
      </c>
      <c r="AR413" s="10">
        <f t="shared" si="953"/>
        <v>0</v>
      </c>
      <c r="AS413" s="10">
        <f t="shared" si="953"/>
        <v>0</v>
      </c>
      <c r="AT413" s="10">
        <f t="shared" si="953"/>
        <v>0</v>
      </c>
      <c r="AU413" s="10">
        <f t="shared" si="953"/>
        <v>0</v>
      </c>
      <c r="AV413" s="10">
        <f t="shared" si="953"/>
        <v>0</v>
      </c>
      <c r="AW413" s="10">
        <f t="shared" si="953"/>
        <v>0</v>
      </c>
      <c r="AX413" s="10">
        <f t="shared" si="953"/>
        <v>0</v>
      </c>
      <c r="AY413" s="10">
        <f t="shared" si="953"/>
        <v>0</v>
      </c>
      <c r="AZ413" s="10">
        <f t="shared" si="953"/>
        <v>0</v>
      </c>
      <c r="BA413" s="10">
        <f t="shared" si="953"/>
        <v>0</v>
      </c>
      <c r="BB413" s="10">
        <f t="shared" si="953"/>
        <v>0</v>
      </c>
      <c r="BC413" s="10">
        <f t="shared" si="953"/>
        <v>0</v>
      </c>
      <c r="BD413" s="10">
        <f t="shared" si="953"/>
        <v>0</v>
      </c>
      <c r="BE413" s="10">
        <f t="shared" si="953"/>
        <v>0</v>
      </c>
      <c r="BF413" s="10">
        <f t="shared" si="953"/>
        <v>0</v>
      </c>
      <c r="BG413" s="10">
        <f t="shared" si="953"/>
        <v>0</v>
      </c>
      <c r="BH413" s="10">
        <f t="shared" si="953"/>
        <v>0</v>
      </c>
      <c r="BI413" s="215" t="s">
        <v>55</v>
      </c>
      <c r="BJ413" s="216"/>
      <c r="BK413" s="834"/>
      <c r="BL413" s="412"/>
    </row>
    <row r="414">
      <c r="A414" s="400" t="s">
        <v>47</v>
      </c>
      <c r="B414" s="400" t="s">
        <v>48</v>
      </c>
      <c r="C414" s="438" t="s">
        <v>49</v>
      </c>
      <c r="D414" s="94"/>
      <c r="E414" s="85"/>
      <c r="F414" s="95"/>
      <c r="G414" s="431">
        <v>4</v>
      </c>
      <c r="H414" s="431"/>
      <c r="I414" s="100" t="s">
        <v>234</v>
      </c>
      <c r="J414" s="218" t="s">
        <v>51</v>
      </c>
      <c r="K414" s="99">
        <v>60</v>
      </c>
      <c r="L414" s="835"/>
      <c r="M414" s="835"/>
      <c r="N414" s="835"/>
      <c r="O414" s="835"/>
      <c r="P414" s="835"/>
      <c r="Q414" s="835"/>
      <c r="R414" s="835"/>
      <c r="S414" s="835"/>
      <c r="T414" s="835"/>
      <c r="U414" s="835"/>
      <c r="V414" s="835"/>
      <c r="W414" s="835"/>
      <c r="X414" s="835"/>
      <c r="Y414" s="835"/>
      <c r="Z414" s="835"/>
      <c r="AA414" s="835"/>
      <c r="AB414" s="835"/>
      <c r="AC414" s="835"/>
      <c r="AD414" s="835"/>
      <c r="AE414" s="835"/>
      <c r="AF414" s="835"/>
      <c r="AG414" s="835"/>
      <c r="AH414" s="835"/>
      <c r="AI414" s="835"/>
      <c r="AJ414" s="7"/>
      <c r="AK414" s="10">
        <f>L414*L419*1.73*0.875/1000</f>
        <v>0</v>
      </c>
      <c r="AL414" s="10">
        <f t="shared" ref="AL414:BH414" si="954">M414*M419*1.73*0.875/1000</f>
        <v>0</v>
      </c>
      <c r="AM414" s="10">
        <f t="shared" si="954"/>
        <v>0</v>
      </c>
      <c r="AN414" s="10">
        <f t="shared" si="954"/>
        <v>0</v>
      </c>
      <c r="AO414" s="10">
        <f t="shared" si="954"/>
        <v>0</v>
      </c>
      <c r="AP414" s="10">
        <f t="shared" si="954"/>
        <v>0</v>
      </c>
      <c r="AQ414" s="10">
        <f t="shared" si="954"/>
        <v>0</v>
      </c>
      <c r="AR414" s="10">
        <f t="shared" si="954"/>
        <v>0</v>
      </c>
      <c r="AS414" s="10">
        <f t="shared" si="954"/>
        <v>0</v>
      </c>
      <c r="AT414" s="10">
        <f t="shared" si="954"/>
        <v>0</v>
      </c>
      <c r="AU414" s="10">
        <f t="shared" si="954"/>
        <v>0</v>
      </c>
      <c r="AV414" s="10">
        <f t="shared" si="954"/>
        <v>0</v>
      </c>
      <c r="AW414" s="10">
        <f t="shared" si="954"/>
        <v>0</v>
      </c>
      <c r="AX414" s="10">
        <f t="shared" si="954"/>
        <v>0</v>
      </c>
      <c r="AY414" s="10">
        <f t="shared" si="954"/>
        <v>0</v>
      </c>
      <c r="AZ414" s="10">
        <f t="shared" si="954"/>
        <v>0</v>
      </c>
      <c r="BA414" s="10">
        <f t="shared" si="954"/>
        <v>0</v>
      </c>
      <c r="BB414" s="10">
        <f t="shared" si="954"/>
        <v>0</v>
      </c>
      <c r="BC414" s="10">
        <f t="shared" si="954"/>
        <v>0</v>
      </c>
      <c r="BD414" s="10">
        <f t="shared" si="954"/>
        <v>0</v>
      </c>
      <c r="BE414" s="10">
        <f t="shared" si="954"/>
        <v>0</v>
      </c>
      <c r="BF414" s="10">
        <f t="shared" si="954"/>
        <v>0</v>
      </c>
      <c r="BG414" s="10">
        <f t="shared" si="954"/>
        <v>0</v>
      </c>
      <c r="BH414" s="10">
        <f t="shared" si="954"/>
        <v>0</v>
      </c>
      <c r="BI414" s="215" t="s">
        <v>101</v>
      </c>
      <c r="BJ414" s="216"/>
      <c r="BK414" s="834"/>
      <c r="BL414" s="412"/>
    </row>
    <row r="415" ht="14.4">
      <c r="A415" s="400" t="s">
        <v>47</v>
      </c>
      <c r="B415" s="400" t="s">
        <v>48</v>
      </c>
      <c r="C415" s="438"/>
      <c r="D415" s="94"/>
      <c r="E415" s="85"/>
      <c r="F415" s="95" t="s">
        <v>58</v>
      </c>
      <c r="G415" s="431">
        <v>5</v>
      </c>
      <c r="H415" s="475"/>
      <c r="I415" s="248" t="s">
        <v>233</v>
      </c>
      <c r="J415" s="249" t="s">
        <v>51</v>
      </c>
      <c r="K415" s="275">
        <v>120</v>
      </c>
      <c r="L415" s="744"/>
      <c r="M415" s="744"/>
      <c r="N415" s="744"/>
      <c r="O415" s="744"/>
      <c r="P415" s="745"/>
      <c r="Q415" s="744"/>
      <c r="R415" s="744"/>
      <c r="S415" s="744"/>
      <c r="T415" s="744"/>
      <c r="U415" s="744"/>
      <c r="V415" s="745"/>
      <c r="W415" s="744"/>
      <c r="X415" s="744"/>
      <c r="Y415" s="744"/>
      <c r="Z415" s="744"/>
      <c r="AA415" s="744"/>
      <c r="AB415" s="744"/>
      <c r="AC415" s="744"/>
      <c r="AD415" s="745"/>
      <c r="AE415" s="744"/>
      <c r="AF415" s="744"/>
      <c r="AG415" s="744"/>
      <c r="AH415" s="744"/>
      <c r="AI415" s="744"/>
      <c r="AJ415" s="7"/>
      <c r="AK415" s="10">
        <f>L415*L421*1.73*0.875/1000</f>
        <v>0</v>
      </c>
      <c r="AL415" s="10">
        <f t="shared" ref="AL415:BH415" si="955">M415*M421*1.73*0.875/1000</f>
        <v>0</v>
      </c>
      <c r="AM415" s="10">
        <f t="shared" si="955"/>
        <v>0</v>
      </c>
      <c r="AN415" s="10">
        <f t="shared" si="955"/>
        <v>0</v>
      </c>
      <c r="AO415" s="10">
        <f t="shared" si="955"/>
        <v>0</v>
      </c>
      <c r="AP415" s="10">
        <f t="shared" si="955"/>
        <v>0</v>
      </c>
      <c r="AQ415" s="10">
        <f t="shared" si="955"/>
        <v>0</v>
      </c>
      <c r="AR415" s="10">
        <f t="shared" si="955"/>
        <v>0</v>
      </c>
      <c r="AS415" s="10">
        <f t="shared" si="955"/>
        <v>0</v>
      </c>
      <c r="AT415" s="10">
        <f t="shared" si="955"/>
        <v>0</v>
      </c>
      <c r="AU415" s="10">
        <f t="shared" si="955"/>
        <v>0</v>
      </c>
      <c r="AV415" s="10">
        <f t="shared" si="955"/>
        <v>0</v>
      </c>
      <c r="AW415" s="10">
        <f t="shared" si="955"/>
        <v>0</v>
      </c>
      <c r="AX415" s="10">
        <f t="shared" si="955"/>
        <v>0</v>
      </c>
      <c r="AY415" s="10">
        <f t="shared" si="955"/>
        <v>0</v>
      </c>
      <c r="AZ415" s="10">
        <f t="shared" si="955"/>
        <v>0</v>
      </c>
      <c r="BA415" s="10">
        <f t="shared" si="955"/>
        <v>0</v>
      </c>
      <c r="BB415" s="10">
        <f t="shared" si="955"/>
        <v>0</v>
      </c>
      <c r="BC415" s="10">
        <f t="shared" si="955"/>
        <v>0</v>
      </c>
      <c r="BD415" s="10">
        <f t="shared" si="955"/>
        <v>0</v>
      </c>
      <c r="BE415" s="10">
        <f t="shared" si="955"/>
        <v>0</v>
      </c>
      <c r="BF415" s="10">
        <f t="shared" si="955"/>
        <v>0</v>
      </c>
      <c r="BG415" s="10">
        <f t="shared" si="955"/>
        <v>0</v>
      </c>
      <c r="BH415" s="10">
        <f t="shared" si="955"/>
        <v>0</v>
      </c>
      <c r="BI415" s="215" t="s">
        <v>99</v>
      </c>
      <c r="BJ415" s="216"/>
      <c r="BK415" s="834"/>
      <c r="BL415" s="412"/>
    </row>
    <row r="416">
      <c r="A416" s="400" t="s">
        <v>47</v>
      </c>
      <c r="B416" s="400" t="s">
        <v>48</v>
      </c>
      <c r="C416" s="438" t="s">
        <v>49</v>
      </c>
      <c r="D416" s="94"/>
      <c r="E416" s="85"/>
      <c r="F416" s="95"/>
      <c r="G416" s="431">
        <v>6</v>
      </c>
      <c r="H416" s="420"/>
      <c r="I416" s="462" t="s">
        <v>56</v>
      </c>
      <c r="J416" s="838" t="s">
        <v>57</v>
      </c>
      <c r="K416" s="839"/>
      <c r="L416" s="840"/>
      <c r="M416" s="840"/>
      <c r="N416" s="840"/>
      <c r="O416" s="840"/>
      <c r="P416" s="840"/>
      <c r="Q416" s="840"/>
      <c r="R416" s="840"/>
      <c r="S416" s="840"/>
      <c r="T416" s="840"/>
      <c r="U416" s="840"/>
      <c r="V416" s="840"/>
      <c r="W416" s="840"/>
      <c r="X416" s="840"/>
      <c r="Y416" s="840"/>
      <c r="Z416" s="840"/>
      <c r="AA416" s="840"/>
      <c r="AB416" s="840"/>
      <c r="AC416" s="840"/>
      <c r="AD416" s="840"/>
      <c r="AE416" s="840"/>
      <c r="AF416" s="840"/>
      <c r="AG416" s="840"/>
      <c r="AH416" s="840"/>
      <c r="AI416" s="840"/>
      <c r="AK416" s="101">
        <f>AK410+AK411</f>
        <v>0</v>
      </c>
      <c r="AL416" s="144">
        <f t="shared" ref="AL416:AN416" si="956">AL410+AL411</f>
        <v>0</v>
      </c>
      <c r="AM416" s="145">
        <f>AM410+AM411</f>
        <v>0</v>
      </c>
      <c r="AN416" s="145">
        <f t="shared" si="956"/>
        <v>0</v>
      </c>
      <c r="AO416" s="146">
        <f t="shared" ref="AO416:AQ416" si="957">AO410+AO411</f>
        <v>0</v>
      </c>
      <c r="AP416" s="145">
        <f>AP410+AP411</f>
        <v>0</v>
      </c>
      <c r="AQ416" s="145">
        <f t="shared" si="957"/>
        <v>0</v>
      </c>
      <c r="AR416" s="145">
        <f t="shared" ref="AR416:AS416" si="958">AR410+AR411</f>
        <v>0</v>
      </c>
      <c r="AS416" s="145">
        <f t="shared" si="958"/>
        <v>0</v>
      </c>
      <c r="AT416" s="145">
        <f t="shared" ref="AT416:AU416" si="959">AT410+AT411</f>
        <v>0</v>
      </c>
      <c r="AU416" s="146">
        <f t="shared" si="959"/>
        <v>0</v>
      </c>
      <c r="AV416" s="145">
        <f t="shared" ref="AV416:AW416" si="960">AV410+AV411</f>
        <v>0</v>
      </c>
      <c r="AW416" s="145">
        <f t="shared" si="960"/>
        <v>0</v>
      </c>
      <c r="AX416" s="145">
        <f t="shared" ref="AX416:AY416" si="961">AX410+AX411</f>
        <v>0</v>
      </c>
      <c r="AY416" s="145">
        <f t="shared" si="961"/>
        <v>0</v>
      </c>
      <c r="AZ416" s="145">
        <f t="shared" ref="AZ416:BA416" si="962">AZ410+AZ411</f>
        <v>0</v>
      </c>
      <c r="BA416" s="145">
        <f t="shared" si="962"/>
        <v>0</v>
      </c>
      <c r="BB416" s="145">
        <f t="shared" ref="BB416:BC416" si="963">BB410+BB411</f>
        <v>0</v>
      </c>
      <c r="BC416" s="146">
        <f t="shared" si="963"/>
        <v>0</v>
      </c>
      <c r="BD416" s="145">
        <f t="shared" ref="BD416:BE416" si="964">BD410+BD411</f>
        <v>0</v>
      </c>
      <c r="BE416" s="145">
        <f t="shared" si="964"/>
        <v>0</v>
      </c>
      <c r="BF416" s="145">
        <f t="shared" ref="BF416:BG416" si="965">BF410+BF411</f>
        <v>0</v>
      </c>
      <c r="BG416" s="145">
        <f t="shared" si="965"/>
        <v>0</v>
      </c>
      <c r="BH416" s="145">
        <f>BH410+BH411</f>
        <v>0</v>
      </c>
      <c r="BI416" s="147" t="s">
        <v>235</v>
      </c>
      <c r="BJ416" s="834"/>
      <c r="BK416" s="834"/>
      <c r="BL416" s="834"/>
    </row>
    <row r="417">
      <c r="A417" s="400" t="s">
        <v>47</v>
      </c>
      <c r="B417" s="400" t="s">
        <v>48</v>
      </c>
      <c r="C417" s="438"/>
      <c r="D417" s="94"/>
      <c r="E417" s="85"/>
      <c r="F417" s="95"/>
      <c r="G417" s="431"/>
      <c r="H417" s="53"/>
      <c r="I417" s="841" t="s">
        <v>56</v>
      </c>
      <c r="J417" s="842" t="s">
        <v>102</v>
      </c>
      <c r="K417" s="843"/>
      <c r="L417" s="844"/>
      <c r="M417" s="844"/>
      <c r="N417" s="844"/>
      <c r="O417" s="844"/>
      <c r="P417" s="844"/>
      <c r="Q417" s="844"/>
      <c r="R417" s="844"/>
      <c r="S417" s="844"/>
      <c r="T417" s="844"/>
      <c r="U417" s="844"/>
      <c r="V417" s="844"/>
      <c r="W417" s="844"/>
      <c r="X417" s="844"/>
      <c r="Y417" s="844"/>
      <c r="Z417" s="844"/>
      <c r="AA417" s="844"/>
      <c r="AB417" s="844"/>
      <c r="AC417" s="844"/>
      <c r="AD417" s="844"/>
      <c r="AE417" s="844"/>
      <c r="AF417" s="844"/>
      <c r="AG417" s="844"/>
      <c r="AH417" s="844"/>
      <c r="AI417" s="844"/>
      <c r="AK417" s="101">
        <f t="shared" ref="AK417:AK418" si="966">AK412+AK414</f>
        <v>0</v>
      </c>
      <c r="AL417" s="144">
        <f t="shared" ref="AL417:AN418" si="967">AL412+AL414</f>
        <v>0</v>
      </c>
      <c r="AM417" s="145">
        <f t="shared" ref="AM417:AM418" si="968">AM412+AM414</f>
        <v>0</v>
      </c>
      <c r="AN417" s="145">
        <f t="shared" si="967"/>
        <v>0</v>
      </c>
      <c r="AO417" s="146">
        <f t="shared" ref="AO417:AQ418" si="969">AO412+AO414</f>
        <v>0</v>
      </c>
      <c r="AP417" s="145">
        <f t="shared" ref="AP417:AP418" si="970">AP412+AP414</f>
        <v>0</v>
      </c>
      <c r="AQ417" s="145">
        <f t="shared" si="969"/>
        <v>0</v>
      </c>
      <c r="AR417" s="145">
        <f t="shared" ref="AR417:AS418" si="971">AR412+AR414</f>
        <v>0</v>
      </c>
      <c r="AS417" s="145">
        <f t="shared" si="971"/>
        <v>0</v>
      </c>
      <c r="AT417" s="145">
        <f t="shared" ref="AT417:AU418" si="972">AT412+AT414</f>
        <v>0</v>
      </c>
      <c r="AU417" s="146">
        <f t="shared" si="972"/>
        <v>0</v>
      </c>
      <c r="AV417" s="145">
        <f t="shared" ref="AV417:AW418" si="973">AV412+AV414</f>
        <v>0</v>
      </c>
      <c r="AW417" s="145">
        <f t="shared" si="973"/>
        <v>0</v>
      </c>
      <c r="AX417" s="145">
        <f t="shared" ref="AX417:AY418" si="974">AX412+AX414</f>
        <v>0</v>
      </c>
      <c r="AY417" s="145">
        <f t="shared" si="974"/>
        <v>0</v>
      </c>
      <c r="AZ417" s="145">
        <f t="shared" ref="AZ417:BA418" si="975">AZ412+AZ414</f>
        <v>0</v>
      </c>
      <c r="BA417" s="145">
        <f t="shared" si="975"/>
        <v>0</v>
      </c>
      <c r="BB417" s="145">
        <f t="shared" ref="BB417:BC418" si="976">BB412+BB414</f>
        <v>0</v>
      </c>
      <c r="BC417" s="146">
        <f t="shared" si="976"/>
        <v>0</v>
      </c>
      <c r="BD417" s="145">
        <f t="shared" ref="BD417:BE418" si="977">BD412+BD414</f>
        <v>0</v>
      </c>
      <c r="BE417" s="145">
        <f t="shared" si="977"/>
        <v>0</v>
      </c>
      <c r="BF417" s="145">
        <f t="shared" ref="BF417:BG418" si="978">BF412+BF414</f>
        <v>0</v>
      </c>
      <c r="BG417" s="145">
        <f t="shared" si="978"/>
        <v>0</v>
      </c>
      <c r="BH417" s="145">
        <f t="shared" ref="BH417:BH418" si="979">BH412+BH414</f>
        <v>0</v>
      </c>
      <c r="BI417" s="147" t="s">
        <v>228</v>
      </c>
      <c r="BJ417" s="845"/>
      <c r="BK417" s="834"/>
      <c r="BL417" s="834"/>
    </row>
    <row r="418">
      <c r="A418" s="400" t="s">
        <v>47</v>
      </c>
      <c r="B418" s="400" t="s">
        <v>48</v>
      </c>
      <c r="C418" s="438"/>
      <c r="D418" s="94"/>
      <c r="E418" s="85"/>
      <c r="F418" s="95"/>
      <c r="G418" s="431"/>
      <c r="H418" s="420"/>
      <c r="I418" s="242" t="s">
        <v>105</v>
      </c>
      <c r="J418" s="267" t="s">
        <v>62</v>
      </c>
      <c r="K418" s="755"/>
      <c r="L418" s="515"/>
      <c r="M418" s="515"/>
      <c r="N418" s="515"/>
      <c r="O418" s="515"/>
      <c r="P418" s="515"/>
      <c r="Q418" s="515"/>
      <c r="R418" s="515"/>
      <c r="S418" s="515"/>
      <c r="T418" s="515"/>
      <c r="U418" s="515"/>
      <c r="V418" s="515"/>
      <c r="W418" s="515"/>
      <c r="X418" s="515"/>
      <c r="Y418" s="515"/>
      <c r="Z418" s="515"/>
      <c r="AA418" s="515"/>
      <c r="AB418" s="515"/>
      <c r="AC418" s="515"/>
      <c r="AD418" s="515"/>
      <c r="AE418" s="515"/>
      <c r="AF418" s="515"/>
      <c r="AG418" s="515"/>
      <c r="AH418" s="515"/>
      <c r="AI418" s="515"/>
      <c r="AK418" s="350">
        <f t="shared" si="966"/>
        <v>0</v>
      </c>
      <c r="AL418" s="351">
        <f t="shared" si="967"/>
        <v>0</v>
      </c>
      <c r="AM418" s="352">
        <f t="shared" si="968"/>
        <v>0</v>
      </c>
      <c r="AN418" s="352">
        <f t="shared" si="967"/>
        <v>0</v>
      </c>
      <c r="AO418" s="353">
        <f t="shared" si="969"/>
        <v>0</v>
      </c>
      <c r="AP418" s="352">
        <f t="shared" si="970"/>
        <v>0</v>
      </c>
      <c r="AQ418" s="352">
        <f t="shared" si="969"/>
        <v>0</v>
      </c>
      <c r="AR418" s="352">
        <f t="shared" si="971"/>
        <v>0</v>
      </c>
      <c r="AS418" s="352">
        <f t="shared" si="971"/>
        <v>0</v>
      </c>
      <c r="AT418" s="352">
        <f t="shared" si="972"/>
        <v>0</v>
      </c>
      <c r="AU418" s="353">
        <f t="shared" si="972"/>
        <v>0</v>
      </c>
      <c r="AV418" s="352">
        <f t="shared" si="973"/>
        <v>0</v>
      </c>
      <c r="AW418" s="352">
        <f t="shared" si="973"/>
        <v>0</v>
      </c>
      <c r="AX418" s="352">
        <f t="shared" si="974"/>
        <v>0</v>
      </c>
      <c r="AY418" s="352">
        <f t="shared" si="974"/>
        <v>0</v>
      </c>
      <c r="AZ418" s="352">
        <f t="shared" si="975"/>
        <v>0</v>
      </c>
      <c r="BA418" s="352">
        <f t="shared" si="975"/>
        <v>0</v>
      </c>
      <c r="BB418" s="352">
        <f t="shared" si="976"/>
        <v>0</v>
      </c>
      <c r="BC418" s="353">
        <f t="shared" si="976"/>
        <v>0</v>
      </c>
      <c r="BD418" s="352">
        <f t="shared" si="977"/>
        <v>0</v>
      </c>
      <c r="BE418" s="352">
        <f t="shared" si="977"/>
        <v>0</v>
      </c>
      <c r="BF418" s="352">
        <f t="shared" si="978"/>
        <v>0</v>
      </c>
      <c r="BG418" s="352">
        <f t="shared" si="978"/>
        <v>0</v>
      </c>
      <c r="BH418" s="352">
        <f t="shared" si="979"/>
        <v>0</v>
      </c>
      <c r="BI418" s="147" t="s">
        <v>236</v>
      </c>
      <c r="BJ418" s="845"/>
      <c r="BK418" s="834"/>
      <c r="BL418" s="834"/>
    </row>
    <row r="419">
      <c r="A419" s="400" t="s">
        <v>47</v>
      </c>
      <c r="B419" s="400" t="s">
        <v>48</v>
      </c>
      <c r="C419" s="438"/>
      <c r="D419" s="94"/>
      <c r="E419" s="85"/>
      <c r="F419" s="95" t="s">
        <v>58</v>
      </c>
      <c r="G419" s="431">
        <v>7</v>
      </c>
      <c r="H419" s="431"/>
      <c r="I419" s="100"/>
      <c r="J419" s="269" t="s">
        <v>107</v>
      </c>
      <c r="K419" s="748"/>
      <c r="L419" s="433"/>
      <c r="M419" s="433"/>
      <c r="N419" s="433"/>
      <c r="O419" s="433"/>
      <c r="P419" s="433"/>
      <c r="Q419" s="433"/>
      <c r="R419" s="433"/>
      <c r="S419" s="433"/>
      <c r="T419" s="433"/>
      <c r="U419" s="433"/>
      <c r="V419" s="433"/>
      <c r="W419" s="433"/>
      <c r="X419" s="433"/>
      <c r="Y419" s="433"/>
      <c r="Z419" s="433"/>
      <c r="AA419" s="433"/>
      <c r="AB419" s="433"/>
      <c r="AC419" s="433"/>
      <c r="AD419" s="433"/>
      <c r="AE419" s="433"/>
      <c r="AF419" s="433"/>
      <c r="AG419" s="433"/>
      <c r="AH419" s="433"/>
      <c r="AI419" s="433"/>
      <c r="BI419" s="215"/>
      <c r="BJ419" s="834"/>
      <c r="BK419" s="846"/>
      <c r="BL419" s="834"/>
    </row>
    <row r="420">
      <c r="A420" s="400" t="s">
        <v>47</v>
      </c>
      <c r="B420" s="400" t="s">
        <v>48</v>
      </c>
      <c r="C420" s="438"/>
      <c r="D420" s="94"/>
      <c r="E420" s="85"/>
      <c r="F420" s="95" t="s">
        <v>58</v>
      </c>
      <c r="G420" s="431">
        <v>8</v>
      </c>
      <c r="H420" s="431"/>
      <c r="I420" s="100" t="s">
        <v>110</v>
      </c>
      <c r="J420" s="269" t="s">
        <v>62</v>
      </c>
      <c r="K420" s="99"/>
      <c r="L420" s="433"/>
      <c r="M420" s="433"/>
      <c r="N420" s="433"/>
      <c r="O420" s="433"/>
      <c r="P420" s="433"/>
      <c r="Q420" s="433"/>
      <c r="R420" s="433"/>
      <c r="S420" s="433"/>
      <c r="T420" s="433"/>
      <c r="U420" s="433"/>
      <c r="V420" s="433"/>
      <c r="W420" s="433"/>
      <c r="X420" s="433"/>
      <c r="Y420" s="433"/>
      <c r="Z420" s="433"/>
      <c r="AA420" s="433"/>
      <c r="AB420" s="433"/>
      <c r="AC420" s="433"/>
      <c r="AD420" s="433"/>
      <c r="AE420" s="433"/>
      <c r="AF420" s="433"/>
      <c r="AG420" s="433"/>
      <c r="AH420" s="433"/>
      <c r="AI420" s="433"/>
      <c r="BJ420" s="834"/>
      <c r="BK420" s="846"/>
      <c r="BL420" s="834"/>
    </row>
    <row r="421">
      <c r="A421" s="400" t="s">
        <v>47</v>
      </c>
      <c r="B421" s="400" t="s">
        <v>48</v>
      </c>
      <c r="C421" s="438"/>
      <c r="D421" s="94"/>
      <c r="E421" s="85"/>
      <c r="F421" s="95"/>
      <c r="G421" s="431">
        <v>9</v>
      </c>
      <c r="H421" s="431"/>
      <c r="I421" s="100"/>
      <c r="J421" s="269" t="s">
        <v>107</v>
      </c>
      <c r="K421" s="99"/>
      <c r="L421" s="433"/>
      <c r="M421" s="433"/>
      <c r="N421" s="433"/>
      <c r="O421" s="433"/>
      <c r="P421" s="433"/>
      <c r="Q421" s="433"/>
      <c r="R421" s="433"/>
      <c r="S421" s="433"/>
      <c r="T421" s="433"/>
      <c r="U421" s="433"/>
      <c r="V421" s="433"/>
      <c r="W421" s="433"/>
      <c r="X421" s="433"/>
      <c r="Y421" s="433"/>
      <c r="Z421" s="433"/>
      <c r="AA421" s="433"/>
      <c r="AB421" s="433"/>
      <c r="AC421" s="433"/>
      <c r="AD421" s="433"/>
      <c r="AE421" s="433"/>
      <c r="AF421" s="433"/>
      <c r="AG421" s="433"/>
      <c r="AH421" s="433"/>
      <c r="AI421" s="433"/>
      <c r="AK421" s="109" t="s">
        <v>64</v>
      </c>
      <c r="AL421" s="110"/>
      <c r="AM421" s="111"/>
      <c r="AN421" s="112"/>
      <c r="AO421" s="113"/>
      <c r="AP421" s="92"/>
      <c r="AQ421" s="92"/>
      <c r="AR421" s="92"/>
      <c r="AS421" s="92"/>
      <c r="AT421" s="92"/>
      <c r="AU421" s="113"/>
      <c r="AV421" s="92"/>
      <c r="AW421" s="92"/>
      <c r="AX421" s="92"/>
      <c r="AY421" s="92"/>
      <c r="AZ421" s="92"/>
      <c r="BA421" s="92"/>
      <c r="BB421" s="92"/>
      <c r="BC421" s="113"/>
      <c r="BD421" s="92"/>
      <c r="BE421" s="92"/>
      <c r="BF421" s="92"/>
      <c r="BG421" s="92"/>
      <c r="BH421" s="92"/>
      <c r="BJ421" s="834"/>
      <c r="BK421" s="846"/>
      <c r="BL421" s="834"/>
    </row>
    <row r="422">
      <c r="A422" s="85"/>
      <c r="B422" s="85"/>
      <c r="C422" s="438"/>
      <c r="D422" s="94"/>
      <c r="E422" s="85"/>
      <c r="F422" s="95"/>
      <c r="G422" s="431">
        <v>10</v>
      </c>
      <c r="H422" s="431"/>
      <c r="I422" s="536" t="s">
        <v>112</v>
      </c>
      <c r="J422" s="269"/>
      <c r="K422" s="99"/>
      <c r="L422" s="433"/>
      <c r="M422" s="433"/>
      <c r="N422" s="433"/>
      <c r="O422" s="433"/>
      <c r="P422" s="433"/>
      <c r="Q422" s="433"/>
      <c r="R422" s="433"/>
      <c r="S422" s="433"/>
      <c r="T422" s="433"/>
      <c r="U422" s="433"/>
      <c r="V422" s="433"/>
      <c r="W422" s="433"/>
      <c r="X422" s="433"/>
      <c r="Y422" s="433"/>
      <c r="Z422" s="433"/>
      <c r="AA422" s="433"/>
      <c r="AB422" s="433"/>
      <c r="AC422" s="433"/>
      <c r="AD422" s="433"/>
      <c r="AE422" s="433"/>
      <c r="AF422" s="433"/>
      <c r="AG422" s="433"/>
      <c r="AH422" s="433"/>
      <c r="AI422" s="433"/>
      <c r="AK422" s="109" t="s">
        <v>113</v>
      </c>
      <c r="AL422" s="110" t="s">
        <v>31</v>
      </c>
      <c r="AM422" s="112" t="s">
        <v>39</v>
      </c>
      <c r="AN422" s="112" t="s">
        <v>39</v>
      </c>
      <c r="AO422" s="288" t="s">
        <v>39</v>
      </c>
      <c r="AP422" s="112" t="s">
        <v>39</v>
      </c>
      <c r="AQ422" s="112" t="s">
        <v>39</v>
      </c>
      <c r="AR422" s="112" t="s">
        <v>39</v>
      </c>
      <c r="AS422" s="112" t="s">
        <v>39</v>
      </c>
      <c r="AT422" s="112" t="s">
        <v>39</v>
      </c>
      <c r="AU422" s="288" t="s">
        <v>39</v>
      </c>
      <c r="AV422" s="112" t="s">
        <v>39</v>
      </c>
      <c r="AW422" s="112" t="s">
        <v>39</v>
      </c>
      <c r="AX422" s="112" t="s">
        <v>39</v>
      </c>
      <c r="AY422" s="112" t="s">
        <v>39</v>
      </c>
      <c r="AZ422" s="112" t="s">
        <v>39</v>
      </c>
      <c r="BA422" s="112" t="s">
        <v>39</v>
      </c>
      <c r="BB422" s="112" t="s">
        <v>39</v>
      </c>
      <c r="BC422" s="288" t="s">
        <v>39</v>
      </c>
      <c r="BD422" s="112" t="s">
        <v>39</v>
      </c>
      <c r="BE422" s="112" t="s">
        <v>39</v>
      </c>
      <c r="BF422" s="112" t="s">
        <v>39</v>
      </c>
      <c r="BG422" s="112" t="s">
        <v>39</v>
      </c>
      <c r="BH422" s="112" t="s">
        <v>39</v>
      </c>
      <c r="BJ422" s="847"/>
      <c r="BK422" s="848"/>
      <c r="BL422" s="847"/>
    </row>
    <row r="423">
      <c r="A423" s="400" t="s">
        <v>47</v>
      </c>
      <c r="B423" s="400" t="s">
        <v>48</v>
      </c>
      <c r="C423" s="438"/>
      <c r="D423" s="94"/>
      <c r="E423" s="85"/>
      <c r="F423" s="95"/>
      <c r="G423" s="431"/>
      <c r="H423" s="432"/>
      <c r="I423" s="269" t="s">
        <v>114</v>
      </c>
      <c r="J423" s="269" t="s">
        <v>67</v>
      </c>
      <c r="K423" s="99">
        <v>20</v>
      </c>
      <c r="L423" s="433"/>
      <c r="M423" s="433"/>
      <c r="N423" s="433"/>
      <c r="O423" s="433"/>
      <c r="P423" s="433"/>
      <c r="Q423" s="433"/>
      <c r="R423" s="433"/>
      <c r="S423" s="433"/>
      <c r="T423" s="433"/>
      <c r="U423" s="433"/>
      <c r="V423" s="433"/>
      <c r="W423" s="433"/>
      <c r="X423" s="433"/>
      <c r="Y423" s="433"/>
      <c r="Z423" s="433"/>
      <c r="AA423" s="433"/>
      <c r="AB423" s="433"/>
      <c r="AC423" s="433"/>
      <c r="AD423" s="433"/>
      <c r="AE423" s="433"/>
      <c r="AF423" s="433"/>
      <c r="AG423" s="433"/>
      <c r="AH423" s="433"/>
      <c r="AI423" s="433"/>
      <c r="AK423" s="292">
        <f t="shared" ref="AK423:AK426" si="980">L423*L$420*1.73*0.875/1000</f>
        <v>0</v>
      </c>
      <c r="AL423" s="292">
        <f t="shared" ref="AL423:AL426" si="981">M423*M$420*1.73*0.875/1000</f>
        <v>0</v>
      </c>
      <c r="AM423" s="292">
        <f t="shared" ref="AM423:AM426" si="982">N423*N$420*1.73*0.875/1000</f>
        <v>0</v>
      </c>
      <c r="AN423" s="292">
        <f t="shared" ref="AN423:AN426" si="983">O423*O$420*1.73*0.875/1000</f>
        <v>0</v>
      </c>
      <c r="AO423" s="293">
        <f t="shared" ref="AO423:AO426" si="984">P423*P$420*1.73*0.875/1000</f>
        <v>0</v>
      </c>
      <c r="AP423" s="292">
        <f t="shared" ref="AP423:AP426" si="985">Q423*Q$420*1.73*0.875/1000</f>
        <v>0</v>
      </c>
      <c r="AQ423" s="292">
        <f t="shared" ref="AQ423:AQ426" si="986">R423*R$420*1.73*0.875/1000</f>
        <v>0</v>
      </c>
      <c r="AR423" s="292">
        <f t="shared" ref="AR423:AR426" si="987">S423*S$420*1.73*0.875/1000</f>
        <v>0</v>
      </c>
      <c r="AS423" s="292">
        <f t="shared" ref="AS423:AS426" si="988">T423*T$420*1.73*0.875/1000</f>
        <v>0</v>
      </c>
      <c r="AT423" s="292">
        <f t="shared" ref="AT423:AT426" si="989">U423*U$420*1.73*0.875/1000</f>
        <v>0</v>
      </c>
      <c r="AU423" s="293">
        <f t="shared" ref="AU423:AU426" si="990">V423*V$420*1.73*0.875/1000</f>
        <v>0</v>
      </c>
      <c r="AV423" s="292">
        <f t="shared" ref="AV423:AV426" si="991">W423*W$420*1.73*0.875/1000</f>
        <v>0</v>
      </c>
      <c r="AW423" s="292">
        <f t="shared" ref="AW423:AW426" si="992">X423*X$420*1.73*0.875/1000</f>
        <v>0</v>
      </c>
      <c r="AX423" s="292">
        <f t="shared" ref="AX423:AX426" si="993">Y423*Y$420*1.73*0.875/1000</f>
        <v>0</v>
      </c>
      <c r="AY423" s="292">
        <f t="shared" ref="AY423:AY426" si="994">Z423*Z$420*1.73*0.875/1000</f>
        <v>0</v>
      </c>
      <c r="AZ423" s="292">
        <f t="shared" ref="AZ423:AZ426" si="995">AA423*AA$420*1.73*0.875/1000</f>
        <v>0</v>
      </c>
      <c r="BA423" s="292">
        <f t="shared" ref="BA423:BA426" si="996">AB423*AB$420*1.73*0.875/1000</f>
        <v>0</v>
      </c>
      <c r="BB423" s="292">
        <f t="shared" ref="BB423:BB426" si="997">AC423*AC$420*1.73*0.875/1000</f>
        <v>0</v>
      </c>
      <c r="BC423" s="293">
        <f t="shared" ref="BC423:BC426" si="998">AD423*AD$420*1.73*0.875/1000</f>
        <v>0</v>
      </c>
      <c r="BD423" s="292">
        <f t="shared" ref="BD423:BD426" si="999">AE423*AE$420*1.73*0.875/1000</f>
        <v>0</v>
      </c>
      <c r="BE423" s="292">
        <f t="shared" ref="BE423:BE426" si="1000">AF423*AF$420*1.73*0.875/1000</f>
        <v>0</v>
      </c>
      <c r="BF423" s="292">
        <f t="shared" ref="BF423:BF426" si="1001">AG423*AG$420*1.73*0.875/1000</f>
        <v>0</v>
      </c>
      <c r="BG423" s="292">
        <f t="shared" ref="BG423:BG426" si="1002">AH423*AH$420*1.73*0.875/1000</f>
        <v>0</v>
      </c>
      <c r="BH423" s="292">
        <f t="shared" ref="BH423:BH426" si="1003">AI423*AI$420*1.73*0.875/1000</f>
        <v>0</v>
      </c>
      <c r="BJ423" s="216"/>
      <c r="BK423" s="846"/>
      <c r="BL423" s="412"/>
    </row>
    <row r="424">
      <c r="A424" s="400" t="s">
        <v>47</v>
      </c>
      <c r="B424" s="400" t="s">
        <v>48</v>
      </c>
      <c r="C424" s="438"/>
      <c r="D424" s="94"/>
      <c r="E424" s="85"/>
      <c r="F424" s="95"/>
      <c r="G424" s="431">
        <v>11</v>
      </c>
      <c r="H424" s="432"/>
      <c r="I424" s="269" t="s">
        <v>66</v>
      </c>
      <c r="J424" s="269" t="s">
        <v>67</v>
      </c>
      <c r="K424" s="99">
        <v>20</v>
      </c>
      <c r="L424" s="433"/>
      <c r="M424" s="433"/>
      <c r="N424" s="433"/>
      <c r="O424" s="433"/>
      <c r="P424" s="433"/>
      <c r="Q424" s="433"/>
      <c r="R424" s="433"/>
      <c r="S424" s="433"/>
      <c r="T424" s="433"/>
      <c r="U424" s="433"/>
      <c r="V424" s="433"/>
      <c r="W424" s="433"/>
      <c r="X424" s="433"/>
      <c r="Y424" s="433"/>
      <c r="Z424" s="433"/>
      <c r="AA424" s="433"/>
      <c r="AB424" s="433"/>
      <c r="AC424" s="433"/>
      <c r="AD424" s="433"/>
      <c r="AE424" s="433"/>
      <c r="AF424" s="433"/>
      <c r="AG424" s="433"/>
      <c r="AH424" s="433"/>
      <c r="AI424" s="433"/>
      <c r="AK424" s="123">
        <f t="shared" si="980"/>
        <v>0</v>
      </c>
      <c r="AL424" s="123">
        <f t="shared" si="981"/>
        <v>0</v>
      </c>
      <c r="AM424" s="123">
        <f t="shared" si="982"/>
        <v>0</v>
      </c>
      <c r="AN424" s="123">
        <f t="shared" si="983"/>
        <v>0</v>
      </c>
      <c r="AO424" s="124">
        <f t="shared" si="984"/>
        <v>0</v>
      </c>
      <c r="AP424" s="123">
        <f t="shared" si="985"/>
        <v>0</v>
      </c>
      <c r="AQ424" s="123">
        <f t="shared" si="986"/>
        <v>0</v>
      </c>
      <c r="AR424" s="123">
        <f t="shared" si="987"/>
        <v>0</v>
      </c>
      <c r="AS424" s="123">
        <f t="shared" si="988"/>
        <v>0</v>
      </c>
      <c r="AT424" s="123">
        <f t="shared" si="989"/>
        <v>0</v>
      </c>
      <c r="AU424" s="124">
        <f t="shared" si="990"/>
        <v>0</v>
      </c>
      <c r="AV424" s="123">
        <f t="shared" si="991"/>
        <v>0</v>
      </c>
      <c r="AW424" s="123">
        <f t="shared" si="992"/>
        <v>0</v>
      </c>
      <c r="AX424" s="123">
        <f t="shared" si="993"/>
        <v>0</v>
      </c>
      <c r="AY424" s="123">
        <f t="shared" si="994"/>
        <v>0</v>
      </c>
      <c r="AZ424" s="123">
        <f t="shared" si="995"/>
        <v>0</v>
      </c>
      <c r="BA424" s="123">
        <f t="shared" si="996"/>
        <v>0</v>
      </c>
      <c r="BB424" s="123">
        <f t="shared" si="997"/>
        <v>0</v>
      </c>
      <c r="BC424" s="124">
        <f t="shared" si="998"/>
        <v>0</v>
      </c>
      <c r="BD424" s="123">
        <f t="shared" si="999"/>
        <v>0</v>
      </c>
      <c r="BE424" s="123">
        <f t="shared" si="1000"/>
        <v>0</v>
      </c>
      <c r="BF424" s="123">
        <f t="shared" si="1001"/>
        <v>0</v>
      </c>
      <c r="BG424" s="123">
        <f t="shared" si="1002"/>
        <v>0</v>
      </c>
      <c r="BH424" s="123">
        <f t="shared" si="1003"/>
        <v>0</v>
      </c>
      <c r="BJ424" s="216"/>
      <c r="BK424" s="846"/>
      <c r="BL424" s="412"/>
    </row>
    <row r="425">
      <c r="A425" s="400" t="s">
        <v>47</v>
      </c>
      <c r="B425" s="400" t="s">
        <v>48</v>
      </c>
      <c r="C425" s="438"/>
      <c r="D425" s="94"/>
      <c r="E425" s="85"/>
      <c r="F425" s="95"/>
      <c r="G425" s="431">
        <v>12</v>
      </c>
      <c r="H425" s="432"/>
      <c r="I425" s="269" t="s">
        <v>128</v>
      </c>
      <c r="J425" s="269" t="s">
        <v>67</v>
      </c>
      <c r="K425" s="99"/>
      <c r="L425" s="433"/>
      <c r="M425" s="433"/>
      <c r="N425" s="433"/>
      <c r="O425" s="433"/>
      <c r="P425" s="433"/>
      <c r="Q425" s="433"/>
      <c r="R425" s="433"/>
      <c r="S425" s="433"/>
      <c r="T425" s="433"/>
      <c r="U425" s="433"/>
      <c r="V425" s="433"/>
      <c r="W425" s="433"/>
      <c r="X425" s="433"/>
      <c r="Y425" s="433"/>
      <c r="Z425" s="433"/>
      <c r="AA425" s="433"/>
      <c r="AB425" s="433"/>
      <c r="AC425" s="433"/>
      <c r="AD425" s="433"/>
      <c r="AE425" s="433"/>
      <c r="AF425" s="433"/>
      <c r="AG425" s="433"/>
      <c r="AH425" s="433"/>
      <c r="AI425" s="433"/>
      <c r="AK425" s="123">
        <f t="shared" si="980"/>
        <v>0</v>
      </c>
      <c r="AL425" s="123">
        <f t="shared" si="981"/>
        <v>0</v>
      </c>
      <c r="AM425" s="123">
        <f t="shared" si="982"/>
        <v>0</v>
      </c>
      <c r="AN425" s="123">
        <f t="shared" si="983"/>
        <v>0</v>
      </c>
      <c r="AO425" s="124">
        <f t="shared" si="984"/>
        <v>0</v>
      </c>
      <c r="AP425" s="123">
        <f t="shared" si="985"/>
        <v>0</v>
      </c>
      <c r="AQ425" s="123">
        <f t="shared" si="986"/>
        <v>0</v>
      </c>
      <c r="AR425" s="123">
        <f t="shared" si="987"/>
        <v>0</v>
      </c>
      <c r="AS425" s="123">
        <f t="shared" si="988"/>
        <v>0</v>
      </c>
      <c r="AT425" s="123">
        <f t="shared" si="989"/>
        <v>0</v>
      </c>
      <c r="AU425" s="124">
        <f t="shared" si="990"/>
        <v>0</v>
      </c>
      <c r="AV425" s="123">
        <f t="shared" si="991"/>
        <v>0</v>
      </c>
      <c r="AW425" s="123">
        <f t="shared" si="992"/>
        <v>0</v>
      </c>
      <c r="AX425" s="123">
        <f t="shared" si="993"/>
        <v>0</v>
      </c>
      <c r="AY425" s="123">
        <f t="shared" si="994"/>
        <v>0</v>
      </c>
      <c r="AZ425" s="123">
        <f t="shared" si="995"/>
        <v>0</v>
      </c>
      <c r="BA425" s="123">
        <f t="shared" si="996"/>
        <v>0</v>
      </c>
      <c r="BB425" s="123">
        <f t="shared" si="997"/>
        <v>0</v>
      </c>
      <c r="BC425" s="124">
        <f t="shared" si="998"/>
        <v>0</v>
      </c>
      <c r="BD425" s="123">
        <f t="shared" si="999"/>
        <v>0</v>
      </c>
      <c r="BE425" s="123">
        <f t="shared" si="1000"/>
        <v>0</v>
      </c>
      <c r="BF425" s="123">
        <f t="shared" si="1001"/>
        <v>0</v>
      </c>
      <c r="BG425" s="123">
        <f t="shared" si="1002"/>
        <v>0</v>
      </c>
      <c r="BH425" s="123">
        <f t="shared" si="1003"/>
        <v>0</v>
      </c>
      <c r="BJ425" s="216"/>
      <c r="BK425" s="846"/>
      <c r="BL425" s="412"/>
    </row>
    <row r="426">
      <c r="A426" s="400" t="s">
        <v>47</v>
      </c>
      <c r="B426" s="400" t="s">
        <v>48</v>
      </c>
      <c r="C426" s="438"/>
      <c r="D426" s="94"/>
      <c r="E426" s="85"/>
      <c r="F426" s="95"/>
      <c r="G426" s="431">
        <v>13</v>
      </c>
      <c r="H426" s="432"/>
      <c r="I426" s="274" t="s">
        <v>68</v>
      </c>
      <c r="J426" s="274" t="s">
        <v>67</v>
      </c>
      <c r="K426" s="275">
        <v>20</v>
      </c>
      <c r="L426" s="433"/>
      <c r="M426" s="433"/>
      <c r="N426" s="433"/>
      <c r="O426" s="433"/>
      <c r="P426" s="433"/>
      <c r="Q426" s="433"/>
      <c r="R426" s="433"/>
      <c r="S426" s="433"/>
      <c r="T426" s="433"/>
      <c r="U426" s="433"/>
      <c r="V426" s="433"/>
      <c r="W426" s="433"/>
      <c r="X426" s="433"/>
      <c r="Y426" s="433"/>
      <c r="Z426" s="433"/>
      <c r="AA426" s="433"/>
      <c r="AB426" s="433"/>
      <c r="AC426" s="433"/>
      <c r="AD426" s="433"/>
      <c r="AE426" s="433"/>
      <c r="AF426" s="433"/>
      <c r="AG426" s="433"/>
      <c r="AH426" s="433"/>
      <c r="AI426" s="433"/>
      <c r="AK426" s="504">
        <f t="shared" si="980"/>
        <v>0</v>
      </c>
      <c r="AL426" s="504">
        <f t="shared" si="981"/>
        <v>0</v>
      </c>
      <c r="AM426" s="504">
        <f t="shared" si="982"/>
        <v>0</v>
      </c>
      <c r="AN426" s="504">
        <f t="shared" si="983"/>
        <v>0</v>
      </c>
      <c r="AO426" s="635">
        <f t="shared" si="984"/>
        <v>0</v>
      </c>
      <c r="AP426" s="504">
        <f t="shared" si="985"/>
        <v>0</v>
      </c>
      <c r="AQ426" s="504">
        <f t="shared" si="986"/>
        <v>0</v>
      </c>
      <c r="AR426" s="504">
        <f t="shared" si="987"/>
        <v>0</v>
      </c>
      <c r="AS426" s="504">
        <f t="shared" si="988"/>
        <v>0</v>
      </c>
      <c r="AT426" s="504">
        <f t="shared" si="989"/>
        <v>0</v>
      </c>
      <c r="AU426" s="635">
        <f t="shared" si="990"/>
        <v>0</v>
      </c>
      <c r="AV426" s="504">
        <f t="shared" si="991"/>
        <v>0</v>
      </c>
      <c r="AW426" s="504">
        <f t="shared" si="992"/>
        <v>0</v>
      </c>
      <c r="AX426" s="504">
        <f t="shared" si="993"/>
        <v>0</v>
      </c>
      <c r="AY426" s="504">
        <f t="shared" si="994"/>
        <v>0</v>
      </c>
      <c r="AZ426" s="504">
        <f t="shared" si="995"/>
        <v>0</v>
      </c>
      <c r="BA426" s="504">
        <f t="shared" si="996"/>
        <v>0</v>
      </c>
      <c r="BB426" s="504">
        <f t="shared" si="997"/>
        <v>0</v>
      </c>
      <c r="BC426" s="635">
        <f t="shared" si="998"/>
        <v>0</v>
      </c>
      <c r="BD426" s="504">
        <f t="shared" si="999"/>
        <v>0</v>
      </c>
      <c r="BE426" s="504">
        <f t="shared" si="1000"/>
        <v>0</v>
      </c>
      <c r="BF426" s="504">
        <f t="shared" si="1001"/>
        <v>0</v>
      </c>
      <c r="BG426" s="504">
        <f t="shared" si="1002"/>
        <v>0</v>
      </c>
      <c r="BH426" s="504">
        <f t="shared" si="1003"/>
        <v>0</v>
      </c>
      <c r="BJ426" s="216"/>
      <c r="BK426" s="846"/>
      <c r="BL426" s="412"/>
    </row>
    <row r="427">
      <c r="A427" s="448"/>
      <c r="B427" s="448"/>
      <c r="C427" s="438"/>
      <c r="D427" s="94"/>
      <c r="E427" s="85"/>
      <c r="F427" s="95"/>
      <c r="G427" s="431">
        <v>14</v>
      </c>
      <c r="H427" s="53"/>
      <c r="I427" s="284" t="s">
        <v>126</v>
      </c>
      <c r="J427" s="284"/>
      <c r="K427" s="758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  <c r="AA427" s="143"/>
      <c r="AB427" s="143"/>
      <c r="AC427" s="143"/>
      <c r="AD427" s="143"/>
      <c r="AE427" s="143"/>
      <c r="AF427" s="143"/>
      <c r="AG427" s="143"/>
      <c r="AH427" s="143"/>
      <c r="AI427" s="143"/>
      <c r="AK427" s="427">
        <f t="shared" ref="AK427:BH427" si="1004">SUM(AK423:AK426)</f>
        <v>0</v>
      </c>
      <c r="AL427" s="428">
        <f t="shared" si="1004"/>
        <v>0</v>
      </c>
      <c r="AM427" s="429">
        <f t="shared" si="1004"/>
        <v>0</v>
      </c>
      <c r="AN427" s="429">
        <f t="shared" si="1004"/>
        <v>0</v>
      </c>
      <c r="AO427" s="430">
        <f t="shared" si="1004"/>
        <v>0</v>
      </c>
      <c r="AP427" s="429">
        <f t="shared" si="1004"/>
        <v>0</v>
      </c>
      <c r="AQ427" s="429">
        <f t="shared" si="1004"/>
        <v>0</v>
      </c>
      <c r="AR427" s="429">
        <f t="shared" si="1004"/>
        <v>0</v>
      </c>
      <c r="AS427" s="429">
        <f t="shared" si="1004"/>
        <v>0</v>
      </c>
      <c r="AT427" s="429">
        <f t="shared" si="1004"/>
        <v>0</v>
      </c>
      <c r="AU427" s="430">
        <f t="shared" si="1004"/>
        <v>0</v>
      </c>
      <c r="AV427" s="429">
        <f t="shared" si="1004"/>
        <v>0</v>
      </c>
      <c r="AW427" s="429">
        <f t="shared" si="1004"/>
        <v>0</v>
      </c>
      <c r="AX427" s="429">
        <f t="shared" si="1004"/>
        <v>0</v>
      </c>
      <c r="AY427" s="429">
        <f t="shared" si="1004"/>
        <v>0</v>
      </c>
      <c r="AZ427" s="429">
        <f t="shared" si="1004"/>
        <v>0</v>
      </c>
      <c r="BA427" s="429">
        <f t="shared" si="1004"/>
        <v>0</v>
      </c>
      <c r="BB427" s="429">
        <f t="shared" si="1004"/>
        <v>0</v>
      </c>
      <c r="BC427" s="430">
        <f t="shared" si="1004"/>
        <v>0</v>
      </c>
      <c r="BD427" s="429">
        <f t="shared" si="1004"/>
        <v>0</v>
      </c>
      <c r="BE427" s="429">
        <f t="shared" si="1004"/>
        <v>0</v>
      </c>
      <c r="BF427" s="429">
        <f t="shared" si="1004"/>
        <v>0</v>
      </c>
      <c r="BG427" s="429">
        <f t="shared" si="1004"/>
        <v>0</v>
      </c>
      <c r="BH427" s="429">
        <f t="shared" si="1004"/>
        <v>0</v>
      </c>
      <c r="BI427" s="10" t="s">
        <v>188</v>
      </c>
      <c r="BJ427" s="148"/>
      <c r="BK427" s="849"/>
      <c r="BL427" s="149"/>
    </row>
    <row r="428">
      <c r="A428" s="850"/>
      <c r="B428" s="850"/>
      <c r="C428" s="759"/>
      <c r="D428" s="760"/>
      <c r="E428" s="795"/>
      <c r="F428" s="796"/>
      <c r="G428" s="762"/>
      <c r="H428" s="763"/>
      <c r="I428" s="435" t="s">
        <v>127</v>
      </c>
      <c r="J428" s="435"/>
      <c r="K428" s="851"/>
      <c r="L428" s="852"/>
      <c r="M428" s="852"/>
      <c r="N428" s="852"/>
      <c r="O428" s="852"/>
      <c r="P428" s="852"/>
      <c r="Q428" s="852"/>
      <c r="R428" s="852"/>
      <c r="S428" s="852"/>
      <c r="T428" s="852"/>
      <c r="U428" s="852"/>
      <c r="V428" s="852"/>
      <c r="W428" s="852"/>
      <c r="X428" s="852"/>
      <c r="Y428" s="852"/>
      <c r="Z428" s="852"/>
      <c r="AA428" s="852"/>
      <c r="AB428" s="852"/>
      <c r="AC428" s="852"/>
      <c r="AD428" s="852"/>
      <c r="AE428" s="852"/>
      <c r="AF428" s="852"/>
      <c r="AG428" s="852"/>
      <c r="AH428" s="852"/>
      <c r="AI428" s="852"/>
      <c r="BJ428" s="853"/>
      <c r="BK428" s="854"/>
      <c r="BL428" s="853"/>
    </row>
    <row r="429">
      <c r="A429" s="400" t="s">
        <v>47</v>
      </c>
      <c r="B429" s="400" t="s">
        <v>48</v>
      </c>
      <c r="C429" s="759"/>
      <c r="D429" s="760"/>
      <c r="E429" s="795"/>
      <c r="F429" s="796"/>
      <c r="G429" s="762"/>
      <c r="H429" s="432"/>
      <c r="I429" s="269" t="s">
        <v>69</v>
      </c>
      <c r="J429" s="269" t="s">
        <v>67</v>
      </c>
      <c r="K429" s="90">
        <v>20</v>
      </c>
      <c r="L429" s="433"/>
      <c r="M429" s="433"/>
      <c r="N429" s="433"/>
      <c r="O429" s="433"/>
      <c r="P429" s="433"/>
      <c r="Q429" s="433"/>
      <c r="R429" s="433"/>
      <c r="S429" s="433"/>
      <c r="T429" s="433"/>
      <c r="U429" s="433"/>
      <c r="V429" s="433"/>
      <c r="W429" s="433"/>
      <c r="X429" s="433"/>
      <c r="Y429" s="433"/>
      <c r="Z429" s="433"/>
      <c r="AA429" s="433"/>
      <c r="AB429" s="433"/>
      <c r="AC429" s="433"/>
      <c r="AD429" s="433"/>
      <c r="AE429" s="433"/>
      <c r="AF429" s="433"/>
      <c r="AG429" s="433"/>
      <c r="AH429" s="433"/>
      <c r="AI429" s="433"/>
      <c r="AK429" s="292">
        <f t="shared" ref="AK429:AK432" si="1005">L429*L$421*1.73*0.875/1000</f>
        <v>0</v>
      </c>
      <c r="AL429" s="292">
        <f t="shared" ref="AL429:AL432" si="1006">M429*M$421*1.73*0.875/1000</f>
        <v>0</v>
      </c>
      <c r="AM429" s="292">
        <f t="shared" ref="AM429:AM432" si="1007">N429*N$421*1.73*0.875/1000</f>
        <v>0</v>
      </c>
      <c r="AN429" s="292">
        <f t="shared" ref="AN429:AN432" si="1008">O429*O$421*1.73*0.875/1000</f>
        <v>0</v>
      </c>
      <c r="AO429" s="293">
        <f t="shared" ref="AO429:AO432" si="1009">P429*P$421*1.73*0.875/1000</f>
        <v>0</v>
      </c>
      <c r="AP429" s="292">
        <f t="shared" ref="AP429:AP432" si="1010">Q429*Q$421*1.73*0.875/1000</f>
        <v>0</v>
      </c>
      <c r="AQ429" s="292">
        <f t="shared" ref="AQ429:AQ432" si="1011">R429*R$421*1.73*0.875/1000</f>
        <v>0</v>
      </c>
      <c r="AR429" s="292">
        <f t="shared" ref="AR429:AR432" si="1012">S429*S$421*1.73*0.875/1000</f>
        <v>0</v>
      </c>
      <c r="AS429" s="292">
        <f t="shared" ref="AS429:AS432" si="1013">T429*T$421*1.73*0.875/1000</f>
        <v>0</v>
      </c>
      <c r="AT429" s="292">
        <f t="shared" ref="AT429:AT432" si="1014">U429*U$421*1.73*0.875/1000</f>
        <v>0</v>
      </c>
      <c r="AU429" s="293">
        <f t="shared" ref="AU429:AU432" si="1015">V429*V$421*1.73*0.875/1000</f>
        <v>0</v>
      </c>
      <c r="AV429" s="292">
        <f t="shared" ref="AV429:AV432" si="1016">W429*W$421*1.73*0.875/1000</f>
        <v>0</v>
      </c>
      <c r="AW429" s="292">
        <f t="shared" ref="AW429:AW432" si="1017">X429*X$421*1.73*0.875/1000</f>
        <v>0</v>
      </c>
      <c r="AX429" s="292">
        <f t="shared" ref="AX429:AX432" si="1018">Y429*Y$421*1.73*0.875/1000</f>
        <v>0</v>
      </c>
      <c r="AY429" s="292">
        <f t="shared" ref="AY429:AY432" si="1019">Z429*Z$421*1.73*0.875/1000</f>
        <v>0</v>
      </c>
      <c r="AZ429" s="292">
        <f t="shared" ref="AZ429:AZ432" si="1020">AA429*AA$421*1.73*0.875/1000</f>
        <v>0</v>
      </c>
      <c r="BA429" s="292">
        <f t="shared" ref="BA429:BA432" si="1021">AB429*AB$421*1.73*0.875/1000</f>
        <v>0</v>
      </c>
      <c r="BB429" s="292">
        <f t="shared" ref="BB429:BB432" si="1022">AC429*AC$421*1.73*0.875/1000</f>
        <v>0</v>
      </c>
      <c r="BC429" s="293">
        <f t="shared" ref="BC429:BC432" si="1023">AD429*AD$421*1.73*0.875/1000</f>
        <v>0</v>
      </c>
      <c r="BD429" s="292">
        <f t="shared" ref="BD429:BD432" si="1024">AE429*AE$421*1.73*0.875/1000</f>
        <v>0</v>
      </c>
      <c r="BE429" s="292">
        <f t="shared" ref="BE429:BE432" si="1025">AF429*AF$421*1.73*0.875/1000</f>
        <v>0</v>
      </c>
      <c r="BF429" s="292">
        <f t="shared" ref="BF429:BF432" si="1026">AG429*AG$421*1.73*0.875/1000</f>
        <v>0</v>
      </c>
      <c r="BG429" s="292">
        <f t="shared" ref="BG429:BG432" si="1027">AH429*AH$421*1.73*0.875/1000</f>
        <v>0</v>
      </c>
      <c r="BH429" s="292">
        <f t="shared" ref="BH429:BH432" si="1028">AI429*AI$421*1.73*0.875/1000</f>
        <v>0</v>
      </c>
      <c r="BJ429" s="216"/>
      <c r="BK429" s="855"/>
      <c r="BL429" s="412"/>
    </row>
    <row r="430">
      <c r="A430" s="400" t="s">
        <v>47</v>
      </c>
      <c r="B430" s="400" t="s">
        <v>48</v>
      </c>
      <c r="C430" s="438"/>
      <c r="D430" s="94"/>
      <c r="E430" s="85"/>
      <c r="F430" s="95"/>
      <c r="G430" s="431">
        <v>15</v>
      </c>
      <c r="H430" s="432"/>
      <c r="I430" s="269" t="s">
        <v>71</v>
      </c>
      <c r="J430" s="269" t="s">
        <v>67</v>
      </c>
      <c r="K430" s="99" t="s">
        <v>237</v>
      </c>
      <c r="L430" s="433"/>
      <c r="M430" s="433"/>
      <c r="N430" s="433"/>
      <c r="O430" s="433"/>
      <c r="P430" s="433"/>
      <c r="Q430" s="433"/>
      <c r="R430" s="433"/>
      <c r="S430" s="433"/>
      <c r="T430" s="433"/>
      <c r="U430" s="433"/>
      <c r="V430" s="433"/>
      <c r="W430" s="433"/>
      <c r="X430" s="433"/>
      <c r="Y430" s="433"/>
      <c r="Z430" s="433"/>
      <c r="AA430" s="433"/>
      <c r="AB430" s="433"/>
      <c r="AC430" s="433"/>
      <c r="AD430" s="433"/>
      <c r="AE430" s="433"/>
      <c r="AF430" s="433"/>
      <c r="AG430" s="433"/>
      <c r="AH430" s="433"/>
      <c r="AI430" s="433"/>
      <c r="AK430" s="123">
        <f t="shared" si="1005"/>
        <v>0</v>
      </c>
      <c r="AL430" s="123">
        <f t="shared" si="1006"/>
        <v>0</v>
      </c>
      <c r="AM430" s="123">
        <f t="shared" si="1007"/>
        <v>0</v>
      </c>
      <c r="AN430" s="123">
        <f t="shared" si="1008"/>
        <v>0</v>
      </c>
      <c r="AO430" s="124">
        <f t="shared" si="1009"/>
        <v>0</v>
      </c>
      <c r="AP430" s="123">
        <f t="shared" si="1010"/>
        <v>0</v>
      </c>
      <c r="AQ430" s="123">
        <f t="shared" si="1011"/>
        <v>0</v>
      </c>
      <c r="AR430" s="123">
        <f t="shared" si="1012"/>
        <v>0</v>
      </c>
      <c r="AS430" s="123">
        <f t="shared" si="1013"/>
        <v>0</v>
      </c>
      <c r="AT430" s="123">
        <f t="shared" si="1014"/>
        <v>0</v>
      </c>
      <c r="AU430" s="124">
        <f t="shared" si="1015"/>
        <v>0</v>
      </c>
      <c r="AV430" s="123">
        <f t="shared" si="1016"/>
        <v>0</v>
      </c>
      <c r="AW430" s="123">
        <f t="shared" si="1017"/>
        <v>0</v>
      </c>
      <c r="AX430" s="123">
        <f t="shared" si="1018"/>
        <v>0</v>
      </c>
      <c r="AY430" s="123">
        <f t="shared" si="1019"/>
        <v>0</v>
      </c>
      <c r="AZ430" s="123">
        <f t="shared" si="1020"/>
        <v>0</v>
      </c>
      <c r="BA430" s="123">
        <f t="shared" si="1021"/>
        <v>0</v>
      </c>
      <c r="BB430" s="123">
        <f t="shared" si="1022"/>
        <v>0</v>
      </c>
      <c r="BC430" s="124">
        <f t="shared" si="1023"/>
        <v>0</v>
      </c>
      <c r="BD430" s="123">
        <f t="shared" si="1024"/>
        <v>0</v>
      </c>
      <c r="BE430" s="123">
        <f t="shared" si="1025"/>
        <v>0</v>
      </c>
      <c r="BF430" s="123">
        <f t="shared" si="1026"/>
        <v>0</v>
      </c>
      <c r="BG430" s="123">
        <f t="shared" si="1027"/>
        <v>0</v>
      </c>
      <c r="BH430" s="123">
        <f t="shared" si="1028"/>
        <v>0</v>
      </c>
      <c r="BJ430" s="216"/>
      <c r="BK430" s="855"/>
      <c r="BL430" s="412"/>
    </row>
    <row r="431">
      <c r="A431" s="400" t="s">
        <v>47</v>
      </c>
      <c r="B431" s="400" t="s">
        <v>48</v>
      </c>
      <c r="C431" s="438"/>
      <c r="D431" s="94"/>
      <c r="E431" s="85"/>
      <c r="F431" s="95"/>
      <c r="G431" s="431">
        <v>16</v>
      </c>
      <c r="H431" s="432"/>
      <c r="I431" s="269" t="s">
        <v>115</v>
      </c>
      <c r="J431" s="269" t="s">
        <v>67</v>
      </c>
      <c r="K431" s="99" t="s">
        <v>237</v>
      </c>
      <c r="L431" s="433"/>
      <c r="M431" s="433"/>
      <c r="N431" s="433"/>
      <c r="O431" s="433"/>
      <c r="P431" s="433"/>
      <c r="Q431" s="433"/>
      <c r="R431" s="433"/>
      <c r="S431" s="433"/>
      <c r="T431" s="433"/>
      <c r="U431" s="433"/>
      <c r="V431" s="433"/>
      <c r="W431" s="433"/>
      <c r="X431" s="433"/>
      <c r="Y431" s="433"/>
      <c r="Z431" s="433"/>
      <c r="AA431" s="433"/>
      <c r="AB431" s="433"/>
      <c r="AC431" s="433"/>
      <c r="AD431" s="433"/>
      <c r="AE431" s="433"/>
      <c r="AF431" s="433"/>
      <c r="AG431" s="433"/>
      <c r="AH431" s="433"/>
      <c r="AI431" s="433"/>
      <c r="AK431" s="123">
        <f t="shared" si="1005"/>
        <v>0</v>
      </c>
      <c r="AL431" s="123">
        <f t="shared" si="1006"/>
        <v>0</v>
      </c>
      <c r="AM431" s="123">
        <f t="shared" si="1007"/>
        <v>0</v>
      </c>
      <c r="AN431" s="123">
        <f t="shared" si="1008"/>
        <v>0</v>
      </c>
      <c r="AO431" s="124">
        <f t="shared" si="1009"/>
        <v>0</v>
      </c>
      <c r="AP431" s="123">
        <f t="shared" si="1010"/>
        <v>0</v>
      </c>
      <c r="AQ431" s="123">
        <f t="shared" si="1011"/>
        <v>0</v>
      </c>
      <c r="AR431" s="123">
        <f t="shared" si="1012"/>
        <v>0</v>
      </c>
      <c r="AS431" s="123">
        <f t="shared" si="1013"/>
        <v>0</v>
      </c>
      <c r="AT431" s="123">
        <f t="shared" si="1014"/>
        <v>0</v>
      </c>
      <c r="AU431" s="124">
        <f t="shared" si="1015"/>
        <v>0</v>
      </c>
      <c r="AV431" s="123">
        <f t="shared" si="1016"/>
        <v>0</v>
      </c>
      <c r="AW431" s="123">
        <f t="shared" si="1017"/>
        <v>0</v>
      </c>
      <c r="AX431" s="123">
        <f t="shared" si="1018"/>
        <v>0</v>
      </c>
      <c r="AY431" s="123">
        <f t="shared" si="1019"/>
        <v>0</v>
      </c>
      <c r="AZ431" s="123">
        <f t="shared" si="1020"/>
        <v>0</v>
      </c>
      <c r="BA431" s="123">
        <f t="shared" si="1021"/>
        <v>0</v>
      </c>
      <c r="BB431" s="123">
        <f t="shared" si="1022"/>
        <v>0</v>
      </c>
      <c r="BC431" s="124">
        <f t="shared" si="1023"/>
        <v>0</v>
      </c>
      <c r="BD431" s="123">
        <f t="shared" si="1024"/>
        <v>0</v>
      </c>
      <c r="BE431" s="123">
        <f t="shared" si="1025"/>
        <v>0</v>
      </c>
      <c r="BF431" s="123">
        <f t="shared" si="1026"/>
        <v>0</v>
      </c>
      <c r="BG431" s="123">
        <f t="shared" si="1027"/>
        <v>0</v>
      </c>
      <c r="BH431" s="123">
        <f t="shared" si="1028"/>
        <v>0</v>
      </c>
      <c r="BJ431" s="216"/>
      <c r="BK431" s="855"/>
      <c r="BL431" s="412"/>
    </row>
    <row r="432">
      <c r="A432" s="400" t="s">
        <v>47</v>
      </c>
      <c r="B432" s="400" t="s">
        <v>48</v>
      </c>
      <c r="C432" s="438"/>
      <c r="D432" s="94"/>
      <c r="E432" s="85"/>
      <c r="F432" s="95"/>
      <c r="G432" s="431">
        <v>17</v>
      </c>
      <c r="H432" s="432"/>
      <c r="I432" s="269" t="s">
        <v>130</v>
      </c>
      <c r="J432" s="269" t="s">
        <v>67</v>
      </c>
      <c r="K432" s="99">
        <v>20</v>
      </c>
      <c r="L432" s="433"/>
      <c r="M432" s="433"/>
      <c r="N432" s="433"/>
      <c r="O432" s="433"/>
      <c r="P432" s="433"/>
      <c r="Q432" s="433"/>
      <c r="R432" s="433"/>
      <c r="S432" s="433"/>
      <c r="T432" s="433"/>
      <c r="U432" s="433"/>
      <c r="V432" s="433"/>
      <c r="W432" s="433"/>
      <c r="X432" s="433"/>
      <c r="Y432" s="433"/>
      <c r="Z432" s="433"/>
      <c r="AA432" s="433"/>
      <c r="AB432" s="433"/>
      <c r="AC432" s="433"/>
      <c r="AD432" s="433"/>
      <c r="AE432" s="433"/>
      <c r="AF432" s="433"/>
      <c r="AG432" s="433"/>
      <c r="AH432" s="433"/>
      <c r="AI432" s="433"/>
      <c r="AK432" s="123">
        <f t="shared" si="1005"/>
        <v>0</v>
      </c>
      <c r="AL432" s="123">
        <f t="shared" si="1006"/>
        <v>0</v>
      </c>
      <c r="AM432" s="123">
        <f t="shared" si="1007"/>
        <v>0</v>
      </c>
      <c r="AN432" s="123">
        <f t="shared" si="1008"/>
        <v>0</v>
      </c>
      <c r="AO432" s="124">
        <f t="shared" si="1009"/>
        <v>0</v>
      </c>
      <c r="AP432" s="123">
        <f t="shared" si="1010"/>
        <v>0</v>
      </c>
      <c r="AQ432" s="123">
        <f t="shared" si="1011"/>
        <v>0</v>
      </c>
      <c r="AR432" s="123">
        <f t="shared" si="1012"/>
        <v>0</v>
      </c>
      <c r="AS432" s="123">
        <f t="shared" si="1013"/>
        <v>0</v>
      </c>
      <c r="AT432" s="123">
        <f t="shared" si="1014"/>
        <v>0</v>
      </c>
      <c r="AU432" s="124">
        <f t="shared" si="1015"/>
        <v>0</v>
      </c>
      <c r="AV432" s="123">
        <f t="shared" si="1016"/>
        <v>0</v>
      </c>
      <c r="AW432" s="123">
        <f t="shared" si="1017"/>
        <v>0</v>
      </c>
      <c r="AX432" s="123">
        <f t="shared" si="1018"/>
        <v>0</v>
      </c>
      <c r="AY432" s="123">
        <f t="shared" si="1019"/>
        <v>0</v>
      </c>
      <c r="AZ432" s="123">
        <f t="shared" si="1020"/>
        <v>0</v>
      </c>
      <c r="BA432" s="123">
        <f t="shared" si="1021"/>
        <v>0</v>
      </c>
      <c r="BB432" s="123">
        <f t="shared" si="1022"/>
        <v>0</v>
      </c>
      <c r="BC432" s="124">
        <f t="shared" si="1023"/>
        <v>0</v>
      </c>
      <c r="BD432" s="123">
        <f t="shared" si="1024"/>
        <v>0</v>
      </c>
      <c r="BE432" s="123">
        <f t="shared" si="1025"/>
        <v>0</v>
      </c>
      <c r="BF432" s="123">
        <f t="shared" si="1026"/>
        <v>0</v>
      </c>
      <c r="BG432" s="123">
        <f t="shared" si="1027"/>
        <v>0</v>
      </c>
      <c r="BH432" s="123">
        <f t="shared" si="1028"/>
        <v>0</v>
      </c>
      <c r="BJ432" s="216"/>
      <c r="BK432" s="855"/>
      <c r="BL432" s="412"/>
    </row>
    <row r="433">
      <c r="A433" s="400" t="s">
        <v>47</v>
      </c>
      <c r="B433" s="400" t="s">
        <v>48</v>
      </c>
      <c r="C433" s="438"/>
      <c r="D433" s="94"/>
      <c r="E433" s="85"/>
      <c r="F433" s="95"/>
      <c r="G433" s="431">
        <v>18</v>
      </c>
      <c r="H433" s="432"/>
      <c r="I433" s="274" t="s">
        <v>116</v>
      </c>
      <c r="J433" s="274" t="s">
        <v>67</v>
      </c>
      <c r="K433" s="99" t="s">
        <v>237</v>
      </c>
      <c r="AK433" s="504">
        <f t="shared" ref="AK433:BH433" si="1029">L984*L$421*1.73*0.875/1000</f>
        <v>0</v>
      </c>
      <c r="AL433" s="504">
        <f t="shared" si="1029"/>
        <v>0</v>
      </c>
      <c r="AM433" s="504">
        <f t="shared" si="1029"/>
        <v>0</v>
      </c>
      <c r="AN433" s="504">
        <f t="shared" si="1029"/>
        <v>0</v>
      </c>
      <c r="AO433" s="635">
        <f t="shared" si="1029"/>
        <v>0</v>
      </c>
      <c r="AP433" s="504">
        <f t="shared" si="1029"/>
        <v>0</v>
      </c>
      <c r="AQ433" s="504">
        <f t="shared" si="1029"/>
        <v>0</v>
      </c>
      <c r="AR433" s="504">
        <f t="shared" si="1029"/>
        <v>0</v>
      </c>
      <c r="AS433" s="504">
        <f t="shared" si="1029"/>
        <v>0</v>
      </c>
      <c r="AT433" s="504">
        <f t="shared" si="1029"/>
        <v>0</v>
      </c>
      <c r="AU433" s="635">
        <f t="shared" si="1029"/>
        <v>0</v>
      </c>
      <c r="AV433" s="504">
        <f t="shared" si="1029"/>
        <v>0</v>
      </c>
      <c r="AW433" s="504">
        <f t="shared" si="1029"/>
        <v>0</v>
      </c>
      <c r="AX433" s="504">
        <f t="shared" si="1029"/>
        <v>0</v>
      </c>
      <c r="AY433" s="504">
        <f t="shared" si="1029"/>
        <v>0</v>
      </c>
      <c r="AZ433" s="504">
        <f t="shared" si="1029"/>
        <v>0</v>
      </c>
      <c r="BA433" s="504">
        <f t="shared" si="1029"/>
        <v>0</v>
      </c>
      <c r="BB433" s="504">
        <f t="shared" si="1029"/>
        <v>0</v>
      </c>
      <c r="BC433" s="635">
        <f t="shared" si="1029"/>
        <v>0</v>
      </c>
      <c r="BD433" s="504">
        <f t="shared" si="1029"/>
        <v>0</v>
      </c>
      <c r="BE433" s="504">
        <f t="shared" si="1029"/>
        <v>0</v>
      </c>
      <c r="BF433" s="504">
        <f t="shared" si="1029"/>
        <v>0</v>
      </c>
      <c r="BG433" s="504">
        <f t="shared" si="1029"/>
        <v>0</v>
      </c>
      <c r="BH433" s="504">
        <f t="shared" si="1029"/>
        <v>0</v>
      </c>
      <c r="BJ433" s="216"/>
      <c r="BK433" s="855"/>
      <c r="BL433" s="412"/>
    </row>
    <row r="434">
      <c r="A434" s="343"/>
      <c r="B434" s="343"/>
      <c r="C434" s="438"/>
      <c r="D434" s="94"/>
      <c r="E434" s="85"/>
      <c r="F434" s="95"/>
      <c r="G434" s="431">
        <v>19</v>
      </c>
      <c r="H434" s="53"/>
      <c r="I434" s="346" t="s">
        <v>126</v>
      </c>
      <c r="J434" s="346"/>
      <c r="K434" s="347"/>
      <c r="L434" s="856"/>
      <c r="M434" s="856"/>
      <c r="N434" s="856"/>
      <c r="O434" s="856"/>
      <c r="P434" s="856"/>
      <c r="Q434" s="856"/>
      <c r="R434" s="856"/>
      <c r="S434" s="856"/>
      <c r="T434" s="856"/>
      <c r="U434" s="856"/>
      <c r="V434" s="856"/>
      <c r="W434" s="856"/>
      <c r="X434" s="856"/>
      <c r="Y434" s="856"/>
      <c r="Z434" s="856"/>
      <c r="AA434" s="856"/>
      <c r="AB434" s="856"/>
      <c r="AC434" s="856"/>
      <c r="AD434" s="856"/>
      <c r="AE434" s="856"/>
      <c r="AF434" s="856"/>
      <c r="AG434" s="856"/>
      <c r="AH434" s="856"/>
      <c r="AI434" s="856"/>
      <c r="AK434" s="427">
        <f>SUM(AK429:AK433)</f>
        <v>0</v>
      </c>
      <c r="AL434" s="427">
        <f t="shared" ref="AL434:BH434" si="1030">SUM(AL429:AL433)</f>
        <v>0</v>
      </c>
      <c r="AM434" s="427">
        <f t="shared" si="1030"/>
        <v>0</v>
      </c>
      <c r="AN434" s="427">
        <f t="shared" si="1030"/>
        <v>0</v>
      </c>
      <c r="AO434" s="857">
        <f t="shared" si="1030"/>
        <v>0</v>
      </c>
      <c r="AP434" s="427">
        <f t="shared" si="1030"/>
        <v>0</v>
      </c>
      <c r="AQ434" s="427">
        <f t="shared" si="1030"/>
        <v>0</v>
      </c>
      <c r="AR434" s="427">
        <f t="shared" si="1030"/>
        <v>0</v>
      </c>
      <c r="AS434" s="427">
        <f t="shared" si="1030"/>
        <v>0</v>
      </c>
      <c r="AT434" s="427">
        <f t="shared" si="1030"/>
        <v>0</v>
      </c>
      <c r="AU434" s="857">
        <f t="shared" si="1030"/>
        <v>0</v>
      </c>
      <c r="AV434" s="427">
        <f t="shared" si="1030"/>
        <v>0</v>
      </c>
      <c r="AW434" s="427">
        <f t="shared" si="1030"/>
        <v>0</v>
      </c>
      <c r="AX434" s="427">
        <f t="shared" si="1030"/>
        <v>0</v>
      </c>
      <c r="AY434" s="427">
        <f t="shared" si="1030"/>
        <v>0</v>
      </c>
      <c r="AZ434" s="427">
        <f t="shared" si="1030"/>
        <v>0</v>
      </c>
      <c r="BA434" s="427">
        <f t="shared" si="1030"/>
        <v>0</v>
      </c>
      <c r="BB434" s="427">
        <f t="shared" si="1030"/>
        <v>0</v>
      </c>
      <c r="BC434" s="857">
        <f t="shared" si="1030"/>
        <v>0</v>
      </c>
      <c r="BD434" s="427">
        <f t="shared" si="1030"/>
        <v>0</v>
      </c>
      <c r="BE434" s="427">
        <f t="shared" si="1030"/>
        <v>0</v>
      </c>
      <c r="BF434" s="427">
        <f t="shared" si="1030"/>
        <v>0</v>
      </c>
      <c r="BG434" s="427">
        <f t="shared" si="1030"/>
        <v>0</v>
      </c>
      <c r="BH434" s="427">
        <f t="shared" si="1030"/>
        <v>0</v>
      </c>
      <c r="BI434" s="10" t="s">
        <v>194</v>
      </c>
      <c r="BJ434" s="148"/>
      <c r="BK434" s="849"/>
      <c r="BL434" s="149"/>
    </row>
    <row r="435">
      <c r="A435" s="448"/>
      <c r="B435" s="448"/>
      <c r="C435" s="759"/>
      <c r="D435" s="760"/>
      <c r="E435" s="795"/>
      <c r="F435" s="796"/>
      <c r="G435" s="762"/>
      <c r="H435" s="769"/>
      <c r="I435" s="284" t="s">
        <v>200</v>
      </c>
      <c r="J435" s="284"/>
      <c r="K435" s="758"/>
      <c r="L435" s="143"/>
      <c r="M435" s="143"/>
      <c r="N435" s="143"/>
      <c r="O435" s="143"/>
      <c r="P435" s="143"/>
      <c r="Q435" s="143"/>
      <c r="R435" s="143"/>
      <c r="S435" s="143"/>
      <c r="T435" s="143"/>
      <c r="U435" s="143"/>
      <c r="V435" s="143"/>
      <c r="W435" s="143"/>
      <c r="X435" s="143"/>
      <c r="Y435" s="143"/>
      <c r="Z435" s="143"/>
      <c r="AA435" s="143"/>
      <c r="AB435" s="143"/>
      <c r="AC435" s="143"/>
      <c r="AD435" s="143"/>
      <c r="AE435" s="143"/>
      <c r="AF435" s="143"/>
      <c r="AG435" s="143"/>
      <c r="AH435" s="143"/>
      <c r="AI435" s="143"/>
      <c r="AK435" s="101">
        <f t="shared" ref="AK435:BH435" si="1031">AK427+AK434</f>
        <v>0</v>
      </c>
      <c r="AL435" s="144">
        <f t="shared" si="1031"/>
        <v>0</v>
      </c>
      <c r="AM435" s="145">
        <f t="shared" si="1031"/>
        <v>0</v>
      </c>
      <c r="AN435" s="145">
        <f t="shared" si="1031"/>
        <v>0</v>
      </c>
      <c r="AO435" s="146">
        <f t="shared" si="1031"/>
        <v>0</v>
      </c>
      <c r="AP435" s="145">
        <f t="shared" si="1031"/>
        <v>0</v>
      </c>
      <c r="AQ435" s="145">
        <f t="shared" si="1031"/>
        <v>0</v>
      </c>
      <c r="AR435" s="145">
        <f t="shared" si="1031"/>
        <v>0</v>
      </c>
      <c r="AS435" s="145">
        <f t="shared" si="1031"/>
        <v>0</v>
      </c>
      <c r="AT435" s="145">
        <f t="shared" si="1031"/>
        <v>0</v>
      </c>
      <c r="AU435" s="146">
        <f t="shared" si="1031"/>
        <v>0</v>
      </c>
      <c r="AV435" s="145">
        <f t="shared" si="1031"/>
        <v>0</v>
      </c>
      <c r="AW435" s="145">
        <f t="shared" si="1031"/>
        <v>0</v>
      </c>
      <c r="AX435" s="145">
        <f t="shared" si="1031"/>
        <v>0</v>
      </c>
      <c r="AY435" s="145">
        <f t="shared" si="1031"/>
        <v>0</v>
      </c>
      <c r="AZ435" s="145">
        <f t="shared" si="1031"/>
        <v>0</v>
      </c>
      <c r="BA435" s="145">
        <f t="shared" si="1031"/>
        <v>0</v>
      </c>
      <c r="BB435" s="145">
        <f t="shared" si="1031"/>
        <v>0</v>
      </c>
      <c r="BC435" s="146">
        <f t="shared" si="1031"/>
        <v>0</v>
      </c>
      <c r="BD435" s="145">
        <f t="shared" si="1031"/>
        <v>0</v>
      </c>
      <c r="BE435" s="145">
        <f t="shared" si="1031"/>
        <v>0</v>
      </c>
      <c r="BF435" s="145">
        <f t="shared" si="1031"/>
        <v>0</v>
      </c>
      <c r="BG435" s="145">
        <f t="shared" si="1031"/>
        <v>0</v>
      </c>
      <c r="BH435" s="145">
        <f t="shared" si="1031"/>
        <v>0</v>
      </c>
      <c r="BI435" s="147" t="s">
        <v>73</v>
      </c>
      <c r="BJ435" s="148"/>
      <c r="BK435" s="849"/>
      <c r="BL435" s="149"/>
    </row>
    <row r="436" ht="15.6">
      <c r="A436" s="858"/>
      <c r="B436" s="858"/>
      <c r="C436" s="139">
        <f>COUNTA(C411:C435)</f>
        <v>4</v>
      </c>
      <c r="D436" s="597">
        <f>COUNTA(D411:D435)</f>
        <v>0</v>
      </c>
      <c r="E436" s="137">
        <f>COUNTA(E411:E435)</f>
        <v>2</v>
      </c>
      <c r="F436" s="139">
        <f>COUNTA(F411:F435)</f>
        <v>4</v>
      </c>
      <c r="G436" s="139">
        <f>COUNTA(G411:G435)</f>
        <v>19</v>
      </c>
      <c r="H436" s="859"/>
      <c r="I436" s="860" t="s">
        <v>141</v>
      </c>
      <c r="J436" s="860" t="s">
        <v>67</v>
      </c>
      <c r="K436" s="861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62"/>
      <c r="Y436" s="862"/>
      <c r="Z436" s="862"/>
      <c r="AA436" s="862"/>
      <c r="AB436" s="862"/>
      <c r="AC436" s="862"/>
      <c r="AD436" s="862"/>
      <c r="AE436" s="862"/>
      <c r="AF436" s="862"/>
      <c r="AG436" s="862"/>
      <c r="AH436" s="862"/>
      <c r="AI436" s="862"/>
      <c r="BI436" s="215"/>
      <c r="BJ436" s="161"/>
      <c r="BK436" s="863"/>
      <c r="BL436" s="162"/>
    </row>
    <row r="437" ht="30.600000000000001">
      <c r="A437" s="356"/>
      <c r="B437" s="356"/>
      <c r="C437" s="151" t="s">
        <v>74</v>
      </c>
      <c r="D437" s="344">
        <f>C436+D436</f>
        <v>4</v>
      </c>
      <c r="E437" s="153"/>
      <c r="F437" s="154">
        <f>E436+F436</f>
        <v>6</v>
      </c>
      <c r="G437" s="555">
        <f>G436</f>
        <v>19</v>
      </c>
      <c r="H437" s="555"/>
      <c r="I437" s="361" t="s">
        <v>143</v>
      </c>
      <c r="J437" s="361" t="s">
        <v>67</v>
      </c>
      <c r="K437" s="362"/>
      <c r="L437" s="500"/>
      <c r="M437" s="500"/>
      <c r="N437" s="500"/>
      <c r="O437" s="500"/>
      <c r="P437" s="500"/>
      <c r="Q437" s="500"/>
      <c r="R437" s="500"/>
      <c r="S437" s="500"/>
      <c r="T437" s="500"/>
      <c r="U437" s="500"/>
      <c r="V437" s="500"/>
      <c r="W437" s="500"/>
      <c r="X437" s="500"/>
      <c r="Y437" s="500"/>
      <c r="Z437" s="500"/>
      <c r="AA437" s="500"/>
      <c r="AB437" s="500"/>
      <c r="AC437" s="500"/>
      <c r="AD437" s="500"/>
      <c r="AE437" s="500"/>
      <c r="AF437" s="500"/>
      <c r="AG437" s="500"/>
      <c r="AH437" s="500"/>
      <c r="AI437" s="500"/>
      <c r="BJ437" s="161"/>
      <c r="BK437" s="863"/>
      <c r="BL437" s="162"/>
    </row>
    <row r="438" ht="15.75" customHeight="1">
      <c r="A438" s="163"/>
      <c r="B438" s="163"/>
      <c r="C438" s="505" t="s">
        <v>76</v>
      </c>
      <c r="D438" s="357">
        <f>D437/G437*100</f>
        <v>21.052631578947366</v>
      </c>
      <c r="E438" s="452"/>
      <c r="F438" s="166">
        <f>F437/G437*100</f>
        <v>31.578947368421051</v>
      </c>
      <c r="G438" s="359"/>
      <c r="H438" s="864"/>
      <c r="I438" s="382" t="s">
        <v>77</v>
      </c>
      <c r="J438" s="383"/>
      <c r="K438" s="384"/>
      <c r="L438" s="385"/>
      <c r="M438" s="385"/>
      <c r="N438" s="386"/>
      <c r="O438" s="386"/>
      <c r="P438" s="386"/>
      <c r="Q438" s="386"/>
      <c r="R438" s="386"/>
      <c r="S438" s="386"/>
      <c r="T438" s="386"/>
      <c r="U438" s="386"/>
      <c r="V438" s="386"/>
      <c r="W438" s="386"/>
      <c r="X438" s="386"/>
      <c r="Y438" s="386"/>
      <c r="Z438" s="386"/>
      <c r="AA438" s="386"/>
      <c r="AB438" s="386"/>
      <c r="AC438" s="386"/>
      <c r="AD438" s="386"/>
      <c r="AE438" s="386"/>
      <c r="AF438" s="386"/>
      <c r="AG438" s="386"/>
      <c r="AH438" s="386"/>
      <c r="AI438" s="386"/>
      <c r="BK438" s="865"/>
    </row>
    <row r="439">
      <c r="A439" s="387"/>
      <c r="B439" s="387"/>
      <c r="C439" s="772"/>
      <c r="D439" s="773"/>
      <c r="E439" s="774"/>
      <c r="F439" s="775"/>
      <c r="G439" s="776"/>
      <c r="H439" s="3"/>
      <c r="J439" s="393"/>
      <c r="K439" s="394"/>
      <c r="L439" s="182"/>
      <c r="M439" s="183"/>
      <c r="N439" s="183"/>
      <c r="O439" s="183"/>
      <c r="P439" s="183"/>
      <c r="Q439" s="183"/>
      <c r="R439" s="183"/>
      <c r="S439" s="183"/>
      <c r="T439" s="183"/>
      <c r="U439" s="183"/>
      <c r="V439" s="183"/>
      <c r="W439" s="183"/>
      <c r="X439" s="183"/>
      <c r="Y439" s="183"/>
      <c r="Z439" s="183"/>
      <c r="AA439" s="183"/>
      <c r="AB439" s="183"/>
      <c r="AC439" s="183"/>
      <c r="AD439" s="183"/>
      <c r="AE439" s="183"/>
      <c r="AF439" s="183"/>
      <c r="AG439" s="183"/>
      <c r="AH439" s="183"/>
      <c r="AI439" s="183"/>
    </row>
    <row r="440">
      <c r="A440" s="387"/>
      <c r="B440" s="387"/>
      <c r="C440" s="643"/>
      <c r="D440" s="644"/>
      <c r="E440" s="645"/>
      <c r="F440" s="646"/>
      <c r="G440" s="647"/>
      <c r="H440" s="392"/>
      <c r="I440" s="395" t="s">
        <v>238</v>
      </c>
      <c r="J440" s="393"/>
      <c r="K440" s="394"/>
      <c r="L440" s="182"/>
      <c r="M440" s="183"/>
      <c r="N440" s="183"/>
      <c r="O440" s="183"/>
      <c r="P440" s="183"/>
      <c r="Q440" s="183"/>
      <c r="R440" s="183"/>
      <c r="S440" s="183"/>
      <c r="T440" s="183"/>
      <c r="U440" s="183"/>
      <c r="V440" s="183"/>
      <c r="W440" s="183"/>
      <c r="X440" s="183"/>
      <c r="Y440" s="183"/>
      <c r="Z440" s="183"/>
      <c r="AA440" s="183"/>
      <c r="AB440" s="183"/>
      <c r="AC440" s="183"/>
      <c r="AD440" s="183"/>
      <c r="AE440" s="183"/>
      <c r="AF440" s="183"/>
      <c r="AG440" s="183"/>
      <c r="AH440" s="183"/>
      <c r="AI440" s="183"/>
    </row>
    <row r="441" ht="16.5" customHeight="1">
      <c r="A441" s="185"/>
      <c r="B441" s="185"/>
      <c r="C441" s="611"/>
      <c r="D441" s="612"/>
      <c r="E441" s="613"/>
      <c r="F441" s="614"/>
      <c r="G441" s="564"/>
      <c r="H441" s="43" t="s">
        <v>12</v>
      </c>
      <c r="I441" s="191" t="s">
        <v>13</v>
      </c>
      <c r="J441" s="190" t="s">
        <v>14</v>
      </c>
      <c r="K441" s="191" t="s">
        <v>79</v>
      </c>
      <c r="L441" s="397"/>
      <c r="M441" s="47"/>
      <c r="N441" s="48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</row>
    <row r="442">
      <c r="A442" s="185"/>
      <c r="B442" s="185"/>
      <c r="C442" s="616"/>
      <c r="D442" s="616"/>
      <c r="E442" s="617"/>
      <c r="F442" s="777"/>
      <c r="G442" s="508"/>
      <c r="H442" s="57"/>
      <c r="I442" s="200"/>
      <c r="J442" s="199" t="s">
        <v>20</v>
      </c>
      <c r="K442" s="200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  <c r="AA442" s="61"/>
      <c r="AB442" s="61"/>
      <c r="AC442" s="61"/>
      <c r="AD442" s="61"/>
      <c r="AE442" s="61"/>
      <c r="AF442" s="61"/>
      <c r="AG442" s="61"/>
      <c r="AH442" s="61"/>
      <c r="AI442" s="61"/>
    </row>
    <row r="443">
      <c r="A443" s="185"/>
      <c r="B443" s="185"/>
      <c r="C443" s="619"/>
      <c r="D443" s="619"/>
      <c r="E443" s="620"/>
      <c r="F443" s="648"/>
      <c r="G443" s="509"/>
      <c r="H443" s="64"/>
      <c r="I443" s="207"/>
      <c r="J443" s="206" t="s">
        <v>45</v>
      </c>
      <c r="K443" s="207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  <c r="AB443" s="68"/>
      <c r="AC443" s="68"/>
      <c r="AD443" s="68"/>
      <c r="AE443" s="68"/>
      <c r="AF443" s="68"/>
      <c r="AG443" s="68"/>
      <c r="AH443" s="68"/>
      <c r="AI443" s="68"/>
    </row>
    <row r="444" ht="14.4">
      <c r="A444" s="400" t="s">
        <v>47</v>
      </c>
      <c r="B444" s="400" t="s">
        <v>48</v>
      </c>
      <c r="C444" s="622"/>
      <c r="D444" s="622"/>
      <c r="E444" s="623"/>
      <c r="F444" s="778"/>
      <c r="G444" s="510"/>
      <c r="H444" s="432" t="s">
        <v>53</v>
      </c>
      <c r="I444" s="462" t="s">
        <v>210</v>
      </c>
      <c r="J444" s="212" t="s">
        <v>51</v>
      </c>
      <c r="K444" s="90">
        <v>120</v>
      </c>
      <c r="L444" s="298"/>
      <c r="M444" s="298"/>
      <c r="N444" s="298"/>
      <c r="O444" s="298"/>
      <c r="P444" s="298"/>
      <c r="Q444" s="298"/>
      <c r="R444" s="298"/>
      <c r="S444" s="298"/>
      <c r="T444" s="298"/>
      <c r="U444" s="298"/>
      <c r="V444" s="298"/>
      <c r="W444" s="298"/>
      <c r="X444" s="298"/>
      <c r="Y444" s="298"/>
      <c r="Z444" s="298"/>
      <c r="AA444" s="298"/>
      <c r="AB444" s="298"/>
      <c r="AC444" s="298"/>
      <c r="AD444" s="298"/>
      <c r="AE444" s="298"/>
      <c r="AF444" s="298"/>
      <c r="AG444" s="298"/>
      <c r="AH444" s="298"/>
      <c r="AI444" s="298"/>
      <c r="AJ444" s="7"/>
      <c r="AK444" s="10">
        <f>L444*L449*1.73*0.875/1000</f>
        <v>0</v>
      </c>
      <c r="AL444" s="10">
        <f t="shared" ref="AL444:BH444" si="1032">M444*M449*1.73*0.875/1000</f>
        <v>0</v>
      </c>
      <c r="AM444" s="10">
        <f t="shared" si="1032"/>
        <v>0</v>
      </c>
      <c r="AN444" s="10">
        <f t="shared" si="1032"/>
        <v>0</v>
      </c>
      <c r="AO444" s="11">
        <f t="shared" si="1032"/>
        <v>0</v>
      </c>
      <c r="AP444" s="10">
        <f t="shared" si="1032"/>
        <v>0</v>
      </c>
      <c r="AQ444" s="10">
        <f t="shared" si="1032"/>
        <v>0</v>
      </c>
      <c r="AR444" s="10">
        <f t="shared" si="1032"/>
        <v>0</v>
      </c>
      <c r="AS444" s="10">
        <f t="shared" si="1032"/>
        <v>0</v>
      </c>
      <c r="AT444" s="10">
        <f t="shared" si="1032"/>
        <v>0</v>
      </c>
      <c r="AU444" s="11">
        <f t="shared" si="1032"/>
        <v>0</v>
      </c>
      <c r="AV444" s="10">
        <f t="shared" si="1032"/>
        <v>0</v>
      </c>
      <c r="AW444" s="10">
        <f t="shared" si="1032"/>
        <v>0</v>
      </c>
      <c r="AX444" s="10">
        <f t="shared" si="1032"/>
        <v>0</v>
      </c>
      <c r="AY444" s="10">
        <f t="shared" si="1032"/>
        <v>0</v>
      </c>
      <c r="AZ444" s="10">
        <f t="shared" si="1032"/>
        <v>0</v>
      </c>
      <c r="BA444" s="10">
        <f t="shared" si="1032"/>
        <v>0</v>
      </c>
      <c r="BB444" s="10">
        <f t="shared" si="1032"/>
        <v>0</v>
      </c>
      <c r="BC444" s="11">
        <f t="shared" si="1032"/>
        <v>0</v>
      </c>
      <c r="BD444" s="10">
        <f t="shared" si="1032"/>
        <v>0</v>
      </c>
      <c r="BE444" s="10">
        <f t="shared" si="1032"/>
        <v>0</v>
      </c>
      <c r="BF444" s="10">
        <f t="shared" si="1032"/>
        <v>0</v>
      </c>
      <c r="BG444" s="10">
        <f t="shared" si="1032"/>
        <v>0</v>
      </c>
      <c r="BH444" s="10">
        <f t="shared" si="1032"/>
        <v>0</v>
      </c>
      <c r="BJ444" s="866"/>
      <c r="BK444" s="866"/>
      <c r="BL444" s="866"/>
    </row>
    <row r="445">
      <c r="A445" s="400" t="s">
        <v>47</v>
      </c>
      <c r="B445" s="400" t="s">
        <v>48</v>
      </c>
      <c r="C445" s="438" t="s">
        <v>49</v>
      </c>
      <c r="D445" s="84"/>
      <c r="E445" s="83"/>
      <c r="F445" s="86"/>
      <c r="G445" s="420">
        <v>1</v>
      </c>
      <c r="H445" s="461" t="s">
        <v>53</v>
      </c>
      <c r="I445" s="423" t="s">
        <v>239</v>
      </c>
      <c r="J445" s="218" t="s">
        <v>51</v>
      </c>
      <c r="K445" s="99">
        <v>120</v>
      </c>
      <c r="L445" s="433"/>
      <c r="M445" s="433"/>
      <c r="N445" s="433"/>
      <c r="O445" s="433"/>
      <c r="P445" s="433"/>
      <c r="Q445" s="433"/>
      <c r="R445" s="433"/>
      <c r="S445" s="433"/>
      <c r="T445" s="433"/>
      <c r="U445" s="433"/>
      <c r="V445" s="433"/>
      <c r="W445" s="433"/>
      <c r="X445" s="433"/>
      <c r="Y445" s="433"/>
      <c r="Z445" s="433"/>
      <c r="AA445" s="433"/>
      <c r="AB445" s="433"/>
      <c r="AC445" s="433"/>
      <c r="AD445" s="433"/>
      <c r="AE445" s="433"/>
      <c r="AF445" s="433"/>
      <c r="AG445" s="433"/>
      <c r="AH445" s="433"/>
      <c r="AI445" s="433"/>
      <c r="AJ445" s="7"/>
      <c r="AK445" s="10">
        <f t="shared" ref="AK445:BH446" si="1033">L445*L449*1.73*0.875/1000</f>
        <v>0</v>
      </c>
      <c r="AL445" s="10">
        <f t="shared" ref="AL445:BH445" si="1034">M445*M449*1.73*0.875/1000</f>
        <v>0</v>
      </c>
      <c r="AM445" s="10">
        <f t="shared" si="1034"/>
        <v>0</v>
      </c>
      <c r="AN445" s="10">
        <f t="shared" si="1034"/>
        <v>0</v>
      </c>
      <c r="AO445" s="11">
        <f t="shared" si="1034"/>
        <v>0</v>
      </c>
      <c r="AP445" s="10">
        <f t="shared" si="1034"/>
        <v>0</v>
      </c>
      <c r="AQ445" s="10">
        <f t="shared" si="1034"/>
        <v>0</v>
      </c>
      <c r="AR445" s="10">
        <f t="shared" si="1034"/>
        <v>0</v>
      </c>
      <c r="AS445" s="10">
        <f t="shared" si="1034"/>
        <v>0</v>
      </c>
      <c r="AT445" s="10">
        <f t="shared" si="1034"/>
        <v>0</v>
      </c>
      <c r="AU445" s="11">
        <f t="shared" si="1034"/>
        <v>0</v>
      </c>
      <c r="AV445" s="10">
        <f t="shared" si="1034"/>
        <v>0</v>
      </c>
      <c r="AW445" s="10">
        <f t="shared" si="1034"/>
        <v>0</v>
      </c>
      <c r="AX445" s="10">
        <f t="shared" si="1034"/>
        <v>0</v>
      </c>
      <c r="AY445" s="10">
        <f t="shared" si="1034"/>
        <v>0</v>
      </c>
      <c r="AZ445" s="10">
        <f t="shared" si="1034"/>
        <v>0</v>
      </c>
      <c r="BA445" s="10">
        <f t="shared" si="1034"/>
        <v>0</v>
      </c>
      <c r="BB445" s="10">
        <f t="shared" si="1034"/>
        <v>0</v>
      </c>
      <c r="BC445" s="11">
        <f t="shared" si="1034"/>
        <v>0</v>
      </c>
      <c r="BD445" s="10">
        <f t="shared" si="1034"/>
        <v>0</v>
      </c>
      <c r="BE445" s="10">
        <f t="shared" si="1034"/>
        <v>0</v>
      </c>
      <c r="BF445" s="10">
        <f t="shared" si="1034"/>
        <v>0</v>
      </c>
      <c r="BG445" s="10">
        <f t="shared" si="1034"/>
        <v>0</v>
      </c>
      <c r="BH445" s="10">
        <f t="shared" si="1034"/>
        <v>0</v>
      </c>
      <c r="BI445" s="215"/>
      <c r="BJ445" s="866"/>
      <c r="BK445" s="866"/>
      <c r="BL445" s="866"/>
    </row>
    <row r="446" ht="14.4">
      <c r="A446" s="400" t="s">
        <v>47</v>
      </c>
      <c r="B446" s="400" t="s">
        <v>48</v>
      </c>
      <c r="C446" s="438"/>
      <c r="D446" s="94"/>
      <c r="E446" s="85"/>
      <c r="F446" s="95"/>
      <c r="G446" s="431">
        <v>2</v>
      </c>
      <c r="H446" s="432" t="s">
        <v>53</v>
      </c>
      <c r="I446" s="100" t="s">
        <v>98</v>
      </c>
      <c r="J446" s="218" t="s">
        <v>51</v>
      </c>
      <c r="K446" s="99">
        <v>40</v>
      </c>
      <c r="L446" s="298"/>
      <c r="M446" s="298"/>
      <c r="N446" s="298"/>
      <c r="O446" s="298"/>
      <c r="P446" s="298"/>
      <c r="Q446" s="298"/>
      <c r="R446" s="298"/>
      <c r="S446" s="298"/>
      <c r="T446" s="298"/>
      <c r="U446" s="298"/>
      <c r="V446" s="298"/>
      <c r="W446" s="298"/>
      <c r="X446" s="298"/>
      <c r="Y446" s="298"/>
      <c r="Z446" s="298"/>
      <c r="AA446" s="298"/>
      <c r="AB446" s="298"/>
      <c r="AC446" s="298"/>
      <c r="AD446" s="298"/>
      <c r="AE446" s="298"/>
      <c r="AF446" s="298"/>
      <c r="AG446" s="298"/>
      <c r="AH446" s="298"/>
      <c r="AI446" s="298"/>
      <c r="AJ446" s="7"/>
      <c r="AK446" s="101">
        <f t="shared" si="1033"/>
        <v>0</v>
      </c>
      <c r="AL446" s="101">
        <f t="shared" si="1033"/>
        <v>0</v>
      </c>
      <c r="AM446" s="101">
        <f t="shared" si="1033"/>
        <v>0</v>
      </c>
      <c r="AN446" s="101">
        <f t="shared" si="1033"/>
        <v>0</v>
      </c>
      <c r="AO446" s="102">
        <f t="shared" si="1033"/>
        <v>0</v>
      </c>
      <c r="AP446" s="101">
        <f t="shared" si="1033"/>
        <v>0</v>
      </c>
      <c r="AQ446" s="101">
        <f t="shared" si="1033"/>
        <v>0</v>
      </c>
      <c r="AR446" s="101">
        <f t="shared" si="1033"/>
        <v>0</v>
      </c>
      <c r="AS446" s="101">
        <f t="shared" si="1033"/>
        <v>0</v>
      </c>
      <c r="AT446" s="101">
        <f t="shared" si="1033"/>
        <v>0</v>
      </c>
      <c r="AU446" s="102">
        <f t="shared" si="1033"/>
        <v>0</v>
      </c>
      <c r="AV446" s="101">
        <f t="shared" si="1033"/>
        <v>0</v>
      </c>
      <c r="AW446" s="101">
        <f t="shared" si="1033"/>
        <v>0</v>
      </c>
      <c r="AX446" s="101">
        <f t="shared" si="1033"/>
        <v>0</v>
      </c>
      <c r="AY446" s="101">
        <f t="shared" si="1033"/>
        <v>0</v>
      </c>
      <c r="AZ446" s="101">
        <f t="shared" si="1033"/>
        <v>0</v>
      </c>
      <c r="BA446" s="101">
        <f t="shared" si="1033"/>
        <v>0</v>
      </c>
      <c r="BB446" s="101">
        <f t="shared" si="1033"/>
        <v>0</v>
      </c>
      <c r="BC446" s="102">
        <f t="shared" si="1033"/>
        <v>0</v>
      </c>
      <c r="BD446" s="101">
        <f t="shared" si="1033"/>
        <v>0</v>
      </c>
      <c r="BE446" s="101">
        <f t="shared" si="1033"/>
        <v>0</v>
      </c>
      <c r="BF446" s="101">
        <f t="shared" si="1033"/>
        <v>0</v>
      </c>
      <c r="BG446" s="101">
        <f t="shared" si="1033"/>
        <v>0</v>
      </c>
      <c r="BH446" s="101">
        <f t="shared" si="1033"/>
        <v>0</v>
      </c>
      <c r="BI446" s="147" t="s">
        <v>99</v>
      </c>
      <c r="BJ446" s="216"/>
      <c r="BK446" s="866"/>
      <c r="BL446" s="412"/>
    </row>
    <row r="447" ht="14.4">
      <c r="A447" s="400" t="s">
        <v>47</v>
      </c>
      <c r="B447" s="400" t="s">
        <v>48</v>
      </c>
      <c r="C447" s="438" t="s">
        <v>49</v>
      </c>
      <c r="D447" s="94"/>
      <c r="E447" s="85"/>
      <c r="F447" s="95"/>
      <c r="G447" s="431">
        <v>3</v>
      </c>
      <c r="H447" s="475"/>
      <c r="I447" s="248" t="s">
        <v>234</v>
      </c>
      <c r="J447" s="249" t="s">
        <v>51</v>
      </c>
      <c r="K447" s="275">
        <v>40</v>
      </c>
      <c r="L447" s="298"/>
      <c r="M447" s="298"/>
      <c r="N447" s="298"/>
      <c r="O447" s="298"/>
      <c r="P447" s="298"/>
      <c r="Q447" s="298"/>
      <c r="R447" s="298"/>
      <c r="S447" s="298"/>
      <c r="T447" s="298"/>
      <c r="U447" s="298"/>
      <c r="V447" s="298"/>
      <c r="W447" s="298"/>
      <c r="X447" s="298"/>
      <c r="Y447" s="298"/>
      <c r="Z447" s="298"/>
      <c r="AA447" s="298"/>
      <c r="AB447" s="298"/>
      <c r="AC447" s="298"/>
      <c r="AD447" s="298"/>
      <c r="AE447" s="298"/>
      <c r="AF447" s="298"/>
      <c r="AG447" s="298"/>
      <c r="AH447" s="298"/>
      <c r="AI447" s="298"/>
      <c r="AK447" s="101">
        <f>AK444+AK445</f>
        <v>0</v>
      </c>
      <c r="AL447" s="144">
        <f t="shared" ref="AL447:AN447" si="1035">AL444+AL445</f>
        <v>0</v>
      </c>
      <c r="AM447" s="145">
        <f>AM444+AM445</f>
        <v>0</v>
      </c>
      <c r="AN447" s="145">
        <f t="shared" si="1035"/>
        <v>0</v>
      </c>
      <c r="AO447" s="146">
        <f t="shared" ref="AO447:AQ447" si="1036">AO444+AO445</f>
        <v>0</v>
      </c>
      <c r="AP447" s="145">
        <f>AP444+AP445</f>
        <v>0</v>
      </c>
      <c r="AQ447" s="145">
        <f t="shared" si="1036"/>
        <v>0</v>
      </c>
      <c r="AR447" s="145">
        <f t="shared" ref="AR447:AS447" si="1037">AR444+AR445</f>
        <v>0</v>
      </c>
      <c r="AS447" s="145">
        <f t="shared" si="1037"/>
        <v>0</v>
      </c>
      <c r="AT447" s="145">
        <f t="shared" ref="AT447:AU447" si="1038">AT444+AT445</f>
        <v>0</v>
      </c>
      <c r="AU447" s="146">
        <f t="shared" si="1038"/>
        <v>0</v>
      </c>
      <c r="AV447" s="145">
        <f t="shared" ref="AV447:AW447" si="1039">AV444+AV445</f>
        <v>0</v>
      </c>
      <c r="AW447" s="145">
        <f t="shared" si="1039"/>
        <v>0</v>
      </c>
      <c r="AX447" s="145">
        <f t="shared" ref="AX447:AY447" si="1040">AX444+AX445</f>
        <v>0</v>
      </c>
      <c r="AY447" s="145">
        <f t="shared" si="1040"/>
        <v>0</v>
      </c>
      <c r="AZ447" s="145">
        <f t="shared" ref="AZ447:BA447" si="1041">AZ444+AZ445</f>
        <v>0</v>
      </c>
      <c r="BA447" s="145">
        <f t="shared" si="1041"/>
        <v>0</v>
      </c>
      <c r="BB447" s="145">
        <f t="shared" ref="BB447:BC447" si="1042">BB444+BB445</f>
        <v>0</v>
      </c>
      <c r="BC447" s="146">
        <f t="shared" si="1042"/>
        <v>0</v>
      </c>
      <c r="BD447" s="145">
        <f t="shared" ref="BD447:BE447" si="1043">BD444+BD445</f>
        <v>0</v>
      </c>
      <c r="BE447" s="145">
        <f t="shared" si="1043"/>
        <v>0</v>
      </c>
      <c r="BF447" s="145">
        <f t="shared" ref="BF447:BG447" si="1044">BF444+BF445</f>
        <v>0</v>
      </c>
      <c r="BG447" s="145">
        <f t="shared" si="1044"/>
        <v>0</v>
      </c>
      <c r="BH447" s="145">
        <f>BH444+BH445</f>
        <v>0</v>
      </c>
      <c r="BI447" s="147" t="s">
        <v>106</v>
      </c>
      <c r="BJ447" s="216"/>
      <c r="BK447" s="866"/>
      <c r="BL447" s="412"/>
    </row>
    <row r="448">
      <c r="A448" s="400" t="s">
        <v>47</v>
      </c>
      <c r="B448" s="400" t="s">
        <v>48</v>
      </c>
      <c r="C448" s="438"/>
      <c r="D448" s="94"/>
      <c r="E448" s="85" t="s">
        <v>240</v>
      </c>
      <c r="F448" s="95"/>
      <c r="G448" s="431">
        <v>4</v>
      </c>
      <c r="H448" s="53"/>
      <c r="I448" s="260" t="s">
        <v>56</v>
      </c>
      <c r="J448" s="261" t="s">
        <v>102</v>
      </c>
      <c r="K448" s="47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7"/>
      <c r="Y448" s="867"/>
      <c r="Z448" s="867"/>
      <c r="AA448" s="867"/>
      <c r="AB448" s="867"/>
      <c r="AC448" s="867"/>
      <c r="AD448" s="867"/>
      <c r="AE448" s="867"/>
      <c r="AF448" s="867"/>
      <c r="AG448" s="867"/>
      <c r="AH448" s="867"/>
      <c r="AI448" s="867"/>
      <c r="BI448" s="215"/>
      <c r="BJ448" s="866"/>
      <c r="BK448" s="866"/>
      <c r="BL448" s="866"/>
    </row>
    <row r="449">
      <c r="A449" s="400" t="s">
        <v>47</v>
      </c>
      <c r="B449" s="400" t="s">
        <v>48</v>
      </c>
      <c r="C449" s="438"/>
      <c r="D449" s="94"/>
      <c r="E449" s="85"/>
      <c r="F449" s="95"/>
      <c r="G449" s="431"/>
      <c r="H449" s="53"/>
      <c r="I449" s="413" t="s">
        <v>105</v>
      </c>
      <c r="J449" s="868"/>
      <c r="K449" s="319"/>
      <c r="L449" s="418"/>
      <c r="M449" s="418"/>
      <c r="N449" s="418"/>
      <c r="O449" s="418"/>
      <c r="P449" s="418"/>
      <c r="Q449" s="418"/>
      <c r="R449" s="418"/>
      <c r="S449" s="418"/>
      <c r="T449" s="418"/>
      <c r="U449" s="418"/>
      <c r="V449" s="418"/>
      <c r="W449" s="418"/>
      <c r="X449" s="418"/>
      <c r="Y449" s="418"/>
      <c r="Z449" s="418"/>
      <c r="AA449" s="418"/>
      <c r="AB449" s="418"/>
      <c r="AC449" s="418"/>
      <c r="AD449" s="418"/>
      <c r="AE449" s="418"/>
      <c r="AF449" s="418"/>
      <c r="AG449" s="418"/>
      <c r="AH449" s="418"/>
      <c r="AI449" s="418"/>
      <c r="BI449" s="215"/>
      <c r="BJ449" s="866"/>
      <c r="BK449" s="866"/>
      <c r="BL449" s="866"/>
    </row>
    <row r="450">
      <c r="A450" s="400" t="s">
        <v>47</v>
      </c>
      <c r="B450" s="400" t="s">
        <v>48</v>
      </c>
      <c r="C450" s="438"/>
      <c r="D450" s="94"/>
      <c r="E450" s="85"/>
      <c r="F450" s="95" t="s">
        <v>58</v>
      </c>
      <c r="G450" s="431">
        <v>5</v>
      </c>
      <c r="H450" s="53"/>
      <c r="I450" s="408" t="s">
        <v>110</v>
      </c>
      <c r="J450" s="869"/>
      <c r="K450" s="286"/>
      <c r="L450" s="418"/>
      <c r="M450" s="418"/>
      <c r="N450" s="418"/>
      <c r="O450" s="418"/>
      <c r="P450" s="418"/>
      <c r="Q450" s="418"/>
      <c r="R450" s="418"/>
      <c r="S450" s="418"/>
      <c r="T450" s="418"/>
      <c r="U450" s="418"/>
      <c r="V450" s="418"/>
      <c r="W450" s="418"/>
      <c r="X450" s="418"/>
      <c r="Y450" s="418"/>
      <c r="Z450" s="418"/>
      <c r="AA450" s="418"/>
      <c r="AB450" s="418"/>
      <c r="AC450" s="418"/>
      <c r="AD450" s="418"/>
      <c r="AE450" s="418"/>
      <c r="AF450" s="418"/>
      <c r="AG450" s="418"/>
      <c r="AH450" s="418"/>
      <c r="AI450" s="418"/>
      <c r="AK450" s="109" t="s">
        <v>64</v>
      </c>
      <c r="AL450" s="110"/>
      <c r="AM450" s="111"/>
      <c r="AN450" s="112"/>
      <c r="AO450" s="113"/>
      <c r="AP450" s="92"/>
      <c r="AQ450" s="92"/>
      <c r="AR450" s="92"/>
      <c r="AS450" s="92"/>
      <c r="AT450" s="92"/>
      <c r="AU450" s="113"/>
      <c r="AV450" s="92"/>
      <c r="AW450" s="92"/>
      <c r="AX450" s="92"/>
      <c r="AY450" s="92"/>
      <c r="AZ450" s="92"/>
      <c r="BA450" s="92"/>
      <c r="BB450" s="92"/>
      <c r="BC450" s="113"/>
      <c r="BD450" s="92"/>
      <c r="BE450" s="92"/>
      <c r="BF450" s="92"/>
      <c r="BG450" s="92"/>
      <c r="BH450" s="92"/>
      <c r="BI450" s="215"/>
      <c r="BJ450" s="866"/>
      <c r="BK450" s="866"/>
      <c r="BL450" s="866"/>
    </row>
    <row r="451">
      <c r="A451" s="870"/>
      <c r="B451" s="870"/>
      <c r="C451" s="624"/>
      <c r="D451" s="403"/>
      <c r="E451" s="404"/>
      <c r="F451" s="405"/>
      <c r="G451" s="406">
        <v>6</v>
      </c>
      <c r="H451" s="53"/>
      <c r="I451" s="435" t="s">
        <v>127</v>
      </c>
      <c r="J451" s="629"/>
      <c r="K451" s="755"/>
      <c r="L451" s="91"/>
      <c r="M451" s="91"/>
      <c r="N451" s="91"/>
      <c r="O451" s="91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K451" s="109" t="s">
        <v>113</v>
      </c>
      <c r="AL451" s="110" t="s">
        <v>31</v>
      </c>
      <c r="AM451" s="112" t="s">
        <v>39</v>
      </c>
      <c r="AN451" s="112" t="s">
        <v>39</v>
      </c>
      <c r="AO451" s="288" t="s">
        <v>39</v>
      </c>
      <c r="AP451" s="112" t="s">
        <v>39</v>
      </c>
      <c r="AQ451" s="112" t="s">
        <v>39</v>
      </c>
      <c r="AR451" s="112" t="s">
        <v>39</v>
      </c>
      <c r="AS451" s="112" t="s">
        <v>39</v>
      </c>
      <c r="AT451" s="112" t="s">
        <v>39</v>
      </c>
      <c r="AU451" s="288" t="s">
        <v>39</v>
      </c>
      <c r="AV451" s="112" t="s">
        <v>39</v>
      </c>
      <c r="AW451" s="112" t="s">
        <v>39</v>
      </c>
      <c r="AX451" s="112" t="s">
        <v>39</v>
      </c>
      <c r="AY451" s="112" t="s">
        <v>39</v>
      </c>
      <c r="AZ451" s="112" t="s">
        <v>39</v>
      </c>
      <c r="BA451" s="112" t="s">
        <v>39</v>
      </c>
      <c r="BB451" s="112" t="s">
        <v>39</v>
      </c>
      <c r="BC451" s="288" t="s">
        <v>39</v>
      </c>
      <c r="BD451" s="112" t="s">
        <v>39</v>
      </c>
      <c r="BE451" s="112" t="s">
        <v>39</v>
      </c>
      <c r="BF451" s="112" t="s">
        <v>39</v>
      </c>
      <c r="BG451" s="112" t="s">
        <v>39</v>
      </c>
      <c r="BH451" s="112" t="s">
        <v>39</v>
      </c>
      <c r="BI451" s="215"/>
      <c r="BJ451" s="871"/>
      <c r="BK451" s="871"/>
      <c r="BL451" s="871"/>
    </row>
    <row r="452" ht="14.4">
      <c r="A452" s="400" t="s">
        <v>47</v>
      </c>
      <c r="B452" s="400" t="s">
        <v>48</v>
      </c>
      <c r="C452" s="607"/>
      <c r="D452" s="872"/>
      <c r="E452" s="873"/>
      <c r="F452" s="874"/>
      <c r="G452" s="875"/>
      <c r="H452" s="432" t="s">
        <v>53</v>
      </c>
      <c r="I452" s="269" t="s">
        <v>71</v>
      </c>
      <c r="J452" s="98" t="s">
        <v>67</v>
      </c>
      <c r="K452" s="748">
        <v>20</v>
      </c>
      <c r="L452" s="298"/>
      <c r="M452" s="298"/>
      <c r="N452" s="298"/>
      <c r="O452" s="298"/>
      <c r="P452" s="298"/>
      <c r="Q452" s="298"/>
      <c r="R452" s="298"/>
      <c r="S452" s="298"/>
      <c r="T452" s="298"/>
      <c r="U452" s="298"/>
      <c r="V452" s="298"/>
      <c r="W452" s="298"/>
      <c r="X452" s="298"/>
      <c r="Y452" s="298"/>
      <c r="Z452" s="298"/>
      <c r="AA452" s="298"/>
      <c r="AB452" s="298"/>
      <c r="AC452" s="298"/>
      <c r="AD452" s="298"/>
      <c r="AE452" s="298"/>
      <c r="AF452" s="298"/>
      <c r="AG452" s="298"/>
      <c r="AH452" s="298"/>
      <c r="AI452" s="298"/>
      <c r="AK452" s="292">
        <f t="shared" ref="AK452:AK456" si="1045">L452*L$450*1.73*0.875/1000</f>
        <v>0</v>
      </c>
      <c r="AL452" s="292">
        <f t="shared" ref="AL452:AL456" si="1046">M452*M$450*1.73*0.875/1000</f>
        <v>0</v>
      </c>
      <c r="AM452" s="292">
        <f t="shared" ref="AM452:AM456" si="1047">N452*N$450*1.73*0.875/1000</f>
        <v>0</v>
      </c>
      <c r="AN452" s="292">
        <f t="shared" ref="AN452:AN456" si="1048">O452*O$450*1.73*0.875/1000</f>
        <v>0</v>
      </c>
      <c r="AO452" s="293">
        <f t="shared" ref="AO452:AO456" si="1049">P452*P$450*1.73*0.875/1000</f>
        <v>0</v>
      </c>
      <c r="AP452" s="292">
        <f t="shared" ref="AP452:AP456" si="1050">Q452*Q$450*1.73*0.875/1000</f>
        <v>0</v>
      </c>
      <c r="AQ452" s="292">
        <f t="shared" ref="AQ452:AQ456" si="1051">R452*R$450*1.73*0.875/1000</f>
        <v>0</v>
      </c>
      <c r="AR452" s="292">
        <f t="shared" ref="AR452:AR456" si="1052">S452*S$450*1.73*0.875/1000</f>
        <v>0</v>
      </c>
      <c r="AS452" s="292">
        <f t="shared" ref="AS452:AS456" si="1053">T452*T$450*1.73*0.875/1000</f>
        <v>0</v>
      </c>
      <c r="AT452" s="292">
        <f t="shared" ref="AT452:AT456" si="1054">U452*U$450*1.73*0.875/1000</f>
        <v>0</v>
      </c>
      <c r="AU452" s="293">
        <f t="shared" ref="AU452:AU456" si="1055">V452*V$450*1.73*0.875/1000</f>
        <v>0</v>
      </c>
      <c r="AV452" s="292">
        <f t="shared" ref="AV452:AV456" si="1056">W452*W$450*1.73*0.875/1000</f>
        <v>0</v>
      </c>
      <c r="AW452" s="292">
        <f t="shared" ref="AW452:AW456" si="1057">X452*X$450*1.73*0.875/1000</f>
        <v>0</v>
      </c>
      <c r="AX452" s="292">
        <f t="shared" ref="AX452:AX456" si="1058">Y452*Y$450*1.73*0.875/1000</f>
        <v>0</v>
      </c>
      <c r="AY452" s="292">
        <f t="shared" ref="AY452:AY456" si="1059">Z452*Z$450*1.73*0.875/1000</f>
        <v>0</v>
      </c>
      <c r="AZ452" s="292">
        <f t="shared" ref="AZ452:AZ456" si="1060">AA452*AA$450*1.73*0.875/1000</f>
        <v>0</v>
      </c>
      <c r="BA452" s="292">
        <f t="shared" ref="BA452:BA456" si="1061">AB452*AB$450*1.73*0.875/1000</f>
        <v>0</v>
      </c>
      <c r="BB452" s="292">
        <f t="shared" ref="BB452:BB456" si="1062">AC452*AC$450*1.73*0.875/1000</f>
        <v>0</v>
      </c>
      <c r="BC452" s="293">
        <f t="shared" ref="BC452:BC456" si="1063">AD452*AD$450*1.73*0.875/1000</f>
        <v>0</v>
      </c>
      <c r="BD452" s="292">
        <f t="shared" ref="BD452:BD456" si="1064">AE452*AE$450*1.73*0.875/1000</f>
        <v>0</v>
      </c>
      <c r="BE452" s="292">
        <f t="shared" ref="BE452:BE456" si="1065">AF452*AF$450*1.73*0.875/1000</f>
        <v>0</v>
      </c>
      <c r="BF452" s="292">
        <f t="shared" ref="BF452:BF456" si="1066">AG452*AG$450*1.73*0.875/1000</f>
        <v>0</v>
      </c>
      <c r="BG452" s="292">
        <f t="shared" ref="BG452:BG456" si="1067">AH452*AH$450*1.73*0.875/1000</f>
        <v>0</v>
      </c>
      <c r="BH452" s="292">
        <f t="shared" ref="BH452:BH456" si="1068">AI452*AI$450*1.73*0.875/1000</f>
        <v>0</v>
      </c>
      <c r="BI452" s="215"/>
      <c r="BJ452" s="216"/>
      <c r="BK452" s="866"/>
      <c r="BL452" s="412"/>
    </row>
    <row r="453" ht="14.4">
      <c r="A453" s="400" t="s">
        <v>47</v>
      </c>
      <c r="B453" s="400" t="s">
        <v>48</v>
      </c>
      <c r="C453" s="438" t="s">
        <v>49</v>
      </c>
      <c r="D453" s="94"/>
      <c r="E453" s="85"/>
      <c r="F453" s="95"/>
      <c r="G453" s="431">
        <v>7</v>
      </c>
      <c r="H453" s="432" t="s">
        <v>53</v>
      </c>
      <c r="I453" s="269" t="s">
        <v>115</v>
      </c>
      <c r="J453" s="98" t="s">
        <v>67</v>
      </c>
      <c r="K453" s="748">
        <v>20</v>
      </c>
      <c r="L453" s="298"/>
      <c r="M453" s="298"/>
      <c r="N453" s="298"/>
      <c r="O453" s="298"/>
      <c r="P453" s="298"/>
      <c r="Q453" s="298"/>
      <c r="R453" s="298"/>
      <c r="S453" s="298"/>
      <c r="T453" s="298"/>
      <c r="U453" s="298"/>
      <c r="V453" s="298"/>
      <c r="W453" s="298"/>
      <c r="X453" s="298"/>
      <c r="Y453" s="298"/>
      <c r="Z453" s="298"/>
      <c r="AA453" s="298"/>
      <c r="AB453" s="298"/>
      <c r="AC453" s="298"/>
      <c r="AD453" s="298"/>
      <c r="AE453" s="298"/>
      <c r="AF453" s="298"/>
      <c r="AG453" s="298"/>
      <c r="AH453" s="298"/>
      <c r="AI453" s="298"/>
      <c r="AK453" s="123">
        <f t="shared" si="1045"/>
        <v>0</v>
      </c>
      <c r="AL453" s="123">
        <f t="shared" si="1046"/>
        <v>0</v>
      </c>
      <c r="AM453" s="123">
        <f t="shared" si="1047"/>
        <v>0</v>
      </c>
      <c r="AN453" s="123">
        <f t="shared" si="1048"/>
        <v>0</v>
      </c>
      <c r="AO453" s="124">
        <f t="shared" si="1049"/>
        <v>0</v>
      </c>
      <c r="AP453" s="123">
        <f t="shared" si="1050"/>
        <v>0</v>
      </c>
      <c r="AQ453" s="123">
        <f t="shared" si="1051"/>
        <v>0</v>
      </c>
      <c r="AR453" s="123">
        <f t="shared" si="1052"/>
        <v>0</v>
      </c>
      <c r="AS453" s="123">
        <f t="shared" si="1053"/>
        <v>0</v>
      </c>
      <c r="AT453" s="123">
        <f t="shared" si="1054"/>
        <v>0</v>
      </c>
      <c r="AU453" s="124">
        <f t="shared" si="1055"/>
        <v>0</v>
      </c>
      <c r="AV453" s="123">
        <f t="shared" si="1056"/>
        <v>0</v>
      </c>
      <c r="AW453" s="123">
        <f t="shared" si="1057"/>
        <v>0</v>
      </c>
      <c r="AX453" s="123">
        <f t="shared" si="1058"/>
        <v>0</v>
      </c>
      <c r="AY453" s="123">
        <f t="shared" si="1059"/>
        <v>0</v>
      </c>
      <c r="AZ453" s="123">
        <f t="shared" si="1060"/>
        <v>0</v>
      </c>
      <c r="BA453" s="123">
        <f t="shared" si="1061"/>
        <v>0</v>
      </c>
      <c r="BB453" s="123">
        <f t="shared" si="1062"/>
        <v>0</v>
      </c>
      <c r="BC453" s="124">
        <f t="shared" si="1063"/>
        <v>0</v>
      </c>
      <c r="BD453" s="123">
        <f t="shared" si="1064"/>
        <v>0</v>
      </c>
      <c r="BE453" s="123">
        <f t="shared" si="1065"/>
        <v>0</v>
      </c>
      <c r="BF453" s="123">
        <f t="shared" si="1066"/>
        <v>0</v>
      </c>
      <c r="BG453" s="123">
        <f t="shared" si="1067"/>
        <v>0</v>
      </c>
      <c r="BH453" s="123">
        <f t="shared" si="1068"/>
        <v>0</v>
      </c>
      <c r="BI453" s="215"/>
      <c r="BJ453" s="216"/>
      <c r="BK453" s="866"/>
      <c r="BL453" s="412"/>
    </row>
    <row r="454" ht="14.4">
      <c r="A454" s="400" t="s">
        <v>47</v>
      </c>
      <c r="B454" s="400" t="s">
        <v>48</v>
      </c>
      <c r="C454" s="438" t="s">
        <v>49</v>
      </c>
      <c r="D454" s="94"/>
      <c r="E454" s="85"/>
      <c r="F454" s="95"/>
      <c r="G454" s="431">
        <v>8</v>
      </c>
      <c r="H454" s="432" t="s">
        <v>53</v>
      </c>
      <c r="I454" s="269" t="s">
        <v>117</v>
      </c>
      <c r="J454" s="98" t="s">
        <v>67</v>
      </c>
      <c r="K454" s="99">
        <v>20</v>
      </c>
      <c r="L454" s="298"/>
      <c r="M454" s="298"/>
      <c r="N454" s="298"/>
      <c r="O454" s="298"/>
      <c r="P454" s="298"/>
      <c r="Q454" s="298"/>
      <c r="R454" s="298"/>
      <c r="S454" s="298"/>
      <c r="T454" s="298"/>
      <c r="U454" s="298"/>
      <c r="V454" s="298"/>
      <c r="W454" s="298"/>
      <c r="X454" s="298"/>
      <c r="Y454" s="298"/>
      <c r="Z454" s="298"/>
      <c r="AA454" s="298"/>
      <c r="AB454" s="298"/>
      <c r="AC454" s="298"/>
      <c r="AD454" s="298"/>
      <c r="AE454" s="298"/>
      <c r="AF454" s="298"/>
      <c r="AG454" s="298"/>
      <c r="AH454" s="298"/>
      <c r="AI454" s="298"/>
      <c r="AK454" s="123">
        <f t="shared" si="1045"/>
        <v>0</v>
      </c>
      <c r="AL454" s="123">
        <f t="shared" si="1046"/>
        <v>0</v>
      </c>
      <c r="AM454" s="123">
        <f t="shared" si="1047"/>
        <v>0</v>
      </c>
      <c r="AN454" s="123">
        <f t="shared" si="1048"/>
        <v>0</v>
      </c>
      <c r="AO454" s="124">
        <f t="shared" si="1049"/>
        <v>0</v>
      </c>
      <c r="AP454" s="123">
        <f t="shared" si="1050"/>
        <v>0</v>
      </c>
      <c r="AQ454" s="123">
        <f t="shared" si="1051"/>
        <v>0</v>
      </c>
      <c r="AR454" s="123">
        <f t="shared" si="1052"/>
        <v>0</v>
      </c>
      <c r="AS454" s="123">
        <f t="shared" si="1053"/>
        <v>0</v>
      </c>
      <c r="AT454" s="123">
        <f t="shared" si="1054"/>
        <v>0</v>
      </c>
      <c r="AU454" s="124">
        <f t="shared" si="1055"/>
        <v>0</v>
      </c>
      <c r="AV454" s="123">
        <f t="shared" si="1056"/>
        <v>0</v>
      </c>
      <c r="AW454" s="123">
        <f t="shared" si="1057"/>
        <v>0</v>
      </c>
      <c r="AX454" s="123">
        <f t="shared" si="1058"/>
        <v>0</v>
      </c>
      <c r="AY454" s="123">
        <f t="shared" si="1059"/>
        <v>0</v>
      </c>
      <c r="AZ454" s="123">
        <f t="shared" si="1060"/>
        <v>0</v>
      </c>
      <c r="BA454" s="123">
        <f t="shared" si="1061"/>
        <v>0</v>
      </c>
      <c r="BB454" s="123">
        <f t="shared" si="1062"/>
        <v>0</v>
      </c>
      <c r="BC454" s="124">
        <f t="shared" si="1063"/>
        <v>0</v>
      </c>
      <c r="BD454" s="123">
        <f t="shared" si="1064"/>
        <v>0</v>
      </c>
      <c r="BE454" s="123">
        <f t="shared" si="1065"/>
        <v>0</v>
      </c>
      <c r="BF454" s="123">
        <f t="shared" si="1066"/>
        <v>0</v>
      </c>
      <c r="BG454" s="123">
        <f t="shared" si="1067"/>
        <v>0</v>
      </c>
      <c r="BH454" s="123">
        <f t="shared" si="1068"/>
        <v>0</v>
      </c>
      <c r="BI454" s="215"/>
      <c r="BJ454" s="216"/>
      <c r="BK454" s="866"/>
      <c r="BL454" s="412"/>
    </row>
    <row r="455" ht="14.4">
      <c r="A455" s="400" t="s">
        <v>47</v>
      </c>
      <c r="B455" s="400" t="s">
        <v>48</v>
      </c>
      <c r="C455" s="438" t="s">
        <v>49</v>
      </c>
      <c r="D455" s="94"/>
      <c r="E455" s="85"/>
      <c r="F455" s="95"/>
      <c r="G455" s="431">
        <v>9</v>
      </c>
      <c r="H455" s="432" t="s">
        <v>53</v>
      </c>
      <c r="I455" s="269" t="s">
        <v>118</v>
      </c>
      <c r="J455" s="98" t="s">
        <v>67</v>
      </c>
      <c r="K455" s="99">
        <v>20</v>
      </c>
      <c r="L455" s="298"/>
      <c r="M455" s="298"/>
      <c r="N455" s="298"/>
      <c r="O455" s="298"/>
      <c r="P455" s="298"/>
      <c r="Q455" s="298"/>
      <c r="R455" s="298"/>
      <c r="S455" s="298"/>
      <c r="T455" s="298"/>
      <c r="U455" s="298"/>
      <c r="V455" s="298"/>
      <c r="W455" s="298"/>
      <c r="X455" s="298"/>
      <c r="Y455" s="298"/>
      <c r="Z455" s="298"/>
      <c r="AA455" s="298"/>
      <c r="AB455" s="298"/>
      <c r="AC455" s="298"/>
      <c r="AD455" s="298"/>
      <c r="AE455" s="298"/>
      <c r="AF455" s="298"/>
      <c r="AG455" s="298"/>
      <c r="AH455" s="298"/>
      <c r="AI455" s="298"/>
      <c r="AK455" s="123">
        <f t="shared" si="1045"/>
        <v>0</v>
      </c>
      <c r="AL455" s="123">
        <f t="shared" si="1046"/>
        <v>0</v>
      </c>
      <c r="AM455" s="123">
        <f t="shared" si="1047"/>
        <v>0</v>
      </c>
      <c r="AN455" s="123">
        <f t="shared" si="1048"/>
        <v>0</v>
      </c>
      <c r="AO455" s="124">
        <f t="shared" si="1049"/>
        <v>0</v>
      </c>
      <c r="AP455" s="123">
        <f t="shared" si="1050"/>
        <v>0</v>
      </c>
      <c r="AQ455" s="123">
        <f t="shared" si="1051"/>
        <v>0</v>
      </c>
      <c r="AR455" s="123">
        <f t="shared" si="1052"/>
        <v>0</v>
      </c>
      <c r="AS455" s="123">
        <f t="shared" si="1053"/>
        <v>0</v>
      </c>
      <c r="AT455" s="123">
        <f t="shared" si="1054"/>
        <v>0</v>
      </c>
      <c r="AU455" s="124">
        <f t="shared" si="1055"/>
        <v>0</v>
      </c>
      <c r="AV455" s="123">
        <f t="shared" si="1056"/>
        <v>0</v>
      </c>
      <c r="AW455" s="123">
        <f t="shared" si="1057"/>
        <v>0</v>
      </c>
      <c r="AX455" s="123">
        <f t="shared" si="1058"/>
        <v>0</v>
      </c>
      <c r="AY455" s="123">
        <f t="shared" si="1059"/>
        <v>0</v>
      </c>
      <c r="AZ455" s="123">
        <f t="shared" si="1060"/>
        <v>0</v>
      </c>
      <c r="BA455" s="123">
        <f t="shared" si="1061"/>
        <v>0</v>
      </c>
      <c r="BB455" s="123">
        <f t="shared" si="1062"/>
        <v>0</v>
      </c>
      <c r="BC455" s="124">
        <f t="shared" si="1063"/>
        <v>0</v>
      </c>
      <c r="BD455" s="123">
        <f t="shared" si="1064"/>
        <v>0</v>
      </c>
      <c r="BE455" s="123">
        <f t="shared" si="1065"/>
        <v>0</v>
      </c>
      <c r="BF455" s="123">
        <f t="shared" si="1066"/>
        <v>0</v>
      </c>
      <c r="BG455" s="123">
        <f t="shared" si="1067"/>
        <v>0</v>
      </c>
      <c r="BH455" s="123">
        <f t="shared" si="1068"/>
        <v>0</v>
      </c>
      <c r="BI455" s="215"/>
      <c r="BJ455" s="216"/>
      <c r="BK455" s="866"/>
      <c r="BL455" s="412"/>
    </row>
    <row r="456" ht="14.4">
      <c r="A456" s="400" t="s">
        <v>47</v>
      </c>
      <c r="B456" s="400" t="s">
        <v>48</v>
      </c>
      <c r="C456" s="438" t="s">
        <v>49</v>
      </c>
      <c r="D456" s="94"/>
      <c r="E456" s="85"/>
      <c r="F456" s="95"/>
      <c r="G456" s="431">
        <v>10</v>
      </c>
      <c r="H456" s="432" t="s">
        <v>53</v>
      </c>
      <c r="I456" s="274" t="s">
        <v>119</v>
      </c>
      <c r="J456" s="516" t="s">
        <v>67</v>
      </c>
      <c r="K456" s="275">
        <v>20</v>
      </c>
      <c r="L456" s="298"/>
      <c r="M456" s="298"/>
      <c r="N456" s="298"/>
      <c r="O456" s="298"/>
      <c r="P456" s="298"/>
      <c r="Q456" s="298"/>
      <c r="R456" s="298"/>
      <c r="S456" s="298"/>
      <c r="T456" s="298"/>
      <c r="U456" s="298"/>
      <c r="V456" s="298"/>
      <c r="W456" s="298"/>
      <c r="X456" s="298"/>
      <c r="Y456" s="298"/>
      <c r="Z456" s="298"/>
      <c r="AA456" s="298"/>
      <c r="AB456" s="298"/>
      <c r="AC456" s="298"/>
      <c r="AD456" s="298"/>
      <c r="AE456" s="298"/>
      <c r="AF456" s="298"/>
      <c r="AG456" s="298"/>
      <c r="AH456" s="298"/>
      <c r="AI456" s="298"/>
      <c r="AK456" s="504">
        <f t="shared" si="1045"/>
        <v>0</v>
      </c>
      <c r="AL456" s="504">
        <f t="shared" si="1046"/>
        <v>0</v>
      </c>
      <c r="AM456" s="504">
        <f t="shared" si="1047"/>
        <v>0</v>
      </c>
      <c r="AN456" s="504">
        <f t="shared" si="1048"/>
        <v>0</v>
      </c>
      <c r="AO456" s="635">
        <f t="shared" si="1049"/>
        <v>0</v>
      </c>
      <c r="AP456" s="504">
        <f t="shared" si="1050"/>
        <v>0</v>
      </c>
      <c r="AQ456" s="504">
        <f t="shared" si="1051"/>
        <v>0</v>
      </c>
      <c r="AR456" s="504">
        <f t="shared" si="1052"/>
        <v>0</v>
      </c>
      <c r="AS456" s="504">
        <f t="shared" si="1053"/>
        <v>0</v>
      </c>
      <c r="AT456" s="504">
        <f t="shared" si="1054"/>
        <v>0</v>
      </c>
      <c r="AU456" s="635">
        <f t="shared" si="1055"/>
        <v>0</v>
      </c>
      <c r="AV456" s="504">
        <f t="shared" si="1056"/>
        <v>0</v>
      </c>
      <c r="AW456" s="504">
        <f t="shared" si="1057"/>
        <v>0</v>
      </c>
      <c r="AX456" s="504">
        <f t="shared" si="1058"/>
        <v>0</v>
      </c>
      <c r="AY456" s="504">
        <f t="shared" si="1059"/>
        <v>0</v>
      </c>
      <c r="AZ456" s="504">
        <f t="shared" si="1060"/>
        <v>0</v>
      </c>
      <c r="BA456" s="504">
        <f t="shared" si="1061"/>
        <v>0</v>
      </c>
      <c r="BB456" s="504">
        <f t="shared" si="1062"/>
        <v>0</v>
      </c>
      <c r="BC456" s="635">
        <f t="shared" si="1063"/>
        <v>0</v>
      </c>
      <c r="BD456" s="504">
        <f t="shared" si="1064"/>
        <v>0</v>
      </c>
      <c r="BE456" s="504">
        <f t="shared" si="1065"/>
        <v>0</v>
      </c>
      <c r="BF456" s="504">
        <f t="shared" si="1066"/>
        <v>0</v>
      </c>
      <c r="BG456" s="504">
        <f t="shared" si="1067"/>
        <v>0</v>
      </c>
      <c r="BH456" s="504">
        <f t="shared" si="1068"/>
        <v>0</v>
      </c>
      <c r="BI456" s="215"/>
      <c r="BJ456" s="216"/>
      <c r="BK456" s="866"/>
      <c r="BL456" s="412"/>
    </row>
    <row r="457">
      <c r="A457" s="876"/>
      <c r="B457" s="876"/>
      <c r="C457" s="438" t="s">
        <v>49</v>
      </c>
      <c r="D457" s="94"/>
      <c r="E457" s="85"/>
      <c r="F457" s="95"/>
      <c r="G457" s="431">
        <v>11</v>
      </c>
      <c r="H457" s="53"/>
      <c r="I457" s="284" t="s">
        <v>200</v>
      </c>
      <c r="J457" s="877"/>
      <c r="K457" s="878"/>
      <c r="L457" s="143"/>
      <c r="M457" s="143"/>
      <c r="N457" s="143"/>
      <c r="O457" s="143"/>
      <c r="P457" s="143"/>
      <c r="Q457" s="143"/>
      <c r="R457" s="143"/>
      <c r="S457" s="143"/>
      <c r="T457" s="143"/>
      <c r="U457" s="143"/>
      <c r="V457" s="143"/>
      <c r="W457" s="143"/>
      <c r="X457" s="143"/>
      <c r="Y457" s="143"/>
      <c r="Z457" s="143"/>
      <c r="AA457" s="143"/>
      <c r="AB457" s="143"/>
      <c r="AC457" s="143"/>
      <c r="AD457" s="143"/>
      <c r="AE457" s="143"/>
      <c r="AF457" s="143"/>
      <c r="AG457" s="143"/>
      <c r="AH457" s="143"/>
      <c r="AI457" s="143"/>
      <c r="AK457" s="101">
        <f t="shared" ref="AK457:BH457" si="1069">SUM(AK452:AK456)</f>
        <v>0</v>
      </c>
      <c r="AL457" s="144">
        <f t="shared" si="1069"/>
        <v>0</v>
      </c>
      <c r="AM457" s="145">
        <f t="shared" si="1069"/>
        <v>0</v>
      </c>
      <c r="AN457" s="145">
        <f t="shared" si="1069"/>
        <v>0</v>
      </c>
      <c r="AO457" s="146">
        <f t="shared" si="1069"/>
        <v>0</v>
      </c>
      <c r="AP457" s="145">
        <f t="shared" si="1069"/>
        <v>0</v>
      </c>
      <c r="AQ457" s="145">
        <f t="shared" si="1069"/>
        <v>0</v>
      </c>
      <c r="AR457" s="145">
        <f t="shared" si="1069"/>
        <v>0</v>
      </c>
      <c r="AS457" s="145">
        <f t="shared" si="1069"/>
        <v>0</v>
      </c>
      <c r="AT457" s="145">
        <f t="shared" si="1069"/>
        <v>0</v>
      </c>
      <c r="AU457" s="146">
        <f t="shared" si="1069"/>
        <v>0</v>
      </c>
      <c r="AV457" s="145">
        <f t="shared" si="1069"/>
        <v>0</v>
      </c>
      <c r="AW457" s="145">
        <f t="shared" si="1069"/>
        <v>0</v>
      </c>
      <c r="AX457" s="145">
        <f t="shared" si="1069"/>
        <v>0</v>
      </c>
      <c r="AY457" s="145">
        <f t="shared" si="1069"/>
        <v>0</v>
      </c>
      <c r="AZ457" s="145">
        <f t="shared" si="1069"/>
        <v>0</v>
      </c>
      <c r="BA457" s="145">
        <f t="shared" si="1069"/>
        <v>0</v>
      </c>
      <c r="BB457" s="145">
        <f t="shared" si="1069"/>
        <v>0</v>
      </c>
      <c r="BC457" s="146">
        <f t="shared" si="1069"/>
        <v>0</v>
      </c>
      <c r="BD457" s="145">
        <f t="shared" si="1069"/>
        <v>0</v>
      </c>
      <c r="BE457" s="145">
        <f t="shared" si="1069"/>
        <v>0</v>
      </c>
      <c r="BF457" s="145">
        <f t="shared" si="1069"/>
        <v>0</v>
      </c>
      <c r="BG457" s="145">
        <f t="shared" si="1069"/>
        <v>0</v>
      </c>
      <c r="BH457" s="145">
        <f t="shared" si="1069"/>
        <v>0</v>
      </c>
      <c r="BI457" s="147" t="s">
        <v>73</v>
      </c>
      <c r="BJ457" s="148"/>
      <c r="BK457" s="149"/>
      <c r="BL457" s="149"/>
    </row>
    <row r="458" ht="15.6">
      <c r="A458" s="640"/>
      <c r="B458" s="640"/>
      <c r="C458" s="139">
        <f>COUNTA(C445:C457)</f>
        <v>7</v>
      </c>
      <c r="D458" s="597">
        <f>COUNTA(D445:D457)</f>
        <v>0</v>
      </c>
      <c r="E458" s="137">
        <f>COUNTA(E445:E457)</f>
        <v>1</v>
      </c>
      <c r="F458" s="139">
        <f>COUNTA(F445:F457)</f>
        <v>1</v>
      </c>
      <c r="G458" s="139">
        <f>COUNTA(G445:G457)</f>
        <v>11</v>
      </c>
      <c r="H458" s="140"/>
      <c r="I458" s="361" t="s">
        <v>141</v>
      </c>
      <c r="J458" s="157" t="s">
        <v>67</v>
      </c>
      <c r="K458" s="879"/>
      <c r="L458" s="500"/>
      <c r="M458" s="500"/>
      <c r="N458" s="500"/>
      <c r="O458" s="500"/>
      <c r="P458" s="500"/>
      <c r="Q458" s="500"/>
      <c r="R458" s="500"/>
      <c r="S458" s="500"/>
      <c r="T458" s="500"/>
      <c r="U458" s="500"/>
      <c r="V458" s="500"/>
      <c r="W458" s="500"/>
      <c r="X458" s="500"/>
      <c r="Y458" s="500"/>
      <c r="Z458" s="500"/>
      <c r="AA458" s="500"/>
      <c r="AB458" s="500"/>
      <c r="AC458" s="500"/>
      <c r="AD458" s="500"/>
      <c r="AE458" s="500"/>
      <c r="AF458" s="500"/>
      <c r="AG458" s="500"/>
      <c r="AH458" s="500"/>
      <c r="AI458" s="500"/>
      <c r="BI458" s="215"/>
      <c r="BJ458" s="161"/>
      <c r="BK458" s="162"/>
      <c r="BL458" s="162"/>
    </row>
    <row r="459" ht="30.600000000000001">
      <c r="A459" s="880"/>
      <c r="B459" s="880"/>
      <c r="C459" s="151" t="s">
        <v>74</v>
      </c>
      <c r="D459" s="344">
        <f>C458+D458</f>
        <v>7</v>
      </c>
      <c r="E459" s="153"/>
      <c r="F459" s="154">
        <f>E458+F458</f>
        <v>2</v>
      </c>
      <c r="G459" s="555">
        <f>G458</f>
        <v>11</v>
      </c>
      <c r="H459" s="155"/>
      <c r="I459" s="374" t="s">
        <v>143</v>
      </c>
      <c r="J459" s="157" t="s">
        <v>67</v>
      </c>
      <c r="K459" s="642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9"/>
      <c r="Y459" s="159"/>
      <c r="Z459" s="159"/>
      <c r="AA459" s="159"/>
      <c r="AB459" s="159"/>
      <c r="AC459" s="159"/>
      <c r="AD459" s="159"/>
      <c r="AE459" s="159"/>
      <c r="AF459" s="159"/>
      <c r="AG459" s="159"/>
      <c r="AH459" s="159"/>
      <c r="AI459" s="159"/>
      <c r="BI459" s="215"/>
      <c r="BJ459" s="161"/>
      <c r="BK459" s="162"/>
      <c r="BL459" s="162"/>
    </row>
    <row r="460" ht="15.75" customHeight="1">
      <c r="A460" s="163"/>
      <c r="B460" s="163"/>
      <c r="C460" s="505" t="s">
        <v>76</v>
      </c>
      <c r="D460" s="357">
        <f>D459/G459*100</f>
        <v>63.636363636363633</v>
      </c>
      <c r="E460" s="452"/>
      <c r="F460" s="166">
        <f>F459/G459*100</f>
        <v>18.181818181818183</v>
      </c>
      <c r="G460" s="359"/>
      <c r="H460" s="864"/>
      <c r="I460" s="382" t="s">
        <v>77</v>
      </c>
      <c r="J460" s="383"/>
      <c r="K460" s="384"/>
      <c r="L460" s="385"/>
      <c r="M460" s="385"/>
      <c r="N460" s="386"/>
      <c r="O460" s="386"/>
      <c r="P460" s="386"/>
      <c r="Q460" s="386"/>
      <c r="R460" s="386"/>
      <c r="S460" s="386"/>
      <c r="T460" s="386"/>
      <c r="U460" s="386"/>
      <c r="V460" s="386"/>
      <c r="W460" s="386"/>
      <c r="X460" s="386"/>
      <c r="Y460" s="386"/>
      <c r="Z460" s="386"/>
      <c r="AA460" s="386"/>
      <c r="AB460" s="386"/>
      <c r="AC460" s="386"/>
      <c r="AD460" s="386"/>
      <c r="AE460" s="386"/>
      <c r="AF460" s="386"/>
      <c r="AG460" s="386"/>
      <c r="AH460" s="386"/>
      <c r="AI460" s="386"/>
      <c r="BI460" s="215"/>
      <c r="BJ460" s="771"/>
      <c r="BK460" s="771"/>
      <c r="BL460" s="771"/>
    </row>
    <row r="461">
      <c r="A461" s="387"/>
      <c r="B461" s="387"/>
      <c r="C461" s="881"/>
      <c r="D461" s="378"/>
      <c r="E461" s="457"/>
      <c r="F461" s="882"/>
      <c r="G461" s="883"/>
      <c r="H461" s="3"/>
      <c r="J461" s="393"/>
      <c r="K461" s="394"/>
      <c r="L461" s="182"/>
      <c r="M461" s="183"/>
      <c r="N461" s="183"/>
      <c r="O461" s="183"/>
      <c r="P461" s="183"/>
      <c r="Q461" s="183"/>
      <c r="R461" s="183"/>
      <c r="S461" s="183"/>
      <c r="T461" s="183"/>
      <c r="U461" s="183"/>
      <c r="V461" s="183"/>
      <c r="W461" s="183"/>
      <c r="X461" s="183"/>
      <c r="Y461" s="183"/>
      <c r="Z461" s="183"/>
      <c r="AA461" s="183"/>
      <c r="AB461" s="183"/>
      <c r="AC461" s="183"/>
      <c r="AD461" s="183"/>
      <c r="AE461" s="183"/>
      <c r="AF461" s="183"/>
      <c r="AG461" s="183"/>
      <c r="AH461" s="183"/>
      <c r="AI461" s="183"/>
      <c r="BI461" s="215"/>
    </row>
    <row r="462">
      <c r="A462" s="387"/>
      <c r="B462" s="387"/>
      <c r="C462" s="607"/>
      <c r="D462" s="608"/>
      <c r="E462" s="609"/>
      <c r="F462" s="610"/>
      <c r="G462" s="563"/>
      <c r="H462" s="392"/>
      <c r="I462" s="884" t="s">
        <v>241</v>
      </c>
      <c r="J462" s="393"/>
      <c r="K462" s="394"/>
      <c r="L462" s="182"/>
      <c r="M462" s="183"/>
      <c r="N462" s="183"/>
      <c r="O462" s="183"/>
      <c r="P462" s="183"/>
      <c r="Q462" s="183"/>
      <c r="R462" s="183"/>
      <c r="S462" s="183"/>
      <c r="T462" s="183"/>
      <c r="U462" s="183"/>
      <c r="V462" s="183"/>
      <c r="W462" s="183"/>
      <c r="X462" s="183"/>
      <c r="Y462" s="183"/>
      <c r="Z462" s="183"/>
      <c r="AA462" s="183"/>
      <c r="AB462" s="183"/>
      <c r="AC462" s="183"/>
      <c r="AD462" s="183"/>
      <c r="AE462" s="183"/>
      <c r="AF462" s="183"/>
      <c r="AG462" s="183"/>
      <c r="AH462" s="183"/>
      <c r="AI462" s="183"/>
      <c r="BI462" s="215"/>
    </row>
    <row r="463" ht="16.5" customHeight="1">
      <c r="A463" s="185"/>
      <c r="B463" s="185"/>
      <c r="C463" s="611"/>
      <c r="D463" s="612"/>
      <c r="E463" s="613"/>
      <c r="F463" s="614"/>
      <c r="G463" s="564"/>
      <c r="H463" s="43" t="s">
        <v>12</v>
      </c>
      <c r="I463" s="191" t="s">
        <v>13</v>
      </c>
      <c r="J463" s="190" t="s">
        <v>14</v>
      </c>
      <c r="K463" s="191" t="s">
        <v>79</v>
      </c>
      <c r="L463" s="397"/>
      <c r="M463" s="47"/>
      <c r="N463" s="48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  <c r="AG463" s="49"/>
      <c r="AH463" s="49"/>
      <c r="AI463" s="49"/>
      <c r="BI463" s="215"/>
    </row>
    <row r="464">
      <c r="A464" s="185"/>
      <c r="B464" s="185"/>
      <c r="C464" s="616"/>
      <c r="D464" s="616"/>
      <c r="E464" s="617"/>
      <c r="F464" s="777"/>
      <c r="G464" s="508"/>
      <c r="H464" s="57"/>
      <c r="I464" s="200"/>
      <c r="J464" s="199" t="s">
        <v>20</v>
      </c>
      <c r="K464" s="200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BI464" s="215"/>
    </row>
    <row r="465">
      <c r="A465" s="185"/>
      <c r="B465" s="185"/>
      <c r="C465" s="619"/>
      <c r="D465" s="619"/>
      <c r="E465" s="620"/>
      <c r="F465" s="648"/>
      <c r="G465" s="509"/>
      <c r="H465" s="64"/>
      <c r="I465" s="207"/>
      <c r="J465" s="206" t="s">
        <v>45</v>
      </c>
      <c r="K465" s="207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  <c r="AA465" s="68"/>
      <c r="AB465" s="68"/>
      <c r="AC465" s="68"/>
      <c r="AD465" s="68"/>
      <c r="AE465" s="68"/>
      <c r="AF465" s="68"/>
      <c r="AG465" s="68"/>
      <c r="AH465" s="68"/>
      <c r="AI465" s="68"/>
      <c r="BI465" s="215"/>
    </row>
    <row r="466" ht="14.4">
      <c r="A466" s="400" t="s">
        <v>47</v>
      </c>
      <c r="B466" s="400" t="s">
        <v>48</v>
      </c>
      <c r="C466" s="622"/>
      <c r="D466" s="622"/>
      <c r="E466" s="623"/>
      <c r="F466" s="405"/>
      <c r="G466" s="510"/>
      <c r="H466" s="56"/>
      <c r="I466" s="885" t="s">
        <v>92</v>
      </c>
      <c r="J466" s="886" t="s">
        <v>51</v>
      </c>
      <c r="K466" s="764">
        <v>20</v>
      </c>
      <c r="L466" s="887"/>
      <c r="M466" s="887"/>
      <c r="N466" s="888"/>
      <c r="O466" s="887"/>
      <c r="P466" s="888"/>
      <c r="Q466" s="887"/>
      <c r="R466" s="888"/>
      <c r="S466" s="887"/>
      <c r="T466" s="888"/>
      <c r="U466" s="887"/>
      <c r="V466" s="888"/>
      <c r="W466" s="887"/>
      <c r="X466" s="888"/>
      <c r="Y466" s="887"/>
      <c r="Z466" s="888"/>
      <c r="AA466" s="887"/>
      <c r="AB466" s="888"/>
      <c r="AC466" s="887"/>
      <c r="AD466" s="888"/>
      <c r="AE466" s="887"/>
      <c r="AF466" s="888"/>
      <c r="AG466" s="887"/>
      <c r="AH466" s="888"/>
      <c r="AI466" s="887"/>
      <c r="AK466" s="101">
        <f>L466*L469*1.73*0.875/1000</f>
        <v>0</v>
      </c>
      <c r="AL466" s="101">
        <f t="shared" ref="AL466:BH466" si="1070">M466*M469*1.73*0.875/1000</f>
        <v>0</v>
      </c>
      <c r="AM466" s="101">
        <f t="shared" si="1070"/>
        <v>0</v>
      </c>
      <c r="AN466" s="101">
        <f t="shared" si="1070"/>
        <v>0</v>
      </c>
      <c r="AO466" s="102">
        <f t="shared" si="1070"/>
        <v>0</v>
      </c>
      <c r="AP466" s="101">
        <f t="shared" si="1070"/>
        <v>0</v>
      </c>
      <c r="AQ466" s="101">
        <f t="shared" si="1070"/>
        <v>0</v>
      </c>
      <c r="AR466" s="101">
        <f t="shared" si="1070"/>
        <v>0</v>
      </c>
      <c r="AS466" s="101">
        <f t="shared" si="1070"/>
        <v>0</v>
      </c>
      <c r="AT466" s="101">
        <f t="shared" si="1070"/>
        <v>0</v>
      </c>
      <c r="AU466" s="102">
        <f t="shared" si="1070"/>
        <v>0</v>
      </c>
      <c r="AV466" s="101">
        <f t="shared" si="1070"/>
        <v>0</v>
      </c>
      <c r="AW466" s="101">
        <f t="shared" si="1070"/>
        <v>0</v>
      </c>
      <c r="AX466" s="101">
        <f t="shared" si="1070"/>
        <v>0</v>
      </c>
      <c r="AY466" s="101">
        <f t="shared" si="1070"/>
        <v>0</v>
      </c>
      <c r="AZ466" s="101">
        <f t="shared" si="1070"/>
        <v>0</v>
      </c>
      <c r="BA466" s="101">
        <f t="shared" si="1070"/>
        <v>0</v>
      </c>
      <c r="BB466" s="101">
        <f t="shared" si="1070"/>
        <v>0</v>
      </c>
      <c r="BC466" s="102">
        <f t="shared" si="1070"/>
        <v>0</v>
      </c>
      <c r="BD466" s="101">
        <f t="shared" si="1070"/>
        <v>0</v>
      </c>
      <c r="BE466" s="101">
        <f t="shared" si="1070"/>
        <v>0</v>
      </c>
      <c r="BF466" s="101">
        <f t="shared" si="1070"/>
        <v>0</v>
      </c>
      <c r="BG466" s="101">
        <f t="shared" si="1070"/>
        <v>0</v>
      </c>
      <c r="BH466" s="101">
        <f t="shared" si="1070"/>
        <v>0</v>
      </c>
      <c r="BI466" s="147" t="s">
        <v>55</v>
      </c>
    </row>
    <row r="467">
      <c r="A467" s="400" t="s">
        <v>47</v>
      </c>
      <c r="B467" s="400" t="s">
        <v>48</v>
      </c>
      <c r="C467" s="402"/>
      <c r="D467" s="84"/>
      <c r="E467" s="565" t="s">
        <v>49</v>
      </c>
      <c r="F467" s="420"/>
      <c r="G467" s="420">
        <v>1</v>
      </c>
      <c r="H467" s="420"/>
      <c r="I467" s="422" t="s">
        <v>56</v>
      </c>
      <c r="J467" s="889" t="s">
        <v>57</v>
      </c>
      <c r="K467" s="890"/>
      <c r="L467" s="813"/>
      <c r="M467" s="813"/>
      <c r="N467" s="891"/>
      <c r="O467" s="813"/>
      <c r="P467" s="891"/>
      <c r="Q467" s="813"/>
      <c r="R467" s="891"/>
      <c r="S467" s="813"/>
      <c r="T467" s="891"/>
      <c r="U467" s="813"/>
      <c r="V467" s="891"/>
      <c r="W467" s="813"/>
      <c r="X467" s="891"/>
      <c r="Y467" s="813"/>
      <c r="Z467" s="891"/>
      <c r="AA467" s="813"/>
      <c r="AB467" s="891"/>
      <c r="AC467" s="813"/>
      <c r="AD467" s="891"/>
      <c r="AE467" s="813"/>
      <c r="AF467" s="891"/>
      <c r="AG467" s="813"/>
      <c r="AH467" s="891"/>
      <c r="AI467" s="813"/>
      <c r="BI467" s="215"/>
    </row>
    <row r="468">
      <c r="A468" s="400" t="s">
        <v>47</v>
      </c>
      <c r="B468" s="400" t="s">
        <v>48</v>
      </c>
      <c r="C468" s="402"/>
      <c r="D468" s="84"/>
      <c r="E468" s="434"/>
      <c r="F468" s="420"/>
      <c r="G468" s="420"/>
      <c r="H468" s="420"/>
      <c r="I468" s="100" t="s">
        <v>108</v>
      </c>
      <c r="J468" s="892"/>
      <c r="K468" s="246"/>
      <c r="L468" s="433"/>
      <c r="M468" s="433"/>
      <c r="N468" s="439"/>
      <c r="O468" s="433"/>
      <c r="P468" s="439"/>
      <c r="Q468" s="433"/>
      <c r="R468" s="439"/>
      <c r="S468" s="433"/>
      <c r="T468" s="439"/>
      <c r="U468" s="433"/>
      <c r="V468" s="439"/>
      <c r="W468" s="433"/>
      <c r="X468" s="439"/>
      <c r="Y468" s="433"/>
      <c r="Z468" s="439"/>
      <c r="AA468" s="433"/>
      <c r="AB468" s="439"/>
      <c r="AC468" s="433"/>
      <c r="AD468" s="439"/>
      <c r="AE468" s="433"/>
      <c r="AF468" s="439"/>
      <c r="AG468" s="433"/>
      <c r="AH468" s="439"/>
      <c r="AI468" s="433"/>
      <c r="BI468" s="215"/>
    </row>
    <row r="469">
      <c r="A469" s="400" t="s">
        <v>47</v>
      </c>
      <c r="B469" s="400" t="s">
        <v>48</v>
      </c>
      <c r="C469" s="438"/>
      <c r="D469" s="94"/>
      <c r="E469" s="535"/>
      <c r="F469" s="431"/>
      <c r="G469" s="431">
        <v>2</v>
      </c>
      <c r="H469" s="53"/>
      <c r="I469" s="413" t="s">
        <v>110</v>
      </c>
      <c r="J469" s="893"/>
      <c r="K469" s="246"/>
      <c r="L469" s="433"/>
      <c r="M469" s="433"/>
      <c r="N469" s="439"/>
      <c r="O469" s="433"/>
      <c r="P469" s="439"/>
      <c r="Q469" s="433"/>
      <c r="R469" s="439"/>
      <c r="S469" s="433"/>
      <c r="T469" s="439"/>
      <c r="U469" s="433"/>
      <c r="V469" s="439"/>
      <c r="W469" s="433"/>
      <c r="X469" s="439"/>
      <c r="Y469" s="433"/>
      <c r="Z469" s="439"/>
      <c r="AA469" s="433"/>
      <c r="AB469" s="439"/>
      <c r="AC469" s="433"/>
      <c r="AD469" s="439"/>
      <c r="AE469" s="433"/>
      <c r="AF469" s="439"/>
      <c r="AG469" s="433"/>
      <c r="AH469" s="439"/>
      <c r="AI469" s="433"/>
      <c r="AK469" s="109" t="s">
        <v>64</v>
      </c>
      <c r="AL469" s="110"/>
      <c r="AM469" s="111"/>
      <c r="AN469" s="112"/>
      <c r="AO469" s="113"/>
      <c r="AP469" s="92"/>
      <c r="AQ469" s="92"/>
      <c r="AR469" s="92"/>
      <c r="AS469" s="92"/>
      <c r="AT469" s="92"/>
      <c r="AU469" s="113"/>
      <c r="AV469" s="92"/>
      <c r="AW469" s="92"/>
      <c r="AX469" s="92"/>
      <c r="AY469" s="92"/>
      <c r="AZ469" s="92"/>
      <c r="BA469" s="92"/>
      <c r="BB469" s="92"/>
      <c r="BC469" s="113"/>
      <c r="BD469" s="92"/>
      <c r="BE469" s="92"/>
      <c r="BF469" s="92"/>
      <c r="BG469" s="92"/>
      <c r="BH469" s="92"/>
      <c r="BI469" s="215"/>
    </row>
    <row r="470" ht="15.75" customHeight="1">
      <c r="A470" s="85"/>
      <c r="B470" s="85"/>
      <c r="C470" s="438"/>
      <c r="D470" s="94"/>
      <c r="E470" s="535"/>
      <c r="F470" s="431"/>
      <c r="G470" s="431">
        <v>3</v>
      </c>
      <c r="H470" s="431"/>
      <c r="I470" s="894" t="s">
        <v>242</v>
      </c>
      <c r="J470" s="895"/>
      <c r="K470" s="246"/>
      <c r="L470" s="896"/>
      <c r="M470" s="896"/>
      <c r="N470" s="897"/>
      <c r="O470" s="896"/>
      <c r="P470" s="897"/>
      <c r="Q470" s="896"/>
      <c r="R470" s="897"/>
      <c r="S470" s="896"/>
      <c r="T470" s="897"/>
      <c r="U470" s="896"/>
      <c r="V470" s="897"/>
      <c r="W470" s="896"/>
      <c r="X470" s="897"/>
      <c r="Y470" s="896"/>
      <c r="Z470" s="897"/>
      <c r="AA470" s="896"/>
      <c r="AB470" s="897"/>
      <c r="AC470" s="896"/>
      <c r="AD470" s="897"/>
      <c r="AE470" s="896"/>
      <c r="AF470" s="897"/>
      <c r="AG470" s="896"/>
      <c r="AH470" s="897"/>
      <c r="AI470" s="896"/>
      <c r="AK470" s="109" t="s">
        <v>113</v>
      </c>
      <c r="AL470" s="110" t="s">
        <v>31</v>
      </c>
      <c r="AM470" s="112" t="s">
        <v>39</v>
      </c>
      <c r="AN470" s="112" t="s">
        <v>39</v>
      </c>
      <c r="AO470" s="288" t="s">
        <v>39</v>
      </c>
      <c r="AP470" s="112" t="s">
        <v>39</v>
      </c>
      <c r="AQ470" s="112" t="s">
        <v>39</v>
      </c>
      <c r="AR470" s="112" t="s">
        <v>39</v>
      </c>
      <c r="AS470" s="112" t="s">
        <v>39</v>
      </c>
      <c r="AT470" s="112" t="s">
        <v>39</v>
      </c>
      <c r="AU470" s="288" t="s">
        <v>39</v>
      </c>
      <c r="AV470" s="112" t="s">
        <v>39</v>
      </c>
      <c r="AW470" s="112" t="s">
        <v>39</v>
      </c>
      <c r="AX470" s="112" t="s">
        <v>39</v>
      </c>
      <c r="AY470" s="112" t="s">
        <v>39</v>
      </c>
      <c r="AZ470" s="112" t="s">
        <v>39</v>
      </c>
      <c r="BA470" s="112" t="s">
        <v>39</v>
      </c>
      <c r="BB470" s="112" t="s">
        <v>39</v>
      </c>
      <c r="BC470" s="288" t="s">
        <v>39</v>
      </c>
      <c r="BD470" s="112" t="s">
        <v>39</v>
      </c>
      <c r="BE470" s="112" t="s">
        <v>39</v>
      </c>
      <c r="BF470" s="112" t="s">
        <v>39</v>
      </c>
      <c r="BG470" s="112" t="s">
        <v>39</v>
      </c>
      <c r="BH470" s="112" t="s">
        <v>39</v>
      </c>
      <c r="BI470" s="215"/>
    </row>
    <row r="471" ht="15.75" customHeight="1">
      <c r="A471" s="400" t="s">
        <v>208</v>
      </c>
      <c r="B471" s="400" t="s">
        <v>209</v>
      </c>
      <c r="C471" s="438"/>
      <c r="D471" s="94"/>
      <c r="E471" s="535"/>
      <c r="F471" s="431"/>
      <c r="G471" s="431"/>
      <c r="H471" s="432" t="s">
        <v>53</v>
      </c>
      <c r="I471" s="98" t="s">
        <v>114</v>
      </c>
      <c r="J471" s="895" t="s">
        <v>67</v>
      </c>
      <c r="K471" s="246">
        <v>10</v>
      </c>
      <c r="L471" s="898"/>
      <c r="M471" s="898"/>
      <c r="N471" s="888"/>
      <c r="O471" s="898"/>
      <c r="P471" s="888"/>
      <c r="Q471" s="898"/>
      <c r="R471" s="888"/>
      <c r="S471" s="898"/>
      <c r="T471" s="888"/>
      <c r="U471" s="898"/>
      <c r="V471" s="888"/>
      <c r="W471" s="898"/>
      <c r="X471" s="888"/>
      <c r="Y471" s="898"/>
      <c r="Z471" s="888"/>
      <c r="AA471" s="898"/>
      <c r="AB471" s="888"/>
      <c r="AC471" s="898"/>
      <c r="AD471" s="888"/>
      <c r="AE471" s="898"/>
      <c r="AF471" s="888"/>
      <c r="AG471" s="898"/>
      <c r="AH471" s="888"/>
      <c r="AI471" s="898"/>
      <c r="AK471" s="292">
        <f t="shared" ref="AK471:AK473" si="1071">L471*L$469*1.73*0.875/1000</f>
        <v>0</v>
      </c>
      <c r="AL471" s="292">
        <f t="shared" ref="AL471:AL473" si="1072">M471*M$469*1.73*0.875/1000</f>
        <v>0</v>
      </c>
      <c r="AM471" s="292">
        <f t="shared" ref="AM471:AM473" si="1073">N471*N$469*1.73*0.875/1000</f>
        <v>0</v>
      </c>
      <c r="AN471" s="292">
        <f t="shared" ref="AN471:AN473" si="1074">O471*O$469*1.73*0.875/1000</f>
        <v>0</v>
      </c>
      <c r="AO471" s="293">
        <f t="shared" ref="AO471:AO473" si="1075">P471*P$469*1.73*0.875/1000</f>
        <v>0</v>
      </c>
      <c r="AP471" s="292">
        <f t="shared" ref="AP471:AP473" si="1076">Q471*Q$469*1.73*0.875/1000</f>
        <v>0</v>
      </c>
      <c r="AQ471" s="292">
        <f t="shared" ref="AQ471:AQ473" si="1077">R471*R$469*1.73*0.875/1000</f>
        <v>0</v>
      </c>
      <c r="AR471" s="292">
        <f t="shared" ref="AR471:AR473" si="1078">S471*S$469*1.73*0.875/1000</f>
        <v>0</v>
      </c>
      <c r="AS471" s="292">
        <f t="shared" ref="AS471:AS473" si="1079">T471*T$469*1.73*0.875/1000</f>
        <v>0</v>
      </c>
      <c r="AT471" s="292">
        <f t="shared" ref="AT471:AT473" si="1080">U471*U$469*1.73*0.875/1000</f>
        <v>0</v>
      </c>
      <c r="AU471" s="293">
        <f t="shared" ref="AU471:AU473" si="1081">V471*V$469*1.73*0.875/1000</f>
        <v>0</v>
      </c>
      <c r="AV471" s="292">
        <f t="shared" ref="AV471:AV473" si="1082">W471*W$469*1.73*0.875/1000</f>
        <v>0</v>
      </c>
      <c r="AW471" s="292">
        <f t="shared" ref="AW471:AW473" si="1083">X471*X$469*1.73*0.875/1000</f>
        <v>0</v>
      </c>
      <c r="AX471" s="292">
        <f t="shared" ref="AX471:AX473" si="1084">Y471*Y$469*1.73*0.875/1000</f>
        <v>0</v>
      </c>
      <c r="AY471" s="292">
        <f t="shared" ref="AY471:AY473" si="1085">Z471*Z$469*1.73*0.875/1000</f>
        <v>0</v>
      </c>
      <c r="AZ471" s="292">
        <f t="shared" ref="AZ471:AZ473" si="1086">AA471*AA$469*1.73*0.875/1000</f>
        <v>0</v>
      </c>
      <c r="BA471" s="292">
        <f t="shared" ref="BA471:BA473" si="1087">AB471*AB$469*1.73*0.875/1000</f>
        <v>0</v>
      </c>
      <c r="BB471" s="292">
        <f t="shared" ref="BB471:BB473" si="1088">AC471*AC$469*1.73*0.875/1000</f>
        <v>0</v>
      </c>
      <c r="BC471" s="293">
        <f t="shared" ref="BC471:BC473" si="1089">AD471*AD$469*1.73*0.875/1000</f>
        <v>0</v>
      </c>
      <c r="BD471" s="292">
        <f t="shared" ref="BD471:BD473" si="1090">AE471*AE$469*1.73*0.875/1000</f>
        <v>0</v>
      </c>
      <c r="BE471" s="292">
        <f t="shared" ref="BE471:BE473" si="1091">AF471*AF$469*1.73*0.875/1000</f>
        <v>0</v>
      </c>
      <c r="BF471" s="292">
        <f t="shared" ref="BF471:BF473" si="1092">AG471*AG$469*1.73*0.875/1000</f>
        <v>0</v>
      </c>
      <c r="BG471" s="292">
        <f t="shared" ref="BG471:BG473" si="1093">AH471*AH$469*1.73*0.875/1000</f>
        <v>0</v>
      </c>
      <c r="BH471" s="292">
        <f t="shared" ref="BH471:BH473" si="1094">AI471*AI$469*1.73*0.875/1000</f>
        <v>0</v>
      </c>
      <c r="BI471" s="215"/>
    </row>
    <row r="472" ht="15.75" customHeight="1">
      <c r="A472" s="400" t="s">
        <v>208</v>
      </c>
      <c r="B472" s="400" t="s">
        <v>209</v>
      </c>
      <c r="C472" s="438" t="s">
        <v>49</v>
      </c>
      <c r="D472" s="94"/>
      <c r="E472" s="535"/>
      <c r="F472" s="431"/>
      <c r="G472" s="431">
        <v>4</v>
      </c>
      <c r="H472" s="432" t="s">
        <v>53</v>
      </c>
      <c r="I472" s="98" t="s">
        <v>128</v>
      </c>
      <c r="J472" s="895" t="s">
        <v>67</v>
      </c>
      <c r="K472" s="250">
        <v>10</v>
      </c>
      <c r="L472" s="898"/>
      <c r="M472" s="898"/>
      <c r="N472" s="888"/>
      <c r="O472" s="898"/>
      <c r="P472" s="888"/>
      <c r="Q472" s="898"/>
      <c r="R472" s="888"/>
      <c r="S472" s="898"/>
      <c r="T472" s="888"/>
      <c r="U472" s="898"/>
      <c r="V472" s="888"/>
      <c r="W472" s="898"/>
      <c r="X472" s="888"/>
      <c r="Y472" s="898"/>
      <c r="Z472" s="888"/>
      <c r="AA472" s="898"/>
      <c r="AB472" s="888"/>
      <c r="AC472" s="898"/>
      <c r="AD472" s="888"/>
      <c r="AE472" s="898"/>
      <c r="AF472" s="888"/>
      <c r="AG472" s="898"/>
      <c r="AH472" s="888"/>
      <c r="AI472" s="898"/>
      <c r="AK472" s="123">
        <f t="shared" si="1071"/>
        <v>0</v>
      </c>
      <c r="AL472" s="123">
        <f t="shared" si="1072"/>
        <v>0</v>
      </c>
      <c r="AM472" s="123">
        <f t="shared" si="1073"/>
        <v>0</v>
      </c>
      <c r="AN472" s="123">
        <f t="shared" si="1074"/>
        <v>0</v>
      </c>
      <c r="AO472" s="124">
        <f t="shared" si="1075"/>
        <v>0</v>
      </c>
      <c r="AP472" s="123">
        <f t="shared" si="1076"/>
        <v>0</v>
      </c>
      <c r="AQ472" s="123">
        <f t="shared" si="1077"/>
        <v>0</v>
      </c>
      <c r="AR472" s="123">
        <f t="shared" si="1078"/>
        <v>0</v>
      </c>
      <c r="AS472" s="123">
        <f t="shared" si="1079"/>
        <v>0</v>
      </c>
      <c r="AT472" s="123">
        <f t="shared" si="1080"/>
        <v>0</v>
      </c>
      <c r="AU472" s="124">
        <f t="shared" si="1081"/>
        <v>0</v>
      </c>
      <c r="AV472" s="123">
        <f t="shared" si="1082"/>
        <v>0</v>
      </c>
      <c r="AW472" s="123">
        <f t="shared" si="1083"/>
        <v>0</v>
      </c>
      <c r="AX472" s="123">
        <f t="shared" si="1084"/>
        <v>0</v>
      </c>
      <c r="AY472" s="123">
        <f t="shared" si="1085"/>
        <v>0</v>
      </c>
      <c r="AZ472" s="123">
        <f t="shared" si="1086"/>
        <v>0</v>
      </c>
      <c r="BA472" s="123">
        <f t="shared" si="1087"/>
        <v>0</v>
      </c>
      <c r="BB472" s="123">
        <f t="shared" si="1088"/>
        <v>0</v>
      </c>
      <c r="BC472" s="124">
        <f t="shared" si="1089"/>
        <v>0</v>
      </c>
      <c r="BD472" s="123">
        <f t="shared" si="1090"/>
        <v>0</v>
      </c>
      <c r="BE472" s="123">
        <f t="shared" si="1091"/>
        <v>0</v>
      </c>
      <c r="BF472" s="123">
        <f t="shared" si="1092"/>
        <v>0</v>
      </c>
      <c r="BG472" s="123">
        <f t="shared" si="1093"/>
        <v>0</v>
      </c>
      <c r="BH472" s="123">
        <f t="shared" si="1094"/>
        <v>0</v>
      </c>
      <c r="BI472" s="215"/>
    </row>
    <row r="473" ht="15.75" customHeight="1">
      <c r="A473" s="400" t="s">
        <v>208</v>
      </c>
      <c r="B473" s="400" t="s">
        <v>209</v>
      </c>
      <c r="C473" s="438" t="s">
        <v>49</v>
      </c>
      <c r="D473" s="94"/>
      <c r="E473" s="535"/>
      <c r="F473" s="431"/>
      <c r="G473" s="431">
        <v>5</v>
      </c>
      <c r="H473" s="432" t="s">
        <v>53</v>
      </c>
      <c r="I473" s="516" t="s">
        <v>68</v>
      </c>
      <c r="J473" s="899" t="s">
        <v>67</v>
      </c>
      <c r="K473" s="900">
        <v>8</v>
      </c>
      <c r="L473" s="901"/>
      <c r="M473" s="901"/>
      <c r="N473" s="888"/>
      <c r="O473" s="901"/>
      <c r="P473" s="888"/>
      <c r="Q473" s="901"/>
      <c r="R473" s="888"/>
      <c r="S473" s="901"/>
      <c r="T473" s="888"/>
      <c r="U473" s="901"/>
      <c r="V473" s="888"/>
      <c r="W473" s="901"/>
      <c r="X473" s="888"/>
      <c r="Y473" s="901"/>
      <c r="Z473" s="888"/>
      <c r="AA473" s="901"/>
      <c r="AB473" s="888"/>
      <c r="AC473" s="901"/>
      <c r="AD473" s="888"/>
      <c r="AE473" s="901"/>
      <c r="AF473" s="888"/>
      <c r="AG473" s="901"/>
      <c r="AH473" s="888"/>
      <c r="AI473" s="901"/>
      <c r="AK473" s="504">
        <f t="shared" si="1071"/>
        <v>0</v>
      </c>
      <c r="AL473" s="504">
        <f t="shared" si="1072"/>
        <v>0</v>
      </c>
      <c r="AM473" s="504">
        <f t="shared" si="1073"/>
        <v>0</v>
      </c>
      <c r="AN473" s="504">
        <f t="shared" si="1074"/>
        <v>0</v>
      </c>
      <c r="AO473" s="635">
        <f t="shared" si="1075"/>
        <v>0</v>
      </c>
      <c r="AP473" s="504">
        <f t="shared" si="1076"/>
        <v>0</v>
      </c>
      <c r="AQ473" s="504">
        <f t="shared" si="1077"/>
        <v>0</v>
      </c>
      <c r="AR473" s="504">
        <f t="shared" si="1078"/>
        <v>0</v>
      </c>
      <c r="AS473" s="504">
        <f t="shared" si="1079"/>
        <v>0</v>
      </c>
      <c r="AT473" s="504">
        <f t="shared" si="1080"/>
        <v>0</v>
      </c>
      <c r="AU473" s="635">
        <f t="shared" si="1081"/>
        <v>0</v>
      </c>
      <c r="AV473" s="504">
        <f t="shared" si="1082"/>
        <v>0</v>
      </c>
      <c r="AW473" s="504">
        <f t="shared" si="1083"/>
        <v>0</v>
      </c>
      <c r="AX473" s="504">
        <f t="shared" si="1084"/>
        <v>0</v>
      </c>
      <c r="AY473" s="504">
        <f t="shared" si="1085"/>
        <v>0</v>
      </c>
      <c r="AZ473" s="504">
        <f t="shared" si="1086"/>
        <v>0</v>
      </c>
      <c r="BA473" s="504">
        <f t="shared" si="1087"/>
        <v>0</v>
      </c>
      <c r="BB473" s="504">
        <f t="shared" si="1088"/>
        <v>0</v>
      </c>
      <c r="BC473" s="635">
        <f t="shared" si="1089"/>
        <v>0</v>
      </c>
      <c r="BD473" s="504">
        <f t="shared" si="1090"/>
        <v>0</v>
      </c>
      <c r="BE473" s="504">
        <f t="shared" si="1091"/>
        <v>0</v>
      </c>
      <c r="BF473" s="504">
        <f t="shared" si="1092"/>
        <v>0</v>
      </c>
      <c r="BG473" s="504">
        <f t="shared" si="1093"/>
        <v>0</v>
      </c>
      <c r="BH473" s="504">
        <f t="shared" si="1094"/>
        <v>0</v>
      </c>
      <c r="BI473" s="215"/>
    </row>
    <row r="474" ht="15.75" customHeight="1">
      <c r="A474" s="695"/>
      <c r="B474" s="695"/>
      <c r="C474" s="438" t="s">
        <v>49</v>
      </c>
      <c r="D474" s="94"/>
      <c r="E474" s="722"/>
      <c r="F474" s="431"/>
      <c r="G474" s="431">
        <v>6</v>
      </c>
      <c r="H474" s="53"/>
      <c r="I474" s="877" t="s">
        <v>200</v>
      </c>
      <c r="J474" s="902"/>
      <c r="K474" s="903"/>
      <c r="L474" s="143"/>
      <c r="M474" s="143"/>
      <c r="N474" s="349"/>
      <c r="O474" s="349"/>
      <c r="P474" s="349"/>
      <c r="Q474" s="349"/>
      <c r="R474" s="349"/>
      <c r="S474" s="349"/>
      <c r="T474" s="349"/>
      <c r="U474" s="349"/>
      <c r="V474" s="349"/>
      <c r="W474" s="349"/>
      <c r="X474" s="349"/>
      <c r="Y474" s="349"/>
      <c r="Z474" s="349"/>
      <c r="AA474" s="349"/>
      <c r="AB474" s="349"/>
      <c r="AC474" s="349"/>
      <c r="AD474" s="349"/>
      <c r="AE474" s="349"/>
      <c r="AF474" s="349"/>
      <c r="AG474" s="349"/>
      <c r="AH474" s="349"/>
      <c r="AI474" s="349"/>
      <c r="AK474" s="101">
        <f t="shared" ref="AK474:BH474" si="1095">SUM(AK471:AK473)</f>
        <v>0</v>
      </c>
      <c r="AL474" s="144">
        <f t="shared" si="1095"/>
        <v>0</v>
      </c>
      <c r="AM474" s="145">
        <f t="shared" si="1095"/>
        <v>0</v>
      </c>
      <c r="AN474" s="145">
        <f t="shared" si="1095"/>
        <v>0</v>
      </c>
      <c r="AO474" s="146">
        <f t="shared" si="1095"/>
        <v>0</v>
      </c>
      <c r="AP474" s="145">
        <f t="shared" si="1095"/>
        <v>0</v>
      </c>
      <c r="AQ474" s="145">
        <f t="shared" si="1095"/>
        <v>0</v>
      </c>
      <c r="AR474" s="145">
        <f t="shared" si="1095"/>
        <v>0</v>
      </c>
      <c r="AS474" s="145">
        <f t="shared" si="1095"/>
        <v>0</v>
      </c>
      <c r="AT474" s="145">
        <f t="shared" si="1095"/>
        <v>0</v>
      </c>
      <c r="AU474" s="146">
        <f t="shared" si="1095"/>
        <v>0</v>
      </c>
      <c r="AV474" s="145">
        <f t="shared" si="1095"/>
        <v>0</v>
      </c>
      <c r="AW474" s="145">
        <f t="shared" si="1095"/>
        <v>0</v>
      </c>
      <c r="AX474" s="145">
        <f t="shared" si="1095"/>
        <v>0</v>
      </c>
      <c r="AY474" s="145">
        <f t="shared" si="1095"/>
        <v>0</v>
      </c>
      <c r="AZ474" s="145">
        <f t="shared" si="1095"/>
        <v>0</v>
      </c>
      <c r="BA474" s="145">
        <f t="shared" si="1095"/>
        <v>0</v>
      </c>
      <c r="BB474" s="145">
        <f t="shared" si="1095"/>
        <v>0</v>
      </c>
      <c r="BC474" s="146">
        <f t="shared" si="1095"/>
        <v>0</v>
      </c>
      <c r="BD474" s="145">
        <f t="shared" si="1095"/>
        <v>0</v>
      </c>
      <c r="BE474" s="145">
        <f t="shared" si="1095"/>
        <v>0</v>
      </c>
      <c r="BF474" s="145">
        <f t="shared" si="1095"/>
        <v>0</v>
      </c>
      <c r="BG474" s="145">
        <f t="shared" si="1095"/>
        <v>0</v>
      </c>
      <c r="BH474" s="145">
        <f t="shared" si="1095"/>
        <v>0</v>
      </c>
      <c r="BI474" s="147" t="s">
        <v>73</v>
      </c>
    </row>
    <row r="475" ht="15.75" customHeight="1">
      <c r="A475" s="904"/>
      <c r="B475" s="904"/>
      <c r="C475" s="139">
        <f>COUNTA(C467:C474)</f>
        <v>3</v>
      </c>
      <c r="D475" s="597">
        <f>COUNTA(D467:D474)</f>
        <v>0</v>
      </c>
      <c r="E475" s="137">
        <f>COUNTA(E467:E474)</f>
        <v>1</v>
      </c>
      <c r="F475" s="139">
        <f>COUNTA(F467:F474)</f>
        <v>0</v>
      </c>
      <c r="G475" s="139">
        <f>COUNTA(G467:G474)</f>
        <v>6</v>
      </c>
      <c r="H475" s="140"/>
      <c r="I475" s="141" t="s">
        <v>141</v>
      </c>
      <c r="J475" s="905" t="s">
        <v>67</v>
      </c>
      <c r="K475" s="906"/>
      <c r="L475" s="238"/>
      <c r="M475" s="238"/>
      <c r="N475" s="238"/>
      <c r="O475" s="238"/>
      <c r="P475" s="238"/>
      <c r="Q475" s="238"/>
      <c r="R475" s="238"/>
      <c r="S475" s="238"/>
      <c r="T475" s="238"/>
      <c r="U475" s="238"/>
      <c r="V475" s="238"/>
      <c r="W475" s="238"/>
      <c r="X475" s="238"/>
      <c r="Y475" s="238"/>
      <c r="Z475" s="238"/>
      <c r="AA475" s="238"/>
      <c r="AB475" s="238"/>
      <c r="AC475" s="238"/>
      <c r="AD475" s="238"/>
      <c r="AE475" s="238"/>
      <c r="AF475" s="238"/>
      <c r="AG475" s="238"/>
      <c r="AH475" s="238"/>
      <c r="AI475" s="238"/>
    </row>
    <row r="476" ht="30.600000000000001">
      <c r="A476" s="163"/>
      <c r="B476" s="163"/>
      <c r="C476" s="151" t="s">
        <v>74</v>
      </c>
      <c r="D476" s="344">
        <f>C475+D475</f>
        <v>3</v>
      </c>
      <c r="E476" s="153"/>
      <c r="F476" s="154">
        <f>E475+F475</f>
        <v>1</v>
      </c>
      <c r="G476" s="555">
        <f>G475</f>
        <v>6</v>
      </c>
      <c r="H476" s="502"/>
      <c r="I476" s="382" t="s">
        <v>77</v>
      </c>
      <c r="J476" s="383"/>
      <c r="K476" s="384"/>
      <c r="L476" s="385"/>
      <c r="M476" s="385"/>
      <c r="N476" s="386"/>
      <c r="O476" s="386"/>
      <c r="P476" s="386"/>
      <c r="Q476" s="386"/>
      <c r="R476" s="386"/>
      <c r="S476" s="386"/>
      <c r="T476" s="386"/>
      <c r="U476" s="386"/>
      <c r="V476" s="386"/>
      <c r="W476" s="386"/>
      <c r="X476" s="386"/>
      <c r="Y476" s="386"/>
      <c r="Z476" s="386"/>
      <c r="AA476" s="386"/>
      <c r="AB476" s="386"/>
      <c r="AC476" s="386"/>
      <c r="AD476" s="386"/>
      <c r="AE476" s="386"/>
      <c r="AF476" s="386"/>
      <c r="AG476" s="386"/>
      <c r="AH476" s="386"/>
      <c r="AI476" s="386"/>
    </row>
    <row r="477" ht="30.600000000000001">
      <c r="A477" s="387"/>
      <c r="B477" s="387"/>
      <c r="C477" s="505" t="s">
        <v>76</v>
      </c>
      <c r="D477" s="357">
        <f>D476/G476*100</f>
        <v>50</v>
      </c>
      <c r="E477" s="452"/>
      <c r="F477" s="166">
        <f>F476/G476*100</f>
        <v>16.666666666666664</v>
      </c>
      <c r="G477" s="359"/>
      <c r="H477" s="807"/>
      <c r="J477" s="393"/>
      <c r="K477" s="394"/>
      <c r="L477" s="182"/>
      <c r="M477" s="183"/>
      <c r="N477" s="183"/>
      <c r="O477" s="183"/>
      <c r="P477" s="183"/>
      <c r="Q477" s="183"/>
      <c r="R477" s="183"/>
      <c r="S477" s="183"/>
      <c r="T477" s="183"/>
      <c r="U477" s="183"/>
      <c r="V477" s="183"/>
      <c r="W477" s="183"/>
      <c r="X477" s="183"/>
      <c r="Y477" s="183"/>
      <c r="Z477" s="183"/>
      <c r="AA477" s="183"/>
      <c r="AB477" s="183"/>
      <c r="AC477" s="183"/>
      <c r="AD477" s="183"/>
      <c r="AE477" s="183"/>
      <c r="AF477" s="183"/>
      <c r="AG477" s="183"/>
      <c r="AH477" s="183"/>
      <c r="AI477" s="183"/>
    </row>
    <row r="478">
      <c r="A478" s="387"/>
      <c r="B478" s="387"/>
      <c r="C478" s="643"/>
      <c r="D478" s="644"/>
      <c r="E478" s="645"/>
      <c r="F478" s="646"/>
      <c r="G478" s="647"/>
      <c r="H478" s="392"/>
      <c r="I478" s="884" t="s">
        <v>243</v>
      </c>
      <c r="J478" s="393"/>
      <c r="K478" s="394"/>
      <c r="L478" s="182"/>
      <c r="M478" s="183"/>
      <c r="N478" s="183"/>
      <c r="O478" s="183"/>
      <c r="P478" s="183"/>
      <c r="Q478" s="183"/>
      <c r="R478" s="183"/>
      <c r="S478" s="183"/>
      <c r="T478" s="183"/>
      <c r="U478" s="183"/>
      <c r="V478" s="183"/>
      <c r="W478" s="183"/>
      <c r="X478" s="183"/>
      <c r="Y478" s="183"/>
      <c r="Z478" s="183"/>
      <c r="AA478" s="183"/>
      <c r="AB478" s="183"/>
      <c r="AC478" s="183"/>
      <c r="AD478" s="183"/>
      <c r="AE478" s="183"/>
      <c r="AF478" s="183"/>
      <c r="AG478" s="183"/>
      <c r="AH478" s="183"/>
      <c r="AI478" s="183"/>
    </row>
    <row r="479" ht="16.5" customHeight="1">
      <c r="A479" s="185"/>
      <c r="B479" s="185"/>
      <c r="C479" s="611"/>
      <c r="D479" s="612"/>
      <c r="E479" s="613"/>
      <c r="F479" s="614"/>
      <c r="G479" s="564"/>
      <c r="H479" s="43" t="s">
        <v>12</v>
      </c>
      <c r="I479" s="191" t="s">
        <v>13</v>
      </c>
      <c r="J479" s="190" t="s">
        <v>14</v>
      </c>
      <c r="K479" s="191" t="s">
        <v>79</v>
      </c>
      <c r="L479" s="397"/>
      <c r="M479" s="47"/>
      <c r="N479" s="48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</row>
    <row r="480">
      <c r="A480" s="185"/>
      <c r="B480" s="185"/>
      <c r="C480" s="616"/>
      <c r="D480" s="616"/>
      <c r="E480" s="617"/>
      <c r="F480" s="777"/>
      <c r="G480" s="508"/>
      <c r="H480" s="57"/>
      <c r="I480" s="200"/>
      <c r="J480" s="199" t="s">
        <v>20</v>
      </c>
      <c r="K480" s="200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  <c r="AA480" s="61"/>
      <c r="AB480" s="61"/>
      <c r="AC480" s="61"/>
      <c r="AD480" s="61"/>
      <c r="AE480" s="61"/>
      <c r="AF480" s="61"/>
      <c r="AG480" s="61"/>
      <c r="AH480" s="61"/>
      <c r="AI480" s="61"/>
    </row>
    <row r="481">
      <c r="A481" s="185"/>
      <c r="B481" s="185"/>
      <c r="C481" s="619"/>
      <c r="D481" s="619"/>
      <c r="E481" s="620"/>
      <c r="F481" s="648"/>
      <c r="G481" s="509"/>
      <c r="H481" s="64"/>
      <c r="I481" s="207"/>
      <c r="J481" s="206" t="s">
        <v>45</v>
      </c>
      <c r="K481" s="207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  <c r="AA481" s="68"/>
      <c r="AB481" s="68"/>
      <c r="AC481" s="68"/>
      <c r="AD481" s="68"/>
      <c r="AE481" s="68"/>
      <c r="AF481" s="68"/>
      <c r="AG481" s="68"/>
      <c r="AH481" s="68"/>
      <c r="AI481" s="68"/>
    </row>
    <row r="482" ht="14.4">
      <c r="A482" s="400" t="s">
        <v>47</v>
      </c>
      <c r="B482" s="400" t="s">
        <v>48</v>
      </c>
      <c r="C482" s="622"/>
      <c r="D482" s="622"/>
      <c r="E482" s="623"/>
      <c r="F482" s="778"/>
      <c r="G482" s="510"/>
      <c r="H482" s="56"/>
      <c r="I482" s="907" t="s">
        <v>244</v>
      </c>
      <c r="J482" s="212" t="s">
        <v>51</v>
      </c>
      <c r="K482" s="764">
        <v>40</v>
      </c>
      <c r="L482" s="888"/>
      <c r="M482" s="887"/>
      <c r="N482" s="888"/>
      <c r="O482" s="887"/>
      <c r="P482" s="888"/>
      <c r="Q482" s="887"/>
      <c r="R482" s="908"/>
      <c r="S482" s="298"/>
      <c r="T482" s="298"/>
      <c r="U482" s="298"/>
      <c r="V482" s="298"/>
      <c r="W482" s="298"/>
      <c r="X482" s="298"/>
      <c r="Y482" s="298"/>
      <c r="Z482" s="298"/>
      <c r="AA482" s="298"/>
      <c r="AB482" s="298"/>
      <c r="AC482" s="298"/>
      <c r="AD482" s="298"/>
      <c r="AE482" s="298"/>
      <c r="AF482" s="298"/>
      <c r="AG482" s="298"/>
      <c r="AH482" s="298"/>
      <c r="AI482" s="298"/>
      <c r="AK482" s="10">
        <f t="shared" ref="AK482:AK484" si="1096">L482*L490*1.73*0.875/1000</f>
        <v>0</v>
      </c>
      <c r="AL482" s="10">
        <f t="shared" ref="AL482:AL484" si="1097">M482*M490*1.73*0.875/1000</f>
        <v>0</v>
      </c>
      <c r="AM482" s="10">
        <f t="shared" ref="AM482:AM484" si="1098">N482*N490*1.73*0.875/1000</f>
        <v>0</v>
      </c>
      <c r="AN482" s="10">
        <f t="shared" ref="AN482:AN484" si="1099">O482*O490*1.73*0.875/1000</f>
        <v>0</v>
      </c>
      <c r="AO482" s="11">
        <f t="shared" ref="AO482:AO484" si="1100">P482*P490*1.73*0.875/1000</f>
        <v>0</v>
      </c>
      <c r="AP482" s="10">
        <f t="shared" ref="AP482:AP484" si="1101">Q482*Q490*1.73*0.875/1000</f>
        <v>0</v>
      </c>
      <c r="AQ482" s="10">
        <f t="shared" ref="AQ482:AQ484" si="1102">R482*R490*1.73*0.875/1000</f>
        <v>0</v>
      </c>
      <c r="AR482" s="10">
        <f t="shared" ref="AR482:AR484" si="1103">S482*S490*1.73*0.875/1000</f>
        <v>0</v>
      </c>
      <c r="AS482" s="10">
        <f t="shared" ref="AS482:AS484" si="1104">T482*T490*1.73*0.875/1000</f>
        <v>0</v>
      </c>
      <c r="AT482" s="10">
        <f t="shared" ref="AT482:AT484" si="1105">U482*U490*1.73*0.875/1000</f>
        <v>0</v>
      </c>
      <c r="AU482" s="11">
        <f t="shared" ref="AU482:AU484" si="1106">V482*V490*1.73*0.875/1000</f>
        <v>0</v>
      </c>
      <c r="AV482" s="10">
        <f t="shared" ref="AV482:AV484" si="1107">W482*W490*1.73*0.875/1000</f>
        <v>0</v>
      </c>
      <c r="AW482" s="10">
        <f t="shared" ref="AW482:AW484" si="1108">X482*X490*1.73*0.875/1000</f>
        <v>0</v>
      </c>
      <c r="AX482" s="10">
        <f t="shared" ref="AX482:AX484" si="1109">Y482*Y490*1.73*0.875/1000</f>
        <v>0</v>
      </c>
      <c r="AY482" s="10">
        <f t="shared" ref="AY482:AY484" si="1110">Z482*Z490*1.73*0.875/1000</f>
        <v>0</v>
      </c>
      <c r="AZ482" s="10">
        <f t="shared" ref="AZ482:AZ484" si="1111">AA482*AA490*1.73*0.875/1000</f>
        <v>0</v>
      </c>
      <c r="BA482" s="10">
        <f t="shared" ref="BA482:BA484" si="1112">AB482*AB490*1.73*0.875/1000</f>
        <v>0</v>
      </c>
      <c r="BB482" s="10">
        <f t="shared" ref="BB482:BB484" si="1113">AC482*AC490*1.73*0.875/1000</f>
        <v>0</v>
      </c>
      <c r="BC482" s="11">
        <f t="shared" ref="BC482:BC484" si="1114">AD482*AD490*1.73*0.875/1000</f>
        <v>0</v>
      </c>
      <c r="BD482" s="10">
        <f t="shared" ref="BD482:BD484" si="1115">AE482*AE490*1.73*0.875/1000</f>
        <v>0</v>
      </c>
      <c r="BE482" s="10">
        <f t="shared" ref="BE482:BE484" si="1116">AF482*AF490*1.73*0.875/1000</f>
        <v>0</v>
      </c>
      <c r="BF482" s="10">
        <f t="shared" ref="BF482:BF484" si="1117">AG482*AG490*1.73*0.875/1000</f>
        <v>0</v>
      </c>
      <c r="BG482" s="10">
        <f t="shared" ref="BG482:BG484" si="1118">AH482*AH490*1.73*0.875/1000</f>
        <v>0</v>
      </c>
      <c r="BH482" s="10">
        <f t="shared" ref="BH482:BH484" si="1119">AI482*AI490*1.73*0.875/1000</f>
        <v>0</v>
      </c>
      <c r="BJ482" s="215"/>
    </row>
    <row r="483" ht="14.4">
      <c r="A483" s="400" t="s">
        <v>47</v>
      </c>
      <c r="B483" s="400" t="s">
        <v>48</v>
      </c>
      <c r="C483" s="402"/>
      <c r="D483" s="84"/>
      <c r="E483" s="83"/>
      <c r="F483" s="86"/>
      <c r="G483" s="420">
        <v>1</v>
      </c>
      <c r="H483" s="420"/>
      <c r="I483" s="909" t="s">
        <v>245</v>
      </c>
      <c r="J483" s="218" t="s">
        <v>51</v>
      </c>
      <c r="K483" s="246">
        <v>30</v>
      </c>
      <c r="L483" s="888"/>
      <c r="M483" s="898"/>
      <c r="N483" s="888"/>
      <c r="O483" s="898"/>
      <c r="P483" s="888"/>
      <c r="Q483" s="898"/>
      <c r="R483" s="908"/>
      <c r="S483" s="298"/>
      <c r="T483" s="298"/>
      <c r="U483" s="298"/>
      <c r="V483" s="298"/>
      <c r="W483" s="298"/>
      <c r="X483" s="298"/>
      <c r="Y483" s="298"/>
      <c r="Z483" s="298"/>
      <c r="AA483" s="298"/>
      <c r="AB483" s="298"/>
      <c r="AC483" s="298"/>
      <c r="AD483" s="298"/>
      <c r="AE483" s="298"/>
      <c r="AF483" s="298"/>
      <c r="AG483" s="298"/>
      <c r="AH483" s="298"/>
      <c r="AI483" s="298"/>
      <c r="AK483" s="10">
        <f t="shared" si="1096"/>
        <v>0</v>
      </c>
      <c r="AL483" s="10">
        <f t="shared" si="1097"/>
        <v>0</v>
      </c>
      <c r="AM483" s="10">
        <f t="shared" si="1098"/>
        <v>0</v>
      </c>
      <c r="AN483" s="10">
        <f t="shared" si="1099"/>
        <v>0</v>
      </c>
      <c r="AO483" s="11">
        <f t="shared" si="1100"/>
        <v>0</v>
      </c>
      <c r="AP483" s="10">
        <f t="shared" si="1101"/>
        <v>0</v>
      </c>
      <c r="AQ483" s="10">
        <f t="shared" si="1102"/>
        <v>0</v>
      </c>
      <c r="AR483" s="10">
        <f t="shared" si="1103"/>
        <v>0</v>
      </c>
      <c r="AS483" s="10">
        <f t="shared" si="1104"/>
        <v>0</v>
      </c>
      <c r="AT483" s="10">
        <f t="shared" si="1105"/>
        <v>0</v>
      </c>
      <c r="AU483" s="11">
        <f t="shared" si="1106"/>
        <v>0</v>
      </c>
      <c r="AV483" s="10">
        <f t="shared" si="1107"/>
        <v>0</v>
      </c>
      <c r="AW483" s="10">
        <f t="shared" si="1108"/>
        <v>0</v>
      </c>
      <c r="AX483" s="10">
        <f t="shared" si="1109"/>
        <v>0</v>
      </c>
      <c r="AY483" s="10">
        <f t="shared" si="1110"/>
        <v>0</v>
      </c>
      <c r="AZ483" s="10">
        <f t="shared" si="1111"/>
        <v>0</v>
      </c>
      <c r="BA483" s="10">
        <f t="shared" si="1112"/>
        <v>0</v>
      </c>
      <c r="BB483" s="10">
        <f t="shared" si="1113"/>
        <v>0</v>
      </c>
      <c r="BC483" s="11">
        <f t="shared" si="1114"/>
        <v>0</v>
      </c>
      <c r="BD483" s="10">
        <f t="shared" si="1115"/>
        <v>0</v>
      </c>
      <c r="BE483" s="10">
        <f t="shared" si="1116"/>
        <v>0</v>
      </c>
      <c r="BF483" s="10">
        <f t="shared" si="1117"/>
        <v>0</v>
      </c>
      <c r="BG483" s="10">
        <f t="shared" si="1118"/>
        <v>0</v>
      </c>
      <c r="BH483" s="10">
        <f t="shared" si="1119"/>
        <v>0</v>
      </c>
      <c r="BI483" s="215"/>
      <c r="BJ483" s="215"/>
    </row>
    <row r="484" ht="14.4">
      <c r="A484" s="400" t="s">
        <v>47</v>
      </c>
      <c r="B484" s="400" t="s">
        <v>48</v>
      </c>
      <c r="C484" s="438"/>
      <c r="D484" s="94"/>
      <c r="E484" s="85"/>
      <c r="F484" s="95"/>
      <c r="G484" s="431">
        <v>2</v>
      </c>
      <c r="H484" s="432" t="s">
        <v>53</v>
      </c>
      <c r="I484" s="100" t="s">
        <v>92</v>
      </c>
      <c r="J484" s="218" t="s">
        <v>51</v>
      </c>
      <c r="K484" s="246">
        <v>40</v>
      </c>
      <c r="L484" s="888"/>
      <c r="M484" s="898"/>
      <c r="N484" s="888"/>
      <c r="O484" s="898"/>
      <c r="P484" s="888"/>
      <c r="Q484" s="898"/>
      <c r="R484" s="908"/>
      <c r="S484" s="298"/>
      <c r="T484" s="298"/>
      <c r="U484" s="298"/>
      <c r="V484" s="298"/>
      <c r="W484" s="298"/>
      <c r="X484" s="298"/>
      <c r="Y484" s="298"/>
      <c r="Z484" s="298"/>
      <c r="AA484" s="298"/>
      <c r="AB484" s="298"/>
      <c r="AC484" s="298"/>
      <c r="AD484" s="298"/>
      <c r="AE484" s="298"/>
      <c r="AF484" s="298"/>
      <c r="AG484" s="298"/>
      <c r="AH484" s="298"/>
      <c r="AI484" s="298"/>
      <c r="AK484" s="10">
        <f t="shared" si="1096"/>
        <v>0</v>
      </c>
      <c r="AL484" s="10">
        <f t="shared" si="1097"/>
        <v>0</v>
      </c>
      <c r="AM484" s="10">
        <f t="shared" si="1098"/>
        <v>0</v>
      </c>
      <c r="AN484" s="10">
        <f t="shared" si="1099"/>
        <v>0</v>
      </c>
      <c r="AO484" s="11">
        <f t="shared" si="1100"/>
        <v>0</v>
      </c>
      <c r="AP484" s="10">
        <f t="shared" si="1101"/>
        <v>0</v>
      </c>
      <c r="AQ484" s="10">
        <f t="shared" si="1102"/>
        <v>0</v>
      </c>
      <c r="AR484" s="10">
        <f t="shared" si="1103"/>
        <v>0</v>
      </c>
      <c r="AS484" s="10">
        <f t="shared" si="1104"/>
        <v>0</v>
      </c>
      <c r="AT484" s="10">
        <f t="shared" si="1105"/>
        <v>0</v>
      </c>
      <c r="AU484" s="11">
        <f t="shared" si="1106"/>
        <v>0</v>
      </c>
      <c r="AV484" s="10">
        <f t="shared" si="1107"/>
        <v>0</v>
      </c>
      <c r="AW484" s="10">
        <f t="shared" si="1108"/>
        <v>0</v>
      </c>
      <c r="AX484" s="10">
        <f t="shared" si="1109"/>
        <v>0</v>
      </c>
      <c r="AY484" s="10">
        <f t="shared" si="1110"/>
        <v>0</v>
      </c>
      <c r="AZ484" s="10">
        <f t="shared" si="1111"/>
        <v>0</v>
      </c>
      <c r="BA484" s="10">
        <f t="shared" si="1112"/>
        <v>0</v>
      </c>
      <c r="BB484" s="10">
        <f t="shared" si="1113"/>
        <v>0</v>
      </c>
      <c r="BC484" s="11">
        <f t="shared" si="1114"/>
        <v>0</v>
      </c>
      <c r="BD484" s="10">
        <f t="shared" si="1115"/>
        <v>0</v>
      </c>
      <c r="BE484" s="10">
        <f t="shared" si="1116"/>
        <v>0</v>
      </c>
      <c r="BF484" s="10">
        <f t="shared" si="1117"/>
        <v>0</v>
      </c>
      <c r="BG484" s="10">
        <f t="shared" si="1118"/>
        <v>0</v>
      </c>
      <c r="BH484" s="10">
        <f t="shared" si="1119"/>
        <v>0</v>
      </c>
      <c r="BI484" s="215" t="s">
        <v>55</v>
      </c>
      <c r="BJ484" s="215"/>
    </row>
    <row r="485">
      <c r="A485" s="400" t="s">
        <v>47</v>
      </c>
      <c r="B485" s="400" t="s">
        <v>48</v>
      </c>
      <c r="C485" s="438" t="s">
        <v>49</v>
      </c>
      <c r="D485" s="94"/>
      <c r="E485" s="85"/>
      <c r="F485" s="95"/>
      <c r="G485" s="431">
        <v>3</v>
      </c>
      <c r="H485" s="475"/>
      <c r="I485" s="248" t="s">
        <v>93</v>
      </c>
      <c r="J485" s="249" t="s">
        <v>51</v>
      </c>
      <c r="K485" s="250">
        <v>20</v>
      </c>
      <c r="L485" s="577"/>
      <c r="M485" s="517"/>
      <c r="N485" s="577"/>
      <c r="O485" s="517"/>
      <c r="P485" s="577"/>
      <c r="Q485" s="517"/>
      <c r="R485" s="910"/>
      <c r="S485" s="517"/>
      <c r="T485" s="517"/>
      <c r="U485" s="517"/>
      <c r="V485" s="517"/>
      <c r="W485" s="517"/>
      <c r="X485" s="517"/>
      <c r="Y485" s="517"/>
      <c r="Z485" s="517"/>
      <c r="AA485" s="517"/>
      <c r="AB485" s="517"/>
      <c r="AC485" s="517"/>
      <c r="AD485" s="517"/>
      <c r="AE485" s="517"/>
      <c r="AF485" s="517"/>
      <c r="AG485" s="517"/>
      <c r="AH485" s="517"/>
      <c r="AI485" s="517"/>
      <c r="AK485" s="101">
        <f>AK482+AK483</f>
        <v>0</v>
      </c>
      <c r="AL485" s="144">
        <f t="shared" ref="AL485:AN485" si="1120">AL482+AL483</f>
        <v>0</v>
      </c>
      <c r="AM485" s="145">
        <f>AM482+AM483</f>
        <v>0</v>
      </c>
      <c r="AN485" s="145">
        <f t="shared" si="1120"/>
        <v>0</v>
      </c>
      <c r="AO485" s="146">
        <f t="shared" ref="AO485:AQ485" si="1121">AO482+AO483</f>
        <v>0</v>
      </c>
      <c r="AP485" s="145">
        <f>AP482+AP483</f>
        <v>0</v>
      </c>
      <c r="AQ485" s="145">
        <f t="shared" si="1121"/>
        <v>0</v>
      </c>
      <c r="AR485" s="145">
        <f t="shared" ref="AR485:AS485" si="1122">AR482+AR483</f>
        <v>0</v>
      </c>
      <c r="AS485" s="145">
        <f t="shared" si="1122"/>
        <v>0</v>
      </c>
      <c r="AT485" s="145">
        <f t="shared" ref="AT485:AU485" si="1123">AT482+AT483</f>
        <v>0</v>
      </c>
      <c r="AU485" s="146">
        <f t="shared" si="1123"/>
        <v>0</v>
      </c>
      <c r="AV485" s="145">
        <f t="shared" ref="AV485:AW485" si="1124">AV482+AV483</f>
        <v>0</v>
      </c>
      <c r="AW485" s="145">
        <f t="shared" si="1124"/>
        <v>0</v>
      </c>
      <c r="AX485" s="145">
        <f t="shared" ref="AX485:AY485" si="1125">AX482+AX483</f>
        <v>0</v>
      </c>
      <c r="AY485" s="145">
        <f t="shared" si="1125"/>
        <v>0</v>
      </c>
      <c r="AZ485" s="145">
        <f t="shared" ref="AZ485:BA485" si="1126">AZ482+AZ483</f>
        <v>0</v>
      </c>
      <c r="BA485" s="145">
        <f t="shared" si="1126"/>
        <v>0</v>
      </c>
      <c r="BB485" s="145">
        <f t="shared" ref="BB485:BC485" si="1127">BB482+BB483</f>
        <v>0</v>
      </c>
      <c r="BC485" s="146">
        <f t="shared" si="1127"/>
        <v>0</v>
      </c>
      <c r="BD485" s="145">
        <f t="shared" ref="BD485:BE485" si="1128">BD482+BD483</f>
        <v>0</v>
      </c>
      <c r="BE485" s="145">
        <f t="shared" si="1128"/>
        <v>0</v>
      </c>
      <c r="BF485" s="145">
        <f t="shared" ref="BF485:BG485" si="1129">BF482+BF483</f>
        <v>0</v>
      </c>
      <c r="BG485" s="145">
        <f t="shared" si="1129"/>
        <v>0</v>
      </c>
      <c r="BH485" s="145">
        <f>BH482+BH483</f>
        <v>0</v>
      </c>
      <c r="BI485" s="147" t="s">
        <v>109</v>
      </c>
      <c r="BJ485" s="215"/>
    </row>
    <row r="486">
      <c r="A486" s="400" t="s">
        <v>47</v>
      </c>
      <c r="B486" s="400" t="s">
        <v>48</v>
      </c>
      <c r="C486" s="438"/>
      <c r="D486" s="94"/>
      <c r="E486" s="85"/>
      <c r="F486" s="95"/>
      <c r="G486" s="431">
        <v>4</v>
      </c>
      <c r="H486" s="53"/>
      <c r="I486" s="260" t="s">
        <v>56</v>
      </c>
      <c r="J486" s="261" t="s">
        <v>57</v>
      </c>
      <c r="K486" s="262"/>
      <c r="L486" s="911"/>
      <c r="M486" s="867"/>
      <c r="N486" s="911"/>
      <c r="O486" s="867"/>
      <c r="P486" s="911"/>
      <c r="Q486" s="867"/>
      <c r="R486" s="912"/>
      <c r="S486" s="867"/>
      <c r="T486" s="867"/>
      <c r="U486" s="867"/>
      <c r="V486" s="867"/>
      <c r="W486" s="867"/>
      <c r="X486" s="867"/>
      <c r="Y486" s="867"/>
      <c r="Z486" s="867"/>
      <c r="AA486" s="867"/>
      <c r="AB486" s="867"/>
      <c r="AC486" s="867"/>
      <c r="AD486" s="867"/>
      <c r="AE486" s="867"/>
      <c r="AF486" s="867"/>
      <c r="AG486" s="867"/>
      <c r="AH486" s="867"/>
      <c r="AI486" s="867"/>
      <c r="BI486" s="215"/>
      <c r="BJ486" s="215"/>
    </row>
    <row r="487" ht="14.4">
      <c r="A487" s="400" t="s">
        <v>47</v>
      </c>
      <c r="B487" s="400" t="s">
        <v>48</v>
      </c>
      <c r="C487" s="438"/>
      <c r="D487" s="94"/>
      <c r="E487" s="85"/>
      <c r="F487" s="95"/>
      <c r="G487" s="431"/>
      <c r="H487" s="432" t="s">
        <v>53</v>
      </c>
      <c r="I487" s="242" t="s">
        <v>98</v>
      </c>
      <c r="J487" s="243" t="s">
        <v>51</v>
      </c>
      <c r="K487" s="244">
        <v>40</v>
      </c>
      <c r="L487" s="888"/>
      <c r="M487" s="898"/>
      <c r="N487" s="888"/>
      <c r="O487" s="898"/>
      <c r="P487" s="888"/>
      <c r="Q487" s="898"/>
      <c r="R487" s="908"/>
      <c r="S487" s="298"/>
      <c r="T487" s="298"/>
      <c r="U487" s="298"/>
      <c r="V487" s="298"/>
      <c r="W487" s="298"/>
      <c r="X487" s="298"/>
      <c r="Y487" s="298"/>
      <c r="Z487" s="298"/>
      <c r="AA487" s="298"/>
      <c r="AB487" s="298"/>
      <c r="AC487" s="298"/>
      <c r="AD487" s="298"/>
      <c r="AE487" s="298"/>
      <c r="AF487" s="298"/>
      <c r="AG487" s="298"/>
      <c r="AH487" s="298"/>
      <c r="AI487" s="298"/>
      <c r="AK487" s="10">
        <f>L487*L493*1.73*0.875/1000</f>
        <v>0</v>
      </c>
      <c r="AL487" s="10">
        <f t="shared" ref="AL487:BH487" si="1130">M487*M493*1.73*0.875/1000</f>
        <v>0</v>
      </c>
      <c r="AM487" s="10">
        <f t="shared" si="1130"/>
        <v>0</v>
      </c>
      <c r="AN487" s="10">
        <f t="shared" si="1130"/>
        <v>0</v>
      </c>
      <c r="AO487" s="11">
        <f t="shared" si="1130"/>
        <v>0</v>
      </c>
      <c r="AP487" s="10">
        <f t="shared" si="1130"/>
        <v>0</v>
      </c>
      <c r="AQ487" s="10">
        <f t="shared" si="1130"/>
        <v>0</v>
      </c>
      <c r="AR487" s="10">
        <f t="shared" si="1130"/>
        <v>0</v>
      </c>
      <c r="AS487" s="10">
        <f t="shared" si="1130"/>
        <v>0</v>
      </c>
      <c r="AT487" s="10">
        <f t="shared" si="1130"/>
        <v>0</v>
      </c>
      <c r="AU487" s="11">
        <f t="shared" si="1130"/>
        <v>0</v>
      </c>
      <c r="AV487" s="10">
        <f t="shared" si="1130"/>
        <v>0</v>
      </c>
      <c r="AW487" s="10">
        <f t="shared" si="1130"/>
        <v>0</v>
      </c>
      <c r="AX487" s="10">
        <f t="shared" si="1130"/>
        <v>0</v>
      </c>
      <c r="AY487" s="10">
        <f t="shared" si="1130"/>
        <v>0</v>
      </c>
      <c r="AZ487" s="10">
        <f t="shared" si="1130"/>
        <v>0</v>
      </c>
      <c r="BA487" s="10">
        <f t="shared" si="1130"/>
        <v>0</v>
      </c>
      <c r="BB487" s="10">
        <f t="shared" si="1130"/>
        <v>0</v>
      </c>
      <c r="BC487" s="11">
        <f t="shared" si="1130"/>
        <v>0</v>
      </c>
      <c r="BD487" s="10">
        <f t="shared" si="1130"/>
        <v>0</v>
      </c>
      <c r="BE487" s="10">
        <f t="shared" si="1130"/>
        <v>0</v>
      </c>
      <c r="BF487" s="10">
        <f t="shared" si="1130"/>
        <v>0</v>
      </c>
      <c r="BG487" s="10">
        <f t="shared" si="1130"/>
        <v>0</v>
      </c>
      <c r="BH487" s="10">
        <f t="shared" si="1130"/>
        <v>0</v>
      </c>
      <c r="BI487" s="215" t="s">
        <v>99</v>
      </c>
      <c r="BJ487" s="215"/>
    </row>
    <row r="488">
      <c r="A488" s="400" t="s">
        <v>47</v>
      </c>
      <c r="B488" s="400" t="s">
        <v>48</v>
      </c>
      <c r="C488" s="438" t="s">
        <v>49</v>
      </c>
      <c r="D488" s="94"/>
      <c r="E488" s="85"/>
      <c r="F488" s="95"/>
      <c r="G488" s="431">
        <v>5</v>
      </c>
      <c r="H488" s="475"/>
      <c r="I488" s="248" t="s">
        <v>93</v>
      </c>
      <c r="J488" s="249" t="s">
        <v>51</v>
      </c>
      <c r="K488" s="250">
        <v>20</v>
      </c>
      <c r="L488" s="577"/>
      <c r="M488" s="517"/>
      <c r="N488" s="577"/>
      <c r="O488" s="517"/>
      <c r="P488" s="577"/>
      <c r="Q488" s="517"/>
      <c r="R488" s="910"/>
      <c r="S488" s="517"/>
      <c r="T488" s="517"/>
      <c r="U488" s="517"/>
      <c r="V488" s="517"/>
      <c r="W488" s="517"/>
      <c r="X488" s="517"/>
      <c r="Y488" s="517"/>
      <c r="Z488" s="517"/>
      <c r="AA488" s="517"/>
      <c r="AB488" s="517"/>
      <c r="AC488" s="517"/>
      <c r="AD488" s="517"/>
      <c r="AE488" s="517"/>
      <c r="AF488" s="517"/>
      <c r="AG488" s="517"/>
      <c r="AH488" s="517"/>
      <c r="AI488" s="517"/>
      <c r="AK488" s="101">
        <f>AK484+AK487</f>
        <v>0</v>
      </c>
      <c r="AL488" s="144">
        <f t="shared" ref="AL488:AN488" si="1131">AL484+AL487</f>
        <v>0</v>
      </c>
      <c r="AM488" s="145">
        <f>AM484+AM487</f>
        <v>0</v>
      </c>
      <c r="AN488" s="145">
        <f t="shared" si="1131"/>
        <v>0</v>
      </c>
      <c r="AO488" s="146">
        <f t="shared" ref="AO488:AQ488" si="1132">AO484+AO487</f>
        <v>0</v>
      </c>
      <c r="AP488" s="145">
        <f>AP484+AP487</f>
        <v>0</v>
      </c>
      <c r="AQ488" s="145">
        <f t="shared" si="1132"/>
        <v>0</v>
      </c>
      <c r="AR488" s="145">
        <f t="shared" ref="AR488:AS488" si="1133">AR484+AR487</f>
        <v>0</v>
      </c>
      <c r="AS488" s="145">
        <f t="shared" si="1133"/>
        <v>0</v>
      </c>
      <c r="AT488" s="145">
        <f t="shared" ref="AT488:AU488" si="1134">AT484+AT487</f>
        <v>0</v>
      </c>
      <c r="AU488" s="146">
        <f t="shared" si="1134"/>
        <v>0</v>
      </c>
      <c r="AV488" s="145">
        <f t="shared" ref="AV488:AW488" si="1135">AV484+AV487</f>
        <v>0</v>
      </c>
      <c r="AW488" s="145">
        <f t="shared" si="1135"/>
        <v>0</v>
      </c>
      <c r="AX488" s="145">
        <f t="shared" ref="AX488:AY488" si="1136">AX484+AX487</f>
        <v>0</v>
      </c>
      <c r="AY488" s="145">
        <f t="shared" si="1136"/>
        <v>0</v>
      </c>
      <c r="AZ488" s="145">
        <f t="shared" ref="AZ488:BA488" si="1137">AZ484+AZ487</f>
        <v>0</v>
      </c>
      <c r="BA488" s="145">
        <f t="shared" si="1137"/>
        <v>0</v>
      </c>
      <c r="BB488" s="145">
        <f t="shared" ref="BB488:BC488" si="1138">BB484+BB487</f>
        <v>0</v>
      </c>
      <c r="BC488" s="146">
        <f t="shared" si="1138"/>
        <v>0</v>
      </c>
      <c r="BD488" s="145">
        <f t="shared" ref="BD488:BE488" si="1139">BD484+BD487</f>
        <v>0</v>
      </c>
      <c r="BE488" s="145">
        <f t="shared" si="1139"/>
        <v>0</v>
      </c>
      <c r="BF488" s="145">
        <f t="shared" ref="BF488:BG488" si="1140">BF484+BF487</f>
        <v>0</v>
      </c>
      <c r="BG488" s="145">
        <f t="shared" si="1140"/>
        <v>0</v>
      </c>
      <c r="BH488" s="145">
        <f>BH484+BH487</f>
        <v>0</v>
      </c>
      <c r="BI488" s="913" t="s">
        <v>171</v>
      </c>
      <c r="BJ488" s="215"/>
    </row>
    <row r="489">
      <c r="A489" s="400" t="s">
        <v>47</v>
      </c>
      <c r="B489" s="400" t="s">
        <v>48</v>
      </c>
      <c r="C489" s="438"/>
      <c r="D489" s="94"/>
      <c r="E489" s="85"/>
      <c r="F489" s="95"/>
      <c r="G489" s="431">
        <v>6</v>
      </c>
      <c r="H489" s="53"/>
      <c r="I489" s="260" t="s">
        <v>56</v>
      </c>
      <c r="J489" s="261" t="s">
        <v>102</v>
      </c>
      <c r="K489" s="914"/>
      <c r="L489" s="911"/>
      <c r="M489" s="867"/>
      <c r="N489" s="911"/>
      <c r="O489" s="867"/>
      <c r="P489" s="911"/>
      <c r="Q489" s="867"/>
      <c r="R489" s="912"/>
      <c r="S489" s="867"/>
      <c r="T489" s="867"/>
      <c r="U489" s="867"/>
      <c r="V489" s="867"/>
      <c r="W489" s="867"/>
      <c r="X489" s="867"/>
      <c r="Y489" s="867"/>
      <c r="Z489" s="867"/>
      <c r="AA489" s="867"/>
      <c r="AB489" s="867"/>
      <c r="AC489" s="867"/>
      <c r="AD489" s="867"/>
      <c r="AE489" s="867"/>
      <c r="AF489" s="867"/>
      <c r="AG489" s="867"/>
      <c r="AH489" s="867"/>
      <c r="AI489" s="867"/>
    </row>
    <row r="490">
      <c r="A490" s="400" t="s">
        <v>47</v>
      </c>
      <c r="B490" s="400" t="s">
        <v>48</v>
      </c>
      <c r="C490" s="438"/>
      <c r="D490" s="94"/>
      <c r="E490" s="85"/>
      <c r="F490" s="95"/>
      <c r="G490" s="431"/>
      <c r="H490" s="420"/>
      <c r="I490" s="242" t="s">
        <v>108</v>
      </c>
      <c r="J490" s="89" t="s">
        <v>62</v>
      </c>
      <c r="K490" s="915"/>
      <c r="L490" s="630"/>
      <c r="M490" s="515"/>
      <c r="N490" s="630"/>
      <c r="O490" s="515"/>
      <c r="P490" s="630"/>
      <c r="Q490" s="515"/>
      <c r="R490" s="916"/>
      <c r="S490" s="515"/>
      <c r="T490" s="515"/>
      <c r="U490" s="515"/>
      <c r="V490" s="515"/>
      <c r="W490" s="515"/>
      <c r="X490" s="515"/>
      <c r="Y490" s="515"/>
      <c r="Z490" s="515"/>
      <c r="AA490" s="515"/>
      <c r="AB490" s="515"/>
      <c r="AC490" s="515"/>
      <c r="AD490" s="515"/>
      <c r="AE490" s="515"/>
      <c r="AF490" s="515"/>
      <c r="AG490" s="515"/>
      <c r="AH490" s="515"/>
      <c r="AI490" s="515"/>
    </row>
    <row r="491">
      <c r="A491" s="400" t="s">
        <v>47</v>
      </c>
      <c r="B491" s="400" t="s">
        <v>48</v>
      </c>
      <c r="C491" s="438"/>
      <c r="D491" s="94"/>
      <c r="E491" s="85"/>
      <c r="F491" s="95"/>
      <c r="G491" s="431">
        <v>7</v>
      </c>
      <c r="H491" s="431"/>
      <c r="I491" s="100"/>
      <c r="J491" s="98" t="s">
        <v>107</v>
      </c>
      <c r="K491" s="917"/>
      <c r="L491" s="439"/>
      <c r="M491" s="433"/>
      <c r="N491" s="439"/>
      <c r="O491" s="433"/>
      <c r="P491" s="439"/>
      <c r="Q491" s="433"/>
      <c r="R491" s="918"/>
      <c r="S491" s="433"/>
      <c r="T491" s="433"/>
      <c r="U491" s="433"/>
      <c r="V491" s="433"/>
      <c r="W491" s="433"/>
      <c r="X491" s="433"/>
      <c r="Y491" s="433"/>
      <c r="Z491" s="433"/>
      <c r="AA491" s="433"/>
      <c r="AB491" s="433"/>
      <c r="AC491" s="433"/>
      <c r="AD491" s="433"/>
      <c r="AE491" s="433"/>
      <c r="AF491" s="433"/>
      <c r="AG491" s="433"/>
      <c r="AH491" s="433"/>
      <c r="AI491" s="433"/>
    </row>
    <row r="492">
      <c r="A492" s="400" t="s">
        <v>47</v>
      </c>
      <c r="B492" s="400" t="s">
        <v>48</v>
      </c>
      <c r="C492" s="438"/>
      <c r="D492" s="94"/>
      <c r="E492" s="85"/>
      <c r="F492" s="95"/>
      <c r="G492" s="431">
        <v>8</v>
      </c>
      <c r="H492" s="431"/>
      <c r="I492" s="100" t="s">
        <v>110</v>
      </c>
      <c r="J492" s="98" t="s">
        <v>62</v>
      </c>
      <c r="K492" s="246"/>
      <c r="L492" s="439"/>
      <c r="M492" s="433"/>
      <c r="N492" s="439"/>
      <c r="O492" s="433"/>
      <c r="P492" s="439"/>
      <c r="Q492" s="433"/>
      <c r="R492" s="918"/>
      <c r="S492" s="433"/>
      <c r="T492" s="433"/>
      <c r="U492" s="433"/>
      <c r="V492" s="433"/>
      <c r="W492" s="433"/>
      <c r="X492" s="433"/>
      <c r="Y492" s="433"/>
      <c r="Z492" s="433"/>
      <c r="AA492" s="433"/>
      <c r="AB492" s="433"/>
      <c r="AC492" s="433"/>
      <c r="AD492" s="433"/>
      <c r="AE492" s="433"/>
      <c r="AF492" s="433"/>
      <c r="AG492" s="433"/>
      <c r="AH492" s="433"/>
      <c r="AI492" s="433"/>
    </row>
    <row r="493">
      <c r="A493" s="400" t="s">
        <v>47</v>
      </c>
      <c r="B493" s="400" t="s">
        <v>48</v>
      </c>
      <c r="C493" s="438"/>
      <c r="D493" s="94"/>
      <c r="E493" s="85"/>
      <c r="F493" s="95"/>
      <c r="G493" s="431">
        <v>9</v>
      </c>
      <c r="H493" s="431"/>
      <c r="I493" s="100"/>
      <c r="J493" s="98" t="s">
        <v>107</v>
      </c>
      <c r="K493" s="246"/>
      <c r="L493" s="439"/>
      <c r="M493" s="433"/>
      <c r="N493" s="439"/>
      <c r="O493" s="433"/>
      <c r="P493" s="439"/>
      <c r="Q493" s="433"/>
      <c r="R493" s="918"/>
      <c r="S493" s="433"/>
      <c r="T493" s="433"/>
      <c r="U493" s="433"/>
      <c r="V493" s="433"/>
      <c r="W493" s="433"/>
      <c r="X493" s="433"/>
      <c r="Y493" s="433"/>
      <c r="Z493" s="433"/>
      <c r="AA493" s="433"/>
      <c r="AB493" s="433"/>
      <c r="AC493" s="433"/>
      <c r="AD493" s="433"/>
      <c r="AE493" s="433"/>
      <c r="AF493" s="433"/>
      <c r="AG493" s="433"/>
      <c r="AH493" s="433"/>
      <c r="AI493" s="433"/>
      <c r="AK493" s="109" t="s">
        <v>64</v>
      </c>
      <c r="AL493" s="110"/>
      <c r="AM493" s="111"/>
      <c r="AN493" s="112"/>
      <c r="AO493" s="113"/>
      <c r="AP493" s="92"/>
      <c r="AQ493" s="92"/>
      <c r="AR493" s="92"/>
      <c r="AS493" s="92"/>
      <c r="AT493" s="92"/>
      <c r="AU493" s="113"/>
      <c r="AV493" s="92"/>
      <c r="AW493" s="92"/>
      <c r="AX493" s="92"/>
      <c r="AY493" s="92"/>
      <c r="AZ493" s="92"/>
      <c r="BA493" s="92"/>
      <c r="BB493" s="92"/>
      <c r="BC493" s="113"/>
      <c r="BD493" s="92"/>
      <c r="BE493" s="92"/>
      <c r="BF493" s="92"/>
      <c r="BG493" s="92"/>
      <c r="BH493" s="92"/>
    </row>
    <row r="494">
      <c r="A494" s="919"/>
      <c r="B494" s="919"/>
      <c r="C494" s="438"/>
      <c r="D494" s="94"/>
      <c r="E494" s="85"/>
      <c r="F494" s="95"/>
      <c r="G494" s="431">
        <v>10</v>
      </c>
      <c r="H494" s="431"/>
      <c r="I494" s="920" t="s">
        <v>112</v>
      </c>
      <c r="J494" s="921"/>
      <c r="K494" s="246"/>
      <c r="L494" s="922"/>
      <c r="M494" s="923"/>
      <c r="N494" s="922"/>
      <c r="O494" s="923"/>
      <c r="P494" s="922"/>
      <c r="Q494" s="923"/>
      <c r="R494" s="924"/>
      <c r="S494" s="923"/>
      <c r="T494" s="923"/>
      <c r="U494" s="923"/>
      <c r="V494" s="923"/>
      <c r="W494" s="923"/>
      <c r="X494" s="923"/>
      <c r="Y494" s="923"/>
      <c r="Z494" s="923"/>
      <c r="AA494" s="923"/>
      <c r="AB494" s="923"/>
      <c r="AC494" s="923"/>
      <c r="AD494" s="923"/>
      <c r="AE494" s="923"/>
      <c r="AF494" s="923"/>
      <c r="AG494" s="923"/>
      <c r="AH494" s="923"/>
      <c r="AI494" s="923"/>
      <c r="AK494" s="109" t="s">
        <v>113</v>
      </c>
      <c r="AL494" s="110" t="s">
        <v>31</v>
      </c>
      <c r="AM494" s="112" t="s">
        <v>39</v>
      </c>
      <c r="AN494" s="112" t="s">
        <v>39</v>
      </c>
      <c r="AO494" s="288" t="s">
        <v>39</v>
      </c>
      <c r="AP494" s="112" t="s">
        <v>39</v>
      </c>
      <c r="AQ494" s="112" t="s">
        <v>39</v>
      </c>
      <c r="AR494" s="112" t="s">
        <v>39</v>
      </c>
      <c r="AS494" s="112" t="s">
        <v>39</v>
      </c>
      <c r="AT494" s="112" t="s">
        <v>39</v>
      </c>
      <c r="AU494" s="288" t="s">
        <v>39</v>
      </c>
      <c r="AV494" s="112" t="s">
        <v>39</v>
      </c>
      <c r="AW494" s="112" t="s">
        <v>39</v>
      </c>
      <c r="AX494" s="112" t="s">
        <v>39</v>
      </c>
      <c r="AY494" s="112" t="s">
        <v>39</v>
      </c>
      <c r="AZ494" s="112" t="s">
        <v>39</v>
      </c>
      <c r="BA494" s="112" t="s">
        <v>39</v>
      </c>
      <c r="BB494" s="112" t="s">
        <v>39</v>
      </c>
      <c r="BC494" s="288" t="s">
        <v>39</v>
      </c>
      <c r="BD494" s="112" t="s">
        <v>39</v>
      </c>
      <c r="BE494" s="112" t="s">
        <v>39</v>
      </c>
      <c r="BF494" s="112" t="s">
        <v>39</v>
      </c>
      <c r="BG494" s="112" t="s">
        <v>39</v>
      </c>
      <c r="BH494" s="112" t="s">
        <v>39</v>
      </c>
    </row>
    <row r="495" ht="24">
      <c r="A495" s="400" t="s">
        <v>208</v>
      </c>
      <c r="B495" s="400" t="s">
        <v>209</v>
      </c>
      <c r="C495" s="925"/>
      <c r="D495" s="926"/>
      <c r="E495" s="919"/>
      <c r="F495" s="927"/>
      <c r="G495" s="928"/>
      <c r="H495" s="432" t="s">
        <v>53</v>
      </c>
      <c r="I495" s="269" t="s">
        <v>114</v>
      </c>
      <c r="J495" s="98" t="s">
        <v>67</v>
      </c>
      <c r="K495" s="246">
        <v>20</v>
      </c>
      <c r="L495" s="888"/>
      <c r="M495" s="898"/>
      <c r="N495" s="888"/>
      <c r="O495" s="898"/>
      <c r="P495" s="888"/>
      <c r="Q495" s="898"/>
      <c r="R495" s="908"/>
      <c r="S495" s="298"/>
      <c r="T495" s="298"/>
      <c r="U495" s="298"/>
      <c r="V495" s="298"/>
      <c r="W495" s="298"/>
      <c r="X495" s="298"/>
      <c r="Y495" s="298"/>
      <c r="Z495" s="298"/>
      <c r="AA495" s="298"/>
      <c r="AB495" s="298"/>
      <c r="AC495" s="298"/>
      <c r="AD495" s="298"/>
      <c r="AE495" s="298"/>
      <c r="AF495" s="298"/>
      <c r="AG495" s="298"/>
      <c r="AH495" s="298"/>
      <c r="AI495" s="298"/>
      <c r="AK495" s="121">
        <f t="shared" ref="AK495:AK498" si="1141">L495*L$492*1.73*0.875/1000</f>
        <v>0</v>
      </c>
      <c r="AL495" s="121">
        <f t="shared" ref="AL495:AL498" si="1142">M495*M$492*1.73*0.875/1000</f>
        <v>0</v>
      </c>
      <c r="AM495" s="121">
        <f t="shared" ref="AM495:AM498" si="1143">N495*N$492*1.73*0.875/1000</f>
        <v>0</v>
      </c>
      <c r="AN495" s="121">
        <f t="shared" ref="AN495:AN498" si="1144">O495*O$492*1.73*0.875/1000</f>
        <v>0</v>
      </c>
      <c r="AO495" s="122">
        <f t="shared" ref="AO495:AO498" si="1145">P495*P$492*1.73*0.875/1000</f>
        <v>0</v>
      </c>
      <c r="AP495" s="121">
        <f t="shared" ref="AP495:AP498" si="1146">Q495*Q$492*1.73*0.875/1000</f>
        <v>0</v>
      </c>
      <c r="AQ495" s="121">
        <f t="shared" ref="AQ495:AQ498" si="1147">R495*R$492*1.73*0.875/1000</f>
        <v>0</v>
      </c>
      <c r="AR495" s="121">
        <f t="shared" ref="AR495:AR498" si="1148">S495*S$492*1.73*0.875/1000</f>
        <v>0</v>
      </c>
      <c r="AS495" s="121">
        <f t="shared" ref="AS495:AS498" si="1149">T495*T$492*1.73*0.875/1000</f>
        <v>0</v>
      </c>
      <c r="AT495" s="121">
        <f t="shared" ref="AT495:AT498" si="1150">U495*U$492*1.73*0.875/1000</f>
        <v>0</v>
      </c>
      <c r="AU495" s="122">
        <f t="shared" ref="AU495:AU498" si="1151">V495*V$492*1.73*0.875/1000</f>
        <v>0</v>
      </c>
      <c r="AV495" s="121">
        <f t="shared" ref="AV495:AV498" si="1152">W495*W$492*1.73*0.875/1000</f>
        <v>0</v>
      </c>
      <c r="AW495" s="121">
        <f t="shared" ref="AW495:AW498" si="1153">X495*X$492*1.73*0.875/1000</f>
        <v>0</v>
      </c>
      <c r="AX495" s="121">
        <f t="shared" ref="AX495:AX498" si="1154">Y495*Y$492*1.73*0.875/1000</f>
        <v>0</v>
      </c>
      <c r="AY495" s="121">
        <f t="shared" ref="AY495:AY498" si="1155">Z495*Z$492*1.73*0.875/1000</f>
        <v>0</v>
      </c>
      <c r="AZ495" s="121">
        <f t="shared" ref="AZ495:AZ498" si="1156">AA495*AA$492*1.73*0.875/1000</f>
        <v>0</v>
      </c>
      <c r="BA495" s="121">
        <f t="shared" ref="BA495:BA498" si="1157">AB495*AB$492*1.73*0.875/1000</f>
        <v>0</v>
      </c>
      <c r="BB495" s="121">
        <f t="shared" ref="BB495:BB498" si="1158">AC495*AC$492*1.73*0.875/1000</f>
        <v>0</v>
      </c>
      <c r="BC495" s="122">
        <f t="shared" ref="BC495:BC498" si="1159">AD495*AD$492*1.73*0.875/1000</f>
        <v>0</v>
      </c>
      <c r="BD495" s="121">
        <f t="shared" ref="BD495:BD498" si="1160">AE495*AE$492*1.73*0.875/1000</f>
        <v>0</v>
      </c>
      <c r="BE495" s="121">
        <f t="shared" ref="BE495:BE498" si="1161">AF495*AF$492*1.73*0.875/1000</f>
        <v>0</v>
      </c>
      <c r="BF495" s="121">
        <f t="shared" ref="BF495:BF498" si="1162">AG495*AG$492*1.73*0.875/1000</f>
        <v>0</v>
      </c>
      <c r="BG495" s="121">
        <f t="shared" ref="BG495:BG498" si="1163">AH495*AH$492*1.73*0.875/1000</f>
        <v>0</v>
      </c>
      <c r="BH495" s="121">
        <f t="shared" ref="BH495:BH498" si="1164">AI495*AI$492*1.73*0.875/1000</f>
        <v>0</v>
      </c>
      <c r="BJ495" s="215"/>
    </row>
    <row r="496" ht="24">
      <c r="A496" s="400" t="s">
        <v>208</v>
      </c>
      <c r="B496" s="400" t="s">
        <v>209</v>
      </c>
      <c r="C496" s="438" t="s">
        <v>49</v>
      </c>
      <c r="D496" s="94"/>
      <c r="E496" s="85"/>
      <c r="F496" s="95" t="s">
        <v>58</v>
      </c>
      <c r="G496" s="431">
        <v>11</v>
      </c>
      <c r="H496" s="432" t="s">
        <v>53</v>
      </c>
      <c r="I496" s="269" t="s">
        <v>66</v>
      </c>
      <c r="J496" s="98" t="s">
        <v>67</v>
      </c>
      <c r="K496" s="246">
        <v>20</v>
      </c>
      <c r="L496" s="439"/>
      <c r="M496" s="433"/>
      <c r="N496" s="439"/>
      <c r="O496" s="433"/>
      <c r="P496" s="439"/>
      <c r="Q496" s="433"/>
      <c r="R496" s="918"/>
      <c r="S496" s="433"/>
      <c r="T496" s="433"/>
      <c r="U496" s="433"/>
      <c r="V496" s="433"/>
      <c r="W496" s="433"/>
      <c r="X496" s="433"/>
      <c r="Y496" s="433"/>
      <c r="Z496" s="433"/>
      <c r="AA496" s="433"/>
      <c r="AB496" s="433"/>
      <c r="AC496" s="433"/>
      <c r="AD496" s="433"/>
      <c r="AE496" s="433"/>
      <c r="AF496" s="433"/>
      <c r="AG496" s="433"/>
      <c r="AH496" s="433"/>
      <c r="AI496" s="433"/>
      <c r="AK496" s="123">
        <f t="shared" si="1141"/>
        <v>0</v>
      </c>
      <c r="AL496" s="123">
        <f t="shared" si="1142"/>
        <v>0</v>
      </c>
      <c r="AM496" s="123">
        <f t="shared" si="1143"/>
        <v>0</v>
      </c>
      <c r="AN496" s="123">
        <f t="shared" si="1144"/>
        <v>0</v>
      </c>
      <c r="AO496" s="124">
        <f t="shared" si="1145"/>
        <v>0</v>
      </c>
      <c r="AP496" s="123">
        <f t="shared" si="1146"/>
        <v>0</v>
      </c>
      <c r="AQ496" s="123">
        <f t="shared" si="1147"/>
        <v>0</v>
      </c>
      <c r="AR496" s="123">
        <f t="shared" si="1148"/>
        <v>0</v>
      </c>
      <c r="AS496" s="123">
        <f t="shared" si="1149"/>
        <v>0</v>
      </c>
      <c r="AT496" s="123">
        <f t="shared" si="1150"/>
        <v>0</v>
      </c>
      <c r="AU496" s="124">
        <f t="shared" si="1151"/>
        <v>0</v>
      </c>
      <c r="AV496" s="123">
        <f t="shared" si="1152"/>
        <v>0</v>
      </c>
      <c r="AW496" s="123">
        <f t="shared" si="1153"/>
        <v>0</v>
      </c>
      <c r="AX496" s="123">
        <f t="shared" si="1154"/>
        <v>0</v>
      </c>
      <c r="AY496" s="123">
        <f t="shared" si="1155"/>
        <v>0</v>
      </c>
      <c r="AZ496" s="123">
        <f t="shared" si="1156"/>
        <v>0</v>
      </c>
      <c r="BA496" s="123">
        <f t="shared" si="1157"/>
        <v>0</v>
      </c>
      <c r="BB496" s="123">
        <f t="shared" si="1158"/>
        <v>0</v>
      </c>
      <c r="BC496" s="124">
        <f t="shared" si="1159"/>
        <v>0</v>
      </c>
      <c r="BD496" s="123">
        <f t="shared" si="1160"/>
        <v>0</v>
      </c>
      <c r="BE496" s="123">
        <f t="shared" si="1161"/>
        <v>0</v>
      </c>
      <c r="BF496" s="123">
        <f t="shared" si="1162"/>
        <v>0</v>
      </c>
      <c r="BG496" s="123">
        <f t="shared" si="1163"/>
        <v>0</v>
      </c>
      <c r="BH496" s="123">
        <f t="shared" si="1164"/>
        <v>0</v>
      </c>
      <c r="BJ496" s="215"/>
    </row>
    <row r="497" ht="24">
      <c r="A497" s="400" t="s">
        <v>208</v>
      </c>
      <c r="B497" s="400" t="s">
        <v>209</v>
      </c>
      <c r="C497" s="438" t="s">
        <v>49</v>
      </c>
      <c r="D497" s="94"/>
      <c r="E497" s="85"/>
      <c r="F497" s="95"/>
      <c r="G497" s="431">
        <v>12</v>
      </c>
      <c r="H497" s="431"/>
      <c r="I497" s="269" t="s">
        <v>128</v>
      </c>
      <c r="J497" s="98" t="s">
        <v>67</v>
      </c>
      <c r="K497" s="246" t="s">
        <v>237</v>
      </c>
      <c r="L497" s="439"/>
      <c r="M497" s="433"/>
      <c r="N497" s="439"/>
      <c r="O497" s="433"/>
      <c r="P497" s="439"/>
      <c r="Q497" s="433"/>
      <c r="R497" s="918"/>
      <c r="S497" s="433"/>
      <c r="T497" s="433"/>
      <c r="U497" s="433"/>
      <c r="V497" s="433"/>
      <c r="W497" s="433"/>
      <c r="X497" s="433"/>
      <c r="Y497" s="433"/>
      <c r="Z497" s="433"/>
      <c r="AA497" s="433"/>
      <c r="AB497" s="433"/>
      <c r="AC497" s="433"/>
      <c r="AD497" s="433"/>
      <c r="AE497" s="433"/>
      <c r="AF497" s="433"/>
      <c r="AG497" s="433"/>
      <c r="AH497" s="433"/>
      <c r="AI497" s="433"/>
      <c r="AK497" s="123">
        <f t="shared" si="1141"/>
        <v>0</v>
      </c>
      <c r="AL497" s="123">
        <f t="shared" si="1142"/>
        <v>0</v>
      </c>
      <c r="AM497" s="123">
        <f t="shared" si="1143"/>
        <v>0</v>
      </c>
      <c r="AN497" s="123">
        <f t="shared" si="1144"/>
        <v>0</v>
      </c>
      <c r="AO497" s="124">
        <f t="shared" si="1145"/>
        <v>0</v>
      </c>
      <c r="AP497" s="123">
        <f t="shared" si="1146"/>
        <v>0</v>
      </c>
      <c r="AQ497" s="123">
        <f t="shared" si="1147"/>
        <v>0</v>
      </c>
      <c r="AR497" s="123">
        <f t="shared" si="1148"/>
        <v>0</v>
      </c>
      <c r="AS497" s="123">
        <f t="shared" si="1149"/>
        <v>0</v>
      </c>
      <c r="AT497" s="123">
        <f t="shared" si="1150"/>
        <v>0</v>
      </c>
      <c r="AU497" s="124">
        <f t="shared" si="1151"/>
        <v>0</v>
      </c>
      <c r="AV497" s="123">
        <f t="shared" si="1152"/>
        <v>0</v>
      </c>
      <c r="AW497" s="123">
        <f t="shared" si="1153"/>
        <v>0</v>
      </c>
      <c r="AX497" s="123">
        <f t="shared" si="1154"/>
        <v>0</v>
      </c>
      <c r="AY497" s="123">
        <f t="shared" si="1155"/>
        <v>0</v>
      </c>
      <c r="AZ497" s="123">
        <f t="shared" si="1156"/>
        <v>0</v>
      </c>
      <c r="BA497" s="123">
        <f t="shared" si="1157"/>
        <v>0</v>
      </c>
      <c r="BB497" s="123">
        <f t="shared" si="1158"/>
        <v>0</v>
      </c>
      <c r="BC497" s="124">
        <f t="shared" si="1159"/>
        <v>0</v>
      </c>
      <c r="BD497" s="123">
        <f t="shared" si="1160"/>
        <v>0</v>
      </c>
      <c r="BE497" s="123">
        <f t="shared" si="1161"/>
        <v>0</v>
      </c>
      <c r="BF497" s="123">
        <f t="shared" si="1162"/>
        <v>0</v>
      </c>
      <c r="BG497" s="123">
        <f t="shared" si="1163"/>
        <v>0</v>
      </c>
      <c r="BH497" s="123">
        <f t="shared" si="1164"/>
        <v>0</v>
      </c>
      <c r="BJ497" s="215"/>
    </row>
    <row r="498" ht="24">
      <c r="A498" s="400" t="s">
        <v>208</v>
      </c>
      <c r="B498" s="400" t="s">
        <v>209</v>
      </c>
      <c r="C498" s="438"/>
      <c r="D498" s="94"/>
      <c r="E498" s="85"/>
      <c r="F498" s="95"/>
      <c r="G498" s="431">
        <v>13</v>
      </c>
      <c r="H498" s="432" t="s">
        <v>53</v>
      </c>
      <c r="I498" s="274" t="s">
        <v>68</v>
      </c>
      <c r="J498" s="516" t="s">
        <v>67</v>
      </c>
      <c r="K498" s="929">
        <v>20</v>
      </c>
      <c r="L498" s="888"/>
      <c r="M498" s="901"/>
      <c r="N498" s="888"/>
      <c r="O498" s="901"/>
      <c r="P498" s="888"/>
      <c r="Q498" s="901"/>
      <c r="R498" s="908"/>
      <c r="S498" s="298"/>
      <c r="T498" s="298"/>
      <c r="U498" s="298"/>
      <c r="V498" s="298"/>
      <c r="W498" s="298"/>
      <c r="X498" s="298"/>
      <c r="Y498" s="298"/>
      <c r="Z498" s="298"/>
      <c r="AA498" s="298"/>
      <c r="AB498" s="298"/>
      <c r="AC498" s="298"/>
      <c r="AD498" s="298"/>
      <c r="AE498" s="298"/>
      <c r="AF498" s="298"/>
      <c r="AG498" s="298"/>
      <c r="AH498" s="298"/>
      <c r="AI498" s="298"/>
      <c r="AK498" s="504">
        <f t="shared" si="1141"/>
        <v>0</v>
      </c>
      <c r="AL498" s="504">
        <f t="shared" si="1142"/>
        <v>0</v>
      </c>
      <c r="AM498" s="504">
        <f t="shared" si="1143"/>
        <v>0</v>
      </c>
      <c r="AN498" s="504">
        <f t="shared" si="1144"/>
        <v>0</v>
      </c>
      <c r="AO498" s="635">
        <f t="shared" si="1145"/>
        <v>0</v>
      </c>
      <c r="AP498" s="504">
        <f t="shared" si="1146"/>
        <v>0</v>
      </c>
      <c r="AQ498" s="504">
        <f t="shared" si="1147"/>
        <v>0</v>
      </c>
      <c r="AR498" s="504">
        <f t="shared" si="1148"/>
        <v>0</v>
      </c>
      <c r="AS498" s="504">
        <f t="shared" si="1149"/>
        <v>0</v>
      </c>
      <c r="AT498" s="504">
        <f t="shared" si="1150"/>
        <v>0</v>
      </c>
      <c r="AU498" s="635">
        <f t="shared" si="1151"/>
        <v>0</v>
      </c>
      <c r="AV498" s="504">
        <f t="shared" si="1152"/>
        <v>0</v>
      </c>
      <c r="AW498" s="504">
        <f t="shared" si="1153"/>
        <v>0</v>
      </c>
      <c r="AX498" s="504">
        <f t="shared" si="1154"/>
        <v>0</v>
      </c>
      <c r="AY498" s="504">
        <f t="shared" si="1155"/>
        <v>0</v>
      </c>
      <c r="AZ498" s="504">
        <f t="shared" si="1156"/>
        <v>0</v>
      </c>
      <c r="BA498" s="504">
        <f t="shared" si="1157"/>
        <v>0</v>
      </c>
      <c r="BB498" s="504">
        <f t="shared" si="1158"/>
        <v>0</v>
      </c>
      <c r="BC498" s="635">
        <f t="shared" si="1159"/>
        <v>0</v>
      </c>
      <c r="BD498" s="504">
        <f t="shared" si="1160"/>
        <v>0</v>
      </c>
      <c r="BE498" s="504">
        <f t="shared" si="1161"/>
        <v>0</v>
      </c>
      <c r="BF498" s="504">
        <f t="shared" si="1162"/>
        <v>0</v>
      </c>
      <c r="BG498" s="504">
        <f t="shared" si="1163"/>
        <v>0</v>
      </c>
      <c r="BH498" s="504">
        <f t="shared" si="1164"/>
        <v>0</v>
      </c>
      <c r="BJ498" s="215"/>
    </row>
    <row r="499">
      <c r="A499" s="930"/>
      <c r="B499" s="930"/>
      <c r="C499" s="438" t="s">
        <v>49</v>
      </c>
      <c r="D499" s="94"/>
      <c r="E499" s="85"/>
      <c r="F499" s="95"/>
      <c r="G499" s="431">
        <v>14</v>
      </c>
      <c r="H499" s="53"/>
      <c r="I499" s="931" t="s">
        <v>126</v>
      </c>
      <c r="J499" s="932"/>
      <c r="K499" s="933"/>
      <c r="L499" s="934"/>
      <c r="M499" s="934"/>
      <c r="N499" s="934"/>
      <c r="O499" s="934"/>
      <c r="P499" s="934"/>
      <c r="Q499" s="934"/>
      <c r="R499" s="934"/>
      <c r="S499" s="934"/>
      <c r="T499" s="934"/>
      <c r="U499" s="934"/>
      <c r="V499" s="934"/>
      <c r="W499" s="934"/>
      <c r="X499" s="934"/>
      <c r="Y499" s="934"/>
      <c r="Z499" s="934"/>
      <c r="AA499" s="934"/>
      <c r="AB499" s="934"/>
      <c r="AC499" s="934"/>
      <c r="AD499" s="934"/>
      <c r="AE499" s="934"/>
      <c r="AF499" s="934"/>
      <c r="AG499" s="934"/>
      <c r="AH499" s="934"/>
      <c r="AI499" s="934"/>
      <c r="AK499" s="101">
        <f t="shared" ref="AK499:BH499" si="1165">SUM(AK495:AK498)</f>
        <v>0</v>
      </c>
      <c r="AL499" s="144">
        <f t="shared" si="1165"/>
        <v>0</v>
      </c>
      <c r="AM499" s="145">
        <f t="shared" si="1165"/>
        <v>0</v>
      </c>
      <c r="AN499" s="145">
        <f t="shared" si="1165"/>
        <v>0</v>
      </c>
      <c r="AO499" s="146">
        <f t="shared" si="1165"/>
        <v>0</v>
      </c>
      <c r="AP499" s="145">
        <f t="shared" si="1165"/>
        <v>0</v>
      </c>
      <c r="AQ499" s="145">
        <f t="shared" si="1165"/>
        <v>0</v>
      </c>
      <c r="AR499" s="145">
        <f t="shared" si="1165"/>
        <v>0</v>
      </c>
      <c r="AS499" s="145">
        <f t="shared" si="1165"/>
        <v>0</v>
      </c>
      <c r="AT499" s="145">
        <f t="shared" si="1165"/>
        <v>0</v>
      </c>
      <c r="AU499" s="146">
        <f t="shared" si="1165"/>
        <v>0</v>
      </c>
      <c r="AV499" s="145">
        <f t="shared" si="1165"/>
        <v>0</v>
      </c>
      <c r="AW499" s="145">
        <f t="shared" si="1165"/>
        <v>0</v>
      </c>
      <c r="AX499" s="145">
        <f t="shared" si="1165"/>
        <v>0</v>
      </c>
      <c r="AY499" s="145">
        <f t="shared" si="1165"/>
        <v>0</v>
      </c>
      <c r="AZ499" s="145">
        <f t="shared" si="1165"/>
        <v>0</v>
      </c>
      <c r="BA499" s="145">
        <f t="shared" si="1165"/>
        <v>0</v>
      </c>
      <c r="BB499" s="145">
        <f t="shared" si="1165"/>
        <v>0</v>
      </c>
      <c r="BC499" s="146">
        <f t="shared" si="1165"/>
        <v>0</v>
      </c>
      <c r="BD499" s="145">
        <f t="shared" si="1165"/>
        <v>0</v>
      </c>
      <c r="BE499" s="145">
        <f t="shared" si="1165"/>
        <v>0</v>
      </c>
      <c r="BF499" s="145">
        <f t="shared" si="1165"/>
        <v>0</v>
      </c>
      <c r="BG499" s="145">
        <f t="shared" si="1165"/>
        <v>0</v>
      </c>
      <c r="BH499" s="145">
        <f t="shared" si="1165"/>
        <v>0</v>
      </c>
      <c r="BI499" s="10" t="s">
        <v>188</v>
      </c>
    </row>
    <row r="500">
      <c r="A500" s="935"/>
      <c r="B500" s="935"/>
      <c r="C500" s="936"/>
      <c r="D500" s="937"/>
      <c r="E500" s="938"/>
      <c r="F500" s="939"/>
      <c r="G500" s="940"/>
      <c r="H500" s="941"/>
      <c r="I500" s="942" t="s">
        <v>127</v>
      </c>
      <c r="J500" s="943"/>
      <c r="K500" s="944"/>
      <c r="L500" s="945"/>
      <c r="M500" s="945"/>
      <c r="N500" s="945"/>
      <c r="O500" s="945"/>
      <c r="P500" s="945"/>
      <c r="Q500" s="945"/>
      <c r="R500" s="945"/>
      <c r="S500" s="945"/>
      <c r="T500" s="945"/>
      <c r="U500" s="945"/>
      <c r="V500" s="945"/>
      <c r="W500" s="945"/>
      <c r="X500" s="945"/>
      <c r="Y500" s="945"/>
      <c r="Z500" s="945"/>
      <c r="AA500" s="945"/>
      <c r="AB500" s="945"/>
      <c r="AC500" s="945"/>
      <c r="AD500" s="945"/>
      <c r="AE500" s="945"/>
      <c r="AF500" s="945"/>
      <c r="AG500" s="945"/>
      <c r="AH500" s="945"/>
      <c r="AI500" s="945"/>
      <c r="AK500" s="797"/>
      <c r="AM500" s="798"/>
      <c r="AN500" s="798"/>
      <c r="AO500" s="799"/>
      <c r="AP500" s="798"/>
      <c r="AQ500" s="798"/>
      <c r="AR500" s="798"/>
      <c r="AS500" s="798"/>
      <c r="AT500" s="798"/>
      <c r="AU500" s="799"/>
      <c r="AV500" s="798"/>
      <c r="AW500" s="798"/>
      <c r="AX500" s="798"/>
      <c r="AY500" s="798"/>
      <c r="AZ500" s="798"/>
      <c r="BA500" s="798"/>
      <c r="BB500" s="798"/>
      <c r="BC500" s="799"/>
      <c r="BD500" s="798"/>
      <c r="BE500" s="798"/>
      <c r="BF500" s="798"/>
      <c r="BG500" s="798"/>
      <c r="BH500" s="798"/>
    </row>
    <row r="501" ht="24">
      <c r="A501" s="400" t="s">
        <v>208</v>
      </c>
      <c r="B501" s="400" t="s">
        <v>209</v>
      </c>
      <c r="C501" s="925"/>
      <c r="D501" s="926"/>
      <c r="E501" s="919"/>
      <c r="F501" s="927"/>
      <c r="G501" s="928"/>
      <c r="H501" s="432" t="s">
        <v>53</v>
      </c>
      <c r="I501" s="269" t="s">
        <v>69</v>
      </c>
      <c r="J501" s="98" t="s">
        <v>67</v>
      </c>
      <c r="K501" s="90">
        <v>30</v>
      </c>
      <c r="L501" s="298"/>
      <c r="M501" s="298"/>
      <c r="N501" s="298"/>
      <c r="O501" s="298"/>
      <c r="P501" s="298"/>
      <c r="Q501" s="298"/>
      <c r="R501" s="298"/>
      <c r="S501" s="298"/>
      <c r="T501" s="298"/>
      <c r="U501" s="298"/>
      <c r="V501" s="298"/>
      <c r="W501" s="298"/>
      <c r="X501" s="298"/>
      <c r="Y501" s="298"/>
      <c r="Z501" s="298"/>
      <c r="AA501" s="298"/>
      <c r="AB501" s="298"/>
      <c r="AC501" s="298"/>
      <c r="AD501" s="298"/>
      <c r="AE501" s="298"/>
      <c r="AF501" s="298"/>
      <c r="AG501" s="298"/>
      <c r="AH501" s="298"/>
      <c r="AI501" s="298"/>
      <c r="AK501" s="292">
        <f t="shared" ref="AK501:AK503" si="1166">L501*L$493*1.73*0.875/1000</f>
        <v>0</v>
      </c>
      <c r="AL501" s="292">
        <f t="shared" ref="AL501:AL503" si="1167">M501*M$493*1.73*0.875/1000</f>
        <v>0</v>
      </c>
      <c r="AM501" s="292">
        <f t="shared" ref="AM501:AM503" si="1168">N501*N$493*1.73*0.875/1000</f>
        <v>0</v>
      </c>
      <c r="AN501" s="292">
        <f t="shared" ref="AN501:AN503" si="1169">O501*O$493*1.73*0.875/1000</f>
        <v>0</v>
      </c>
      <c r="AO501" s="293">
        <f t="shared" ref="AO501:AO503" si="1170">P501*P$493*1.73*0.875/1000</f>
        <v>0</v>
      </c>
      <c r="AP501" s="292">
        <f t="shared" ref="AP501:AP503" si="1171">Q501*Q$493*1.73*0.875/1000</f>
        <v>0</v>
      </c>
      <c r="AQ501" s="292">
        <f t="shared" ref="AQ501:AQ503" si="1172">R501*R$493*1.73*0.875/1000</f>
        <v>0</v>
      </c>
      <c r="AR501" s="292">
        <f t="shared" ref="AR501:AR503" si="1173">S501*S$493*1.73*0.875/1000</f>
        <v>0</v>
      </c>
      <c r="AS501" s="292">
        <f t="shared" ref="AS501:AS503" si="1174">T501*T$493*1.73*0.875/1000</f>
        <v>0</v>
      </c>
      <c r="AT501" s="292">
        <f t="shared" ref="AT501:AT503" si="1175">U501*U$493*1.73*0.875/1000</f>
        <v>0</v>
      </c>
      <c r="AU501" s="293">
        <f t="shared" ref="AU501:AU503" si="1176">V501*V$493*1.73*0.875/1000</f>
        <v>0</v>
      </c>
      <c r="AV501" s="292">
        <f t="shared" ref="AV501:AV503" si="1177">W501*W$493*1.73*0.875/1000</f>
        <v>0</v>
      </c>
      <c r="AW501" s="292">
        <f t="shared" ref="AW501:AW503" si="1178">X501*X$493*1.73*0.875/1000</f>
        <v>0</v>
      </c>
      <c r="AX501" s="292">
        <f t="shared" ref="AX501:AX503" si="1179">Y501*Y$493*1.73*0.875/1000</f>
        <v>0</v>
      </c>
      <c r="AY501" s="292">
        <f t="shared" ref="AY501:AY503" si="1180">Z501*Z$493*1.73*0.875/1000</f>
        <v>0</v>
      </c>
      <c r="AZ501" s="292">
        <f t="shared" ref="AZ501:AZ503" si="1181">AA501*AA$493*1.73*0.875/1000</f>
        <v>0</v>
      </c>
      <c r="BA501" s="292">
        <f t="shared" ref="BA501:BA503" si="1182">AB501*AB$493*1.73*0.875/1000</f>
        <v>0</v>
      </c>
      <c r="BB501" s="292">
        <f t="shared" ref="BB501:BB503" si="1183">AC501*AC$493*1.73*0.875/1000</f>
        <v>0</v>
      </c>
      <c r="BC501" s="293">
        <f t="shared" ref="BC501:BC503" si="1184">AD501*AD$493*1.73*0.875/1000</f>
        <v>0</v>
      </c>
      <c r="BD501" s="292">
        <f t="shared" ref="BD501:BD503" si="1185">AE501*AE$493*1.73*0.875/1000</f>
        <v>0</v>
      </c>
      <c r="BE501" s="292">
        <f t="shared" ref="BE501:BE503" si="1186">AF501*AF$493*1.73*0.875/1000</f>
        <v>0</v>
      </c>
      <c r="BF501" s="292">
        <f t="shared" ref="BF501:BF503" si="1187">AG501*AG$493*1.73*0.875/1000</f>
        <v>0</v>
      </c>
      <c r="BG501" s="292">
        <f t="shared" ref="BG501:BG503" si="1188">AH501*AH$493*1.73*0.875/1000</f>
        <v>0</v>
      </c>
      <c r="BH501" s="292">
        <f t="shared" ref="BH501:BH503" si="1189">AI501*AI$493*1.73*0.875/1000</f>
        <v>0</v>
      </c>
    </row>
    <row r="502" ht="24">
      <c r="A502" s="400" t="s">
        <v>208</v>
      </c>
      <c r="B502" s="400" t="s">
        <v>209</v>
      </c>
      <c r="C502" s="438" t="s">
        <v>49</v>
      </c>
      <c r="D502" s="94"/>
      <c r="E502" s="85"/>
      <c r="F502" s="95"/>
      <c r="G502" s="431">
        <v>15</v>
      </c>
      <c r="H502" s="432" t="s">
        <v>53</v>
      </c>
      <c r="I502" s="269" t="s">
        <v>115</v>
      </c>
      <c r="J502" s="98" t="s">
        <v>67</v>
      </c>
      <c r="K502" s="99">
        <v>30</v>
      </c>
      <c r="L502" s="298"/>
      <c r="M502" s="298"/>
      <c r="N502" s="298"/>
      <c r="O502" s="298"/>
      <c r="P502" s="298"/>
      <c r="Q502" s="298"/>
      <c r="R502" s="298"/>
      <c r="S502" s="298"/>
      <c r="T502" s="298"/>
      <c r="U502" s="298"/>
      <c r="V502" s="298"/>
      <c r="W502" s="298"/>
      <c r="X502" s="298"/>
      <c r="Y502" s="298"/>
      <c r="Z502" s="298"/>
      <c r="AA502" s="298"/>
      <c r="AB502" s="298"/>
      <c r="AC502" s="298"/>
      <c r="AD502" s="298"/>
      <c r="AE502" s="298"/>
      <c r="AF502" s="298"/>
      <c r="AG502" s="298"/>
      <c r="AH502" s="298"/>
      <c r="AI502" s="298"/>
      <c r="AK502" s="123">
        <f t="shared" si="1166"/>
        <v>0</v>
      </c>
      <c r="AL502" s="123">
        <f t="shared" si="1167"/>
        <v>0</v>
      </c>
      <c r="AM502" s="123">
        <f t="shared" si="1168"/>
        <v>0</v>
      </c>
      <c r="AN502" s="123">
        <f t="shared" si="1169"/>
        <v>0</v>
      </c>
      <c r="AO502" s="124">
        <f t="shared" si="1170"/>
        <v>0</v>
      </c>
      <c r="AP502" s="123">
        <f t="shared" si="1171"/>
        <v>0</v>
      </c>
      <c r="AQ502" s="123">
        <f t="shared" si="1172"/>
        <v>0</v>
      </c>
      <c r="AR502" s="123">
        <f t="shared" si="1173"/>
        <v>0</v>
      </c>
      <c r="AS502" s="123">
        <f t="shared" si="1174"/>
        <v>0</v>
      </c>
      <c r="AT502" s="123">
        <f t="shared" si="1175"/>
        <v>0</v>
      </c>
      <c r="AU502" s="124">
        <f t="shared" si="1176"/>
        <v>0</v>
      </c>
      <c r="AV502" s="123">
        <f t="shared" si="1177"/>
        <v>0</v>
      </c>
      <c r="AW502" s="123">
        <f t="shared" si="1178"/>
        <v>0</v>
      </c>
      <c r="AX502" s="123">
        <f t="shared" si="1179"/>
        <v>0</v>
      </c>
      <c r="AY502" s="123">
        <f t="shared" si="1180"/>
        <v>0</v>
      </c>
      <c r="AZ502" s="123">
        <f t="shared" si="1181"/>
        <v>0</v>
      </c>
      <c r="BA502" s="123">
        <f t="shared" si="1182"/>
        <v>0</v>
      </c>
      <c r="BB502" s="123">
        <f t="shared" si="1183"/>
        <v>0</v>
      </c>
      <c r="BC502" s="124">
        <f t="shared" si="1184"/>
        <v>0</v>
      </c>
      <c r="BD502" s="123">
        <f t="shared" si="1185"/>
        <v>0</v>
      </c>
      <c r="BE502" s="123">
        <f t="shared" si="1186"/>
        <v>0</v>
      </c>
      <c r="BF502" s="123">
        <f t="shared" si="1187"/>
        <v>0</v>
      </c>
      <c r="BG502" s="123">
        <f t="shared" si="1188"/>
        <v>0</v>
      </c>
      <c r="BH502" s="123">
        <f t="shared" si="1189"/>
        <v>0</v>
      </c>
    </row>
    <row r="503" ht="24">
      <c r="A503" s="400" t="s">
        <v>208</v>
      </c>
      <c r="B503" s="400" t="s">
        <v>209</v>
      </c>
      <c r="C503" s="438" t="s">
        <v>49</v>
      </c>
      <c r="D503" s="94"/>
      <c r="E503" s="85"/>
      <c r="F503" s="95" t="s">
        <v>58</v>
      </c>
      <c r="G503" s="431">
        <v>16</v>
      </c>
      <c r="H503" s="432" t="s">
        <v>53</v>
      </c>
      <c r="I503" s="274" t="s">
        <v>130</v>
      </c>
      <c r="J503" s="516" t="s">
        <v>67</v>
      </c>
      <c r="K503" s="99">
        <v>20</v>
      </c>
      <c r="L503" s="298"/>
      <c r="M503" s="298"/>
      <c r="N503" s="298"/>
      <c r="O503" s="298"/>
      <c r="P503" s="298"/>
      <c r="Q503" s="298"/>
      <c r="R503" s="298"/>
      <c r="S503" s="298"/>
      <c r="T503" s="298"/>
      <c r="U503" s="298"/>
      <c r="V503" s="298"/>
      <c r="W503" s="298"/>
      <c r="X503" s="298"/>
      <c r="Y503" s="298"/>
      <c r="Z503" s="298"/>
      <c r="AA503" s="298"/>
      <c r="AB503" s="298"/>
      <c r="AC503" s="298"/>
      <c r="AD503" s="298"/>
      <c r="AE503" s="298"/>
      <c r="AF503" s="298"/>
      <c r="AG503" s="298"/>
      <c r="AH503" s="298"/>
      <c r="AI503" s="298"/>
      <c r="AK503" s="504">
        <f t="shared" si="1166"/>
        <v>0</v>
      </c>
      <c r="AL503" s="504">
        <f t="shared" si="1167"/>
        <v>0</v>
      </c>
      <c r="AM503" s="504">
        <f t="shared" si="1168"/>
        <v>0</v>
      </c>
      <c r="AN503" s="504">
        <f t="shared" si="1169"/>
        <v>0</v>
      </c>
      <c r="AO503" s="635">
        <f t="shared" si="1170"/>
        <v>0</v>
      </c>
      <c r="AP503" s="504">
        <f t="shared" si="1171"/>
        <v>0</v>
      </c>
      <c r="AQ503" s="504">
        <f t="shared" si="1172"/>
        <v>0</v>
      </c>
      <c r="AR503" s="504">
        <f t="shared" si="1173"/>
        <v>0</v>
      </c>
      <c r="AS503" s="504">
        <f t="shared" si="1174"/>
        <v>0</v>
      </c>
      <c r="AT503" s="504">
        <f t="shared" si="1175"/>
        <v>0</v>
      </c>
      <c r="AU503" s="635">
        <f t="shared" si="1176"/>
        <v>0</v>
      </c>
      <c r="AV503" s="504">
        <f t="shared" si="1177"/>
        <v>0</v>
      </c>
      <c r="AW503" s="504">
        <f t="shared" si="1178"/>
        <v>0</v>
      </c>
      <c r="AX503" s="504">
        <f t="shared" si="1179"/>
        <v>0</v>
      </c>
      <c r="AY503" s="504">
        <f t="shared" si="1180"/>
        <v>0</v>
      </c>
      <c r="AZ503" s="504">
        <f t="shared" si="1181"/>
        <v>0</v>
      </c>
      <c r="BA503" s="504">
        <f t="shared" si="1182"/>
        <v>0</v>
      </c>
      <c r="BB503" s="504">
        <f t="shared" si="1183"/>
        <v>0</v>
      </c>
      <c r="BC503" s="635">
        <f t="shared" si="1184"/>
        <v>0</v>
      </c>
      <c r="BD503" s="504">
        <f t="shared" si="1185"/>
        <v>0</v>
      </c>
      <c r="BE503" s="504">
        <f t="shared" si="1186"/>
        <v>0</v>
      </c>
      <c r="BF503" s="504">
        <f t="shared" si="1187"/>
        <v>0</v>
      </c>
      <c r="BG503" s="504">
        <f t="shared" si="1188"/>
        <v>0</v>
      </c>
      <c r="BH503" s="504">
        <f t="shared" si="1189"/>
        <v>0</v>
      </c>
    </row>
    <row r="504">
      <c r="A504" s="946"/>
      <c r="B504" s="946"/>
      <c r="C504" s="438" t="s">
        <v>49</v>
      </c>
      <c r="D504" s="94"/>
      <c r="E504" s="85"/>
      <c r="F504" s="95" t="s">
        <v>58</v>
      </c>
      <c r="G504" s="431">
        <v>17</v>
      </c>
      <c r="H504" s="53"/>
      <c r="I504" s="931" t="s">
        <v>126</v>
      </c>
      <c r="J504" s="932"/>
      <c r="K504" s="947"/>
      <c r="L504" s="934"/>
      <c r="M504" s="934"/>
      <c r="N504" s="934"/>
      <c r="O504" s="934"/>
      <c r="P504" s="934"/>
      <c r="Q504" s="934"/>
      <c r="R504" s="934"/>
      <c r="S504" s="934"/>
      <c r="T504" s="934"/>
      <c r="U504" s="934"/>
      <c r="V504" s="934"/>
      <c r="W504" s="934"/>
      <c r="X504" s="934"/>
      <c r="Y504" s="934"/>
      <c r="Z504" s="934"/>
      <c r="AA504" s="934"/>
      <c r="AB504" s="934"/>
      <c r="AC504" s="934"/>
      <c r="AD504" s="934"/>
      <c r="AE504" s="934"/>
      <c r="AF504" s="934"/>
      <c r="AG504" s="934"/>
      <c r="AH504" s="934"/>
      <c r="AI504" s="934"/>
      <c r="AK504" s="101">
        <f t="shared" ref="AK504:BH504" si="1190">SUM(AK501:AK503)</f>
        <v>0</v>
      </c>
      <c r="AL504" s="144">
        <f t="shared" si="1190"/>
        <v>0</v>
      </c>
      <c r="AM504" s="145">
        <f t="shared" si="1190"/>
        <v>0</v>
      </c>
      <c r="AN504" s="145">
        <f t="shared" si="1190"/>
        <v>0</v>
      </c>
      <c r="AO504" s="146">
        <f t="shared" si="1190"/>
        <v>0</v>
      </c>
      <c r="AP504" s="145">
        <f t="shared" si="1190"/>
        <v>0</v>
      </c>
      <c r="AQ504" s="145">
        <f t="shared" si="1190"/>
        <v>0</v>
      </c>
      <c r="AR504" s="145">
        <f t="shared" si="1190"/>
        <v>0</v>
      </c>
      <c r="AS504" s="145">
        <f t="shared" si="1190"/>
        <v>0</v>
      </c>
      <c r="AT504" s="145">
        <f t="shared" si="1190"/>
        <v>0</v>
      </c>
      <c r="AU504" s="146">
        <f t="shared" si="1190"/>
        <v>0</v>
      </c>
      <c r="AV504" s="145">
        <f t="shared" si="1190"/>
        <v>0</v>
      </c>
      <c r="AW504" s="145">
        <f t="shared" si="1190"/>
        <v>0</v>
      </c>
      <c r="AX504" s="145">
        <f t="shared" si="1190"/>
        <v>0</v>
      </c>
      <c r="AY504" s="145">
        <f t="shared" si="1190"/>
        <v>0</v>
      </c>
      <c r="AZ504" s="145">
        <f t="shared" si="1190"/>
        <v>0</v>
      </c>
      <c r="BA504" s="145">
        <f t="shared" si="1190"/>
        <v>0</v>
      </c>
      <c r="BB504" s="145">
        <f t="shared" si="1190"/>
        <v>0</v>
      </c>
      <c r="BC504" s="146">
        <f t="shared" si="1190"/>
        <v>0</v>
      </c>
      <c r="BD504" s="145">
        <f t="shared" si="1190"/>
        <v>0</v>
      </c>
      <c r="BE504" s="145">
        <f t="shared" si="1190"/>
        <v>0</v>
      </c>
      <c r="BF504" s="145">
        <f t="shared" si="1190"/>
        <v>0</v>
      </c>
      <c r="BG504" s="145">
        <f t="shared" si="1190"/>
        <v>0</v>
      </c>
      <c r="BH504" s="145">
        <f t="shared" si="1190"/>
        <v>0</v>
      </c>
      <c r="BI504" s="10" t="s">
        <v>194</v>
      </c>
    </row>
    <row r="505">
      <c r="A505" s="946"/>
      <c r="B505" s="946"/>
      <c r="C505" s="936"/>
      <c r="D505" s="948"/>
      <c r="E505" s="949"/>
      <c r="F505" s="950"/>
      <c r="G505" s="951"/>
      <c r="H505" s="952"/>
      <c r="I505" s="931" t="s">
        <v>200</v>
      </c>
      <c r="J505" s="932"/>
      <c r="K505" s="947"/>
      <c r="L505" s="934"/>
      <c r="M505" s="934"/>
      <c r="N505" s="934"/>
      <c r="O505" s="934"/>
      <c r="P505" s="934"/>
      <c r="Q505" s="934"/>
      <c r="R505" s="934"/>
      <c r="S505" s="934"/>
      <c r="T505" s="934"/>
      <c r="U505" s="934"/>
      <c r="V505" s="934"/>
      <c r="W505" s="934"/>
      <c r="X505" s="934"/>
      <c r="Y505" s="934"/>
      <c r="Z505" s="934"/>
      <c r="AA505" s="934"/>
      <c r="AB505" s="934"/>
      <c r="AC505" s="934"/>
      <c r="AD505" s="934"/>
      <c r="AE505" s="934"/>
      <c r="AF505" s="934"/>
      <c r="AG505" s="934"/>
      <c r="AH505" s="934"/>
      <c r="AI505" s="934"/>
      <c r="AK505" s="101">
        <f t="shared" ref="AK505:BH505" si="1191">AK499+AK504</f>
        <v>0</v>
      </c>
      <c r="AL505" s="144">
        <f t="shared" si="1191"/>
        <v>0</v>
      </c>
      <c r="AM505" s="145">
        <f t="shared" si="1191"/>
        <v>0</v>
      </c>
      <c r="AN505" s="145">
        <f t="shared" si="1191"/>
        <v>0</v>
      </c>
      <c r="AO505" s="146">
        <f t="shared" si="1191"/>
        <v>0</v>
      </c>
      <c r="AP505" s="145">
        <f t="shared" si="1191"/>
        <v>0</v>
      </c>
      <c r="AQ505" s="145">
        <f t="shared" si="1191"/>
        <v>0</v>
      </c>
      <c r="AR505" s="145">
        <f t="shared" si="1191"/>
        <v>0</v>
      </c>
      <c r="AS505" s="145">
        <f t="shared" si="1191"/>
        <v>0</v>
      </c>
      <c r="AT505" s="145">
        <f t="shared" si="1191"/>
        <v>0</v>
      </c>
      <c r="AU505" s="146">
        <f t="shared" si="1191"/>
        <v>0</v>
      </c>
      <c r="AV505" s="145">
        <f t="shared" si="1191"/>
        <v>0</v>
      </c>
      <c r="AW505" s="145">
        <f t="shared" si="1191"/>
        <v>0</v>
      </c>
      <c r="AX505" s="145">
        <f t="shared" si="1191"/>
        <v>0</v>
      </c>
      <c r="AY505" s="145">
        <f t="shared" si="1191"/>
        <v>0</v>
      </c>
      <c r="AZ505" s="145">
        <f t="shared" si="1191"/>
        <v>0</v>
      </c>
      <c r="BA505" s="145">
        <f t="shared" si="1191"/>
        <v>0</v>
      </c>
      <c r="BB505" s="145">
        <f t="shared" si="1191"/>
        <v>0</v>
      </c>
      <c r="BC505" s="146">
        <f t="shared" si="1191"/>
        <v>0</v>
      </c>
      <c r="BD505" s="145">
        <f t="shared" si="1191"/>
        <v>0</v>
      </c>
      <c r="BE505" s="145">
        <f t="shared" si="1191"/>
        <v>0</v>
      </c>
      <c r="BF505" s="145">
        <f t="shared" si="1191"/>
        <v>0</v>
      </c>
      <c r="BG505" s="145">
        <f t="shared" si="1191"/>
        <v>0</v>
      </c>
      <c r="BH505" s="145">
        <f t="shared" si="1191"/>
        <v>0</v>
      </c>
      <c r="BI505" s="147" t="s">
        <v>73</v>
      </c>
    </row>
    <row r="506" ht="15.6">
      <c r="A506" s="640"/>
      <c r="B506" s="640"/>
      <c r="C506" s="139">
        <f>COUNTA(C483:C505)</f>
        <v>8</v>
      </c>
      <c r="D506" s="597">
        <f>COUNTA(D483:D505)</f>
        <v>0</v>
      </c>
      <c r="E506" s="137">
        <f>COUNTA(E483:E505)</f>
        <v>0</v>
      </c>
      <c r="F506" s="139">
        <f>COUNTA(F483:F505)</f>
        <v>3</v>
      </c>
      <c r="G506" s="139">
        <f>COUNTA(G483:G505)</f>
        <v>17</v>
      </c>
      <c r="H506" s="139"/>
      <c r="I506" s="361" t="s">
        <v>246</v>
      </c>
      <c r="J506" s="157" t="s">
        <v>67</v>
      </c>
      <c r="K506" s="879"/>
      <c r="L506" s="500"/>
      <c r="M506" s="500"/>
      <c r="N506" s="500"/>
      <c r="O506" s="500"/>
      <c r="P506" s="500"/>
      <c r="Q506" s="500"/>
      <c r="R506" s="500"/>
      <c r="S506" s="500"/>
      <c r="T506" s="500"/>
      <c r="U506" s="500"/>
      <c r="V506" s="500"/>
      <c r="W506" s="500"/>
      <c r="X506" s="500"/>
      <c r="Y506" s="500"/>
      <c r="Z506" s="500"/>
      <c r="AA506" s="500"/>
      <c r="AB506" s="500"/>
      <c r="AC506" s="500"/>
      <c r="AD506" s="500"/>
      <c r="AE506" s="500"/>
      <c r="AF506" s="500"/>
      <c r="AG506" s="500"/>
      <c r="AH506" s="500"/>
      <c r="AI506" s="500"/>
    </row>
    <row r="507" ht="30.600000000000001">
      <c r="A507" s="163"/>
      <c r="B507" s="163"/>
      <c r="C507" s="151" t="s">
        <v>74</v>
      </c>
      <c r="D507" s="344">
        <f>C506+D506</f>
        <v>8</v>
      </c>
      <c r="E507" s="153"/>
      <c r="F507" s="154">
        <f>E506+F506</f>
        <v>3</v>
      </c>
      <c r="G507" s="555">
        <f>G506</f>
        <v>17</v>
      </c>
      <c r="H507" s="502"/>
      <c r="I507" s="382" t="s">
        <v>77</v>
      </c>
      <c r="J507" s="383"/>
      <c r="K507" s="384"/>
      <c r="L507" s="385"/>
      <c r="M507" s="385"/>
      <c r="N507" s="386"/>
      <c r="O507" s="386"/>
      <c r="P507" s="386"/>
      <c r="Q507" s="386"/>
      <c r="R507" s="386"/>
      <c r="S507" s="386"/>
      <c r="T507" s="386"/>
      <c r="U507" s="386"/>
      <c r="V507" s="386"/>
      <c r="W507" s="386"/>
      <c r="X507" s="386"/>
      <c r="Y507" s="386"/>
      <c r="Z507" s="386"/>
      <c r="AA507" s="386"/>
      <c r="AB507" s="386"/>
      <c r="AC507" s="386"/>
      <c r="AD507" s="386"/>
      <c r="AE507" s="386"/>
      <c r="AF507" s="386"/>
      <c r="AG507" s="386"/>
      <c r="AH507" s="386"/>
      <c r="AI507" s="386"/>
    </row>
    <row r="508" ht="30.600000000000001">
      <c r="A508" s="387"/>
      <c r="B508" s="387"/>
      <c r="C508" s="505" t="s">
        <v>76</v>
      </c>
      <c r="D508" s="357">
        <f>D507/G507*100</f>
        <v>47.058823529411761</v>
      </c>
      <c r="E508" s="452"/>
      <c r="F508" s="166">
        <f>F507/G507*100</f>
        <v>17.647058823529413</v>
      </c>
      <c r="G508" s="359"/>
      <c r="H508" s="807"/>
      <c r="J508" s="393"/>
      <c r="K508" s="394"/>
      <c r="L508" s="182"/>
      <c r="M508" s="183"/>
      <c r="N508" s="183"/>
      <c r="O508" s="183"/>
      <c r="P508" s="183"/>
      <c r="Q508" s="183"/>
      <c r="R508" s="183"/>
      <c r="S508" s="183"/>
      <c r="T508" s="183"/>
      <c r="U508" s="183"/>
      <c r="V508" s="183"/>
      <c r="W508" s="183"/>
      <c r="X508" s="183"/>
      <c r="Y508" s="183"/>
      <c r="Z508" s="183"/>
      <c r="AA508" s="183"/>
      <c r="AB508" s="183"/>
      <c r="AC508" s="183"/>
      <c r="AD508" s="183"/>
      <c r="AE508" s="183"/>
      <c r="AF508" s="183"/>
      <c r="AG508" s="183"/>
      <c r="AH508" s="183"/>
      <c r="AI508" s="183"/>
    </row>
    <row r="509">
      <c r="A509" s="387"/>
      <c r="B509" s="387"/>
      <c r="C509" s="643"/>
      <c r="D509" s="644"/>
      <c r="E509" s="645"/>
      <c r="F509" s="646"/>
      <c r="G509" s="647"/>
      <c r="H509" s="392"/>
      <c r="I509" s="884" t="s">
        <v>247</v>
      </c>
      <c r="J509" s="393"/>
      <c r="K509" s="394"/>
      <c r="L509" s="182"/>
      <c r="M509" s="183"/>
      <c r="N509" s="183"/>
      <c r="O509" s="183"/>
      <c r="P509" s="183"/>
      <c r="Q509" s="183"/>
      <c r="R509" s="183"/>
      <c r="S509" s="183"/>
      <c r="T509" s="183"/>
      <c r="U509" s="183"/>
      <c r="V509" s="183"/>
      <c r="W509" s="183"/>
      <c r="X509" s="183"/>
      <c r="Y509" s="183"/>
      <c r="Z509" s="183"/>
      <c r="AA509" s="183"/>
      <c r="AB509" s="183"/>
      <c r="AC509" s="183"/>
      <c r="AD509" s="183"/>
      <c r="AE509" s="183"/>
      <c r="AF509" s="183"/>
      <c r="AG509" s="183"/>
      <c r="AH509" s="183"/>
      <c r="AI509" s="183"/>
    </row>
    <row r="510" ht="16.5" customHeight="1">
      <c r="A510" s="185"/>
      <c r="B510" s="185"/>
      <c r="C510" s="611"/>
      <c r="D510" s="612"/>
      <c r="E510" s="613"/>
      <c r="F510" s="614"/>
      <c r="G510" s="564"/>
      <c r="H510" s="43" t="s">
        <v>12</v>
      </c>
      <c r="I510" s="191" t="s">
        <v>13</v>
      </c>
      <c r="J510" s="190" t="s">
        <v>14</v>
      </c>
      <c r="K510" s="191" t="s">
        <v>79</v>
      </c>
      <c r="L510" s="397"/>
      <c r="M510" s="47"/>
      <c r="N510" s="48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  <c r="AG510" s="49"/>
      <c r="AH510" s="49"/>
      <c r="AI510" s="49"/>
    </row>
    <row r="511">
      <c r="A511" s="185"/>
      <c r="B511" s="185"/>
      <c r="C511" s="616"/>
      <c r="D511" s="616"/>
      <c r="E511" s="617"/>
      <c r="F511" s="188" t="s">
        <v>147</v>
      </c>
      <c r="G511" s="508"/>
      <c r="H511" s="57"/>
      <c r="I511" s="200"/>
      <c r="J511" s="199" t="s">
        <v>20</v>
      </c>
      <c r="K511" s="200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</row>
    <row r="512">
      <c r="A512" s="185"/>
      <c r="B512" s="185"/>
      <c r="C512" s="619"/>
      <c r="D512" s="619"/>
      <c r="E512" s="620"/>
      <c r="F512" s="197"/>
      <c r="G512" s="509"/>
      <c r="H512" s="64"/>
      <c r="I512" s="207"/>
      <c r="J512" s="206" t="s">
        <v>45</v>
      </c>
      <c r="K512" s="207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  <c r="AA512" s="68"/>
      <c r="AB512" s="68"/>
      <c r="AC512" s="68"/>
      <c r="AD512" s="68"/>
      <c r="AE512" s="68"/>
      <c r="AF512" s="68"/>
      <c r="AG512" s="68"/>
      <c r="AH512" s="68"/>
      <c r="AI512" s="68"/>
    </row>
    <row r="513" ht="24">
      <c r="A513" s="400" t="s">
        <v>208</v>
      </c>
      <c r="B513" s="400" t="s">
        <v>209</v>
      </c>
      <c r="C513" s="622"/>
      <c r="D513" s="622"/>
      <c r="E513" s="623"/>
      <c r="F513" s="203"/>
      <c r="G513" s="510"/>
      <c r="H513" s="432" t="s">
        <v>53</v>
      </c>
      <c r="I513" s="885" t="s">
        <v>92</v>
      </c>
      <c r="J513" s="212" t="s">
        <v>51</v>
      </c>
      <c r="K513" s="90">
        <v>15</v>
      </c>
      <c r="L513" s="744"/>
      <c r="M513" s="744"/>
      <c r="N513" s="744"/>
      <c r="O513" s="744"/>
      <c r="P513" s="745"/>
      <c r="Q513" s="744"/>
      <c r="R513" s="744"/>
      <c r="S513" s="744"/>
      <c r="T513" s="744"/>
      <c r="U513" s="744"/>
      <c r="V513" s="745"/>
      <c r="W513" s="744"/>
      <c r="X513" s="744"/>
      <c r="Y513" s="744"/>
      <c r="Z513" s="744"/>
      <c r="AA513" s="744"/>
      <c r="AB513" s="744"/>
      <c r="AC513" s="744"/>
      <c r="AD513" s="745"/>
      <c r="AE513" s="744"/>
      <c r="AF513" s="744"/>
      <c r="AG513" s="744"/>
      <c r="AH513" s="744"/>
      <c r="AI513" s="744"/>
      <c r="AK513" s="101">
        <f>L513*L517*1.73*0.875/1000</f>
        <v>0</v>
      </c>
      <c r="AL513" s="101">
        <f t="shared" ref="AL513:BH513" si="1192">M513*M517*1.73*0.875/1000</f>
        <v>0</v>
      </c>
      <c r="AM513" s="101">
        <f t="shared" si="1192"/>
        <v>0</v>
      </c>
      <c r="AN513" s="101">
        <f t="shared" si="1192"/>
        <v>0</v>
      </c>
      <c r="AO513" s="102">
        <f t="shared" si="1192"/>
        <v>0</v>
      </c>
      <c r="AP513" s="101">
        <f t="shared" si="1192"/>
        <v>0</v>
      </c>
      <c r="AQ513" s="101">
        <f t="shared" si="1192"/>
        <v>0</v>
      </c>
      <c r="AR513" s="101">
        <f t="shared" si="1192"/>
        <v>0</v>
      </c>
      <c r="AS513" s="101">
        <f t="shared" si="1192"/>
        <v>0</v>
      </c>
      <c r="AT513" s="101">
        <f t="shared" si="1192"/>
        <v>0</v>
      </c>
      <c r="AU513" s="102">
        <f t="shared" si="1192"/>
        <v>0</v>
      </c>
      <c r="AV513" s="101">
        <f t="shared" si="1192"/>
        <v>0</v>
      </c>
      <c r="AW513" s="101">
        <f t="shared" si="1192"/>
        <v>0</v>
      </c>
      <c r="AX513" s="101">
        <f t="shared" si="1192"/>
        <v>0</v>
      </c>
      <c r="AY513" s="101">
        <f t="shared" si="1192"/>
        <v>0</v>
      </c>
      <c r="AZ513" s="101">
        <f t="shared" si="1192"/>
        <v>0</v>
      </c>
      <c r="BA513" s="101">
        <f t="shared" si="1192"/>
        <v>0</v>
      </c>
      <c r="BB513" s="101">
        <f t="shared" si="1192"/>
        <v>0</v>
      </c>
      <c r="BC513" s="102">
        <f t="shared" si="1192"/>
        <v>0</v>
      </c>
      <c r="BD513" s="101">
        <f t="shared" si="1192"/>
        <v>0</v>
      </c>
      <c r="BE513" s="101">
        <f t="shared" si="1192"/>
        <v>0</v>
      </c>
      <c r="BF513" s="101">
        <f t="shared" si="1192"/>
        <v>0</v>
      </c>
      <c r="BG513" s="101">
        <f t="shared" si="1192"/>
        <v>0</v>
      </c>
      <c r="BH513" s="101">
        <f t="shared" si="1192"/>
        <v>0</v>
      </c>
      <c r="BI513" s="147" t="s">
        <v>55</v>
      </c>
    </row>
    <row r="514" ht="24">
      <c r="A514" s="400" t="s">
        <v>208</v>
      </c>
      <c r="B514" s="400" t="s">
        <v>209</v>
      </c>
      <c r="C514" s="438" t="s">
        <v>49</v>
      </c>
      <c r="D514" s="84"/>
      <c r="E514" s="83"/>
      <c r="F514" s="86"/>
      <c r="G514" s="420">
        <v>1</v>
      </c>
      <c r="H514" s="53"/>
      <c r="I514" s="248" t="s">
        <v>93</v>
      </c>
      <c r="J514" s="249" t="s">
        <v>51</v>
      </c>
      <c r="K514" s="275">
        <v>10</v>
      </c>
      <c r="L514" s="517"/>
      <c r="M514" s="517"/>
      <c r="N514" s="517"/>
      <c r="O514" s="517"/>
      <c r="P514" s="517"/>
      <c r="Q514" s="517"/>
      <c r="R514" s="517"/>
      <c r="S514" s="517"/>
      <c r="T514" s="517"/>
      <c r="U514" s="517"/>
      <c r="V514" s="517"/>
      <c r="W514" s="517"/>
      <c r="X514" s="517"/>
      <c r="Y514" s="517"/>
      <c r="Z514" s="517"/>
      <c r="AA514" s="517"/>
      <c r="AB514" s="517"/>
      <c r="AC514" s="517"/>
      <c r="AD514" s="517"/>
      <c r="AE514" s="517"/>
      <c r="AF514" s="517"/>
      <c r="AG514" s="517"/>
      <c r="AH514" s="517"/>
      <c r="AI514" s="517"/>
    </row>
    <row r="515" ht="18" customHeight="1">
      <c r="A515" s="400" t="s">
        <v>208</v>
      </c>
      <c r="B515" s="400" t="s">
        <v>209</v>
      </c>
      <c r="C515" s="438"/>
      <c r="D515" s="94"/>
      <c r="E515" s="85"/>
      <c r="F515" s="95"/>
      <c r="G515" s="431">
        <v>2</v>
      </c>
      <c r="H515" s="53"/>
      <c r="I515" s="661" t="s">
        <v>56</v>
      </c>
      <c r="J515" s="953" t="s">
        <v>57</v>
      </c>
      <c r="K515" s="478"/>
      <c r="L515" s="954"/>
      <c r="M515" s="954"/>
      <c r="N515" s="954"/>
      <c r="O515" s="954"/>
      <c r="P515" s="954"/>
      <c r="Q515" s="954"/>
      <c r="R515" s="954"/>
      <c r="S515" s="954"/>
      <c r="T515" s="954"/>
      <c r="U515" s="954"/>
      <c r="V515" s="954"/>
      <c r="W515" s="954"/>
      <c r="X515" s="954"/>
      <c r="Y515" s="954"/>
      <c r="Z515" s="954"/>
      <c r="AA515" s="954"/>
      <c r="AB515" s="954"/>
      <c r="AC515" s="954"/>
      <c r="AD515" s="954"/>
      <c r="AE515" s="954"/>
      <c r="AF515" s="954"/>
      <c r="AG515" s="954"/>
      <c r="AH515" s="954"/>
      <c r="AI515" s="954"/>
    </row>
    <row r="516" ht="24">
      <c r="A516" s="400" t="s">
        <v>208</v>
      </c>
      <c r="B516" s="400" t="s">
        <v>209</v>
      </c>
      <c r="C516" s="438"/>
      <c r="D516" s="94"/>
      <c r="E516" s="85"/>
      <c r="F516" s="95"/>
      <c r="G516" s="431"/>
      <c r="H516" s="420"/>
      <c r="I516" s="242" t="s">
        <v>108</v>
      </c>
      <c r="J516" s="629"/>
      <c r="K516" s="90"/>
      <c r="L516" s="515"/>
      <c r="M516" s="515"/>
      <c r="N516" s="515"/>
      <c r="O516" s="515"/>
      <c r="P516" s="515"/>
      <c r="Q516" s="515"/>
      <c r="R516" s="515"/>
      <c r="S516" s="515"/>
      <c r="T516" s="515"/>
      <c r="U516" s="515"/>
      <c r="V516" s="515"/>
      <c r="W516" s="515"/>
      <c r="X516" s="515"/>
      <c r="Y516" s="515"/>
      <c r="Z516" s="515"/>
      <c r="AA516" s="515"/>
      <c r="AB516" s="515"/>
      <c r="AC516" s="515"/>
      <c r="AD516" s="515"/>
      <c r="AE516" s="515"/>
      <c r="AF516" s="515"/>
      <c r="AG516" s="515"/>
      <c r="AH516" s="515"/>
      <c r="AI516" s="515"/>
    </row>
    <row r="517" ht="24">
      <c r="A517" s="400" t="s">
        <v>208</v>
      </c>
      <c r="B517" s="400" t="s">
        <v>209</v>
      </c>
      <c r="C517" s="438"/>
      <c r="D517" s="94"/>
      <c r="E517" s="85"/>
      <c r="F517" s="95"/>
      <c r="G517" s="431">
        <v>3</v>
      </c>
      <c r="H517" s="431"/>
      <c r="I517" s="100" t="s">
        <v>110</v>
      </c>
      <c r="J517" s="631"/>
      <c r="K517" s="99"/>
      <c r="L517" s="433"/>
      <c r="M517" s="433"/>
      <c r="N517" s="433"/>
      <c r="O517" s="433"/>
      <c r="P517" s="433"/>
      <c r="Q517" s="433"/>
      <c r="R517" s="433"/>
      <c r="S517" s="433"/>
      <c r="T517" s="433"/>
      <c r="U517" s="433"/>
      <c r="V517" s="433"/>
      <c r="W517" s="433"/>
      <c r="X517" s="433"/>
      <c r="Y517" s="433"/>
      <c r="Z517" s="433"/>
      <c r="AA517" s="433"/>
      <c r="AB517" s="433"/>
      <c r="AC517" s="433"/>
      <c r="AD517" s="433"/>
      <c r="AE517" s="433"/>
      <c r="AF517" s="433"/>
      <c r="AG517" s="433"/>
      <c r="AH517" s="433"/>
      <c r="AI517" s="433"/>
      <c r="AK517" s="802" t="s">
        <v>64</v>
      </c>
      <c r="AL517" s="803"/>
      <c r="AM517" s="955"/>
      <c r="AN517" s="804"/>
      <c r="AO517" s="113"/>
      <c r="AP517" s="92"/>
      <c r="AQ517" s="92"/>
      <c r="AR517" s="92"/>
      <c r="AS517" s="92"/>
      <c r="AT517" s="92"/>
      <c r="AU517" s="113"/>
      <c r="AV517" s="92"/>
      <c r="AW517" s="92"/>
      <c r="AX517" s="92"/>
      <c r="AY517" s="92"/>
      <c r="AZ517" s="92"/>
      <c r="BA517" s="92"/>
      <c r="BB517" s="92"/>
      <c r="BC517" s="113"/>
      <c r="BD517" s="92"/>
      <c r="BE517" s="92"/>
      <c r="BF517" s="92"/>
      <c r="BG517" s="92"/>
      <c r="BH517" s="92"/>
    </row>
    <row r="518">
      <c r="A518" s="870"/>
      <c r="B518" s="870"/>
      <c r="C518" s="438"/>
      <c r="D518" s="94"/>
      <c r="E518" s="85"/>
      <c r="F518" s="95"/>
      <c r="G518" s="431">
        <v>4</v>
      </c>
      <c r="H518" s="431"/>
      <c r="I518" s="956" t="s">
        <v>112</v>
      </c>
      <c r="J518" s="631"/>
      <c r="K518" s="99"/>
      <c r="L518" s="896"/>
      <c r="M518" s="896"/>
      <c r="N518" s="896"/>
      <c r="O518" s="896"/>
      <c r="P518" s="896"/>
      <c r="Q518" s="896"/>
      <c r="R518" s="896"/>
      <c r="S518" s="896"/>
      <c r="T518" s="896"/>
      <c r="U518" s="896"/>
      <c r="V518" s="896"/>
      <c r="W518" s="896"/>
      <c r="X518" s="896"/>
      <c r="Y518" s="896"/>
      <c r="Z518" s="896"/>
      <c r="AA518" s="896"/>
      <c r="AB518" s="896"/>
      <c r="AC518" s="896"/>
      <c r="AD518" s="896"/>
      <c r="AE518" s="896"/>
      <c r="AF518" s="896"/>
      <c r="AG518" s="896"/>
      <c r="AH518" s="896"/>
      <c r="AI518" s="896"/>
      <c r="AK518" s="109" t="s">
        <v>113</v>
      </c>
      <c r="AL518" s="110" t="s">
        <v>31</v>
      </c>
      <c r="AM518" s="112" t="s">
        <v>39</v>
      </c>
      <c r="AN518" s="112" t="s">
        <v>39</v>
      </c>
      <c r="AO518" s="288" t="s">
        <v>39</v>
      </c>
      <c r="AP518" s="112" t="s">
        <v>39</v>
      </c>
      <c r="AQ518" s="112" t="s">
        <v>39</v>
      </c>
      <c r="AR518" s="112" t="s">
        <v>39</v>
      </c>
      <c r="AS518" s="112" t="s">
        <v>39</v>
      </c>
      <c r="AT518" s="112" t="s">
        <v>39</v>
      </c>
      <c r="AU518" s="288" t="s">
        <v>39</v>
      </c>
      <c r="AV518" s="112" t="s">
        <v>39</v>
      </c>
      <c r="AW518" s="112" t="s">
        <v>39</v>
      </c>
      <c r="AX518" s="112" t="s">
        <v>39</v>
      </c>
      <c r="AY518" s="112" t="s">
        <v>39</v>
      </c>
      <c r="AZ518" s="112" t="s">
        <v>39</v>
      </c>
      <c r="BA518" s="112" t="s">
        <v>39</v>
      </c>
      <c r="BB518" s="112" t="s">
        <v>39</v>
      </c>
      <c r="BC518" s="288" t="s">
        <v>39</v>
      </c>
      <c r="BD518" s="112" t="s">
        <v>39</v>
      </c>
      <c r="BE518" s="112" t="s">
        <v>39</v>
      </c>
      <c r="BF518" s="112" t="s">
        <v>39</v>
      </c>
      <c r="BG518" s="112" t="s">
        <v>39</v>
      </c>
      <c r="BH518" s="112" t="s">
        <v>39</v>
      </c>
    </row>
    <row r="519" ht="24">
      <c r="A519" s="400" t="s">
        <v>208</v>
      </c>
      <c r="B519" s="400" t="s">
        <v>209</v>
      </c>
      <c r="C519" s="643"/>
      <c r="D519" s="957"/>
      <c r="E519" s="870"/>
      <c r="F519" s="958"/>
      <c r="G519" s="959"/>
      <c r="H519" s="432" t="s">
        <v>53</v>
      </c>
      <c r="I519" s="269" t="s">
        <v>114</v>
      </c>
      <c r="J519" s="98" t="s">
        <v>67</v>
      </c>
      <c r="K519" s="275">
        <v>8</v>
      </c>
      <c r="L519" s="298"/>
      <c r="M519" s="298"/>
      <c r="N519" s="298"/>
      <c r="O519" s="298"/>
      <c r="P519" s="298"/>
      <c r="Q519" s="298"/>
      <c r="R519" s="298"/>
      <c r="S519" s="298"/>
      <c r="T519" s="298"/>
      <c r="U519" s="298"/>
      <c r="V519" s="298"/>
      <c r="W519" s="298"/>
      <c r="X519" s="298"/>
      <c r="Y519" s="298"/>
      <c r="Z519" s="298"/>
      <c r="AA519" s="298"/>
      <c r="AB519" s="298"/>
      <c r="AC519" s="298"/>
      <c r="AD519" s="298"/>
      <c r="AE519" s="298"/>
      <c r="AF519" s="298"/>
      <c r="AG519" s="298"/>
      <c r="AH519" s="298"/>
      <c r="AI519" s="298"/>
      <c r="AK519" s="121">
        <f t="shared" ref="AK519:AK521" si="1193">L519*L$517*1.73*0.875/1000</f>
        <v>0</v>
      </c>
      <c r="AL519" s="121">
        <f t="shared" ref="AL519:AL521" si="1194">M519*M$517*1.73*0.875/1000</f>
        <v>0</v>
      </c>
      <c r="AM519" s="121">
        <f t="shared" ref="AM519:AM521" si="1195">N519*N$517*1.73*0.875/1000</f>
        <v>0</v>
      </c>
      <c r="AN519" s="121">
        <f t="shared" ref="AN519:AN521" si="1196">O519*O$517*1.73*0.875/1000</f>
        <v>0</v>
      </c>
      <c r="AO519" s="122">
        <f t="shared" ref="AO519:AO521" si="1197">P519*P$517*1.73*0.875/1000</f>
        <v>0</v>
      </c>
      <c r="AP519" s="121">
        <f t="shared" ref="AP519:AP521" si="1198">Q519*Q$517*1.73*0.875/1000</f>
        <v>0</v>
      </c>
      <c r="AQ519" s="121">
        <f t="shared" ref="AQ519:AQ521" si="1199">R519*R$517*1.73*0.875/1000</f>
        <v>0</v>
      </c>
      <c r="AR519" s="121">
        <f t="shared" ref="AR519:AR521" si="1200">S519*S$517*1.73*0.875/1000</f>
        <v>0</v>
      </c>
      <c r="AS519" s="121">
        <f t="shared" ref="AS519:AS521" si="1201">T519*T$517*1.73*0.875/1000</f>
        <v>0</v>
      </c>
      <c r="AT519" s="121">
        <f t="shared" ref="AT519:AT521" si="1202">U519*U$517*1.73*0.875/1000</f>
        <v>0</v>
      </c>
      <c r="AU519" s="122">
        <f t="shared" ref="AU519:AU521" si="1203">V519*V$517*1.73*0.875/1000</f>
        <v>0</v>
      </c>
      <c r="AV519" s="121">
        <f t="shared" ref="AV519:AV521" si="1204">W519*W$517*1.73*0.875/1000</f>
        <v>0</v>
      </c>
      <c r="AW519" s="121">
        <f t="shared" ref="AW519:AW521" si="1205">X519*X$517*1.73*0.875/1000</f>
        <v>0</v>
      </c>
      <c r="AX519" s="121">
        <f t="shared" ref="AX519:AX521" si="1206">Y519*Y$517*1.73*0.875/1000</f>
        <v>0</v>
      </c>
      <c r="AY519" s="121">
        <f t="shared" ref="AY519:AY521" si="1207">Z519*Z$517*1.73*0.875/1000</f>
        <v>0</v>
      </c>
      <c r="AZ519" s="121">
        <f t="shared" ref="AZ519:AZ521" si="1208">AA519*AA$517*1.73*0.875/1000</f>
        <v>0</v>
      </c>
      <c r="BA519" s="121">
        <f t="shared" ref="BA519:BA521" si="1209">AB519*AB$517*1.73*0.875/1000</f>
        <v>0</v>
      </c>
      <c r="BB519" s="121">
        <f t="shared" ref="BB519:BB521" si="1210">AC519*AC$517*1.73*0.875/1000</f>
        <v>0</v>
      </c>
      <c r="BC519" s="122">
        <f t="shared" ref="BC519:BC521" si="1211">AD519*AD$517*1.73*0.875/1000</f>
        <v>0</v>
      </c>
      <c r="BD519" s="121">
        <f t="shared" ref="BD519:BD521" si="1212">AE519*AE$517*1.73*0.875/1000</f>
        <v>0</v>
      </c>
      <c r="BE519" s="121">
        <f t="shared" ref="BE519:BE521" si="1213">AF519*AF$517*1.73*0.875/1000</f>
        <v>0</v>
      </c>
      <c r="BF519" s="121">
        <f t="shared" ref="BF519:BF521" si="1214">AG519*AG$517*1.73*0.875/1000</f>
        <v>0</v>
      </c>
      <c r="BG519" s="121">
        <f t="shared" ref="BG519:BG521" si="1215">AH519*AH$517*1.73*0.875/1000</f>
        <v>0</v>
      </c>
      <c r="BH519" s="121">
        <f t="shared" ref="BH519:BH521" si="1216">AI519*AI$517*1.73*0.875/1000</f>
        <v>0</v>
      </c>
    </row>
    <row r="520" ht="24">
      <c r="A520" s="400" t="s">
        <v>208</v>
      </c>
      <c r="B520" s="400" t="s">
        <v>209</v>
      </c>
      <c r="C520" s="438" t="s">
        <v>49</v>
      </c>
      <c r="D520" s="94"/>
      <c r="E520" s="85"/>
      <c r="F520" s="95"/>
      <c r="G520" s="431">
        <v>5</v>
      </c>
      <c r="H520" s="432" t="s">
        <v>53</v>
      </c>
      <c r="I520" s="269" t="s">
        <v>66</v>
      </c>
      <c r="J520" s="98" t="s">
        <v>67</v>
      </c>
      <c r="K520" s="748">
        <v>6</v>
      </c>
      <c r="L520" s="298"/>
      <c r="M520" s="298"/>
      <c r="N520" s="298"/>
      <c r="O520" s="298"/>
      <c r="P520" s="298"/>
      <c r="Q520" s="298"/>
      <c r="R520" s="298"/>
      <c r="S520" s="298"/>
      <c r="T520" s="298"/>
      <c r="U520" s="298"/>
      <c r="V520" s="298"/>
      <c r="W520" s="298"/>
      <c r="X520" s="298"/>
      <c r="Y520" s="298"/>
      <c r="Z520" s="298"/>
      <c r="AA520" s="298"/>
      <c r="AB520" s="298"/>
      <c r="AC520" s="298"/>
      <c r="AD520" s="298"/>
      <c r="AE520" s="298"/>
      <c r="AF520" s="298"/>
      <c r="AG520" s="298"/>
      <c r="AH520" s="298"/>
      <c r="AI520" s="298"/>
      <c r="AK520" s="123">
        <f t="shared" si="1193"/>
        <v>0</v>
      </c>
      <c r="AL520" s="123">
        <f t="shared" si="1194"/>
        <v>0</v>
      </c>
      <c r="AM520" s="123">
        <f t="shared" si="1195"/>
        <v>0</v>
      </c>
      <c r="AN520" s="123">
        <f t="shared" si="1196"/>
        <v>0</v>
      </c>
      <c r="AO520" s="124">
        <f t="shared" si="1197"/>
        <v>0</v>
      </c>
      <c r="AP520" s="123">
        <f t="shared" si="1198"/>
        <v>0</v>
      </c>
      <c r="AQ520" s="123">
        <f t="shared" si="1199"/>
        <v>0</v>
      </c>
      <c r="AR520" s="123">
        <f t="shared" si="1200"/>
        <v>0</v>
      </c>
      <c r="AS520" s="123">
        <f t="shared" si="1201"/>
        <v>0</v>
      </c>
      <c r="AT520" s="123">
        <f t="shared" si="1202"/>
        <v>0</v>
      </c>
      <c r="AU520" s="124">
        <f t="shared" si="1203"/>
        <v>0</v>
      </c>
      <c r="AV520" s="123">
        <f t="shared" si="1204"/>
        <v>0</v>
      </c>
      <c r="AW520" s="123">
        <f t="shared" si="1205"/>
        <v>0</v>
      </c>
      <c r="AX520" s="123">
        <f t="shared" si="1206"/>
        <v>0</v>
      </c>
      <c r="AY520" s="123">
        <f t="shared" si="1207"/>
        <v>0</v>
      </c>
      <c r="AZ520" s="123">
        <f t="shared" si="1208"/>
        <v>0</v>
      </c>
      <c r="BA520" s="123">
        <f t="shared" si="1209"/>
        <v>0</v>
      </c>
      <c r="BB520" s="123">
        <f t="shared" si="1210"/>
        <v>0</v>
      </c>
      <c r="BC520" s="124">
        <f t="shared" si="1211"/>
        <v>0</v>
      </c>
      <c r="BD520" s="123">
        <f t="shared" si="1212"/>
        <v>0</v>
      </c>
      <c r="BE520" s="123">
        <f t="shared" si="1213"/>
        <v>0</v>
      </c>
      <c r="BF520" s="123">
        <f t="shared" si="1214"/>
        <v>0</v>
      </c>
      <c r="BG520" s="123">
        <f t="shared" si="1215"/>
        <v>0</v>
      </c>
      <c r="BH520" s="123">
        <f t="shared" si="1216"/>
        <v>0</v>
      </c>
    </row>
    <row r="521" ht="24">
      <c r="A521" s="400" t="s">
        <v>208</v>
      </c>
      <c r="B521" s="400" t="s">
        <v>209</v>
      </c>
      <c r="C521" s="438" t="s">
        <v>49</v>
      </c>
      <c r="D521" s="94"/>
      <c r="E521" s="85"/>
      <c r="F521" s="95"/>
      <c r="G521" s="431">
        <v>6</v>
      </c>
      <c r="H521" s="432" t="s">
        <v>53</v>
      </c>
      <c r="I521" s="274" t="s">
        <v>128</v>
      </c>
      <c r="J521" s="516" t="s">
        <v>67</v>
      </c>
      <c r="K521" s="751">
        <v>15</v>
      </c>
      <c r="L521" s="517"/>
      <c r="M521" s="517"/>
      <c r="N521" s="517"/>
      <c r="O521" s="517"/>
      <c r="P521" s="517"/>
      <c r="Q521" s="517"/>
      <c r="R521" s="517"/>
      <c r="S521" s="517"/>
      <c r="T521" s="517"/>
      <c r="U521" s="517"/>
      <c r="V521" s="517"/>
      <c r="W521" s="517"/>
      <c r="X521" s="517"/>
      <c r="Y521" s="517"/>
      <c r="Z521" s="517"/>
      <c r="AA521" s="517"/>
      <c r="AB521" s="517"/>
      <c r="AC521" s="517"/>
      <c r="AD521" s="517"/>
      <c r="AE521" s="517"/>
      <c r="AF521" s="517"/>
      <c r="AG521" s="517"/>
      <c r="AH521" s="517"/>
      <c r="AI521" s="517"/>
      <c r="AK521" s="132">
        <f t="shared" si="1193"/>
        <v>0</v>
      </c>
      <c r="AL521" s="132">
        <f t="shared" si="1194"/>
        <v>0</v>
      </c>
      <c r="AM521" s="132">
        <f t="shared" si="1195"/>
        <v>0</v>
      </c>
      <c r="AN521" s="132">
        <f t="shared" si="1196"/>
        <v>0</v>
      </c>
      <c r="AO521" s="133">
        <f t="shared" si="1197"/>
        <v>0</v>
      </c>
      <c r="AP521" s="132">
        <f t="shared" si="1198"/>
        <v>0</v>
      </c>
      <c r="AQ521" s="132">
        <f t="shared" si="1199"/>
        <v>0</v>
      </c>
      <c r="AR521" s="132">
        <f t="shared" si="1200"/>
        <v>0</v>
      </c>
      <c r="AS521" s="132">
        <f t="shared" si="1201"/>
        <v>0</v>
      </c>
      <c r="AT521" s="132">
        <f t="shared" si="1202"/>
        <v>0</v>
      </c>
      <c r="AU521" s="133">
        <f t="shared" si="1203"/>
        <v>0</v>
      </c>
      <c r="AV521" s="132">
        <f t="shared" si="1204"/>
        <v>0</v>
      </c>
      <c r="AW521" s="132">
        <f t="shared" si="1205"/>
        <v>0</v>
      </c>
      <c r="AX521" s="132">
        <f t="shared" si="1206"/>
        <v>0</v>
      </c>
      <c r="AY521" s="132">
        <f t="shared" si="1207"/>
        <v>0</v>
      </c>
      <c r="AZ521" s="132">
        <f t="shared" si="1208"/>
        <v>0</v>
      </c>
      <c r="BA521" s="132">
        <f t="shared" si="1209"/>
        <v>0</v>
      </c>
      <c r="BB521" s="132">
        <f t="shared" si="1210"/>
        <v>0</v>
      </c>
      <c r="BC521" s="133">
        <f t="shared" si="1211"/>
        <v>0</v>
      </c>
      <c r="BD521" s="132">
        <f t="shared" si="1212"/>
        <v>0</v>
      </c>
      <c r="BE521" s="132">
        <f t="shared" si="1213"/>
        <v>0</v>
      </c>
      <c r="BF521" s="132">
        <f t="shared" si="1214"/>
        <v>0</v>
      </c>
      <c r="BG521" s="132">
        <f t="shared" si="1215"/>
        <v>0</v>
      </c>
      <c r="BH521" s="132">
        <f t="shared" si="1216"/>
        <v>0</v>
      </c>
    </row>
    <row r="522">
      <c r="A522" s="946"/>
      <c r="B522" s="946"/>
      <c r="C522" s="438" t="s">
        <v>49</v>
      </c>
      <c r="D522" s="94"/>
      <c r="E522" s="85"/>
      <c r="F522" s="95"/>
      <c r="G522" s="431">
        <v>7</v>
      </c>
      <c r="H522" s="53"/>
      <c r="I522" s="931" t="s">
        <v>200</v>
      </c>
      <c r="J522" s="932" t="s">
        <v>67</v>
      </c>
      <c r="K522" s="947"/>
      <c r="L522" s="934"/>
      <c r="M522" s="934"/>
      <c r="N522" s="934"/>
      <c r="O522" s="934"/>
      <c r="P522" s="934"/>
      <c r="Q522" s="934"/>
      <c r="R522" s="934"/>
      <c r="S522" s="934"/>
      <c r="T522" s="934"/>
      <c r="U522" s="934"/>
      <c r="V522" s="934"/>
      <c r="W522" s="934"/>
      <c r="X522" s="934"/>
      <c r="Y522" s="934"/>
      <c r="Z522" s="934"/>
      <c r="AA522" s="934"/>
      <c r="AB522" s="934"/>
      <c r="AC522" s="934"/>
      <c r="AD522" s="934"/>
      <c r="AE522" s="934"/>
      <c r="AF522" s="934"/>
      <c r="AG522" s="934"/>
      <c r="AH522" s="934"/>
      <c r="AI522" s="934"/>
      <c r="AK522" s="101">
        <f t="shared" ref="AK522:BH522" si="1217">SUM(AK519:AK521)</f>
        <v>0</v>
      </c>
      <c r="AL522" s="144">
        <f t="shared" si="1217"/>
        <v>0</v>
      </c>
      <c r="AM522" s="145">
        <f t="shared" si="1217"/>
        <v>0</v>
      </c>
      <c r="AN522" s="145">
        <f t="shared" si="1217"/>
        <v>0</v>
      </c>
      <c r="AO522" s="146">
        <f t="shared" si="1217"/>
        <v>0</v>
      </c>
      <c r="AP522" s="145">
        <f t="shared" si="1217"/>
        <v>0</v>
      </c>
      <c r="AQ522" s="145">
        <f t="shared" si="1217"/>
        <v>0</v>
      </c>
      <c r="AR522" s="145">
        <f t="shared" si="1217"/>
        <v>0</v>
      </c>
      <c r="AS522" s="145">
        <f t="shared" si="1217"/>
        <v>0</v>
      </c>
      <c r="AT522" s="145">
        <f t="shared" si="1217"/>
        <v>0</v>
      </c>
      <c r="AU522" s="146">
        <f t="shared" si="1217"/>
        <v>0</v>
      </c>
      <c r="AV522" s="145">
        <f t="shared" si="1217"/>
        <v>0</v>
      </c>
      <c r="AW522" s="145">
        <f t="shared" si="1217"/>
        <v>0</v>
      </c>
      <c r="AX522" s="145">
        <f t="shared" si="1217"/>
        <v>0</v>
      </c>
      <c r="AY522" s="145">
        <f t="shared" si="1217"/>
        <v>0</v>
      </c>
      <c r="AZ522" s="145">
        <f t="shared" si="1217"/>
        <v>0</v>
      </c>
      <c r="BA522" s="145">
        <f t="shared" si="1217"/>
        <v>0</v>
      </c>
      <c r="BB522" s="145">
        <f t="shared" si="1217"/>
        <v>0</v>
      </c>
      <c r="BC522" s="146">
        <f t="shared" si="1217"/>
        <v>0</v>
      </c>
      <c r="BD522" s="145">
        <f t="shared" si="1217"/>
        <v>0</v>
      </c>
      <c r="BE522" s="145">
        <f t="shared" si="1217"/>
        <v>0</v>
      </c>
      <c r="BF522" s="145">
        <f t="shared" si="1217"/>
        <v>0</v>
      </c>
      <c r="BG522" s="145">
        <f t="shared" si="1217"/>
        <v>0</v>
      </c>
      <c r="BH522" s="145">
        <f t="shared" si="1217"/>
        <v>0</v>
      </c>
      <c r="BI522" s="147" t="s">
        <v>73</v>
      </c>
    </row>
    <row r="523" ht="15.75" customHeight="1">
      <c r="A523" s="904"/>
      <c r="B523" s="904"/>
      <c r="C523" s="139">
        <f>COUNTA(C514:C522)</f>
        <v>4</v>
      </c>
      <c r="D523" s="597">
        <f>COUNTA(D514:D522)</f>
        <v>0</v>
      </c>
      <c r="E523" s="137">
        <f>COUNTA(E514:E522)</f>
        <v>0</v>
      </c>
      <c r="F523" s="139">
        <f>COUNTA(F514:F522)</f>
        <v>0</v>
      </c>
      <c r="G523" s="139">
        <f>COUNTA(G514:G522)</f>
        <v>7</v>
      </c>
      <c r="H523" s="140"/>
      <c r="I523" s="141" t="s">
        <v>141</v>
      </c>
      <c r="J523" s="141" t="s">
        <v>67</v>
      </c>
      <c r="K523" s="906"/>
      <c r="L523" s="238"/>
      <c r="M523" s="237"/>
      <c r="N523" s="238"/>
      <c r="O523" s="238"/>
      <c r="P523" s="238"/>
      <c r="Q523" s="238"/>
      <c r="R523" s="238"/>
      <c r="S523" s="238"/>
      <c r="T523" s="238"/>
      <c r="U523" s="238"/>
      <c r="V523" s="238"/>
      <c r="W523" s="238"/>
      <c r="X523" s="238"/>
      <c r="Y523" s="238"/>
      <c r="Z523" s="238"/>
      <c r="AA523" s="238"/>
      <c r="AB523" s="238"/>
      <c r="AC523" s="238"/>
      <c r="AD523" s="238"/>
      <c r="AE523" s="238"/>
      <c r="AF523" s="238"/>
      <c r="AG523" s="238"/>
      <c r="AH523" s="238"/>
      <c r="AI523" s="238"/>
    </row>
    <row r="524" ht="30.600000000000001">
      <c r="A524" s="960"/>
      <c r="B524" s="960"/>
      <c r="C524" s="151" t="s">
        <v>74</v>
      </c>
      <c r="D524" s="344">
        <f>C523+D523</f>
        <v>4</v>
      </c>
      <c r="E524" s="153"/>
      <c r="F524" s="154">
        <f>E523+F523</f>
        <v>0</v>
      </c>
      <c r="G524" s="555">
        <f>G523</f>
        <v>7</v>
      </c>
      <c r="H524" s="502"/>
      <c r="I524" s="961" t="s">
        <v>77</v>
      </c>
      <c r="J524" s="962"/>
      <c r="K524" s="963"/>
      <c r="L524" s="428"/>
      <c r="M524" s="173"/>
      <c r="N524" s="172"/>
      <c r="O524" s="172"/>
      <c r="P524" s="172"/>
      <c r="Q524" s="172"/>
      <c r="R524" s="172"/>
      <c r="S524" s="172"/>
      <c r="T524" s="172"/>
      <c r="U524" s="172"/>
      <c r="V524" s="172"/>
      <c r="W524" s="172"/>
      <c r="X524" s="172"/>
      <c r="Y524" s="172"/>
      <c r="Z524" s="172"/>
      <c r="AA524" s="172"/>
      <c r="AB524" s="172"/>
      <c r="AC524" s="172"/>
      <c r="AD524" s="172"/>
      <c r="AE524" s="172"/>
      <c r="AF524" s="172"/>
      <c r="AG524" s="172"/>
      <c r="AH524" s="172"/>
      <c r="AI524" s="172"/>
    </row>
    <row r="525" ht="30.600000000000001">
      <c r="A525" s="387"/>
      <c r="B525" s="387"/>
      <c r="C525" s="505" t="s">
        <v>76</v>
      </c>
      <c r="D525" s="357">
        <f>D524/G524*100</f>
        <v>57.142857142857139</v>
      </c>
      <c r="E525" s="452"/>
      <c r="F525" s="166">
        <f>F524/G524*100</f>
        <v>0</v>
      </c>
      <c r="G525" s="359"/>
      <c r="H525" s="807"/>
      <c r="J525" s="393"/>
      <c r="K525" s="394"/>
      <c r="L525" s="182"/>
      <c r="M525" s="183"/>
      <c r="N525" s="183"/>
      <c r="O525" s="183"/>
      <c r="P525" s="183"/>
      <c r="Q525" s="183"/>
      <c r="R525" s="183"/>
      <c r="S525" s="183"/>
      <c r="T525" s="183"/>
      <c r="U525" s="183"/>
      <c r="V525" s="183"/>
      <c r="W525" s="183"/>
      <c r="X525" s="183"/>
      <c r="Y525" s="183"/>
      <c r="Z525" s="183"/>
      <c r="AA525" s="183"/>
      <c r="AB525" s="183"/>
      <c r="AC525" s="183"/>
      <c r="AD525" s="183"/>
      <c r="AE525" s="183"/>
      <c r="AF525" s="183"/>
      <c r="AG525" s="183"/>
      <c r="AH525" s="183"/>
      <c r="AI525" s="183"/>
    </row>
    <row r="526">
      <c r="A526" s="387"/>
      <c r="B526" s="387"/>
      <c r="C526" s="643"/>
      <c r="D526" s="644"/>
      <c r="E526" s="645"/>
      <c r="F526" s="646"/>
      <c r="G526" s="647"/>
      <c r="H526" s="392"/>
      <c r="I526" s="884" t="s">
        <v>248</v>
      </c>
      <c r="J526" s="393"/>
      <c r="K526" s="394"/>
      <c r="L526" s="182"/>
      <c r="M526" s="183"/>
      <c r="N526" s="183"/>
      <c r="O526" s="183"/>
      <c r="P526" s="183"/>
      <c r="Q526" s="183"/>
      <c r="R526" s="183"/>
      <c r="S526" s="183"/>
      <c r="T526" s="183"/>
      <c r="U526" s="183"/>
      <c r="V526" s="183"/>
      <c r="W526" s="183"/>
      <c r="X526" s="183"/>
      <c r="Y526" s="183"/>
      <c r="Z526" s="183"/>
      <c r="AA526" s="183"/>
      <c r="AB526" s="183"/>
      <c r="AC526" s="183"/>
      <c r="AD526" s="183"/>
      <c r="AE526" s="183"/>
      <c r="AF526" s="183"/>
      <c r="AG526" s="183"/>
      <c r="AH526" s="183"/>
      <c r="AI526" s="183"/>
    </row>
    <row r="527" ht="16.5" customHeight="1">
      <c r="A527" s="185"/>
      <c r="B527" s="185"/>
      <c r="C527" s="611"/>
      <c r="D527" s="612"/>
      <c r="E527" s="613"/>
      <c r="F527" s="964"/>
      <c r="G527" s="564"/>
      <c r="H527" s="43" t="s">
        <v>12</v>
      </c>
      <c r="I527" s="191" t="s">
        <v>13</v>
      </c>
      <c r="J527" s="190" t="s">
        <v>14</v>
      </c>
      <c r="K527" s="191" t="s">
        <v>79</v>
      </c>
      <c r="L527" s="397"/>
      <c r="M527" s="47"/>
      <c r="N527" s="48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  <c r="AG527" s="49"/>
      <c r="AH527" s="49"/>
      <c r="AI527" s="49"/>
    </row>
    <row r="528">
      <c r="A528" s="185"/>
      <c r="B528" s="185"/>
      <c r="C528" s="616"/>
      <c r="D528" s="616"/>
      <c r="E528" s="617"/>
      <c r="F528" s="777"/>
      <c r="G528" s="508"/>
      <c r="H528" s="57"/>
      <c r="I528" s="200"/>
      <c r="J528" s="199" t="s">
        <v>20</v>
      </c>
      <c r="K528" s="200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  <c r="AA528" s="61"/>
      <c r="AB528" s="61"/>
      <c r="AC528" s="61"/>
      <c r="AD528" s="61"/>
      <c r="AE528" s="61"/>
      <c r="AF528" s="61"/>
      <c r="AG528" s="61"/>
      <c r="AH528" s="61"/>
      <c r="AI528" s="61"/>
    </row>
    <row r="529">
      <c r="A529" s="185"/>
      <c r="B529" s="185"/>
      <c r="C529" s="619"/>
      <c r="D529" s="619"/>
      <c r="E529" s="620"/>
      <c r="F529" s="648"/>
      <c r="G529" s="509"/>
      <c r="H529" s="64"/>
      <c r="I529" s="207"/>
      <c r="J529" s="206" t="s">
        <v>45</v>
      </c>
      <c r="K529" s="207"/>
      <c r="L529" s="68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  <c r="AA529" s="68"/>
      <c r="AB529" s="68"/>
      <c r="AC529" s="68"/>
      <c r="AD529" s="68"/>
      <c r="AE529" s="68"/>
      <c r="AF529" s="68"/>
      <c r="AG529" s="68"/>
      <c r="AH529" s="68"/>
      <c r="AI529" s="68"/>
    </row>
    <row r="530" ht="24">
      <c r="A530" s="400" t="s">
        <v>208</v>
      </c>
      <c r="B530" s="400" t="s">
        <v>209</v>
      </c>
      <c r="C530" s="622"/>
      <c r="D530" s="622"/>
      <c r="E530" s="623"/>
      <c r="F530" s="405"/>
      <c r="G530" s="510"/>
      <c r="H530" s="56"/>
      <c r="I530" s="965" t="s">
        <v>249</v>
      </c>
      <c r="J530" s="212" t="s">
        <v>51</v>
      </c>
      <c r="K530" s="90" t="s">
        <v>87</v>
      </c>
      <c r="L530" s="515"/>
      <c r="M530" s="515"/>
      <c r="N530" s="515"/>
      <c r="O530" s="515"/>
      <c r="P530" s="515"/>
      <c r="Q530" s="515"/>
      <c r="R530" s="515"/>
      <c r="S530" s="515"/>
      <c r="T530" s="515"/>
      <c r="U530" s="515"/>
      <c r="V530" s="515"/>
      <c r="W530" s="515"/>
      <c r="X530" s="515"/>
      <c r="Y530" s="515"/>
      <c r="Z530" s="515"/>
      <c r="AA530" s="515"/>
      <c r="AB530" s="515"/>
      <c r="AC530" s="515"/>
      <c r="AD530" s="515"/>
      <c r="AE530" s="515"/>
      <c r="AF530" s="515"/>
      <c r="AG530" s="515"/>
      <c r="AH530" s="515"/>
      <c r="AI530" s="515"/>
    </row>
    <row r="531" ht="24">
      <c r="A531" s="400" t="s">
        <v>208</v>
      </c>
      <c r="B531" s="400" t="s">
        <v>209</v>
      </c>
      <c r="C531" s="402"/>
      <c r="D531" s="84"/>
      <c r="E531" s="83"/>
      <c r="F531" s="86"/>
      <c r="G531" s="420">
        <v>1</v>
      </c>
      <c r="H531" s="420"/>
      <c r="I531" s="100" t="s">
        <v>92</v>
      </c>
      <c r="J531" s="218" t="s">
        <v>51</v>
      </c>
      <c r="K531" s="99">
        <v>160</v>
      </c>
      <c r="L531" s="433"/>
      <c r="M531" s="433"/>
      <c r="N531" s="433"/>
      <c r="O531" s="433"/>
      <c r="P531" s="433"/>
      <c r="Q531" s="433"/>
      <c r="R531" s="433"/>
      <c r="S531" s="433"/>
      <c r="T531" s="433"/>
      <c r="U531" s="433"/>
      <c r="V531" s="433"/>
      <c r="W531" s="433"/>
      <c r="X531" s="433"/>
      <c r="Y531" s="433"/>
      <c r="Z531" s="433"/>
      <c r="AA531" s="433"/>
      <c r="AB531" s="433"/>
      <c r="AC531" s="433"/>
      <c r="AD531" s="433"/>
      <c r="AE531" s="433"/>
      <c r="AF531" s="433"/>
      <c r="AG531" s="433"/>
      <c r="AH531" s="433"/>
      <c r="AI531" s="433"/>
      <c r="AK531" s="10">
        <f>L531*L539*1.73*0.875/1000</f>
        <v>0</v>
      </c>
      <c r="AL531" s="10">
        <f t="shared" ref="AL531:BH531" si="1218">M531*M539*1.73*0.875/1000</f>
        <v>0</v>
      </c>
      <c r="AM531" s="10">
        <f t="shared" si="1218"/>
        <v>0</v>
      </c>
      <c r="AN531" s="10">
        <f t="shared" si="1218"/>
        <v>0</v>
      </c>
      <c r="AO531" s="11">
        <f t="shared" si="1218"/>
        <v>0</v>
      </c>
      <c r="AP531" s="10">
        <f t="shared" si="1218"/>
        <v>0</v>
      </c>
      <c r="AQ531" s="10">
        <f t="shared" si="1218"/>
        <v>0</v>
      </c>
      <c r="AR531" s="10">
        <f t="shared" si="1218"/>
        <v>0</v>
      </c>
      <c r="AS531" s="10">
        <f t="shared" si="1218"/>
        <v>0</v>
      </c>
      <c r="AT531" s="10">
        <f t="shared" si="1218"/>
        <v>0</v>
      </c>
      <c r="AU531" s="11">
        <f t="shared" si="1218"/>
        <v>0</v>
      </c>
      <c r="AV531" s="10">
        <f t="shared" si="1218"/>
        <v>0</v>
      </c>
      <c r="AW531" s="10">
        <f t="shared" si="1218"/>
        <v>0</v>
      </c>
      <c r="AX531" s="10">
        <f t="shared" si="1218"/>
        <v>0</v>
      </c>
      <c r="AY531" s="10">
        <f t="shared" si="1218"/>
        <v>0</v>
      </c>
      <c r="AZ531" s="10">
        <f t="shared" si="1218"/>
        <v>0</v>
      </c>
      <c r="BA531" s="10">
        <f t="shared" si="1218"/>
        <v>0</v>
      </c>
      <c r="BB531" s="10">
        <f t="shared" si="1218"/>
        <v>0</v>
      </c>
      <c r="BC531" s="11">
        <f t="shared" si="1218"/>
        <v>0</v>
      </c>
      <c r="BD531" s="10">
        <f t="shared" si="1218"/>
        <v>0</v>
      </c>
      <c r="BE531" s="10">
        <f t="shared" si="1218"/>
        <v>0</v>
      </c>
      <c r="BF531" s="10">
        <f t="shared" si="1218"/>
        <v>0</v>
      </c>
      <c r="BG531" s="10">
        <f t="shared" si="1218"/>
        <v>0</v>
      </c>
      <c r="BH531" s="10">
        <f t="shared" si="1218"/>
        <v>0</v>
      </c>
      <c r="BI531" s="215" t="s">
        <v>250</v>
      </c>
      <c r="BJ531" s="215"/>
    </row>
    <row r="532" ht="24">
      <c r="A532" s="400" t="s">
        <v>208</v>
      </c>
      <c r="B532" s="400" t="s">
        <v>209</v>
      </c>
      <c r="C532" s="438" t="s">
        <v>49</v>
      </c>
      <c r="D532" s="94"/>
      <c r="E532" s="85"/>
      <c r="F532" s="95"/>
      <c r="G532" s="431">
        <v>2</v>
      </c>
      <c r="H532" s="475"/>
      <c r="I532" s="248" t="s">
        <v>93</v>
      </c>
      <c r="J532" s="249" t="s">
        <v>51</v>
      </c>
      <c r="K532" s="275">
        <v>40</v>
      </c>
      <c r="L532" s="517"/>
      <c r="M532" s="517"/>
      <c r="N532" s="517"/>
      <c r="O532" s="517"/>
      <c r="P532" s="517"/>
      <c r="Q532" s="517"/>
      <c r="R532" s="517"/>
      <c r="S532" s="517"/>
      <c r="T532" s="517"/>
      <c r="U532" s="517"/>
      <c r="V532" s="517"/>
      <c r="W532" s="517"/>
      <c r="X532" s="517"/>
      <c r="Y532" s="517"/>
      <c r="Z532" s="517"/>
      <c r="AA532" s="517"/>
      <c r="AB532" s="517"/>
      <c r="AC532" s="517"/>
      <c r="AD532" s="517"/>
      <c r="AE532" s="517"/>
      <c r="AF532" s="517"/>
      <c r="AG532" s="517"/>
      <c r="AH532" s="517"/>
      <c r="AI532" s="517"/>
      <c r="AJ532" s="9"/>
      <c r="AK532" s="1"/>
      <c r="AL532" s="1"/>
      <c r="AM532" s="1"/>
      <c r="AN532" s="1"/>
      <c r="AO532" s="966"/>
      <c r="AP532" s="1"/>
      <c r="AQ532" s="1"/>
      <c r="AR532" s="1"/>
      <c r="AS532" s="1"/>
      <c r="AT532" s="1"/>
      <c r="AU532" s="966"/>
      <c r="AV532" s="1"/>
      <c r="AW532" s="1"/>
      <c r="AX532" s="1"/>
      <c r="AY532" s="1"/>
      <c r="AZ532" s="1"/>
      <c r="BA532" s="1"/>
      <c r="BB532" s="1"/>
      <c r="BC532" s="966"/>
      <c r="BD532" s="1"/>
      <c r="BE532" s="1"/>
      <c r="BF532" s="1"/>
      <c r="BG532" s="1"/>
      <c r="BH532" s="1"/>
      <c r="BI532" s="215"/>
      <c r="BJ532" s="215"/>
    </row>
    <row r="533" ht="17.25" customHeight="1">
      <c r="A533" s="400" t="s">
        <v>208</v>
      </c>
      <c r="B533" s="400" t="s">
        <v>209</v>
      </c>
      <c r="C533" s="438"/>
      <c r="D533" s="94"/>
      <c r="E533" s="85"/>
      <c r="F533" s="95"/>
      <c r="G533" s="431">
        <v>3</v>
      </c>
      <c r="H533" s="53"/>
      <c r="I533" s="661" t="s">
        <v>56</v>
      </c>
      <c r="J533" s="953" t="s">
        <v>57</v>
      </c>
      <c r="K533" s="478"/>
      <c r="L533" s="954"/>
      <c r="M533" s="954"/>
      <c r="N533" s="954"/>
      <c r="O533" s="954"/>
      <c r="P533" s="954"/>
      <c r="Q533" s="954"/>
      <c r="R533" s="954"/>
      <c r="S533" s="954"/>
      <c r="T533" s="954"/>
      <c r="U533" s="954"/>
      <c r="V533" s="954"/>
      <c r="W533" s="954"/>
      <c r="X533" s="954"/>
      <c r="Y533" s="954"/>
      <c r="Z533" s="954"/>
      <c r="AA533" s="954"/>
      <c r="AB533" s="954"/>
      <c r="AC533" s="954"/>
      <c r="AD533" s="954"/>
      <c r="AE533" s="954"/>
      <c r="AF533" s="954"/>
      <c r="AG533" s="954"/>
      <c r="AH533" s="954"/>
      <c r="AI533" s="954"/>
      <c r="BI533" s="215"/>
      <c r="BJ533" s="215"/>
    </row>
    <row r="534" ht="24">
      <c r="A534" s="400" t="s">
        <v>208</v>
      </c>
      <c r="B534" s="400" t="s">
        <v>209</v>
      </c>
      <c r="C534" s="438"/>
      <c r="D534" s="94"/>
      <c r="E534" s="85"/>
      <c r="F534" s="95"/>
      <c r="G534" s="431"/>
      <c r="H534" s="420"/>
      <c r="I534" s="242" t="s">
        <v>98</v>
      </c>
      <c r="J534" s="243" t="s">
        <v>51</v>
      </c>
      <c r="K534" s="90">
        <v>160</v>
      </c>
      <c r="L534" s="515"/>
      <c r="M534" s="515"/>
      <c r="N534" s="515"/>
      <c r="O534" s="515"/>
      <c r="P534" s="515"/>
      <c r="Q534" s="515"/>
      <c r="R534" s="515"/>
      <c r="S534" s="515"/>
      <c r="T534" s="515"/>
      <c r="U534" s="515"/>
      <c r="V534" s="515"/>
      <c r="W534" s="515"/>
      <c r="X534" s="515"/>
      <c r="Y534" s="515"/>
      <c r="Z534" s="515"/>
      <c r="AA534" s="515"/>
      <c r="AB534" s="515"/>
      <c r="AC534" s="515"/>
      <c r="AD534" s="515"/>
      <c r="AE534" s="515"/>
      <c r="AF534" s="515"/>
      <c r="AG534" s="515"/>
      <c r="AH534" s="515"/>
      <c r="AI534" s="515"/>
      <c r="AK534" s="10">
        <f>L534*L540*1.73*0.875/1000</f>
        <v>0</v>
      </c>
      <c r="AL534" s="10">
        <f t="shared" ref="AL534:BH534" si="1219">M534*M540*1.73*0.875/1000</f>
        <v>0</v>
      </c>
      <c r="AM534" s="10">
        <f t="shared" si="1219"/>
        <v>0</v>
      </c>
      <c r="AN534" s="10">
        <f t="shared" si="1219"/>
        <v>0</v>
      </c>
      <c r="AO534" s="11">
        <f t="shared" si="1219"/>
        <v>0</v>
      </c>
      <c r="AP534" s="10">
        <f t="shared" si="1219"/>
        <v>0</v>
      </c>
      <c r="AQ534" s="10">
        <f t="shared" si="1219"/>
        <v>0</v>
      </c>
      <c r="AR534" s="10">
        <f t="shared" si="1219"/>
        <v>0</v>
      </c>
      <c r="AS534" s="10">
        <f t="shared" si="1219"/>
        <v>0</v>
      </c>
      <c r="AT534" s="10">
        <f t="shared" si="1219"/>
        <v>0</v>
      </c>
      <c r="AU534" s="11">
        <f t="shared" si="1219"/>
        <v>0</v>
      </c>
      <c r="AV534" s="10">
        <f t="shared" si="1219"/>
        <v>0</v>
      </c>
      <c r="AW534" s="10">
        <f t="shared" si="1219"/>
        <v>0</v>
      </c>
      <c r="AX534" s="10">
        <f t="shared" si="1219"/>
        <v>0</v>
      </c>
      <c r="AY534" s="10">
        <f t="shared" si="1219"/>
        <v>0</v>
      </c>
      <c r="AZ534" s="10">
        <f t="shared" si="1219"/>
        <v>0</v>
      </c>
      <c r="BA534" s="10">
        <f t="shared" si="1219"/>
        <v>0</v>
      </c>
      <c r="BB534" s="10">
        <f t="shared" si="1219"/>
        <v>0</v>
      </c>
      <c r="BC534" s="11">
        <f t="shared" si="1219"/>
        <v>0</v>
      </c>
      <c r="BD534" s="10">
        <f t="shared" si="1219"/>
        <v>0</v>
      </c>
      <c r="BE534" s="10">
        <f t="shared" si="1219"/>
        <v>0</v>
      </c>
      <c r="BF534" s="10">
        <f t="shared" si="1219"/>
        <v>0</v>
      </c>
      <c r="BG534" s="10">
        <f t="shared" si="1219"/>
        <v>0</v>
      </c>
      <c r="BH534" s="10">
        <f t="shared" si="1219"/>
        <v>0</v>
      </c>
      <c r="BI534" s="215" t="s">
        <v>251</v>
      </c>
      <c r="BJ534" s="215"/>
    </row>
    <row r="535" ht="24">
      <c r="A535" s="400" t="s">
        <v>208</v>
      </c>
      <c r="B535" s="400" t="s">
        <v>209</v>
      </c>
      <c r="C535" s="438" t="s">
        <v>49</v>
      </c>
      <c r="D535" s="94"/>
      <c r="E535" s="85"/>
      <c r="F535" s="95"/>
      <c r="G535" s="431">
        <v>4</v>
      </c>
      <c r="H535" s="475"/>
      <c r="I535" s="248" t="s">
        <v>93</v>
      </c>
      <c r="J535" s="249" t="s">
        <v>51</v>
      </c>
      <c r="K535" s="275">
        <v>40</v>
      </c>
      <c r="L535" s="517"/>
      <c r="M535" s="517"/>
      <c r="N535" s="517"/>
      <c r="O535" s="517"/>
      <c r="P535" s="517"/>
      <c r="Q535" s="517"/>
      <c r="R535" s="517"/>
      <c r="S535" s="517"/>
      <c r="T535" s="517"/>
      <c r="U535" s="517"/>
      <c r="V535" s="517"/>
      <c r="W535" s="517"/>
      <c r="X535" s="517"/>
      <c r="Y535" s="517"/>
      <c r="Z535" s="517"/>
      <c r="AA535" s="517"/>
      <c r="AB535" s="517"/>
      <c r="AC535" s="517"/>
      <c r="AD535" s="517"/>
      <c r="AE535" s="517"/>
      <c r="AF535" s="517"/>
      <c r="AG535" s="517"/>
      <c r="AH535" s="517"/>
      <c r="AI535" s="517"/>
      <c r="BI535" s="215"/>
      <c r="BJ535" s="215"/>
    </row>
    <row r="536" ht="24">
      <c r="A536" s="400" t="s">
        <v>208</v>
      </c>
      <c r="B536" s="400" t="s">
        <v>209</v>
      </c>
      <c r="C536" s="438"/>
      <c r="D536" s="94"/>
      <c r="E536" s="85"/>
      <c r="F536" s="95"/>
      <c r="G536" s="431">
        <v>5</v>
      </c>
      <c r="H536" s="53"/>
      <c r="I536" s="661" t="s">
        <v>56</v>
      </c>
      <c r="J536" s="967" t="s">
        <v>102</v>
      </c>
      <c r="K536" s="968"/>
      <c r="L536" s="969"/>
      <c r="M536" s="969"/>
      <c r="N536" s="969"/>
      <c r="O536" s="969"/>
      <c r="P536" s="969"/>
      <c r="Q536" s="969"/>
      <c r="R536" s="969"/>
      <c r="S536" s="969"/>
      <c r="T536" s="969"/>
      <c r="U536" s="969"/>
      <c r="V536" s="969"/>
      <c r="W536" s="969"/>
      <c r="X536" s="969"/>
      <c r="Y536" s="969"/>
      <c r="Z536" s="969"/>
      <c r="AA536" s="969"/>
      <c r="AB536" s="969"/>
      <c r="AC536" s="969"/>
      <c r="AD536" s="969"/>
      <c r="AE536" s="969"/>
      <c r="AF536" s="969"/>
      <c r="AG536" s="969"/>
      <c r="AH536" s="969"/>
      <c r="AI536" s="969"/>
      <c r="AK536" s="101">
        <f>AK531+AK534</f>
        <v>0</v>
      </c>
      <c r="AL536" s="144">
        <f t="shared" ref="AL536:AN536" si="1220">AL531+AL534</f>
        <v>0</v>
      </c>
      <c r="AM536" s="145">
        <f>AM531+AM534</f>
        <v>0</v>
      </c>
      <c r="AN536" s="145">
        <f t="shared" si="1220"/>
        <v>0</v>
      </c>
      <c r="AO536" s="146">
        <f t="shared" ref="AO536:AQ536" si="1221">AO531+AO534</f>
        <v>0</v>
      </c>
      <c r="AP536" s="145">
        <f>AP531+AP534</f>
        <v>0</v>
      </c>
      <c r="AQ536" s="145">
        <f t="shared" si="1221"/>
        <v>0</v>
      </c>
      <c r="AR536" s="145">
        <f t="shared" ref="AR536:AS536" si="1222">AR531+AR534</f>
        <v>0</v>
      </c>
      <c r="AS536" s="145">
        <f t="shared" si="1222"/>
        <v>0</v>
      </c>
      <c r="AT536" s="145">
        <f t="shared" ref="AT536:AU536" si="1223">AT531+AT534</f>
        <v>0</v>
      </c>
      <c r="AU536" s="146">
        <f t="shared" si="1223"/>
        <v>0</v>
      </c>
      <c r="AV536" s="145">
        <f t="shared" ref="AV536:AW536" si="1224">AV531+AV534</f>
        <v>0</v>
      </c>
      <c r="AW536" s="145">
        <f t="shared" si="1224"/>
        <v>0</v>
      </c>
      <c r="AX536" s="145">
        <f t="shared" ref="AX536:AY536" si="1225">AX531+AX534</f>
        <v>0</v>
      </c>
      <c r="AY536" s="145">
        <f t="shared" si="1225"/>
        <v>0</v>
      </c>
      <c r="AZ536" s="145">
        <f t="shared" ref="AZ536:BA536" si="1226">AZ531+AZ534</f>
        <v>0</v>
      </c>
      <c r="BA536" s="145">
        <f t="shared" si="1226"/>
        <v>0</v>
      </c>
      <c r="BB536" s="145">
        <f t="shared" ref="BB536:BC536" si="1227">BB531+BB534</f>
        <v>0</v>
      </c>
      <c r="BC536" s="146">
        <f t="shared" si="1227"/>
        <v>0</v>
      </c>
      <c r="BD536" s="145">
        <f t="shared" ref="BD536:BE536" si="1228">BD531+BD534</f>
        <v>0</v>
      </c>
      <c r="BE536" s="145">
        <f t="shared" si="1228"/>
        <v>0</v>
      </c>
      <c r="BF536" s="145">
        <f t="shared" ref="BF536:BG536" si="1229">BF531+BF534</f>
        <v>0</v>
      </c>
      <c r="BG536" s="145">
        <f t="shared" si="1229"/>
        <v>0</v>
      </c>
      <c r="BH536" s="145">
        <f>BH531+BH534</f>
        <v>0</v>
      </c>
      <c r="BI536" s="147" t="s">
        <v>236</v>
      </c>
      <c r="BJ536" s="147"/>
    </row>
    <row r="537" ht="24">
      <c r="A537" s="400" t="s">
        <v>208</v>
      </c>
      <c r="B537" s="400" t="s">
        <v>209</v>
      </c>
      <c r="C537" s="438"/>
      <c r="D537" s="94"/>
      <c r="E537" s="85"/>
      <c r="F537" s="95"/>
      <c r="G537" s="431"/>
      <c r="H537" s="420"/>
      <c r="I537" s="242" t="s">
        <v>108</v>
      </c>
      <c r="J537" s="89" t="s">
        <v>62</v>
      </c>
      <c r="K537" s="755"/>
      <c r="L537" s="515"/>
      <c r="M537" s="515"/>
      <c r="N537" s="515"/>
      <c r="O537" s="515"/>
      <c r="P537" s="515"/>
      <c r="Q537" s="515"/>
      <c r="R537" s="515"/>
      <c r="S537" s="515"/>
      <c r="T537" s="515"/>
      <c r="U537" s="515"/>
      <c r="V537" s="515"/>
      <c r="W537" s="515"/>
      <c r="X537" s="515"/>
      <c r="Y537" s="515"/>
      <c r="Z537" s="515"/>
      <c r="AA537" s="515"/>
      <c r="AB537" s="515"/>
      <c r="AC537" s="515"/>
      <c r="AD537" s="515"/>
      <c r="AE537" s="515"/>
      <c r="AF537" s="515"/>
      <c r="AG537" s="515"/>
      <c r="AH537" s="515"/>
      <c r="AI537" s="515"/>
    </row>
    <row r="538" ht="24">
      <c r="A538" s="400" t="s">
        <v>208</v>
      </c>
      <c r="B538" s="400" t="s">
        <v>209</v>
      </c>
      <c r="C538" s="438"/>
      <c r="D538" s="94"/>
      <c r="E538" s="85"/>
      <c r="F538" s="95"/>
      <c r="G538" s="431">
        <v>6</v>
      </c>
      <c r="H538" s="431"/>
      <c r="I538" s="100"/>
      <c r="J538" s="98" t="s">
        <v>107</v>
      </c>
      <c r="K538" s="748"/>
      <c r="L538" s="433"/>
      <c r="M538" s="433"/>
      <c r="N538" s="433"/>
      <c r="O538" s="433"/>
      <c r="P538" s="433"/>
      <c r="Q538" s="433"/>
      <c r="R538" s="433"/>
      <c r="S538" s="433"/>
      <c r="T538" s="433"/>
      <c r="U538" s="433"/>
      <c r="V538" s="433"/>
      <c r="W538" s="433"/>
      <c r="X538" s="433"/>
      <c r="Y538" s="433"/>
      <c r="Z538" s="433"/>
      <c r="AA538" s="433"/>
      <c r="AB538" s="433"/>
      <c r="AC538" s="433"/>
      <c r="AD538" s="433"/>
      <c r="AE538" s="433"/>
      <c r="AF538" s="433"/>
      <c r="AG538" s="433"/>
      <c r="AH538" s="433"/>
      <c r="AI538" s="433"/>
    </row>
    <row r="539" ht="24">
      <c r="A539" s="400" t="s">
        <v>208</v>
      </c>
      <c r="B539" s="400" t="s">
        <v>209</v>
      </c>
      <c r="C539" s="438"/>
      <c r="D539" s="94"/>
      <c r="E539" s="85"/>
      <c r="F539" s="95"/>
      <c r="G539" s="431">
        <v>7</v>
      </c>
      <c r="H539" s="431"/>
      <c r="I539" s="100" t="s">
        <v>110</v>
      </c>
      <c r="J539" s="98" t="s">
        <v>62</v>
      </c>
      <c r="K539" s="748"/>
      <c r="L539" s="433"/>
      <c r="M539" s="433"/>
      <c r="N539" s="433"/>
      <c r="O539" s="433"/>
      <c r="P539" s="433"/>
      <c r="Q539" s="433"/>
      <c r="R539" s="433"/>
      <c r="S539" s="433"/>
      <c r="T539" s="433"/>
      <c r="U539" s="433"/>
      <c r="V539" s="433"/>
      <c r="W539" s="433"/>
      <c r="X539" s="433"/>
      <c r="Y539" s="433"/>
      <c r="Z539" s="433"/>
      <c r="AA539" s="433"/>
      <c r="AB539" s="433"/>
      <c r="AC539" s="433"/>
      <c r="AD539" s="433"/>
      <c r="AE539" s="433"/>
      <c r="AF539" s="433"/>
      <c r="AG539" s="433"/>
      <c r="AH539" s="433"/>
      <c r="AI539" s="433"/>
    </row>
    <row r="540" ht="24">
      <c r="A540" s="400" t="s">
        <v>208</v>
      </c>
      <c r="B540" s="400" t="s">
        <v>209</v>
      </c>
      <c r="C540" s="438"/>
      <c r="D540" s="94"/>
      <c r="E540" s="85"/>
      <c r="F540" s="95" t="s">
        <v>58</v>
      </c>
      <c r="G540" s="431">
        <v>8</v>
      </c>
      <c r="H540" s="431"/>
      <c r="I540" s="100"/>
      <c r="J540" s="98" t="s">
        <v>107</v>
      </c>
      <c r="K540" s="99"/>
      <c r="L540" s="433"/>
      <c r="M540" s="433"/>
      <c r="N540" s="433"/>
      <c r="O540" s="433"/>
      <c r="P540" s="433"/>
      <c r="Q540" s="433"/>
      <c r="R540" s="433"/>
      <c r="S540" s="433"/>
      <c r="T540" s="433"/>
      <c r="U540" s="433"/>
      <c r="V540" s="433"/>
      <c r="W540" s="433"/>
      <c r="X540" s="433"/>
      <c r="Y540" s="433"/>
      <c r="Z540" s="433"/>
      <c r="AA540" s="433"/>
      <c r="AB540" s="433"/>
      <c r="AC540" s="433"/>
      <c r="AD540" s="433"/>
      <c r="AE540" s="433"/>
      <c r="AF540" s="433"/>
      <c r="AG540" s="433"/>
      <c r="AH540" s="433"/>
      <c r="AI540" s="433"/>
      <c r="AK540" s="109" t="s">
        <v>64</v>
      </c>
      <c r="AL540" s="110"/>
      <c r="AM540" s="111"/>
      <c r="AN540" s="112"/>
      <c r="AO540" s="113"/>
      <c r="AP540" s="92"/>
      <c r="AQ540" s="92"/>
      <c r="AR540" s="92"/>
      <c r="AS540" s="92"/>
      <c r="AT540" s="92"/>
      <c r="AU540" s="113"/>
      <c r="AV540" s="92"/>
      <c r="AW540" s="92"/>
      <c r="AX540" s="92"/>
      <c r="AY540" s="92"/>
      <c r="AZ540" s="92"/>
      <c r="BA540" s="92"/>
      <c r="BB540" s="92"/>
      <c r="BC540" s="113"/>
      <c r="BD540" s="92"/>
      <c r="BE540" s="92"/>
      <c r="BF540" s="92"/>
      <c r="BG540" s="92"/>
      <c r="BH540" s="92"/>
    </row>
    <row r="541">
      <c r="A541" s="870"/>
      <c r="B541" s="870"/>
      <c r="C541" s="438"/>
      <c r="D541" s="94"/>
      <c r="E541" s="85"/>
      <c r="F541" s="95" t="s">
        <v>58</v>
      </c>
      <c r="G541" s="431"/>
      <c r="H541" s="431"/>
      <c r="I541" s="956" t="s">
        <v>112</v>
      </c>
      <c r="J541" s="970"/>
      <c r="K541" s="99"/>
      <c r="L541" s="433"/>
      <c r="M541" s="433"/>
      <c r="N541" s="433"/>
      <c r="O541" s="433"/>
      <c r="P541" s="433"/>
      <c r="Q541" s="433"/>
      <c r="R541" s="433"/>
      <c r="S541" s="433"/>
      <c r="T541" s="433"/>
      <c r="U541" s="433"/>
      <c r="V541" s="433"/>
      <c r="W541" s="433"/>
      <c r="X541" s="433"/>
      <c r="Y541" s="433"/>
      <c r="Z541" s="433"/>
      <c r="AA541" s="433"/>
      <c r="AB541" s="433"/>
      <c r="AC541" s="433"/>
      <c r="AD541" s="433"/>
      <c r="AE541" s="433"/>
      <c r="AF541" s="433"/>
      <c r="AG541" s="433"/>
      <c r="AH541" s="433"/>
      <c r="AI541" s="433"/>
      <c r="AK541" s="109" t="s">
        <v>113</v>
      </c>
      <c r="AL541" s="110" t="s">
        <v>31</v>
      </c>
      <c r="AM541" s="112" t="s">
        <v>39</v>
      </c>
      <c r="AN541" s="112" t="s">
        <v>39</v>
      </c>
      <c r="AO541" s="288" t="s">
        <v>39</v>
      </c>
      <c r="AP541" s="112" t="s">
        <v>39</v>
      </c>
      <c r="AQ541" s="112" t="s">
        <v>39</v>
      </c>
      <c r="AR541" s="112" t="s">
        <v>39</v>
      </c>
      <c r="AS541" s="112" t="s">
        <v>39</v>
      </c>
      <c r="AT541" s="112" t="s">
        <v>39</v>
      </c>
      <c r="AU541" s="288" t="s">
        <v>39</v>
      </c>
      <c r="AV541" s="112" t="s">
        <v>39</v>
      </c>
      <c r="AW541" s="112" t="s">
        <v>39</v>
      </c>
      <c r="AX541" s="112" t="s">
        <v>39</v>
      </c>
      <c r="AY541" s="112" t="s">
        <v>39</v>
      </c>
      <c r="AZ541" s="112" t="s">
        <v>39</v>
      </c>
      <c r="BA541" s="112" t="s">
        <v>39</v>
      </c>
      <c r="BB541" s="112" t="s">
        <v>39</v>
      </c>
      <c r="BC541" s="288" t="s">
        <v>39</v>
      </c>
      <c r="BD541" s="112" t="s">
        <v>39</v>
      </c>
      <c r="BE541" s="112" t="s">
        <v>39</v>
      </c>
      <c r="BF541" s="112" t="s">
        <v>39</v>
      </c>
      <c r="BG541" s="112" t="s">
        <v>39</v>
      </c>
      <c r="BH541" s="112" t="s">
        <v>39</v>
      </c>
    </row>
    <row r="542" ht="24">
      <c r="A542" s="400" t="s">
        <v>208</v>
      </c>
      <c r="B542" s="400" t="s">
        <v>209</v>
      </c>
      <c r="C542" s="643"/>
      <c r="D542" s="957"/>
      <c r="E542" s="870"/>
      <c r="F542" s="958"/>
      <c r="G542" s="959"/>
      <c r="H542" s="432" t="s">
        <v>53</v>
      </c>
      <c r="I542" s="269" t="s">
        <v>68</v>
      </c>
      <c r="J542" s="98" t="s">
        <v>67</v>
      </c>
      <c r="K542" s="99">
        <v>20</v>
      </c>
      <c r="L542" s="433"/>
      <c r="M542" s="433"/>
      <c r="N542" s="433"/>
      <c r="O542" s="433"/>
      <c r="P542" s="433"/>
      <c r="Q542" s="433"/>
      <c r="R542" s="433"/>
      <c r="S542" s="433"/>
      <c r="T542" s="433"/>
      <c r="U542" s="433"/>
      <c r="V542" s="433"/>
      <c r="W542" s="433"/>
      <c r="X542" s="433"/>
      <c r="Y542" s="433"/>
      <c r="Z542" s="433"/>
      <c r="AA542" s="433"/>
      <c r="AB542" s="433"/>
      <c r="AC542" s="433"/>
      <c r="AD542" s="433"/>
      <c r="AE542" s="433"/>
      <c r="AF542" s="433"/>
      <c r="AG542" s="433"/>
      <c r="AH542" s="433"/>
      <c r="AI542" s="433"/>
      <c r="AK542" s="121">
        <f t="shared" ref="AK542:AK545" si="1230">L542*L$539*1.73*0.875/1000</f>
        <v>0</v>
      </c>
      <c r="AL542" s="121">
        <f t="shared" ref="AL542:AL545" si="1231">M542*M$539*1.73*0.875/1000</f>
        <v>0</v>
      </c>
      <c r="AM542" s="121">
        <f t="shared" ref="AM542:AM545" si="1232">N542*N$539*1.73*0.875/1000</f>
        <v>0</v>
      </c>
      <c r="AN542" s="121">
        <f t="shared" ref="AN542:AN545" si="1233">O542*O$539*1.73*0.875/1000</f>
        <v>0</v>
      </c>
      <c r="AO542" s="122">
        <f t="shared" ref="AO542:AO545" si="1234">P542*P$539*1.73*0.875/1000</f>
        <v>0</v>
      </c>
      <c r="AP542" s="121">
        <f t="shared" ref="AP542:AP545" si="1235">Q542*Q$539*1.73*0.875/1000</f>
        <v>0</v>
      </c>
      <c r="AQ542" s="121">
        <f t="shared" ref="AQ542:AQ545" si="1236">R542*R$539*1.73*0.875/1000</f>
        <v>0</v>
      </c>
      <c r="AR542" s="121">
        <f t="shared" ref="AR542:AR545" si="1237">S542*S$539*1.73*0.875/1000</f>
        <v>0</v>
      </c>
      <c r="AS542" s="121">
        <f t="shared" ref="AS542:AS545" si="1238">T542*T$539*1.73*0.875/1000</f>
        <v>0</v>
      </c>
      <c r="AT542" s="121">
        <f t="shared" ref="AT542:AT545" si="1239">U542*U$539*1.73*0.875/1000</f>
        <v>0</v>
      </c>
      <c r="AU542" s="122">
        <f t="shared" ref="AU542:AU545" si="1240">V542*V$539*1.73*0.875/1000</f>
        <v>0</v>
      </c>
      <c r="AV542" s="121">
        <f t="shared" ref="AV542:AV545" si="1241">W542*W$539*1.73*0.875/1000</f>
        <v>0</v>
      </c>
      <c r="AW542" s="121">
        <f t="shared" ref="AW542:AW544" si="1242">X542*X$539*1.73*0.875/1000</f>
        <v>0</v>
      </c>
      <c r="AX542" s="121">
        <f t="shared" ref="AX542:AX544" si="1243">Y542*Y$539*1.73*0.875/1000</f>
        <v>0</v>
      </c>
      <c r="AY542" s="121">
        <f t="shared" ref="AY542:AY544" si="1244">Z542*Z$539*1.73*0.875/1000</f>
        <v>0</v>
      </c>
      <c r="AZ542" s="121">
        <f t="shared" ref="AZ542:AZ544" si="1245">AA542*AA$539*1.73*0.875/1000</f>
        <v>0</v>
      </c>
      <c r="BA542" s="121">
        <f t="shared" ref="BA542:BA544" si="1246">AB542*AB$539*1.73*0.875/1000</f>
        <v>0</v>
      </c>
      <c r="BB542" s="121">
        <f t="shared" ref="BB542:BB544" si="1247">AC542*AC$539*1.73*0.875/1000</f>
        <v>0</v>
      </c>
      <c r="BC542" s="122">
        <f t="shared" ref="BC542:BC544" si="1248">AD542*AD$539*1.73*0.875/1000</f>
        <v>0</v>
      </c>
      <c r="BD542" s="121">
        <f t="shared" ref="BD542:BD544" si="1249">AE542*AE$539*1.73*0.875/1000</f>
        <v>0</v>
      </c>
      <c r="BE542" s="121">
        <f t="shared" ref="BE542:BE544" si="1250">AF542*AF$539*1.73*0.875/1000</f>
        <v>0</v>
      </c>
      <c r="BF542" s="121">
        <f t="shared" ref="BF542:BF544" si="1251">AG542*AG$539*1.73*0.875/1000</f>
        <v>0</v>
      </c>
      <c r="BG542" s="121">
        <f t="shared" ref="BG542:BG544" si="1252">AH542*AH$539*1.73*0.875/1000</f>
        <v>0</v>
      </c>
      <c r="BH542" s="121">
        <f t="shared" ref="BH542:BH544" si="1253">AI542*AI$539*1.73*0.875/1000</f>
        <v>0</v>
      </c>
    </row>
    <row r="543" ht="24">
      <c r="A543" s="400" t="s">
        <v>208</v>
      </c>
      <c r="B543" s="400" t="s">
        <v>209</v>
      </c>
      <c r="C543" s="438" t="s">
        <v>49</v>
      </c>
      <c r="D543" s="94"/>
      <c r="E543" s="85"/>
      <c r="F543" s="95"/>
      <c r="G543" s="431">
        <v>9</v>
      </c>
      <c r="H543" s="432" t="s">
        <v>53</v>
      </c>
      <c r="I543" s="269" t="s">
        <v>69</v>
      </c>
      <c r="J543" s="98" t="s">
        <v>67</v>
      </c>
      <c r="K543" s="99">
        <v>20</v>
      </c>
      <c r="L543" s="433"/>
      <c r="M543" s="433"/>
      <c r="N543" s="433"/>
      <c r="O543" s="433"/>
      <c r="P543" s="433"/>
      <c r="Q543" s="433"/>
      <c r="R543" s="433"/>
      <c r="S543" s="433"/>
      <c r="T543" s="433"/>
      <c r="U543" s="433"/>
      <c r="V543" s="433"/>
      <c r="W543" s="433"/>
      <c r="X543" s="433"/>
      <c r="Y543" s="433"/>
      <c r="Z543" s="433"/>
      <c r="AA543" s="433"/>
      <c r="AB543" s="433"/>
      <c r="AC543" s="433"/>
      <c r="AD543" s="433"/>
      <c r="AE543" s="433"/>
      <c r="AF543" s="433"/>
      <c r="AG543" s="433"/>
      <c r="AH543" s="433"/>
      <c r="AI543" s="433"/>
      <c r="AK543" s="123">
        <f t="shared" si="1230"/>
        <v>0</v>
      </c>
      <c r="AL543" s="123">
        <f t="shared" si="1231"/>
        <v>0</v>
      </c>
      <c r="AM543" s="123">
        <f t="shared" si="1232"/>
        <v>0</v>
      </c>
      <c r="AN543" s="123">
        <f t="shared" si="1233"/>
        <v>0</v>
      </c>
      <c r="AO543" s="124">
        <f t="shared" si="1234"/>
        <v>0</v>
      </c>
      <c r="AP543" s="123">
        <f t="shared" si="1235"/>
        <v>0</v>
      </c>
      <c r="AQ543" s="123">
        <f t="shared" si="1236"/>
        <v>0</v>
      </c>
      <c r="AR543" s="123">
        <f t="shared" si="1237"/>
        <v>0</v>
      </c>
      <c r="AS543" s="123">
        <f t="shared" si="1238"/>
        <v>0</v>
      </c>
      <c r="AT543" s="123">
        <f t="shared" si="1239"/>
        <v>0</v>
      </c>
      <c r="AU543" s="124">
        <f t="shared" si="1240"/>
        <v>0</v>
      </c>
      <c r="AV543" s="123">
        <f t="shared" si="1241"/>
        <v>0</v>
      </c>
      <c r="AW543" s="123">
        <f t="shared" si="1242"/>
        <v>0</v>
      </c>
      <c r="AX543" s="123">
        <f t="shared" si="1243"/>
        <v>0</v>
      </c>
      <c r="AY543" s="123">
        <f t="shared" si="1244"/>
        <v>0</v>
      </c>
      <c r="AZ543" s="123">
        <f t="shared" si="1245"/>
        <v>0</v>
      </c>
      <c r="BA543" s="123">
        <f t="shared" si="1246"/>
        <v>0</v>
      </c>
      <c r="BB543" s="123">
        <f t="shared" si="1247"/>
        <v>0</v>
      </c>
      <c r="BC543" s="124">
        <f t="shared" si="1248"/>
        <v>0</v>
      </c>
      <c r="BD543" s="123">
        <f t="shared" si="1249"/>
        <v>0</v>
      </c>
      <c r="BE543" s="123">
        <f t="shared" si="1250"/>
        <v>0</v>
      </c>
      <c r="BF543" s="123">
        <f t="shared" si="1251"/>
        <v>0</v>
      </c>
      <c r="BG543" s="123">
        <f t="shared" si="1252"/>
        <v>0</v>
      </c>
      <c r="BH543" s="123">
        <f t="shared" si="1253"/>
        <v>0</v>
      </c>
    </row>
    <row r="544" ht="24">
      <c r="A544" s="400" t="s">
        <v>208</v>
      </c>
      <c r="B544" s="400" t="s">
        <v>209</v>
      </c>
      <c r="C544" s="438" t="s">
        <v>49</v>
      </c>
      <c r="D544" s="94"/>
      <c r="E544" s="103" t="s">
        <v>49</v>
      </c>
      <c r="F544" s="95"/>
      <c r="G544" s="431">
        <v>10</v>
      </c>
      <c r="H544" s="432" t="s">
        <v>53</v>
      </c>
      <c r="I544" s="269" t="s">
        <v>71</v>
      </c>
      <c r="J544" s="98" t="s">
        <v>67</v>
      </c>
      <c r="K544" s="99">
        <v>60</v>
      </c>
      <c r="L544" s="433"/>
      <c r="M544" s="433"/>
      <c r="N544" s="433"/>
      <c r="O544" s="433"/>
      <c r="P544" s="433"/>
      <c r="Q544" s="433"/>
      <c r="R544" s="433"/>
      <c r="S544" s="433"/>
      <c r="T544" s="433"/>
      <c r="U544" s="433"/>
      <c r="V544" s="433"/>
      <c r="W544" s="433"/>
      <c r="X544" s="517"/>
      <c r="Y544" s="517"/>
      <c r="Z544" s="517"/>
      <c r="AA544" s="517"/>
      <c r="AB544" s="517"/>
      <c r="AC544" s="517"/>
      <c r="AD544" s="517"/>
      <c r="AE544" s="517"/>
      <c r="AF544" s="517"/>
      <c r="AG544" s="517"/>
      <c r="AH544" s="517"/>
      <c r="AI544" s="517"/>
      <c r="AK544" s="123">
        <f t="shared" si="1230"/>
        <v>0</v>
      </c>
      <c r="AL544" s="123">
        <f t="shared" si="1231"/>
        <v>0</v>
      </c>
      <c r="AM544" s="123">
        <f t="shared" si="1232"/>
        <v>0</v>
      </c>
      <c r="AN544" s="123">
        <f t="shared" si="1233"/>
        <v>0</v>
      </c>
      <c r="AO544" s="124">
        <f t="shared" si="1234"/>
        <v>0</v>
      </c>
      <c r="AP544" s="123">
        <f t="shared" si="1235"/>
        <v>0</v>
      </c>
      <c r="AQ544" s="123">
        <f t="shared" si="1236"/>
        <v>0</v>
      </c>
      <c r="AR544" s="123">
        <f t="shared" si="1237"/>
        <v>0</v>
      </c>
      <c r="AS544" s="123">
        <f t="shared" si="1238"/>
        <v>0</v>
      </c>
      <c r="AT544" s="123">
        <f t="shared" si="1239"/>
        <v>0</v>
      </c>
      <c r="AU544" s="124">
        <f t="shared" si="1240"/>
        <v>0</v>
      </c>
      <c r="AV544" s="123">
        <f t="shared" si="1241"/>
        <v>0</v>
      </c>
      <c r="AW544" s="123">
        <f t="shared" si="1242"/>
        <v>0</v>
      </c>
      <c r="AX544" s="123">
        <f t="shared" si="1243"/>
        <v>0</v>
      </c>
      <c r="AY544" s="123">
        <f t="shared" si="1244"/>
        <v>0</v>
      </c>
      <c r="AZ544" s="123">
        <f t="shared" si="1245"/>
        <v>0</v>
      </c>
      <c r="BA544" s="123">
        <f t="shared" si="1246"/>
        <v>0</v>
      </c>
      <c r="BB544" s="123">
        <f t="shared" si="1247"/>
        <v>0</v>
      </c>
      <c r="BC544" s="123">
        <f t="shared" si="1248"/>
        <v>0</v>
      </c>
      <c r="BD544" s="123">
        <f t="shared" si="1249"/>
        <v>0</v>
      </c>
      <c r="BE544" s="123">
        <f t="shared" si="1250"/>
        <v>0</v>
      </c>
      <c r="BF544" s="123">
        <f t="shared" si="1251"/>
        <v>0</v>
      </c>
      <c r="BG544" s="123">
        <f t="shared" si="1252"/>
        <v>0</v>
      </c>
      <c r="BH544" s="123">
        <f t="shared" si="1253"/>
        <v>0</v>
      </c>
    </row>
    <row r="545" ht="24">
      <c r="A545" s="400" t="s">
        <v>208</v>
      </c>
      <c r="B545" s="400" t="s">
        <v>209</v>
      </c>
      <c r="C545" s="438" t="s">
        <v>49</v>
      </c>
      <c r="D545" s="94"/>
      <c r="E545" s="85"/>
      <c r="F545" s="95"/>
      <c r="G545" s="431">
        <v>11</v>
      </c>
      <c r="H545" s="432" t="s">
        <v>53</v>
      </c>
      <c r="I545" s="274" t="s">
        <v>115</v>
      </c>
      <c r="J545" s="516" t="s">
        <v>67</v>
      </c>
      <c r="K545" s="275">
        <v>60</v>
      </c>
      <c r="L545" s="517"/>
      <c r="M545" s="517"/>
      <c r="N545" s="517"/>
      <c r="O545" s="517"/>
      <c r="P545" s="517"/>
      <c r="Q545" s="517"/>
      <c r="R545" s="517"/>
      <c r="S545" s="517"/>
      <c r="T545" s="517"/>
      <c r="U545" s="517"/>
      <c r="V545" s="517"/>
      <c r="W545" s="517"/>
      <c r="X545" s="517"/>
      <c r="Y545" s="517"/>
      <c r="Z545" s="517"/>
      <c r="AA545" s="517"/>
      <c r="AB545" s="517"/>
      <c r="AC545" s="517"/>
      <c r="AD545" s="517"/>
      <c r="AE545" s="517"/>
      <c r="AF545" s="517"/>
      <c r="AG545" s="517"/>
      <c r="AH545" s="517"/>
      <c r="AI545" s="517"/>
      <c r="AK545" s="504">
        <f t="shared" si="1230"/>
        <v>0</v>
      </c>
      <c r="AL545" s="504">
        <f t="shared" si="1231"/>
        <v>0</v>
      </c>
      <c r="AM545" s="504">
        <f t="shared" si="1232"/>
        <v>0</v>
      </c>
      <c r="AN545" s="504">
        <f t="shared" si="1233"/>
        <v>0</v>
      </c>
      <c r="AO545" s="635">
        <f t="shared" si="1234"/>
        <v>0</v>
      </c>
      <c r="AP545" s="504">
        <f t="shared" si="1235"/>
        <v>0</v>
      </c>
      <c r="AQ545" s="504">
        <f t="shared" si="1236"/>
        <v>0</v>
      </c>
      <c r="AR545" s="504">
        <f t="shared" si="1237"/>
        <v>0</v>
      </c>
      <c r="AS545" s="504">
        <f t="shared" si="1238"/>
        <v>0</v>
      </c>
      <c r="AT545" s="504">
        <f t="shared" si="1239"/>
        <v>0</v>
      </c>
      <c r="AU545" s="635">
        <f t="shared" si="1240"/>
        <v>0</v>
      </c>
      <c r="AV545" s="504">
        <f t="shared" si="1241"/>
        <v>0</v>
      </c>
      <c r="AW545" s="504">
        <f t="shared" ref="AW545:BH545" si="1254">X544*X$539*1.73*0.875/1000</f>
        <v>0</v>
      </c>
      <c r="AX545" s="504">
        <f t="shared" si="1254"/>
        <v>0</v>
      </c>
      <c r="AY545" s="504">
        <f t="shared" si="1254"/>
        <v>0</v>
      </c>
      <c r="AZ545" s="504">
        <f t="shared" si="1254"/>
        <v>0</v>
      </c>
      <c r="BA545" s="504">
        <f t="shared" si="1254"/>
        <v>0</v>
      </c>
      <c r="BB545" s="504">
        <f t="shared" si="1254"/>
        <v>0</v>
      </c>
      <c r="BC545" s="635">
        <f t="shared" si="1254"/>
        <v>0</v>
      </c>
      <c r="BD545" s="504">
        <f t="shared" si="1254"/>
        <v>0</v>
      </c>
      <c r="BE545" s="504">
        <f t="shared" si="1254"/>
        <v>0</v>
      </c>
      <c r="BF545" s="504">
        <f t="shared" si="1254"/>
        <v>0</v>
      </c>
      <c r="BG545" s="504">
        <f t="shared" si="1254"/>
        <v>0</v>
      </c>
      <c r="BH545" s="504">
        <f t="shared" si="1254"/>
        <v>0</v>
      </c>
    </row>
    <row r="546">
      <c r="A546" s="930"/>
      <c r="B546" s="930"/>
      <c r="C546" s="438" t="s">
        <v>49</v>
      </c>
      <c r="D546" s="94"/>
      <c r="E546" s="103" t="s">
        <v>49</v>
      </c>
      <c r="F546" s="95"/>
      <c r="G546" s="431">
        <v>12</v>
      </c>
      <c r="H546" s="53"/>
      <c r="I546" s="931" t="s">
        <v>126</v>
      </c>
      <c r="J546" s="932"/>
      <c r="K546" s="933"/>
      <c r="L546" s="934"/>
      <c r="M546" s="934"/>
      <c r="N546" s="934"/>
      <c r="O546" s="934"/>
      <c r="P546" s="934"/>
      <c r="Q546" s="934"/>
      <c r="R546" s="934"/>
      <c r="S546" s="934"/>
      <c r="T546" s="934"/>
      <c r="U546" s="934"/>
      <c r="V546" s="934"/>
      <c r="W546" s="934"/>
      <c r="X546" s="934"/>
      <c r="Y546" s="934"/>
      <c r="Z546" s="934"/>
      <c r="AA546" s="934"/>
      <c r="AB546" s="934"/>
      <c r="AC546" s="934"/>
      <c r="AD546" s="934"/>
      <c r="AE546" s="934"/>
      <c r="AF546" s="934"/>
      <c r="AG546" s="934"/>
      <c r="AH546" s="934"/>
      <c r="AI546" s="934"/>
      <c r="AK546" s="101">
        <f t="shared" ref="AK546:BH546" si="1255">SUM(AK542:AK545)</f>
        <v>0</v>
      </c>
      <c r="AL546" s="144">
        <f t="shared" si="1255"/>
        <v>0</v>
      </c>
      <c r="AM546" s="145">
        <f t="shared" si="1255"/>
        <v>0</v>
      </c>
      <c r="AN546" s="145">
        <f t="shared" si="1255"/>
        <v>0</v>
      </c>
      <c r="AO546" s="146">
        <f t="shared" si="1255"/>
        <v>0</v>
      </c>
      <c r="AP546" s="145">
        <f t="shared" si="1255"/>
        <v>0</v>
      </c>
      <c r="AQ546" s="145">
        <f t="shared" si="1255"/>
        <v>0</v>
      </c>
      <c r="AR546" s="145">
        <f t="shared" si="1255"/>
        <v>0</v>
      </c>
      <c r="AS546" s="145">
        <f t="shared" si="1255"/>
        <v>0</v>
      </c>
      <c r="AT546" s="145">
        <f t="shared" si="1255"/>
        <v>0</v>
      </c>
      <c r="AU546" s="146">
        <f t="shared" si="1255"/>
        <v>0</v>
      </c>
      <c r="AV546" s="145">
        <f t="shared" si="1255"/>
        <v>0</v>
      </c>
      <c r="AW546" s="145">
        <f t="shared" si="1255"/>
        <v>0</v>
      </c>
      <c r="AX546" s="145">
        <f t="shared" si="1255"/>
        <v>0</v>
      </c>
      <c r="AY546" s="145">
        <f t="shared" si="1255"/>
        <v>0</v>
      </c>
      <c r="AZ546" s="145">
        <f t="shared" si="1255"/>
        <v>0</v>
      </c>
      <c r="BA546" s="145">
        <f t="shared" si="1255"/>
        <v>0</v>
      </c>
      <c r="BB546" s="145">
        <f t="shared" si="1255"/>
        <v>0</v>
      </c>
      <c r="BC546" s="146">
        <f t="shared" si="1255"/>
        <v>0</v>
      </c>
      <c r="BD546" s="145">
        <f t="shared" si="1255"/>
        <v>0</v>
      </c>
      <c r="BE546" s="145">
        <f t="shared" si="1255"/>
        <v>0</v>
      </c>
      <c r="BF546" s="145">
        <f t="shared" si="1255"/>
        <v>0</v>
      </c>
      <c r="BG546" s="145">
        <f t="shared" si="1255"/>
        <v>0</v>
      </c>
      <c r="BH546" s="145">
        <f t="shared" si="1255"/>
        <v>0</v>
      </c>
      <c r="BI546" s="10" t="s">
        <v>188</v>
      </c>
    </row>
    <row r="547">
      <c r="A547" s="873"/>
      <c r="B547" s="873"/>
      <c r="C547" s="936"/>
      <c r="D547" s="937"/>
      <c r="E547" s="938"/>
      <c r="F547" s="939"/>
      <c r="G547" s="940"/>
      <c r="H547" s="941"/>
      <c r="I547" s="971" t="s">
        <v>127</v>
      </c>
      <c r="J547" s="972"/>
      <c r="K547" s="755"/>
      <c r="L547" s="973"/>
      <c r="M547" s="973"/>
      <c r="N547" s="973"/>
      <c r="O547" s="973"/>
      <c r="P547" s="973"/>
      <c r="Q547" s="973"/>
      <c r="R547" s="973"/>
      <c r="S547" s="973"/>
      <c r="T547" s="973"/>
      <c r="U547" s="973"/>
      <c r="V547" s="973"/>
      <c r="W547" s="973"/>
      <c r="X547" s="973"/>
      <c r="Y547" s="973"/>
      <c r="Z547" s="973"/>
      <c r="AA547" s="973"/>
      <c r="AB547" s="973"/>
      <c r="AC547" s="973"/>
      <c r="AD547" s="973"/>
      <c r="AE547" s="973"/>
      <c r="AF547" s="973"/>
      <c r="AG547" s="973"/>
      <c r="AH547" s="973"/>
      <c r="AI547" s="973"/>
    </row>
    <row r="548" ht="24">
      <c r="A548" s="400" t="s">
        <v>208</v>
      </c>
      <c r="B548" s="400" t="s">
        <v>209</v>
      </c>
      <c r="C548" s="643"/>
      <c r="D548" s="957"/>
      <c r="E548" s="870"/>
      <c r="F548" s="958"/>
      <c r="G548" s="959"/>
      <c r="H548" s="432" t="s">
        <v>53</v>
      </c>
      <c r="I548" s="269" t="s">
        <v>114</v>
      </c>
      <c r="J548" s="98" t="s">
        <v>67</v>
      </c>
      <c r="K548" s="90">
        <v>20</v>
      </c>
      <c r="L548" s="433"/>
      <c r="M548" s="433"/>
      <c r="N548" s="433"/>
      <c r="O548" s="433"/>
      <c r="P548" s="433"/>
      <c r="Q548" s="433"/>
      <c r="R548" s="433"/>
      <c r="S548" s="433"/>
      <c r="T548" s="433"/>
      <c r="U548" s="433"/>
      <c r="V548" s="433"/>
      <c r="W548" s="433"/>
      <c r="X548" s="433"/>
      <c r="Y548" s="433"/>
      <c r="Z548" s="433"/>
      <c r="AA548" s="433"/>
      <c r="AB548" s="433"/>
      <c r="AC548" s="433"/>
      <c r="AD548" s="433"/>
      <c r="AE548" s="433"/>
      <c r="AF548" s="433"/>
      <c r="AG548" s="433"/>
      <c r="AH548" s="433"/>
      <c r="AI548" s="433"/>
      <c r="AK548" s="292">
        <f t="shared" ref="AK548:AK552" si="1256">L548*L$540*1.73*0.875/1000</f>
        <v>0</v>
      </c>
      <c r="AL548" s="292">
        <f t="shared" ref="AL548:AL552" si="1257">M548*M$540*1.73*0.875/1000</f>
        <v>0</v>
      </c>
      <c r="AM548" s="292">
        <f t="shared" ref="AM548:AM552" si="1258">N548*N$540*1.73*0.875/1000</f>
        <v>0</v>
      </c>
      <c r="AN548" s="292">
        <f t="shared" ref="AN548:AN552" si="1259">O548*O$540*1.73*0.875/1000</f>
        <v>0</v>
      </c>
      <c r="AO548" s="293">
        <f t="shared" ref="AO548:AO552" si="1260">P548*P$540*1.73*0.875/1000</f>
        <v>0</v>
      </c>
      <c r="AP548" s="292">
        <f t="shared" ref="AP548:AP552" si="1261">Q548*Q$540*1.73*0.875/1000</f>
        <v>0</v>
      </c>
      <c r="AQ548" s="292">
        <f t="shared" ref="AQ548:AQ552" si="1262">R548*R$540*1.73*0.875/1000</f>
        <v>0</v>
      </c>
      <c r="AR548" s="292">
        <f t="shared" ref="AR548:AR552" si="1263">S548*S$540*1.73*0.875/1000</f>
        <v>0</v>
      </c>
      <c r="AS548" s="292">
        <f t="shared" ref="AS548:AS552" si="1264">T548*T$540*1.73*0.875/1000</f>
        <v>0</v>
      </c>
      <c r="AT548" s="292">
        <f t="shared" ref="AT548:AT552" si="1265">U548*U$540*1.73*0.875/1000</f>
        <v>0</v>
      </c>
      <c r="AU548" s="293">
        <f t="shared" ref="AU548:AU552" si="1266">V548*V$540*1.73*0.875/1000</f>
        <v>0</v>
      </c>
      <c r="AV548" s="292">
        <f t="shared" ref="AV548:AV552" si="1267">W548*W$540*1.73*0.875/1000</f>
        <v>0</v>
      </c>
      <c r="AW548" s="292">
        <f t="shared" ref="AW548:AW552" si="1268">X548*X$540*1.73*0.875/1000</f>
        <v>0</v>
      </c>
      <c r="AX548" s="292">
        <f t="shared" ref="AX548:AX552" si="1269">Y548*Y$540*1.73*0.875/1000</f>
        <v>0</v>
      </c>
      <c r="AY548" s="292">
        <f t="shared" ref="AY548:AY552" si="1270">Z548*Z$540*1.73*0.875/1000</f>
        <v>0</v>
      </c>
      <c r="AZ548" s="292">
        <f t="shared" ref="AZ548:AZ552" si="1271">AA548*AA$540*1.73*0.875/1000</f>
        <v>0</v>
      </c>
      <c r="BA548" s="292">
        <f t="shared" ref="BA548:BA552" si="1272">AB548*AB$540*1.73*0.875/1000</f>
        <v>0</v>
      </c>
      <c r="BB548" s="292">
        <f t="shared" ref="BB548:BB552" si="1273">AC548*AC$540*1.73*0.875/1000</f>
        <v>0</v>
      </c>
      <c r="BC548" s="293">
        <f t="shared" ref="BC548:BC552" si="1274">AD548*AD$540*1.73*0.875/1000</f>
        <v>0</v>
      </c>
      <c r="BD548" s="292">
        <f t="shared" ref="BD548:BD552" si="1275">AE548*AE$540*1.73*0.875/1000</f>
        <v>0</v>
      </c>
      <c r="BE548" s="292">
        <f t="shared" ref="BE548:BE552" si="1276">AF548*AF$540*1.73*0.875/1000</f>
        <v>0</v>
      </c>
      <c r="BF548" s="292">
        <f t="shared" ref="BF548:BF552" si="1277">AG548*AG$540*1.73*0.875/1000</f>
        <v>0</v>
      </c>
      <c r="BG548" s="292">
        <f t="shared" ref="BG548:BG552" si="1278">AH548*AH$540*1.73*0.875/1000</f>
        <v>0</v>
      </c>
      <c r="BH548" s="292">
        <f t="shared" ref="BH548:BH552" si="1279">AI548*AI$540*1.73*0.875/1000</f>
        <v>0</v>
      </c>
    </row>
    <row r="549" ht="24">
      <c r="A549" s="400" t="s">
        <v>208</v>
      </c>
      <c r="B549" s="400" t="s">
        <v>209</v>
      </c>
      <c r="C549" s="438" t="s">
        <v>49</v>
      </c>
      <c r="D549" s="94"/>
      <c r="E549" s="103" t="s">
        <v>49</v>
      </c>
      <c r="F549" s="95"/>
      <c r="G549" s="431">
        <v>13</v>
      </c>
      <c r="H549" s="432" t="s">
        <v>53</v>
      </c>
      <c r="I549" s="269" t="s">
        <v>66</v>
      </c>
      <c r="J549" s="98" t="s">
        <v>67</v>
      </c>
      <c r="K549" s="99">
        <v>20</v>
      </c>
      <c r="L549" s="433"/>
      <c r="M549" s="433"/>
      <c r="N549" s="433"/>
      <c r="O549" s="433"/>
      <c r="P549" s="433"/>
      <c r="Q549" s="433"/>
      <c r="R549" s="433"/>
      <c r="S549" s="433"/>
      <c r="T549" s="433"/>
      <c r="U549" s="433"/>
      <c r="V549" s="433"/>
      <c r="W549" s="433"/>
      <c r="X549" s="433"/>
      <c r="Y549" s="433"/>
      <c r="Z549" s="433"/>
      <c r="AA549" s="433"/>
      <c r="AB549" s="433"/>
      <c r="AC549" s="433"/>
      <c r="AD549" s="433"/>
      <c r="AE549" s="433"/>
      <c r="AF549" s="433"/>
      <c r="AG549" s="433"/>
      <c r="AH549" s="433"/>
      <c r="AI549" s="433"/>
      <c r="AK549" s="123">
        <f t="shared" si="1256"/>
        <v>0</v>
      </c>
      <c r="AL549" s="123">
        <f t="shared" si="1257"/>
        <v>0</v>
      </c>
      <c r="AM549" s="123">
        <f t="shared" si="1258"/>
        <v>0</v>
      </c>
      <c r="AN549" s="123">
        <f t="shared" si="1259"/>
        <v>0</v>
      </c>
      <c r="AO549" s="124">
        <f t="shared" si="1260"/>
        <v>0</v>
      </c>
      <c r="AP549" s="123">
        <f t="shared" si="1261"/>
        <v>0</v>
      </c>
      <c r="AQ549" s="123">
        <f t="shared" si="1262"/>
        <v>0</v>
      </c>
      <c r="AR549" s="123">
        <f t="shared" si="1263"/>
        <v>0</v>
      </c>
      <c r="AS549" s="123">
        <f t="shared" si="1264"/>
        <v>0</v>
      </c>
      <c r="AT549" s="123">
        <f t="shared" si="1265"/>
        <v>0</v>
      </c>
      <c r="AU549" s="124">
        <f t="shared" si="1266"/>
        <v>0</v>
      </c>
      <c r="AV549" s="123">
        <f t="shared" si="1267"/>
        <v>0</v>
      </c>
      <c r="AW549" s="123">
        <f t="shared" si="1268"/>
        <v>0</v>
      </c>
      <c r="AX549" s="123">
        <f t="shared" si="1269"/>
        <v>0</v>
      </c>
      <c r="AY549" s="123">
        <f t="shared" si="1270"/>
        <v>0</v>
      </c>
      <c r="AZ549" s="123">
        <f t="shared" si="1271"/>
        <v>0</v>
      </c>
      <c r="BA549" s="123">
        <f t="shared" si="1272"/>
        <v>0</v>
      </c>
      <c r="BB549" s="123">
        <f t="shared" si="1273"/>
        <v>0</v>
      </c>
      <c r="BC549" s="124">
        <f t="shared" si="1274"/>
        <v>0</v>
      </c>
      <c r="BD549" s="123">
        <f t="shared" si="1275"/>
        <v>0</v>
      </c>
      <c r="BE549" s="123">
        <f t="shared" si="1276"/>
        <v>0</v>
      </c>
      <c r="BF549" s="123">
        <f t="shared" si="1277"/>
        <v>0</v>
      </c>
      <c r="BG549" s="123">
        <f t="shared" si="1278"/>
        <v>0</v>
      </c>
      <c r="BH549" s="123">
        <f t="shared" si="1279"/>
        <v>0</v>
      </c>
    </row>
    <row r="550" ht="24">
      <c r="A550" s="400" t="s">
        <v>208</v>
      </c>
      <c r="B550" s="400" t="s">
        <v>209</v>
      </c>
      <c r="C550" s="438" t="s">
        <v>49</v>
      </c>
      <c r="D550" s="94"/>
      <c r="E550" s="85"/>
      <c r="F550" s="95"/>
      <c r="G550" s="431">
        <v>14</v>
      </c>
      <c r="H550" s="432" t="s">
        <v>53</v>
      </c>
      <c r="I550" s="269" t="s">
        <v>128</v>
      </c>
      <c r="J550" s="98" t="s">
        <v>67</v>
      </c>
      <c r="K550" s="99">
        <v>60</v>
      </c>
      <c r="L550" s="433"/>
      <c r="M550" s="433"/>
      <c r="N550" s="433"/>
      <c r="O550" s="433"/>
      <c r="P550" s="433"/>
      <c r="Q550" s="433"/>
      <c r="R550" s="433"/>
      <c r="S550" s="433"/>
      <c r="T550" s="433"/>
      <c r="U550" s="433"/>
      <c r="V550" s="433"/>
      <c r="W550" s="433"/>
      <c r="X550" s="433"/>
      <c r="Y550" s="433"/>
      <c r="Z550" s="433"/>
      <c r="AA550" s="433"/>
      <c r="AB550" s="433"/>
      <c r="AC550" s="433"/>
      <c r="AD550" s="433"/>
      <c r="AE550" s="433"/>
      <c r="AF550" s="433"/>
      <c r="AG550" s="433"/>
      <c r="AH550" s="433"/>
      <c r="AI550" s="433"/>
      <c r="AK550" s="123">
        <f t="shared" si="1256"/>
        <v>0</v>
      </c>
      <c r="AL550" s="123">
        <f t="shared" si="1257"/>
        <v>0</v>
      </c>
      <c r="AM550" s="123">
        <f t="shared" si="1258"/>
        <v>0</v>
      </c>
      <c r="AN550" s="123">
        <f t="shared" si="1259"/>
        <v>0</v>
      </c>
      <c r="AO550" s="124">
        <f t="shared" si="1260"/>
        <v>0</v>
      </c>
      <c r="AP550" s="123">
        <f t="shared" si="1261"/>
        <v>0</v>
      </c>
      <c r="AQ550" s="123">
        <f t="shared" si="1262"/>
        <v>0</v>
      </c>
      <c r="AR550" s="123">
        <f t="shared" si="1263"/>
        <v>0</v>
      </c>
      <c r="AS550" s="123">
        <f t="shared" si="1264"/>
        <v>0</v>
      </c>
      <c r="AT550" s="123">
        <f t="shared" si="1265"/>
        <v>0</v>
      </c>
      <c r="AU550" s="124">
        <f t="shared" si="1266"/>
        <v>0</v>
      </c>
      <c r="AV550" s="123">
        <f t="shared" si="1267"/>
        <v>0</v>
      </c>
      <c r="AW550" s="123">
        <f t="shared" si="1268"/>
        <v>0</v>
      </c>
      <c r="AX550" s="123">
        <f t="shared" si="1269"/>
        <v>0</v>
      </c>
      <c r="AY550" s="123">
        <f t="shared" si="1270"/>
        <v>0</v>
      </c>
      <c r="AZ550" s="123">
        <f t="shared" si="1271"/>
        <v>0</v>
      </c>
      <c r="BA550" s="123">
        <f t="shared" si="1272"/>
        <v>0</v>
      </c>
      <c r="BB550" s="123">
        <f t="shared" si="1273"/>
        <v>0</v>
      </c>
      <c r="BC550" s="124">
        <f t="shared" si="1274"/>
        <v>0</v>
      </c>
      <c r="BD550" s="123">
        <f t="shared" si="1275"/>
        <v>0</v>
      </c>
      <c r="BE550" s="123">
        <f t="shared" si="1276"/>
        <v>0</v>
      </c>
      <c r="BF550" s="123">
        <f t="shared" si="1277"/>
        <v>0</v>
      </c>
      <c r="BG550" s="123">
        <f t="shared" si="1278"/>
        <v>0</v>
      </c>
      <c r="BH550" s="123">
        <f t="shared" si="1279"/>
        <v>0</v>
      </c>
    </row>
    <row r="551" ht="24">
      <c r="A551" s="400" t="s">
        <v>208</v>
      </c>
      <c r="B551" s="400" t="s">
        <v>209</v>
      </c>
      <c r="C551" s="438" t="s">
        <v>49</v>
      </c>
      <c r="D551" s="94"/>
      <c r="E551" s="85"/>
      <c r="F551" s="95"/>
      <c r="G551" s="431">
        <v>15</v>
      </c>
      <c r="H551" s="432" t="s">
        <v>53</v>
      </c>
      <c r="I551" s="274" t="s">
        <v>130</v>
      </c>
      <c r="J551" s="516" t="s">
        <v>67</v>
      </c>
      <c r="K551" s="99">
        <v>60</v>
      </c>
      <c r="L551" s="517"/>
      <c r="M551" s="517"/>
      <c r="N551" s="517"/>
      <c r="O551" s="517"/>
      <c r="P551" s="517"/>
      <c r="Q551" s="517"/>
      <c r="R551" s="517"/>
      <c r="S551" s="517"/>
      <c r="T551" s="517"/>
      <c r="U551" s="517"/>
      <c r="V551" s="517"/>
      <c r="W551" s="517"/>
      <c r="X551" s="517"/>
      <c r="Y551" s="517"/>
      <c r="Z551" s="517"/>
      <c r="AA551" s="517"/>
      <c r="AB551" s="517"/>
      <c r="AC551" s="517"/>
      <c r="AD551" s="517"/>
      <c r="AE551" s="517"/>
      <c r="AF551" s="517"/>
      <c r="AG551" s="517"/>
      <c r="AH551" s="517"/>
      <c r="AI551" s="517"/>
      <c r="AK551" s="123">
        <f t="shared" si="1256"/>
        <v>0</v>
      </c>
      <c r="AL551" s="123">
        <f t="shared" si="1257"/>
        <v>0</v>
      </c>
      <c r="AM551" s="123">
        <f t="shared" si="1258"/>
        <v>0</v>
      </c>
      <c r="AN551" s="123">
        <f t="shared" si="1259"/>
        <v>0</v>
      </c>
      <c r="AO551" s="124">
        <f t="shared" si="1260"/>
        <v>0</v>
      </c>
      <c r="AP551" s="123">
        <f t="shared" si="1261"/>
        <v>0</v>
      </c>
      <c r="AQ551" s="123">
        <f t="shared" si="1262"/>
        <v>0</v>
      </c>
      <c r="AR551" s="123">
        <f t="shared" si="1263"/>
        <v>0</v>
      </c>
      <c r="AS551" s="123">
        <f t="shared" si="1264"/>
        <v>0</v>
      </c>
      <c r="AT551" s="123">
        <f t="shared" si="1265"/>
        <v>0</v>
      </c>
      <c r="AU551" s="124">
        <f t="shared" si="1266"/>
        <v>0</v>
      </c>
      <c r="AV551" s="123">
        <f t="shared" si="1267"/>
        <v>0</v>
      </c>
      <c r="AW551" s="123">
        <f t="shared" si="1268"/>
        <v>0</v>
      </c>
      <c r="AX551" s="123">
        <f t="shared" si="1269"/>
        <v>0</v>
      </c>
      <c r="AY551" s="123">
        <f t="shared" si="1270"/>
        <v>0</v>
      </c>
      <c r="AZ551" s="123">
        <f t="shared" si="1271"/>
        <v>0</v>
      </c>
      <c r="BA551" s="123">
        <f t="shared" si="1272"/>
        <v>0</v>
      </c>
      <c r="BB551" s="123">
        <f t="shared" si="1273"/>
        <v>0</v>
      </c>
      <c r="BC551" s="124">
        <f t="shared" si="1274"/>
        <v>0</v>
      </c>
      <c r="BD551" s="123">
        <f t="shared" si="1275"/>
        <v>0</v>
      </c>
      <c r="BE551" s="123">
        <f t="shared" si="1276"/>
        <v>0</v>
      </c>
      <c r="BF551" s="123">
        <f t="shared" si="1277"/>
        <v>0</v>
      </c>
      <c r="BG551" s="123">
        <f t="shared" si="1278"/>
        <v>0</v>
      </c>
      <c r="BH551" s="123">
        <f t="shared" si="1279"/>
        <v>0</v>
      </c>
    </row>
    <row r="552" ht="24">
      <c r="A552" s="400" t="s">
        <v>208</v>
      </c>
      <c r="B552" s="400" t="s">
        <v>209</v>
      </c>
      <c r="C552" s="438" t="s">
        <v>49</v>
      </c>
      <c r="D552" s="94"/>
      <c r="E552" s="103" t="s">
        <v>49</v>
      </c>
      <c r="F552" s="95"/>
      <c r="G552" s="431">
        <v>16</v>
      </c>
      <c r="H552" s="432" t="s">
        <v>53</v>
      </c>
      <c r="I552" s="274" t="s">
        <v>116</v>
      </c>
      <c r="J552" s="516" t="s">
        <v>67</v>
      </c>
      <c r="K552" s="275">
        <v>20</v>
      </c>
      <c r="L552" s="433"/>
      <c r="M552" s="433"/>
      <c r="N552" s="433"/>
      <c r="O552" s="433"/>
      <c r="P552" s="433"/>
      <c r="Q552" s="433"/>
      <c r="R552" s="433"/>
      <c r="S552" s="433"/>
      <c r="T552" s="433"/>
      <c r="U552" s="433"/>
      <c r="V552" s="433"/>
      <c r="W552" s="433"/>
      <c r="X552" s="433"/>
      <c r="Y552" s="433"/>
      <c r="Z552" s="433"/>
      <c r="AA552" s="433"/>
      <c r="AB552" s="433"/>
      <c r="AC552" s="433"/>
      <c r="AD552" s="433"/>
      <c r="AE552" s="433"/>
      <c r="AF552" s="433"/>
      <c r="AG552" s="433"/>
      <c r="AH552" s="433"/>
      <c r="AI552" s="433"/>
      <c r="AK552" s="504">
        <f t="shared" si="1256"/>
        <v>0</v>
      </c>
      <c r="AL552" s="504">
        <f t="shared" si="1257"/>
        <v>0</v>
      </c>
      <c r="AM552" s="504">
        <f t="shared" si="1258"/>
        <v>0</v>
      </c>
      <c r="AN552" s="504">
        <f t="shared" si="1259"/>
        <v>0</v>
      </c>
      <c r="AO552" s="635">
        <f t="shared" si="1260"/>
        <v>0</v>
      </c>
      <c r="AP552" s="504">
        <f t="shared" si="1261"/>
        <v>0</v>
      </c>
      <c r="AQ552" s="504">
        <f t="shared" si="1262"/>
        <v>0</v>
      </c>
      <c r="AR552" s="504">
        <f t="shared" si="1263"/>
        <v>0</v>
      </c>
      <c r="AS552" s="504">
        <f t="shared" si="1264"/>
        <v>0</v>
      </c>
      <c r="AT552" s="504">
        <f t="shared" si="1265"/>
        <v>0</v>
      </c>
      <c r="AU552" s="635">
        <f t="shared" si="1266"/>
        <v>0</v>
      </c>
      <c r="AV552" s="504">
        <f t="shared" si="1267"/>
        <v>0</v>
      </c>
      <c r="AW552" s="504">
        <f t="shared" si="1268"/>
        <v>0</v>
      </c>
      <c r="AX552" s="504">
        <f t="shared" si="1269"/>
        <v>0</v>
      </c>
      <c r="AY552" s="504">
        <f t="shared" si="1270"/>
        <v>0</v>
      </c>
      <c r="AZ552" s="504">
        <f t="shared" si="1271"/>
        <v>0</v>
      </c>
      <c r="BA552" s="504">
        <f t="shared" si="1272"/>
        <v>0</v>
      </c>
      <c r="BB552" s="504">
        <f t="shared" si="1273"/>
        <v>0</v>
      </c>
      <c r="BC552" s="635">
        <f t="shared" si="1274"/>
        <v>0</v>
      </c>
      <c r="BD552" s="504">
        <f t="shared" si="1275"/>
        <v>0</v>
      </c>
      <c r="BE552" s="504">
        <f t="shared" si="1276"/>
        <v>0</v>
      </c>
      <c r="BF552" s="504">
        <f t="shared" si="1277"/>
        <v>0</v>
      </c>
      <c r="BG552" s="504">
        <f t="shared" si="1278"/>
        <v>0</v>
      </c>
      <c r="BH552" s="504">
        <f t="shared" si="1279"/>
        <v>0</v>
      </c>
    </row>
    <row r="553">
      <c r="A553" s="946"/>
      <c r="B553" s="946"/>
      <c r="C553" s="438" t="s">
        <v>49</v>
      </c>
      <c r="D553" s="94"/>
      <c r="E553" s="85"/>
      <c r="F553" s="95"/>
      <c r="G553" s="431">
        <v>17</v>
      </c>
      <c r="H553" s="53"/>
      <c r="I553" s="931" t="s">
        <v>126</v>
      </c>
      <c r="J553" s="932"/>
      <c r="K553" s="947"/>
      <c r="L553" s="934"/>
      <c r="M553" s="934"/>
      <c r="N553" s="934"/>
      <c r="O553" s="934"/>
      <c r="P553" s="934"/>
      <c r="Q553" s="934"/>
      <c r="R553" s="934"/>
      <c r="S553" s="934"/>
      <c r="T553" s="934"/>
      <c r="U553" s="934"/>
      <c r="V553" s="934"/>
      <c r="W553" s="934"/>
      <c r="X553" s="934"/>
      <c r="Y553" s="934"/>
      <c r="Z553" s="934"/>
      <c r="AA553" s="934"/>
      <c r="AB553" s="934"/>
      <c r="AC553" s="934"/>
      <c r="AD553" s="934"/>
      <c r="AE553" s="934"/>
      <c r="AF553" s="934"/>
      <c r="AG553" s="934"/>
      <c r="AH553" s="934"/>
      <c r="AI553" s="934"/>
      <c r="AK553" s="101">
        <f t="shared" ref="AK553:BH553" si="1280">SUM(AK548:AK552)</f>
        <v>0</v>
      </c>
      <c r="AL553" s="144">
        <f t="shared" si="1280"/>
        <v>0</v>
      </c>
      <c r="AM553" s="145">
        <f t="shared" si="1280"/>
        <v>0</v>
      </c>
      <c r="AN553" s="145">
        <f t="shared" si="1280"/>
        <v>0</v>
      </c>
      <c r="AO553" s="146">
        <f t="shared" si="1280"/>
        <v>0</v>
      </c>
      <c r="AP553" s="145">
        <f t="shared" si="1280"/>
        <v>0</v>
      </c>
      <c r="AQ553" s="145">
        <f t="shared" si="1280"/>
        <v>0</v>
      </c>
      <c r="AR553" s="145">
        <f t="shared" si="1280"/>
        <v>0</v>
      </c>
      <c r="AS553" s="145">
        <f t="shared" si="1280"/>
        <v>0</v>
      </c>
      <c r="AT553" s="145">
        <f t="shared" si="1280"/>
        <v>0</v>
      </c>
      <c r="AU553" s="146">
        <f t="shared" si="1280"/>
        <v>0</v>
      </c>
      <c r="AV553" s="145">
        <f t="shared" si="1280"/>
        <v>0</v>
      </c>
      <c r="AW553" s="145">
        <f t="shared" si="1280"/>
        <v>0</v>
      </c>
      <c r="AX553" s="145">
        <f t="shared" si="1280"/>
        <v>0</v>
      </c>
      <c r="AY553" s="145">
        <f t="shared" si="1280"/>
        <v>0</v>
      </c>
      <c r="AZ553" s="145">
        <f t="shared" si="1280"/>
        <v>0</v>
      </c>
      <c r="BA553" s="145">
        <f t="shared" si="1280"/>
        <v>0</v>
      </c>
      <c r="BB553" s="145">
        <f t="shared" si="1280"/>
        <v>0</v>
      </c>
      <c r="BC553" s="146">
        <f t="shared" si="1280"/>
        <v>0</v>
      </c>
      <c r="BD553" s="145">
        <f t="shared" si="1280"/>
        <v>0</v>
      </c>
      <c r="BE553" s="145">
        <f t="shared" si="1280"/>
        <v>0</v>
      </c>
      <c r="BF553" s="145">
        <f t="shared" si="1280"/>
        <v>0</v>
      </c>
      <c r="BG553" s="145">
        <f t="shared" si="1280"/>
        <v>0</v>
      </c>
      <c r="BH553" s="145">
        <f t="shared" si="1280"/>
        <v>0</v>
      </c>
      <c r="BI553" s="215" t="s">
        <v>194</v>
      </c>
    </row>
    <row r="554">
      <c r="A554" s="946"/>
      <c r="B554" s="946"/>
      <c r="C554" s="936"/>
      <c r="D554" s="948"/>
      <c r="E554" s="949"/>
      <c r="F554" s="950"/>
      <c r="G554" s="951"/>
      <c r="H554" s="952"/>
      <c r="I554" s="931" t="s">
        <v>200</v>
      </c>
      <c r="J554" s="932"/>
      <c r="K554" s="947"/>
      <c r="L554" s="934"/>
      <c r="M554" s="934"/>
      <c r="N554" s="934"/>
      <c r="O554" s="934"/>
      <c r="P554" s="934"/>
      <c r="Q554" s="934"/>
      <c r="R554" s="934"/>
      <c r="S554" s="934"/>
      <c r="T554" s="934"/>
      <c r="U554" s="934"/>
      <c r="V554" s="934"/>
      <c r="W554" s="934"/>
      <c r="X554" s="934"/>
      <c r="Y554" s="934"/>
      <c r="Z554" s="934"/>
      <c r="AA554" s="934"/>
      <c r="AB554" s="934"/>
      <c r="AC554" s="934"/>
      <c r="AD554" s="934"/>
      <c r="AE554" s="934"/>
      <c r="AF554" s="934"/>
      <c r="AG554" s="934"/>
      <c r="AH554" s="934"/>
      <c r="AI554" s="934"/>
      <c r="AK554" s="101">
        <f t="shared" ref="AK554:BH554" si="1281">AK546+AK553</f>
        <v>0</v>
      </c>
      <c r="AL554" s="144">
        <f t="shared" si="1281"/>
        <v>0</v>
      </c>
      <c r="AM554" s="145">
        <f t="shared" si="1281"/>
        <v>0</v>
      </c>
      <c r="AN554" s="145">
        <f t="shared" si="1281"/>
        <v>0</v>
      </c>
      <c r="AO554" s="146">
        <f t="shared" si="1281"/>
        <v>0</v>
      </c>
      <c r="AP554" s="145">
        <f t="shared" si="1281"/>
        <v>0</v>
      </c>
      <c r="AQ554" s="145">
        <f t="shared" si="1281"/>
        <v>0</v>
      </c>
      <c r="AR554" s="145">
        <f t="shared" si="1281"/>
        <v>0</v>
      </c>
      <c r="AS554" s="145">
        <f t="shared" si="1281"/>
        <v>0</v>
      </c>
      <c r="AT554" s="145">
        <f t="shared" si="1281"/>
        <v>0</v>
      </c>
      <c r="AU554" s="146">
        <f t="shared" si="1281"/>
        <v>0</v>
      </c>
      <c r="AV554" s="145">
        <f t="shared" si="1281"/>
        <v>0</v>
      </c>
      <c r="AW554" s="145">
        <f t="shared" si="1281"/>
        <v>0</v>
      </c>
      <c r="AX554" s="145">
        <f t="shared" si="1281"/>
        <v>0</v>
      </c>
      <c r="AY554" s="145">
        <f t="shared" si="1281"/>
        <v>0</v>
      </c>
      <c r="AZ554" s="145">
        <f t="shared" si="1281"/>
        <v>0</v>
      </c>
      <c r="BA554" s="145">
        <f t="shared" si="1281"/>
        <v>0</v>
      </c>
      <c r="BB554" s="145">
        <f t="shared" si="1281"/>
        <v>0</v>
      </c>
      <c r="BC554" s="146">
        <f t="shared" si="1281"/>
        <v>0</v>
      </c>
      <c r="BD554" s="145">
        <f t="shared" si="1281"/>
        <v>0</v>
      </c>
      <c r="BE554" s="145">
        <f t="shared" si="1281"/>
        <v>0</v>
      </c>
      <c r="BF554" s="145">
        <f t="shared" si="1281"/>
        <v>0</v>
      </c>
      <c r="BG554" s="145">
        <f t="shared" si="1281"/>
        <v>0</v>
      </c>
      <c r="BH554" s="145">
        <f t="shared" si="1281"/>
        <v>0</v>
      </c>
      <c r="BI554" s="147" t="s">
        <v>73</v>
      </c>
    </row>
    <row r="555" ht="15.6">
      <c r="A555" s="974"/>
      <c r="B555" s="974"/>
      <c r="C555" s="139">
        <f>COUNTA(C531:C554)</f>
        <v>11</v>
      </c>
      <c r="D555" s="597">
        <f>COUNTA(D531:D554)</f>
        <v>0</v>
      </c>
      <c r="E555" s="137">
        <f>COUNTA(E531:E554)</f>
        <v>4</v>
      </c>
      <c r="F555" s="139">
        <f>COUNTA(F531:F554)</f>
        <v>2</v>
      </c>
      <c r="G555" s="139">
        <f>COUNTA(G531:G554)</f>
        <v>17</v>
      </c>
      <c r="H555" s="770"/>
      <c r="I555" s="975" t="s">
        <v>141</v>
      </c>
      <c r="J555" s="975" t="s">
        <v>67</v>
      </c>
      <c r="K555" s="976"/>
      <c r="L555" s="977"/>
      <c r="M555" s="977"/>
      <c r="N555" s="977"/>
      <c r="O555" s="977"/>
      <c r="P555" s="977"/>
      <c r="Q555" s="977"/>
      <c r="R555" s="977"/>
      <c r="S555" s="977"/>
      <c r="T555" s="977"/>
      <c r="U555" s="977"/>
      <c r="V555" s="977"/>
      <c r="W555" s="977"/>
      <c r="X555" s="977"/>
      <c r="Y555" s="977"/>
      <c r="Z555" s="977"/>
      <c r="AA555" s="977"/>
      <c r="AB555" s="977"/>
      <c r="AC555" s="977"/>
      <c r="AD555" s="977"/>
      <c r="AE555" s="977"/>
      <c r="AF555" s="977"/>
      <c r="AG555" s="977"/>
      <c r="AH555" s="977"/>
      <c r="AI555" s="977"/>
    </row>
    <row r="556" ht="30.600000000000001">
      <c r="A556" s="960"/>
      <c r="B556" s="960"/>
      <c r="C556" s="151" t="s">
        <v>74</v>
      </c>
      <c r="D556" s="344">
        <f>C555+D555</f>
        <v>11</v>
      </c>
      <c r="E556" s="153"/>
      <c r="F556" s="154">
        <f>E555+F555</f>
        <v>6</v>
      </c>
      <c r="G556" s="555">
        <f>G555</f>
        <v>17</v>
      </c>
      <c r="H556" s="502"/>
      <c r="I556" s="382" t="s">
        <v>77</v>
      </c>
      <c r="J556" s="978"/>
      <c r="K556" s="963"/>
      <c r="L556" s="979"/>
      <c r="M556" s="980"/>
      <c r="N556" s="428"/>
      <c r="O556" s="428"/>
      <c r="P556" s="428"/>
      <c r="Q556" s="428"/>
      <c r="R556" s="428"/>
      <c r="S556" s="428"/>
      <c r="T556" s="428"/>
      <c r="U556" s="428"/>
      <c r="V556" s="428"/>
      <c r="W556" s="428"/>
      <c r="X556" s="428"/>
      <c r="Y556" s="428"/>
      <c r="Z556" s="428"/>
      <c r="AA556" s="428"/>
      <c r="AB556" s="428"/>
      <c r="AC556" s="428"/>
      <c r="AD556" s="428"/>
      <c r="AE556" s="428"/>
      <c r="AF556" s="428"/>
      <c r="AG556" s="428"/>
      <c r="AH556" s="428"/>
      <c r="AI556" s="428"/>
    </row>
    <row r="557" ht="30.600000000000001">
      <c r="A557" s="387"/>
      <c r="B557" s="387"/>
      <c r="C557" s="505" t="s">
        <v>76</v>
      </c>
      <c r="D557" s="357">
        <f>D556/G556*100</f>
        <v>64.705882352941174</v>
      </c>
      <c r="E557" s="452"/>
      <c r="F557" s="166">
        <f>F556/G556*100</f>
        <v>35.294117647058826</v>
      </c>
      <c r="G557" s="359"/>
      <c r="H557" s="807"/>
      <c r="J557" s="393"/>
      <c r="K557" s="394"/>
      <c r="L557" s="182"/>
      <c r="M557" s="183"/>
      <c r="N557" s="183"/>
      <c r="O557" s="183"/>
      <c r="P557" s="183"/>
      <c r="Q557" s="183"/>
      <c r="R557" s="183"/>
      <c r="S557" s="183"/>
      <c r="T557" s="183"/>
      <c r="U557" s="183"/>
      <c r="V557" s="183"/>
      <c r="W557" s="183"/>
      <c r="X557" s="183"/>
      <c r="Y557" s="183"/>
      <c r="Z557" s="183"/>
      <c r="AA557" s="183"/>
      <c r="AB557" s="183"/>
      <c r="AC557" s="183"/>
      <c r="AD557" s="183"/>
      <c r="AE557" s="183"/>
      <c r="AF557" s="183"/>
      <c r="AG557" s="183"/>
      <c r="AH557" s="183"/>
      <c r="AI557" s="183"/>
    </row>
    <row r="558">
      <c r="A558" s="387"/>
      <c r="B558" s="387"/>
      <c r="C558" s="643"/>
      <c r="D558" s="644"/>
      <c r="E558" s="645"/>
      <c r="F558" s="646"/>
      <c r="G558" s="647"/>
      <c r="H558" s="392"/>
      <c r="I558" s="884" t="s">
        <v>252</v>
      </c>
      <c r="J558" s="393"/>
      <c r="K558" s="394"/>
      <c r="L558" s="182"/>
      <c r="M558" s="183"/>
      <c r="N558" s="183"/>
      <c r="O558" s="183"/>
      <c r="P558" s="183"/>
      <c r="Q558" s="183"/>
      <c r="R558" s="183"/>
      <c r="S558" s="183"/>
      <c r="T558" s="183"/>
      <c r="U558" s="183"/>
      <c r="V558" s="183"/>
      <c r="W558" s="183"/>
      <c r="X558" s="183"/>
      <c r="Y558" s="183"/>
      <c r="Z558" s="183"/>
      <c r="AA558" s="183"/>
      <c r="AB558" s="183"/>
      <c r="AC558" s="183"/>
      <c r="AD558" s="183"/>
      <c r="AE558" s="183"/>
      <c r="AF558" s="183"/>
      <c r="AG558" s="183"/>
      <c r="AH558" s="183"/>
      <c r="AI558" s="183"/>
    </row>
    <row r="559" ht="16.5" customHeight="1">
      <c r="A559" s="185"/>
      <c r="B559" s="185"/>
      <c r="C559" s="611"/>
      <c r="D559" s="612"/>
      <c r="E559" s="613"/>
      <c r="F559" s="614"/>
      <c r="G559" s="564"/>
      <c r="H559" s="43" t="s">
        <v>12</v>
      </c>
      <c r="I559" s="191" t="s">
        <v>13</v>
      </c>
      <c r="J559" s="190" t="s">
        <v>14</v>
      </c>
      <c r="K559" s="191" t="s">
        <v>79</v>
      </c>
      <c r="L559" s="397"/>
      <c r="M559" s="47"/>
      <c r="N559" s="48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  <c r="AG559" s="49"/>
      <c r="AH559" s="49"/>
      <c r="AI559" s="49"/>
    </row>
    <row r="560">
      <c r="A560" s="185"/>
      <c r="B560" s="185"/>
      <c r="C560" s="616"/>
      <c r="D560" s="616"/>
      <c r="E560" s="617"/>
      <c r="F560" s="777"/>
      <c r="G560" s="508"/>
      <c r="H560" s="57"/>
      <c r="I560" s="200"/>
      <c r="J560" s="199" t="s">
        <v>20</v>
      </c>
      <c r="K560" s="200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  <c r="AA560" s="61"/>
      <c r="AB560" s="61"/>
      <c r="AC560" s="61"/>
      <c r="AD560" s="61"/>
      <c r="AE560" s="61"/>
      <c r="AF560" s="61"/>
      <c r="AG560" s="61"/>
      <c r="AH560" s="61"/>
      <c r="AI560" s="61"/>
    </row>
    <row r="561">
      <c r="A561" s="185"/>
      <c r="B561" s="185"/>
      <c r="C561" s="619"/>
      <c r="D561" s="619"/>
      <c r="E561" s="620"/>
      <c r="F561" s="648"/>
      <c r="G561" s="509"/>
      <c r="H561" s="64"/>
      <c r="I561" s="207"/>
      <c r="J561" s="206" t="s">
        <v>45</v>
      </c>
      <c r="K561" s="207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  <c r="AA561" s="68"/>
      <c r="AB561" s="68"/>
      <c r="AC561" s="68"/>
      <c r="AD561" s="68"/>
      <c r="AE561" s="68"/>
      <c r="AF561" s="68"/>
      <c r="AG561" s="68"/>
      <c r="AH561" s="68"/>
      <c r="AI561" s="68"/>
    </row>
    <row r="562" ht="24">
      <c r="A562" s="400" t="s">
        <v>208</v>
      </c>
      <c r="B562" s="400" t="s">
        <v>209</v>
      </c>
      <c r="C562" s="622"/>
      <c r="D562" s="622"/>
      <c r="E562" s="623"/>
      <c r="F562" s="405"/>
      <c r="G562" s="510"/>
      <c r="H562" s="56"/>
      <c r="I562" s="907" t="s">
        <v>253</v>
      </c>
      <c r="J562" s="212" t="s">
        <v>51</v>
      </c>
      <c r="K562" s="90">
        <v>30</v>
      </c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K562" s="10">
        <f t="shared" ref="AK562:AK563" si="1282">L562*L571*1.73*0.875/1000</f>
        <v>0</v>
      </c>
      <c r="AL562" s="10">
        <f t="shared" ref="AL562:AL563" si="1283">M562*M571*1.73*0.875/1000</f>
        <v>0</v>
      </c>
      <c r="AM562" s="10">
        <f t="shared" ref="AM562:AM563" si="1284">N562*N571*1.73*0.875/1000</f>
        <v>0</v>
      </c>
      <c r="AN562" s="10">
        <f t="shared" ref="AN562:AN563" si="1285">O562*O571*1.73*0.875/1000</f>
        <v>0</v>
      </c>
      <c r="AO562" s="11">
        <f t="shared" ref="AO562:AO563" si="1286">P562*P571*1.73*0.875/1000</f>
        <v>0</v>
      </c>
      <c r="AP562" s="10">
        <f t="shared" ref="AP562:AP563" si="1287">Q562*Q571*1.73*0.875/1000</f>
        <v>0</v>
      </c>
      <c r="AQ562" s="10">
        <f t="shared" ref="AQ562:AQ563" si="1288">R562*R571*1.73*0.875/1000</f>
        <v>0</v>
      </c>
      <c r="AR562" s="10">
        <f t="shared" ref="AR562:AR563" si="1289">S562*S571*1.73*0.875/1000</f>
        <v>0</v>
      </c>
      <c r="AS562" s="10">
        <f t="shared" ref="AS562:AS563" si="1290">T562*T571*1.73*0.875/1000</f>
        <v>0</v>
      </c>
      <c r="AT562" s="10">
        <f t="shared" ref="AT562:AT563" si="1291">U562*U571*1.73*0.875/1000</f>
        <v>0</v>
      </c>
      <c r="AU562" s="11">
        <f t="shared" ref="AU562:AU563" si="1292">V562*V571*1.73*0.875/1000</f>
        <v>0</v>
      </c>
      <c r="AV562" s="10">
        <f t="shared" ref="AV562:AV563" si="1293">W562*W571*1.73*0.875/1000</f>
        <v>0</v>
      </c>
      <c r="AW562" s="10">
        <f t="shared" ref="AW562:AW563" si="1294">X562*X571*1.73*0.875/1000</f>
        <v>0</v>
      </c>
      <c r="AX562" s="10">
        <f t="shared" ref="AX562:AX563" si="1295">Y562*Y571*1.73*0.875/1000</f>
        <v>0</v>
      </c>
      <c r="AY562" s="10">
        <f t="shared" ref="AY562:AY563" si="1296">Z562*Z571*1.73*0.875/1000</f>
        <v>0</v>
      </c>
      <c r="AZ562" s="10">
        <f t="shared" ref="AZ562:AZ563" si="1297">AA562*AA571*1.73*0.875/1000</f>
        <v>0</v>
      </c>
      <c r="BA562" s="10">
        <f t="shared" ref="BA562:BA563" si="1298">AB562*AB571*1.73*0.875/1000</f>
        <v>0</v>
      </c>
      <c r="BB562" s="10">
        <f t="shared" ref="BB562:BB563" si="1299">AC562*AC571*1.73*0.875/1000</f>
        <v>0</v>
      </c>
      <c r="BC562" s="11">
        <f t="shared" ref="BC562:BC563" si="1300">AD562*AD571*1.73*0.875/1000</f>
        <v>0</v>
      </c>
      <c r="BD562" s="10">
        <f t="shared" ref="BD562:BD563" si="1301">AE562*AE571*1.73*0.875/1000</f>
        <v>0</v>
      </c>
      <c r="BE562" s="10">
        <f t="shared" ref="BE562:BE563" si="1302">AF562*AF571*1.73*0.875/1000</f>
        <v>0</v>
      </c>
      <c r="BF562" s="10">
        <f t="shared" ref="BF562:BF563" si="1303">AG562*AG571*1.73*0.875/1000</f>
        <v>0</v>
      </c>
      <c r="BG562" s="10">
        <f t="shared" ref="BG562:BG563" si="1304">AH562*AH571*1.73*0.875/1000</f>
        <v>0</v>
      </c>
      <c r="BH562" s="10">
        <f t="shared" ref="BH562:BH563" si="1305">AI562*AI571*1.73*0.875/1000</f>
        <v>0</v>
      </c>
      <c r="BI562" s="215"/>
      <c r="BJ562" s="215"/>
    </row>
    <row r="563" ht="24">
      <c r="A563" s="400" t="s">
        <v>208</v>
      </c>
      <c r="B563" s="400" t="s">
        <v>209</v>
      </c>
      <c r="C563" s="402"/>
      <c r="D563" s="84"/>
      <c r="E563" s="83" t="s">
        <v>49</v>
      </c>
      <c r="F563" s="86"/>
      <c r="G563" s="420">
        <v>1</v>
      </c>
      <c r="H563" s="420"/>
      <c r="I563" s="909" t="s">
        <v>254</v>
      </c>
      <c r="J563" s="218" t="s">
        <v>51</v>
      </c>
      <c r="K563" s="99">
        <v>30</v>
      </c>
      <c r="L563" s="433"/>
      <c r="M563" s="433"/>
      <c r="N563" s="433"/>
      <c r="O563" s="433"/>
      <c r="P563" s="433"/>
      <c r="Q563" s="433"/>
      <c r="R563" s="433"/>
      <c r="S563" s="433"/>
      <c r="T563" s="433"/>
      <c r="U563" s="433"/>
      <c r="V563" s="433"/>
      <c r="W563" s="433"/>
      <c r="X563" s="433"/>
      <c r="Y563" s="433"/>
      <c r="Z563" s="433"/>
      <c r="AA563" s="433"/>
      <c r="AB563" s="433"/>
      <c r="AC563" s="433"/>
      <c r="AD563" s="433"/>
      <c r="AE563" s="433"/>
      <c r="AF563" s="433"/>
      <c r="AG563" s="433"/>
      <c r="AH563" s="433"/>
      <c r="AI563" s="433"/>
      <c r="AK563" s="10">
        <f t="shared" si="1282"/>
        <v>0</v>
      </c>
      <c r="AL563" s="10">
        <f t="shared" si="1283"/>
        <v>0</v>
      </c>
      <c r="AM563" s="10">
        <f t="shared" si="1284"/>
        <v>0</v>
      </c>
      <c r="AN563" s="10">
        <f t="shared" si="1285"/>
        <v>0</v>
      </c>
      <c r="AO563" s="11">
        <f t="shared" si="1286"/>
        <v>0</v>
      </c>
      <c r="AP563" s="10">
        <f t="shared" si="1287"/>
        <v>0</v>
      </c>
      <c r="AQ563" s="10">
        <f t="shared" si="1288"/>
        <v>0</v>
      </c>
      <c r="AR563" s="10">
        <f t="shared" si="1289"/>
        <v>0</v>
      </c>
      <c r="AS563" s="10">
        <f t="shared" si="1290"/>
        <v>0</v>
      </c>
      <c r="AT563" s="10">
        <f t="shared" si="1291"/>
        <v>0</v>
      </c>
      <c r="AU563" s="11">
        <f t="shared" si="1292"/>
        <v>0</v>
      </c>
      <c r="AV563" s="10">
        <f t="shared" si="1293"/>
        <v>0</v>
      </c>
      <c r="AW563" s="10">
        <f t="shared" si="1294"/>
        <v>0</v>
      </c>
      <c r="AX563" s="10">
        <f t="shared" si="1295"/>
        <v>0</v>
      </c>
      <c r="AY563" s="10">
        <f t="shared" si="1296"/>
        <v>0</v>
      </c>
      <c r="AZ563" s="10">
        <f t="shared" si="1297"/>
        <v>0</v>
      </c>
      <c r="BA563" s="10">
        <f t="shared" si="1298"/>
        <v>0</v>
      </c>
      <c r="BB563" s="10">
        <f t="shared" si="1299"/>
        <v>0</v>
      </c>
      <c r="BC563" s="11">
        <f t="shared" si="1300"/>
        <v>0</v>
      </c>
      <c r="BD563" s="10">
        <f t="shared" si="1301"/>
        <v>0</v>
      </c>
      <c r="BE563" s="10">
        <f t="shared" si="1302"/>
        <v>0</v>
      </c>
      <c r="BF563" s="10">
        <f t="shared" si="1303"/>
        <v>0</v>
      </c>
      <c r="BG563" s="10">
        <f t="shared" si="1304"/>
        <v>0</v>
      </c>
      <c r="BH563" s="10">
        <f t="shared" si="1305"/>
        <v>0</v>
      </c>
      <c r="BJ563" s="215"/>
    </row>
    <row r="564" ht="24">
      <c r="A564" s="400" t="s">
        <v>208</v>
      </c>
      <c r="B564" s="400" t="s">
        <v>209</v>
      </c>
      <c r="C564" s="402"/>
      <c r="D564" s="84"/>
      <c r="E564" s="85" t="s">
        <v>49</v>
      </c>
      <c r="F564" s="86"/>
      <c r="G564" s="420">
        <v>2</v>
      </c>
      <c r="H564" s="420"/>
      <c r="I564" s="909" t="s">
        <v>249</v>
      </c>
      <c r="J564" s="218" t="s">
        <v>51</v>
      </c>
      <c r="K564" s="99">
        <v>30</v>
      </c>
      <c r="L564" s="433"/>
      <c r="M564" s="433"/>
      <c r="N564" s="433"/>
      <c r="O564" s="433"/>
      <c r="P564" s="433"/>
      <c r="Q564" s="433"/>
      <c r="R564" s="433"/>
      <c r="S564" s="433"/>
      <c r="T564" s="433"/>
      <c r="U564" s="433"/>
      <c r="V564" s="433"/>
      <c r="W564" s="433"/>
      <c r="X564" s="433"/>
      <c r="Y564" s="433"/>
      <c r="Z564" s="433"/>
      <c r="AA564" s="433"/>
      <c r="AB564" s="433"/>
      <c r="AC564" s="433"/>
      <c r="AD564" s="433"/>
      <c r="AE564" s="433"/>
      <c r="AF564" s="433"/>
      <c r="AG564" s="433"/>
      <c r="AH564" s="433"/>
      <c r="AI564" s="433"/>
      <c r="AK564" s="101">
        <f>AK562+AK563</f>
        <v>0</v>
      </c>
      <c r="AL564" s="144">
        <f t="shared" ref="AL564:AN564" si="1306">AL562+AL563</f>
        <v>0</v>
      </c>
      <c r="AM564" s="145">
        <f>AM562+AM563</f>
        <v>0</v>
      </c>
      <c r="AN564" s="145">
        <f t="shared" si="1306"/>
        <v>0</v>
      </c>
      <c r="AO564" s="146">
        <f t="shared" ref="AO564:AQ564" si="1307">AO562+AO563</f>
        <v>0</v>
      </c>
      <c r="AP564" s="145">
        <f>AP562+AP563</f>
        <v>0</v>
      </c>
      <c r="AQ564" s="145">
        <f t="shared" si="1307"/>
        <v>0</v>
      </c>
      <c r="AR564" s="145">
        <f t="shared" ref="AR564:AS564" si="1308">AR562+AR563</f>
        <v>0</v>
      </c>
      <c r="AS564" s="145">
        <f t="shared" si="1308"/>
        <v>0</v>
      </c>
      <c r="AT564" s="145">
        <f t="shared" ref="AT564:AU564" si="1309">AT562+AT563</f>
        <v>0</v>
      </c>
      <c r="AU564" s="146">
        <f t="shared" si="1309"/>
        <v>0</v>
      </c>
      <c r="AV564" s="145">
        <f t="shared" ref="AV564:AW564" si="1310">AV562+AV563</f>
        <v>0</v>
      </c>
      <c r="AW564" s="145">
        <f t="shared" si="1310"/>
        <v>0</v>
      </c>
      <c r="AX564" s="145">
        <f t="shared" ref="AX564:AY564" si="1311">AX562+AX563</f>
        <v>0</v>
      </c>
      <c r="AY564" s="145">
        <f t="shared" si="1311"/>
        <v>0</v>
      </c>
      <c r="AZ564" s="145">
        <f t="shared" ref="AZ564:BA564" si="1312">AZ562+AZ563</f>
        <v>0</v>
      </c>
      <c r="BA564" s="145">
        <f t="shared" si="1312"/>
        <v>0</v>
      </c>
      <c r="BB564" s="145">
        <f t="shared" ref="BB564:BC564" si="1313">BB562+BB563</f>
        <v>0</v>
      </c>
      <c r="BC564" s="146">
        <f t="shared" si="1313"/>
        <v>0</v>
      </c>
      <c r="BD564" s="145">
        <f t="shared" ref="BD564:BE564" si="1314">BD562+BD563</f>
        <v>0</v>
      </c>
      <c r="BE564" s="145">
        <f t="shared" si="1314"/>
        <v>0</v>
      </c>
      <c r="BF564" s="145">
        <f t="shared" ref="BF564:BG564" si="1315">BF562+BF563</f>
        <v>0</v>
      </c>
      <c r="BG564" s="145">
        <f t="shared" si="1315"/>
        <v>0</v>
      </c>
      <c r="BH564" s="145">
        <f>BH562+BH563</f>
        <v>0</v>
      </c>
      <c r="BI564" s="147" t="s">
        <v>255</v>
      </c>
      <c r="BJ564" s="215"/>
    </row>
    <row r="565" ht="24">
      <c r="A565" s="400" t="s">
        <v>208</v>
      </c>
      <c r="B565" s="400" t="s">
        <v>209</v>
      </c>
      <c r="C565" s="438"/>
      <c r="D565" s="94"/>
      <c r="E565" s="85"/>
      <c r="F565" s="95"/>
      <c r="G565" s="431">
        <v>3</v>
      </c>
      <c r="H565" s="431"/>
      <c r="I565" s="100" t="s">
        <v>92</v>
      </c>
      <c r="J565" s="218" t="s">
        <v>51</v>
      </c>
      <c r="K565" s="99">
        <v>30</v>
      </c>
      <c r="L565" s="298"/>
      <c r="M565" s="298"/>
      <c r="N565" s="298"/>
      <c r="O565" s="298"/>
      <c r="P565" s="298"/>
      <c r="Q565" s="298"/>
      <c r="R565" s="298"/>
      <c r="S565" s="298"/>
      <c r="T565" s="298"/>
      <c r="U565" s="298"/>
      <c r="V565" s="298"/>
      <c r="W565" s="298"/>
      <c r="X565" s="298"/>
      <c r="Y565" s="298"/>
      <c r="Z565" s="298"/>
      <c r="AA565" s="298"/>
      <c r="AB565" s="298"/>
      <c r="AC565" s="298"/>
      <c r="AD565" s="298"/>
      <c r="AE565" s="298"/>
      <c r="AF565" s="298"/>
      <c r="AG565" s="298"/>
      <c r="AH565" s="298"/>
      <c r="AI565" s="298"/>
      <c r="AK565" s="10">
        <f>L565*L573*1.73*0.875/1000</f>
        <v>0</v>
      </c>
      <c r="AL565" s="10">
        <f t="shared" ref="AL565:BH565" si="1316">M565*M573*1.73*0.875/1000</f>
        <v>0</v>
      </c>
      <c r="AM565" s="10">
        <f t="shared" si="1316"/>
        <v>0</v>
      </c>
      <c r="AN565" s="10">
        <f t="shared" si="1316"/>
        <v>0</v>
      </c>
      <c r="AO565" s="11">
        <f t="shared" si="1316"/>
        <v>0</v>
      </c>
      <c r="AP565" s="10">
        <f t="shared" si="1316"/>
        <v>0</v>
      </c>
      <c r="AQ565" s="10">
        <f t="shared" si="1316"/>
        <v>0</v>
      </c>
      <c r="AR565" s="10">
        <f t="shared" si="1316"/>
        <v>0</v>
      </c>
      <c r="AS565" s="10">
        <f t="shared" si="1316"/>
        <v>0</v>
      </c>
      <c r="AT565" s="10">
        <f t="shared" si="1316"/>
        <v>0</v>
      </c>
      <c r="AU565" s="11">
        <f t="shared" si="1316"/>
        <v>0</v>
      </c>
      <c r="AV565" s="10">
        <f t="shared" si="1316"/>
        <v>0</v>
      </c>
      <c r="AW565" s="10">
        <f t="shared" si="1316"/>
        <v>0</v>
      </c>
      <c r="AX565" s="10">
        <f t="shared" si="1316"/>
        <v>0</v>
      </c>
      <c r="AY565" s="10">
        <f t="shared" si="1316"/>
        <v>0</v>
      </c>
      <c r="AZ565" s="10">
        <f t="shared" si="1316"/>
        <v>0</v>
      </c>
      <c r="BA565" s="10">
        <f t="shared" si="1316"/>
        <v>0</v>
      </c>
      <c r="BB565" s="10">
        <f t="shared" si="1316"/>
        <v>0</v>
      </c>
      <c r="BC565" s="11">
        <f t="shared" si="1316"/>
        <v>0</v>
      </c>
      <c r="BD565" s="10">
        <f t="shared" si="1316"/>
        <v>0</v>
      </c>
      <c r="BE565" s="10">
        <f t="shared" si="1316"/>
        <v>0</v>
      </c>
      <c r="BF565" s="10">
        <f t="shared" si="1316"/>
        <v>0</v>
      </c>
      <c r="BG565" s="10">
        <f t="shared" si="1316"/>
        <v>0</v>
      </c>
      <c r="BH565" s="10">
        <f t="shared" si="1316"/>
        <v>0</v>
      </c>
      <c r="BI565" s="215" t="s">
        <v>256</v>
      </c>
      <c r="BJ565" s="215"/>
    </row>
    <row r="566" ht="24">
      <c r="A566" s="400" t="s">
        <v>208</v>
      </c>
      <c r="B566" s="400" t="s">
        <v>209</v>
      </c>
      <c r="C566" s="438" t="s">
        <v>49</v>
      </c>
      <c r="D566" s="94"/>
      <c r="E566" s="85" t="s">
        <v>49</v>
      </c>
      <c r="F566" s="95"/>
      <c r="G566" s="431">
        <v>4</v>
      </c>
      <c r="H566" s="475"/>
      <c r="I566" s="248" t="s">
        <v>93</v>
      </c>
      <c r="J566" s="249" t="s">
        <v>51</v>
      </c>
      <c r="K566" s="275">
        <v>20</v>
      </c>
      <c r="L566" s="517"/>
      <c r="M566" s="517"/>
      <c r="N566" s="517"/>
      <c r="O566" s="517"/>
      <c r="P566" s="517"/>
      <c r="Q566" s="517"/>
      <c r="R566" s="517"/>
      <c r="S566" s="517"/>
      <c r="T566" s="517"/>
      <c r="U566" s="517"/>
      <c r="V566" s="517"/>
      <c r="W566" s="517"/>
      <c r="X566" s="517"/>
      <c r="Y566" s="517"/>
      <c r="Z566" s="517"/>
      <c r="AA566" s="517"/>
      <c r="AB566" s="517"/>
      <c r="AC566" s="517"/>
      <c r="AD566" s="517"/>
      <c r="AE566" s="517"/>
      <c r="AF566" s="517"/>
      <c r="AG566" s="517"/>
      <c r="AH566" s="517"/>
      <c r="AI566" s="517"/>
      <c r="BI566" s="215"/>
      <c r="BJ566" s="215"/>
    </row>
    <row r="567" ht="18" customHeight="1">
      <c r="A567" s="400" t="s">
        <v>208</v>
      </c>
      <c r="B567" s="400" t="s">
        <v>209</v>
      </c>
      <c r="C567" s="438"/>
      <c r="D567" s="94"/>
      <c r="E567" s="85" t="s">
        <v>49</v>
      </c>
      <c r="F567" s="95"/>
      <c r="G567" s="431">
        <v>5</v>
      </c>
      <c r="H567" s="53"/>
      <c r="I567" s="260" t="s">
        <v>56</v>
      </c>
      <c r="J567" s="261" t="s">
        <v>57</v>
      </c>
      <c r="K567" s="478"/>
      <c r="L567" s="954"/>
      <c r="M567" s="954"/>
      <c r="N567" s="954"/>
      <c r="O567" s="954"/>
      <c r="P567" s="954"/>
      <c r="Q567" s="954"/>
      <c r="R567" s="954"/>
      <c r="S567" s="954"/>
      <c r="T567" s="954"/>
      <c r="U567" s="954"/>
      <c r="V567" s="954"/>
      <c r="W567" s="954"/>
      <c r="X567" s="954"/>
      <c r="Y567" s="954"/>
      <c r="Z567" s="954"/>
      <c r="AA567" s="954"/>
      <c r="AB567" s="954"/>
      <c r="AC567" s="954"/>
      <c r="AD567" s="954"/>
      <c r="AE567" s="954"/>
      <c r="AF567" s="954"/>
      <c r="AG567" s="954"/>
      <c r="AH567" s="954"/>
      <c r="AI567" s="954"/>
      <c r="BI567" s="215"/>
      <c r="BJ567" s="215"/>
    </row>
    <row r="568" ht="24">
      <c r="A568" s="400" t="s">
        <v>208</v>
      </c>
      <c r="B568" s="400" t="s">
        <v>209</v>
      </c>
      <c r="C568" s="438"/>
      <c r="D568" s="94"/>
      <c r="E568" s="85"/>
      <c r="F568" s="95"/>
      <c r="G568" s="431"/>
      <c r="H568" s="420"/>
      <c r="I568" s="242" t="s">
        <v>98</v>
      </c>
      <c r="J568" s="243" t="s">
        <v>51</v>
      </c>
      <c r="K568" s="319">
        <v>30</v>
      </c>
      <c r="L568" s="298"/>
      <c r="M568" s="298"/>
      <c r="N568" s="298"/>
      <c r="O568" s="298"/>
      <c r="P568" s="298"/>
      <c r="Q568" s="298"/>
      <c r="R568" s="298"/>
      <c r="S568" s="298"/>
      <c r="T568" s="298"/>
      <c r="U568" s="298"/>
      <c r="V568" s="298"/>
      <c r="W568" s="298"/>
      <c r="X568" s="298"/>
      <c r="Y568" s="298"/>
      <c r="Z568" s="298"/>
      <c r="AA568" s="298"/>
      <c r="AB568" s="298"/>
      <c r="AC568" s="298"/>
      <c r="AD568" s="298"/>
      <c r="AE568" s="298"/>
      <c r="AF568" s="298"/>
      <c r="AG568" s="298"/>
      <c r="AH568" s="298"/>
      <c r="AI568" s="298"/>
      <c r="AK568" s="10">
        <f>L568*L574*1.73*0.875/1000</f>
        <v>0</v>
      </c>
      <c r="AL568" s="10">
        <f t="shared" ref="AL568:BH568" si="1317">M568*M574*1.73*0.875/1000</f>
        <v>0</v>
      </c>
      <c r="AM568" s="10">
        <f t="shared" si="1317"/>
        <v>0</v>
      </c>
      <c r="AN568" s="10">
        <f t="shared" si="1317"/>
        <v>0</v>
      </c>
      <c r="AO568" s="11">
        <f t="shared" si="1317"/>
        <v>0</v>
      </c>
      <c r="AP568" s="10">
        <f t="shared" si="1317"/>
        <v>0</v>
      </c>
      <c r="AQ568" s="10">
        <f t="shared" si="1317"/>
        <v>0</v>
      </c>
      <c r="AR568" s="10">
        <f t="shared" si="1317"/>
        <v>0</v>
      </c>
      <c r="AS568" s="10">
        <f t="shared" si="1317"/>
        <v>0</v>
      </c>
      <c r="AT568" s="10">
        <f t="shared" si="1317"/>
        <v>0</v>
      </c>
      <c r="AU568" s="11">
        <f t="shared" si="1317"/>
        <v>0</v>
      </c>
      <c r="AV568" s="10">
        <f t="shared" si="1317"/>
        <v>0</v>
      </c>
      <c r="AW568" s="10">
        <f t="shared" si="1317"/>
        <v>0</v>
      </c>
      <c r="AX568" s="10">
        <f t="shared" si="1317"/>
        <v>0</v>
      </c>
      <c r="AY568" s="10">
        <f t="shared" si="1317"/>
        <v>0</v>
      </c>
      <c r="AZ568" s="10">
        <f t="shared" si="1317"/>
        <v>0</v>
      </c>
      <c r="BA568" s="10">
        <f t="shared" si="1317"/>
        <v>0</v>
      </c>
      <c r="BB568" s="10">
        <f t="shared" si="1317"/>
        <v>0</v>
      </c>
      <c r="BC568" s="11">
        <f t="shared" si="1317"/>
        <v>0</v>
      </c>
      <c r="BD568" s="10">
        <f t="shared" si="1317"/>
        <v>0</v>
      </c>
      <c r="BE568" s="10">
        <f t="shared" si="1317"/>
        <v>0</v>
      </c>
      <c r="BF568" s="10">
        <f t="shared" si="1317"/>
        <v>0</v>
      </c>
      <c r="BG568" s="10">
        <f t="shared" si="1317"/>
        <v>0</v>
      </c>
      <c r="BH568" s="10">
        <f t="shared" si="1317"/>
        <v>0</v>
      </c>
      <c r="BI568" s="215" t="s">
        <v>99</v>
      </c>
      <c r="BJ568" s="215"/>
    </row>
    <row r="569" ht="24">
      <c r="A569" s="400" t="s">
        <v>208</v>
      </c>
      <c r="B569" s="400" t="s">
        <v>209</v>
      </c>
      <c r="C569" s="438" t="s">
        <v>49</v>
      </c>
      <c r="D569" s="94"/>
      <c r="E569" s="85" t="s">
        <v>49</v>
      </c>
      <c r="F569" s="95"/>
      <c r="G569" s="431">
        <v>6</v>
      </c>
      <c r="H569" s="475"/>
      <c r="I569" s="248" t="s">
        <v>93</v>
      </c>
      <c r="J569" s="249" t="s">
        <v>51</v>
      </c>
      <c r="K569" s="751">
        <v>20</v>
      </c>
      <c r="L569" s="517"/>
      <c r="M569" s="517"/>
      <c r="N569" s="517"/>
      <c r="O569" s="517"/>
      <c r="P569" s="517"/>
      <c r="Q569" s="517"/>
      <c r="R569" s="517"/>
      <c r="S569" s="517"/>
      <c r="T569" s="517"/>
      <c r="U569" s="517"/>
      <c r="V569" s="517"/>
      <c r="W569" s="517"/>
      <c r="X569" s="517"/>
      <c r="Y569" s="517"/>
      <c r="Z569" s="517"/>
      <c r="AA569" s="517"/>
      <c r="AB569" s="517"/>
      <c r="AC569" s="517"/>
      <c r="AD569" s="517"/>
      <c r="AE569" s="517"/>
      <c r="AF569" s="517"/>
      <c r="AG569" s="517"/>
      <c r="AH569" s="517"/>
      <c r="AI569" s="517"/>
      <c r="BI569" s="215"/>
      <c r="BJ569" s="215"/>
    </row>
    <row r="570" ht="18" customHeight="1">
      <c r="A570" s="400" t="s">
        <v>208</v>
      </c>
      <c r="B570" s="400" t="s">
        <v>209</v>
      </c>
      <c r="C570" s="438"/>
      <c r="D570" s="94"/>
      <c r="E570" s="85" t="s">
        <v>49</v>
      </c>
      <c r="F570" s="95"/>
      <c r="G570" s="431">
        <v>7</v>
      </c>
      <c r="H570" s="53"/>
      <c r="I570" s="260" t="s">
        <v>56</v>
      </c>
      <c r="J570" s="261" t="s">
        <v>102</v>
      </c>
      <c r="K570" s="752"/>
      <c r="L570" s="954"/>
      <c r="M570" s="954"/>
      <c r="N570" s="954"/>
      <c r="O570" s="954"/>
      <c r="P570" s="954"/>
      <c r="Q570" s="954"/>
      <c r="R570" s="954"/>
      <c r="S570" s="954"/>
      <c r="T570" s="954"/>
      <c r="U570" s="954"/>
      <c r="V570" s="954"/>
      <c r="W570" s="954"/>
      <c r="X570" s="954"/>
      <c r="Y570" s="954"/>
      <c r="Z570" s="954"/>
      <c r="AA570" s="954"/>
      <c r="AB570" s="954"/>
      <c r="AC570" s="954"/>
      <c r="AD570" s="954"/>
      <c r="AE570" s="954"/>
      <c r="AF570" s="954"/>
      <c r="AG570" s="954"/>
      <c r="AH570" s="954"/>
      <c r="AI570" s="954"/>
      <c r="AK570" s="101">
        <f>AK565+AK568</f>
        <v>0</v>
      </c>
      <c r="AL570" s="144">
        <f t="shared" ref="AL570:AN570" si="1318">AL565+AL568</f>
        <v>0</v>
      </c>
      <c r="AM570" s="145">
        <f>AM565+AM568</f>
        <v>0</v>
      </c>
      <c r="AN570" s="145">
        <f t="shared" si="1318"/>
        <v>0</v>
      </c>
      <c r="AO570" s="146">
        <f t="shared" ref="AO570:AQ570" si="1319">AO565+AO568</f>
        <v>0</v>
      </c>
      <c r="AP570" s="145">
        <f>AP565+AP568</f>
        <v>0</v>
      </c>
      <c r="AQ570" s="145">
        <f t="shared" si="1319"/>
        <v>0</v>
      </c>
      <c r="AR570" s="145">
        <f t="shared" ref="AR570:AS570" si="1320">AR565+AR568</f>
        <v>0</v>
      </c>
      <c r="AS570" s="145">
        <f t="shared" si="1320"/>
        <v>0</v>
      </c>
      <c r="AT570" s="145">
        <f t="shared" ref="AT570:AU570" si="1321">AT565+AT568</f>
        <v>0</v>
      </c>
      <c r="AU570" s="146">
        <f t="shared" si="1321"/>
        <v>0</v>
      </c>
      <c r="AV570" s="145">
        <f t="shared" ref="AV570:AW570" si="1322">AV565+AV568</f>
        <v>0</v>
      </c>
      <c r="AW570" s="145">
        <f t="shared" si="1322"/>
        <v>0</v>
      </c>
      <c r="AX570" s="145">
        <f t="shared" ref="AX570:AY570" si="1323">AX565+AX568</f>
        <v>0</v>
      </c>
      <c r="AY570" s="145">
        <f t="shared" si="1323"/>
        <v>0</v>
      </c>
      <c r="AZ570" s="145">
        <f t="shared" ref="AZ570:BA570" si="1324">AZ565+AZ568</f>
        <v>0</v>
      </c>
      <c r="BA570" s="145">
        <f t="shared" si="1324"/>
        <v>0</v>
      </c>
      <c r="BB570" s="145">
        <f t="shared" ref="BB570:BC570" si="1325">BB565+BB568</f>
        <v>0</v>
      </c>
      <c r="BC570" s="146">
        <f t="shared" si="1325"/>
        <v>0</v>
      </c>
      <c r="BD570" s="145">
        <f t="shared" ref="BD570:BE570" si="1326">BD565+BD568</f>
        <v>0</v>
      </c>
      <c r="BE570" s="145">
        <f t="shared" si="1326"/>
        <v>0</v>
      </c>
      <c r="BF570" s="145">
        <f t="shared" ref="BF570:BG570" si="1327">BF565+BF568</f>
        <v>0</v>
      </c>
      <c r="BG570" s="145">
        <f t="shared" si="1327"/>
        <v>0</v>
      </c>
      <c r="BH570" s="145">
        <f>BH565+BH568</f>
        <v>0</v>
      </c>
      <c r="BI570" s="147" t="s">
        <v>257</v>
      </c>
      <c r="BJ570" s="147"/>
    </row>
    <row r="571" ht="24">
      <c r="A571" s="400" t="s">
        <v>208</v>
      </c>
      <c r="B571" s="400" t="s">
        <v>209</v>
      </c>
      <c r="C571" s="438"/>
      <c r="D571" s="94"/>
      <c r="E571" s="85"/>
      <c r="F571" s="95"/>
      <c r="G571" s="431"/>
      <c r="H571" s="420"/>
      <c r="I571" s="242" t="s">
        <v>108</v>
      </c>
      <c r="J571" s="89" t="s">
        <v>62</v>
      </c>
      <c r="K571" s="755"/>
      <c r="L571" s="515"/>
      <c r="M571" s="515"/>
      <c r="N571" s="515"/>
      <c r="O571" s="515"/>
      <c r="P571" s="515"/>
      <c r="Q571" s="515"/>
      <c r="R571" s="515"/>
      <c r="S571" s="515"/>
      <c r="T571" s="515"/>
      <c r="U571" s="515"/>
      <c r="V571" s="515"/>
      <c r="W571" s="515"/>
      <c r="X571" s="515"/>
      <c r="Y571" s="515"/>
      <c r="Z571" s="515"/>
      <c r="AA571" s="515"/>
      <c r="AB571" s="515"/>
      <c r="AC571" s="515"/>
      <c r="AD571" s="515"/>
      <c r="AE571" s="515"/>
      <c r="AF571" s="515"/>
      <c r="AG571" s="515"/>
      <c r="AH571" s="515"/>
      <c r="AI571" s="515"/>
    </row>
    <row r="572" ht="24">
      <c r="A572" s="400" t="s">
        <v>208</v>
      </c>
      <c r="B572" s="400" t="s">
        <v>209</v>
      </c>
      <c r="C572" s="438"/>
      <c r="D572" s="94"/>
      <c r="E572" s="85"/>
      <c r="F572" s="95" t="s">
        <v>58</v>
      </c>
      <c r="G572" s="431">
        <v>8</v>
      </c>
      <c r="H572" s="431"/>
      <c r="I572" s="100"/>
      <c r="J572" s="98" t="s">
        <v>107</v>
      </c>
      <c r="K572" s="99"/>
      <c r="L572" s="433"/>
      <c r="M572" s="433"/>
      <c r="N572" s="433"/>
      <c r="O572" s="433"/>
      <c r="P572" s="433"/>
      <c r="Q572" s="433"/>
      <c r="R572" s="433"/>
      <c r="S572" s="433"/>
      <c r="T572" s="433"/>
      <c r="U572" s="433"/>
      <c r="V572" s="433"/>
      <c r="W572" s="433"/>
      <c r="X572" s="433"/>
      <c r="Y572" s="433"/>
      <c r="Z572" s="433"/>
      <c r="AA572" s="433"/>
      <c r="AB572" s="433"/>
      <c r="AC572" s="433"/>
      <c r="AD572" s="433"/>
      <c r="AE572" s="433"/>
      <c r="AF572" s="433"/>
      <c r="AG572" s="433"/>
      <c r="AH572" s="433"/>
      <c r="AI572" s="433"/>
    </row>
    <row r="573" ht="24">
      <c r="A573" s="400" t="s">
        <v>208</v>
      </c>
      <c r="B573" s="400" t="s">
        <v>209</v>
      </c>
      <c r="C573" s="438"/>
      <c r="D573" s="94"/>
      <c r="E573" s="85"/>
      <c r="F573" s="95" t="s">
        <v>58</v>
      </c>
      <c r="G573" s="431">
        <v>9</v>
      </c>
      <c r="H573" s="431"/>
      <c r="I573" s="100" t="s">
        <v>110</v>
      </c>
      <c r="J573" s="98" t="s">
        <v>62</v>
      </c>
      <c r="K573" s="99"/>
      <c r="L573" s="433"/>
      <c r="M573" s="433"/>
      <c r="N573" s="433"/>
      <c r="O573" s="433"/>
      <c r="P573" s="433"/>
      <c r="Q573" s="433"/>
      <c r="R573" s="433"/>
      <c r="S573" s="433"/>
      <c r="T573" s="433"/>
      <c r="U573" s="433"/>
      <c r="V573" s="433"/>
      <c r="W573" s="433"/>
      <c r="X573" s="433"/>
      <c r="Y573" s="433"/>
      <c r="Z573" s="433"/>
      <c r="AA573" s="433"/>
      <c r="AB573" s="433"/>
      <c r="AC573" s="433"/>
      <c r="AD573" s="433"/>
      <c r="AE573" s="433"/>
      <c r="AF573" s="433"/>
      <c r="AG573" s="433"/>
      <c r="AH573" s="433"/>
      <c r="AI573" s="433"/>
    </row>
    <row r="574" ht="24">
      <c r="A574" s="400" t="s">
        <v>208</v>
      </c>
      <c r="B574" s="400" t="s">
        <v>209</v>
      </c>
      <c r="C574" s="438"/>
      <c r="D574" s="94"/>
      <c r="E574" s="85"/>
      <c r="F574" s="95" t="s">
        <v>58</v>
      </c>
      <c r="G574" s="431">
        <v>10</v>
      </c>
      <c r="H574" s="431"/>
      <c r="I574" s="100"/>
      <c r="J574" s="98" t="s">
        <v>107</v>
      </c>
      <c r="K574" s="99"/>
      <c r="L574" s="433"/>
      <c r="M574" s="433"/>
      <c r="N574" s="433"/>
      <c r="O574" s="433"/>
      <c r="P574" s="433"/>
      <c r="Q574" s="433"/>
      <c r="R574" s="433"/>
      <c r="S574" s="433"/>
      <c r="T574" s="433"/>
      <c r="U574" s="433"/>
      <c r="V574" s="433"/>
      <c r="W574" s="433"/>
      <c r="X574" s="433"/>
      <c r="Y574" s="433"/>
      <c r="Z574" s="433"/>
      <c r="AA574" s="433"/>
      <c r="AB574" s="433"/>
      <c r="AC574" s="433"/>
      <c r="AD574" s="433"/>
      <c r="AE574" s="433"/>
      <c r="AF574" s="433"/>
      <c r="AG574" s="433"/>
      <c r="AH574" s="433"/>
      <c r="AI574" s="433"/>
      <c r="AK574" s="109" t="s">
        <v>64</v>
      </c>
      <c r="AL574" s="110"/>
      <c r="AM574" s="111"/>
      <c r="AN574" s="112"/>
      <c r="AO574" s="113"/>
      <c r="AP574" s="92"/>
      <c r="AQ574" s="92"/>
      <c r="AR574" s="92"/>
      <c r="AS574" s="92"/>
      <c r="AT574" s="92"/>
      <c r="AU574" s="113"/>
      <c r="AV574" s="92"/>
      <c r="AW574" s="92"/>
      <c r="AX574" s="92"/>
      <c r="AY574" s="92"/>
      <c r="AZ574" s="92"/>
      <c r="BA574" s="92"/>
      <c r="BB574" s="92"/>
      <c r="BC574" s="113"/>
      <c r="BD574" s="92"/>
      <c r="BE574" s="92"/>
      <c r="BF574" s="92"/>
      <c r="BG574" s="92"/>
      <c r="BH574" s="92"/>
    </row>
    <row r="575">
      <c r="A575" s="919"/>
      <c r="B575" s="919"/>
      <c r="C575" s="438"/>
      <c r="D575" s="94"/>
      <c r="E575" s="85"/>
      <c r="F575" s="95" t="s">
        <v>58</v>
      </c>
      <c r="G575" s="431">
        <v>11</v>
      </c>
      <c r="H575" s="431"/>
      <c r="I575" s="920" t="s">
        <v>112</v>
      </c>
      <c r="J575" s="921"/>
      <c r="K575" s="99"/>
      <c r="L575" s="433"/>
      <c r="M575" s="433"/>
      <c r="N575" s="433"/>
      <c r="O575" s="433"/>
      <c r="P575" s="433"/>
      <c r="Q575" s="433"/>
      <c r="R575" s="433"/>
      <c r="S575" s="433"/>
      <c r="T575" s="433"/>
      <c r="U575" s="433"/>
      <c r="V575" s="433"/>
      <c r="W575" s="433"/>
      <c r="X575" s="433"/>
      <c r="Y575" s="433"/>
      <c r="Z575" s="433"/>
      <c r="AA575" s="433"/>
      <c r="AB575" s="433"/>
      <c r="AC575" s="433"/>
      <c r="AD575" s="433"/>
      <c r="AE575" s="433"/>
      <c r="AF575" s="433"/>
      <c r="AG575" s="433"/>
      <c r="AH575" s="433"/>
      <c r="AI575" s="433"/>
      <c r="AK575" s="109" t="s">
        <v>113</v>
      </c>
      <c r="AL575" s="110" t="s">
        <v>31</v>
      </c>
      <c r="AM575" s="112" t="s">
        <v>39</v>
      </c>
      <c r="AN575" s="112" t="s">
        <v>39</v>
      </c>
      <c r="AO575" s="288" t="s">
        <v>39</v>
      </c>
      <c r="AP575" s="112" t="s">
        <v>39</v>
      </c>
      <c r="AQ575" s="112" t="s">
        <v>39</v>
      </c>
      <c r="AR575" s="112" t="s">
        <v>39</v>
      </c>
      <c r="AS575" s="112" t="s">
        <v>39</v>
      </c>
      <c r="AT575" s="112" t="s">
        <v>39</v>
      </c>
      <c r="AU575" s="288" t="s">
        <v>39</v>
      </c>
      <c r="AV575" s="112" t="s">
        <v>39</v>
      </c>
      <c r="AW575" s="112" t="s">
        <v>39</v>
      </c>
      <c r="AX575" s="112" t="s">
        <v>39</v>
      </c>
      <c r="AY575" s="112" t="s">
        <v>39</v>
      </c>
      <c r="AZ575" s="112" t="s">
        <v>39</v>
      </c>
      <c r="BA575" s="112" t="s">
        <v>39</v>
      </c>
      <c r="BB575" s="112" t="s">
        <v>39</v>
      </c>
      <c r="BC575" s="288" t="s">
        <v>39</v>
      </c>
      <c r="BD575" s="112" t="s">
        <v>39</v>
      </c>
      <c r="BE575" s="112" t="s">
        <v>39</v>
      </c>
      <c r="BF575" s="112" t="s">
        <v>39</v>
      </c>
      <c r="BG575" s="112" t="s">
        <v>39</v>
      </c>
      <c r="BH575" s="112" t="s">
        <v>39</v>
      </c>
    </row>
    <row r="576" ht="24">
      <c r="A576" s="400" t="s">
        <v>208</v>
      </c>
      <c r="B576" s="400" t="s">
        <v>209</v>
      </c>
      <c r="C576" s="925"/>
      <c r="D576" s="926"/>
      <c r="E576" s="919"/>
      <c r="F576" s="927"/>
      <c r="G576" s="928"/>
      <c r="H576" s="432" t="s">
        <v>53</v>
      </c>
      <c r="I576" s="269" t="s">
        <v>114</v>
      </c>
      <c r="J576" s="98" t="s">
        <v>67</v>
      </c>
      <c r="K576" s="99">
        <v>20</v>
      </c>
      <c r="L576" s="298"/>
      <c r="M576" s="298"/>
      <c r="N576" s="298"/>
      <c r="O576" s="298"/>
      <c r="P576" s="298"/>
      <c r="Q576" s="298"/>
      <c r="R576" s="298"/>
      <c r="S576" s="298"/>
      <c r="T576" s="298"/>
      <c r="U576" s="298"/>
      <c r="V576" s="298"/>
      <c r="W576" s="298"/>
      <c r="X576" s="298"/>
      <c r="Y576" s="298"/>
      <c r="Z576" s="298"/>
      <c r="AA576" s="298"/>
      <c r="AB576" s="298"/>
      <c r="AC576" s="298"/>
      <c r="AD576" s="298"/>
      <c r="AE576" s="298"/>
      <c r="AF576" s="298"/>
      <c r="AG576" s="298"/>
      <c r="AH576" s="298"/>
      <c r="AI576" s="298"/>
      <c r="AK576" s="292">
        <f t="shared" ref="AK576:AK577" si="1328">L576*L$573*1.73*0.875/1000</f>
        <v>0</v>
      </c>
      <c r="AL576" s="292">
        <f t="shared" ref="AL576:AL577" si="1329">M576*M$573*1.73*0.875/1000</f>
        <v>0</v>
      </c>
      <c r="AM576" s="292">
        <f t="shared" ref="AM576:AM577" si="1330">N576*N$573*1.73*0.875/1000</f>
        <v>0</v>
      </c>
      <c r="AN576" s="292">
        <f t="shared" ref="AN576:AN577" si="1331">O576*O$573*1.73*0.875/1000</f>
        <v>0</v>
      </c>
      <c r="AO576" s="293">
        <f t="shared" ref="AO576:AO577" si="1332">P576*P$573*1.73*0.875/1000</f>
        <v>0</v>
      </c>
      <c r="AP576" s="292">
        <f t="shared" ref="AP576:AP577" si="1333">Q576*Q$573*1.73*0.875/1000</f>
        <v>0</v>
      </c>
      <c r="AQ576" s="292">
        <f t="shared" ref="AQ576:AQ577" si="1334">R576*R$573*1.73*0.875/1000</f>
        <v>0</v>
      </c>
      <c r="AR576" s="292">
        <f t="shared" ref="AR576:AR577" si="1335">S576*S$573*1.73*0.875/1000</f>
        <v>0</v>
      </c>
      <c r="AS576" s="292">
        <f t="shared" ref="AS576:AS577" si="1336">T576*T$573*1.73*0.875/1000</f>
        <v>0</v>
      </c>
      <c r="AT576" s="292">
        <f t="shared" ref="AT576:AT577" si="1337">U576*U$573*1.73*0.875/1000</f>
        <v>0</v>
      </c>
      <c r="AU576" s="293">
        <f t="shared" ref="AU576:AU577" si="1338">V576*V$573*1.73*0.875/1000</f>
        <v>0</v>
      </c>
      <c r="AV576" s="292">
        <f t="shared" ref="AV576:AV577" si="1339">W576*W$573*1.73*0.875/1000</f>
        <v>0</v>
      </c>
      <c r="AW576" s="292">
        <f t="shared" ref="AW576:AW577" si="1340">X576*X$573*1.73*0.875/1000</f>
        <v>0</v>
      </c>
      <c r="AX576" s="292">
        <f t="shared" ref="AX576:AX577" si="1341">Y576*Y$573*1.73*0.875/1000</f>
        <v>0</v>
      </c>
      <c r="AY576" s="292">
        <f t="shared" ref="AY576:AY577" si="1342">Z576*Z$573*1.73*0.875/1000</f>
        <v>0</v>
      </c>
      <c r="AZ576" s="292">
        <f t="shared" ref="AZ576:AZ577" si="1343">AA576*AA$573*1.73*0.875/1000</f>
        <v>0</v>
      </c>
      <c r="BA576" s="292">
        <f t="shared" ref="BA576:BA577" si="1344">AB576*AB$573*1.73*0.875/1000</f>
        <v>0</v>
      </c>
      <c r="BB576" s="292">
        <f t="shared" ref="BB576:BB577" si="1345">AC576*AC$573*1.73*0.875/1000</f>
        <v>0</v>
      </c>
      <c r="BC576" s="293">
        <f t="shared" ref="BC576:BC577" si="1346">AD576*AD$573*1.73*0.875/1000</f>
        <v>0</v>
      </c>
      <c r="BD576" s="292">
        <f t="shared" ref="BD576:BD577" si="1347">AE576*AE$573*1.73*0.875/1000</f>
        <v>0</v>
      </c>
      <c r="BE576" s="292">
        <f t="shared" ref="BE576:BE577" si="1348">AF576*AF$573*1.73*0.875/1000</f>
        <v>0</v>
      </c>
      <c r="BF576" s="292">
        <f t="shared" ref="BF576:BF577" si="1349">AG576*AG$573*1.73*0.875/1000</f>
        <v>0</v>
      </c>
      <c r="BG576" s="292">
        <f t="shared" ref="BG576:BG577" si="1350">AH576*AH$573*1.73*0.875/1000</f>
        <v>0</v>
      </c>
      <c r="BH576" s="292">
        <f t="shared" ref="BH576:BH577" si="1351">AI576*AI$573*1.73*0.875/1000</f>
        <v>0</v>
      </c>
    </row>
    <row r="577" ht="24">
      <c r="A577" s="400" t="s">
        <v>208</v>
      </c>
      <c r="B577" s="400" t="s">
        <v>209</v>
      </c>
      <c r="C577" s="438" t="s">
        <v>49</v>
      </c>
      <c r="D577" s="94"/>
      <c r="E577" s="85"/>
      <c r="F577" s="95"/>
      <c r="G577" s="431">
        <v>12</v>
      </c>
      <c r="H577" s="432" t="s">
        <v>53</v>
      </c>
      <c r="I577" s="274" t="s">
        <v>66</v>
      </c>
      <c r="J577" s="516" t="s">
        <v>67</v>
      </c>
      <c r="K577" s="275">
        <v>20</v>
      </c>
      <c r="L577" s="298"/>
      <c r="M577" s="298"/>
      <c r="N577" s="298"/>
      <c r="O577" s="298"/>
      <c r="P577" s="298"/>
      <c r="Q577" s="298"/>
      <c r="R577" s="298"/>
      <c r="S577" s="298"/>
      <c r="T577" s="298"/>
      <c r="U577" s="298"/>
      <c r="V577" s="298"/>
      <c r="W577" s="298"/>
      <c r="X577" s="298"/>
      <c r="Y577" s="298"/>
      <c r="Z577" s="298"/>
      <c r="AA577" s="298"/>
      <c r="AB577" s="298"/>
      <c r="AC577" s="298"/>
      <c r="AD577" s="298"/>
      <c r="AE577" s="298"/>
      <c r="AF577" s="298"/>
      <c r="AG577" s="298"/>
      <c r="AH577" s="298"/>
      <c r="AI577" s="298"/>
      <c r="AK577" s="547">
        <f t="shared" si="1328"/>
        <v>0</v>
      </c>
      <c r="AL577" s="547">
        <f t="shared" si="1329"/>
        <v>0</v>
      </c>
      <c r="AM577" s="547">
        <f t="shared" si="1330"/>
        <v>0</v>
      </c>
      <c r="AN577" s="547">
        <f t="shared" si="1331"/>
        <v>0</v>
      </c>
      <c r="AO577" s="548">
        <f t="shared" si="1332"/>
        <v>0</v>
      </c>
      <c r="AP577" s="547">
        <f t="shared" si="1333"/>
        <v>0</v>
      </c>
      <c r="AQ577" s="547">
        <f t="shared" si="1334"/>
        <v>0</v>
      </c>
      <c r="AR577" s="547">
        <f t="shared" si="1335"/>
        <v>0</v>
      </c>
      <c r="AS577" s="547">
        <f t="shared" si="1336"/>
        <v>0</v>
      </c>
      <c r="AT577" s="547">
        <f t="shared" si="1337"/>
        <v>0</v>
      </c>
      <c r="AU577" s="548">
        <f t="shared" si="1338"/>
        <v>0</v>
      </c>
      <c r="AV577" s="547">
        <f t="shared" si="1339"/>
        <v>0</v>
      </c>
      <c r="AW577" s="547">
        <f t="shared" si="1340"/>
        <v>0</v>
      </c>
      <c r="AX577" s="547">
        <f t="shared" si="1341"/>
        <v>0</v>
      </c>
      <c r="AY577" s="547">
        <f t="shared" si="1342"/>
        <v>0</v>
      </c>
      <c r="AZ577" s="547">
        <f t="shared" si="1343"/>
        <v>0</v>
      </c>
      <c r="BA577" s="547">
        <f t="shared" si="1344"/>
        <v>0</v>
      </c>
      <c r="BB577" s="547">
        <f t="shared" si="1345"/>
        <v>0</v>
      </c>
      <c r="BC577" s="548">
        <f t="shared" si="1346"/>
        <v>0</v>
      </c>
      <c r="BD577" s="547">
        <f t="shared" si="1347"/>
        <v>0</v>
      </c>
      <c r="BE577" s="547">
        <f t="shared" si="1348"/>
        <v>0</v>
      </c>
      <c r="BF577" s="547">
        <f t="shared" si="1349"/>
        <v>0</v>
      </c>
      <c r="BG577" s="547">
        <f t="shared" si="1350"/>
        <v>0</v>
      </c>
      <c r="BH577" s="547">
        <f t="shared" si="1351"/>
        <v>0</v>
      </c>
    </row>
    <row r="578">
      <c r="A578" s="930"/>
      <c r="B578" s="930"/>
      <c r="C578" s="438" t="s">
        <v>49</v>
      </c>
      <c r="D578" s="94"/>
      <c r="E578" s="85"/>
      <c r="F578" s="95"/>
      <c r="G578" s="431">
        <v>13</v>
      </c>
      <c r="H578" s="53"/>
      <c r="I578" s="931" t="s">
        <v>126</v>
      </c>
      <c r="J578" s="932"/>
      <c r="K578" s="933"/>
      <c r="L578" s="934"/>
      <c r="M578" s="934"/>
      <c r="N578" s="934"/>
      <c r="O578" s="934"/>
      <c r="P578" s="934"/>
      <c r="Q578" s="934"/>
      <c r="R578" s="934"/>
      <c r="S578" s="934"/>
      <c r="T578" s="934"/>
      <c r="U578" s="934"/>
      <c r="V578" s="934"/>
      <c r="W578" s="934"/>
      <c r="X578" s="934"/>
      <c r="Y578" s="934"/>
      <c r="Z578" s="934"/>
      <c r="AA578" s="934"/>
      <c r="AB578" s="934"/>
      <c r="AC578" s="934"/>
      <c r="AD578" s="934"/>
      <c r="AE578" s="934"/>
      <c r="AF578" s="934"/>
      <c r="AG578" s="934"/>
      <c r="AH578" s="934"/>
      <c r="AI578" s="934"/>
      <c r="AK578" s="101">
        <f t="shared" ref="AK578:BH578" si="1352">SUM(AK576:AK577)</f>
        <v>0</v>
      </c>
      <c r="AL578" s="144">
        <f t="shared" si="1352"/>
        <v>0</v>
      </c>
      <c r="AM578" s="145">
        <f t="shared" si="1352"/>
        <v>0</v>
      </c>
      <c r="AN578" s="145">
        <f t="shared" si="1352"/>
        <v>0</v>
      </c>
      <c r="AO578" s="146">
        <f t="shared" si="1352"/>
        <v>0</v>
      </c>
      <c r="AP578" s="145">
        <f t="shared" si="1352"/>
        <v>0</v>
      </c>
      <c r="AQ578" s="145">
        <f t="shared" si="1352"/>
        <v>0</v>
      </c>
      <c r="AR578" s="145">
        <f t="shared" si="1352"/>
        <v>0</v>
      </c>
      <c r="AS578" s="145">
        <f t="shared" si="1352"/>
        <v>0</v>
      </c>
      <c r="AT578" s="145">
        <f t="shared" si="1352"/>
        <v>0</v>
      </c>
      <c r="AU578" s="146">
        <f t="shared" si="1352"/>
        <v>0</v>
      </c>
      <c r="AV578" s="145">
        <f t="shared" si="1352"/>
        <v>0</v>
      </c>
      <c r="AW578" s="145">
        <f t="shared" si="1352"/>
        <v>0</v>
      </c>
      <c r="AX578" s="145">
        <f t="shared" si="1352"/>
        <v>0</v>
      </c>
      <c r="AY578" s="145">
        <f t="shared" si="1352"/>
        <v>0</v>
      </c>
      <c r="AZ578" s="145">
        <f t="shared" si="1352"/>
        <v>0</v>
      </c>
      <c r="BA578" s="145">
        <f t="shared" si="1352"/>
        <v>0</v>
      </c>
      <c r="BB578" s="145">
        <f t="shared" si="1352"/>
        <v>0</v>
      </c>
      <c r="BC578" s="146">
        <f t="shared" si="1352"/>
        <v>0</v>
      </c>
      <c r="BD578" s="145">
        <f t="shared" si="1352"/>
        <v>0</v>
      </c>
      <c r="BE578" s="145">
        <f t="shared" si="1352"/>
        <v>0</v>
      </c>
      <c r="BF578" s="145">
        <f t="shared" si="1352"/>
        <v>0</v>
      </c>
      <c r="BG578" s="145">
        <f t="shared" si="1352"/>
        <v>0</v>
      </c>
      <c r="BH578" s="145">
        <f t="shared" si="1352"/>
        <v>0</v>
      </c>
      <c r="BI578" s="215" t="s">
        <v>188</v>
      </c>
    </row>
    <row r="579">
      <c r="A579" s="935"/>
      <c r="B579" s="935"/>
      <c r="C579" s="936"/>
      <c r="D579" s="937"/>
      <c r="E579" s="938"/>
      <c r="F579" s="939"/>
      <c r="G579" s="940"/>
      <c r="H579" s="941"/>
      <c r="I579" s="942" t="s">
        <v>127</v>
      </c>
      <c r="J579" s="981"/>
      <c r="K579" s="944"/>
      <c r="L579" s="982"/>
      <c r="M579" s="982"/>
      <c r="N579" s="982"/>
      <c r="O579" s="982"/>
      <c r="P579" s="982"/>
      <c r="Q579" s="982"/>
      <c r="R579" s="982"/>
      <c r="S579" s="982"/>
      <c r="T579" s="982"/>
      <c r="U579" s="982"/>
      <c r="V579" s="982"/>
      <c r="W579" s="982"/>
      <c r="X579" s="982"/>
      <c r="Y579" s="982"/>
      <c r="Z579" s="982"/>
      <c r="AA579" s="982"/>
      <c r="AB579" s="982"/>
      <c r="AC579" s="982"/>
      <c r="AD579" s="982"/>
      <c r="AE579" s="982"/>
      <c r="AF579" s="982"/>
      <c r="AG579" s="982"/>
      <c r="AH579" s="982"/>
      <c r="AI579" s="982"/>
      <c r="BI579" s="215"/>
    </row>
    <row r="580" ht="24">
      <c r="A580" s="400" t="s">
        <v>208</v>
      </c>
      <c r="B580" s="400" t="s">
        <v>209</v>
      </c>
      <c r="C580" s="925"/>
      <c r="D580" s="926"/>
      <c r="E580" s="919"/>
      <c r="F580" s="927"/>
      <c r="G580" s="928"/>
      <c r="H580" s="432" t="s">
        <v>53</v>
      </c>
      <c r="I580" s="269" t="s">
        <v>128</v>
      </c>
      <c r="J580" s="98" t="s">
        <v>67</v>
      </c>
      <c r="K580" s="748">
        <v>20</v>
      </c>
      <c r="L580" s="298"/>
      <c r="M580" s="298"/>
      <c r="N580" s="298"/>
      <c r="O580" s="298"/>
      <c r="P580" s="298"/>
      <c r="Q580" s="298"/>
      <c r="R580" s="298"/>
      <c r="S580" s="298"/>
      <c r="T580" s="298"/>
      <c r="U580" s="298"/>
      <c r="V580" s="298"/>
      <c r="W580" s="298"/>
      <c r="X580" s="298"/>
      <c r="Y580" s="298"/>
      <c r="Z580" s="298"/>
      <c r="AA580" s="298"/>
      <c r="AB580" s="298"/>
      <c r="AC580" s="298"/>
      <c r="AD580" s="298"/>
      <c r="AE580" s="298"/>
      <c r="AF580" s="298"/>
      <c r="AG580" s="298"/>
      <c r="AH580" s="298"/>
      <c r="AI580" s="298"/>
      <c r="AK580" s="292">
        <f t="shared" ref="AK580:AK581" si="1353">L580*L$574*1.73*0.875/1000</f>
        <v>0</v>
      </c>
      <c r="AL580" s="292">
        <f t="shared" ref="AL580:AL581" si="1354">M580*M$574*1.73*0.875/1000</f>
        <v>0</v>
      </c>
      <c r="AM580" s="292">
        <f t="shared" ref="AM580:AM581" si="1355">N580*N$574*1.73*0.875/1000</f>
        <v>0</v>
      </c>
      <c r="AN580" s="292">
        <f t="shared" ref="AN580:AN581" si="1356">O580*O$574*1.73*0.875/1000</f>
        <v>0</v>
      </c>
      <c r="AO580" s="293">
        <f t="shared" ref="AO580:AO581" si="1357">P580*P$574*1.73*0.875/1000</f>
        <v>0</v>
      </c>
      <c r="AP580" s="292">
        <f t="shared" ref="AP580:AP581" si="1358">Q580*Q$574*1.73*0.875/1000</f>
        <v>0</v>
      </c>
      <c r="AQ580" s="292">
        <f t="shared" ref="AQ580:AQ581" si="1359">R580*R$574*1.73*0.875/1000</f>
        <v>0</v>
      </c>
      <c r="AR580" s="292">
        <f t="shared" ref="AR580:AR581" si="1360">S580*S$574*1.73*0.875/1000</f>
        <v>0</v>
      </c>
      <c r="AS580" s="292">
        <f t="shared" ref="AS580:AS581" si="1361">T580*T$574*1.73*0.875/1000</f>
        <v>0</v>
      </c>
      <c r="AT580" s="292">
        <f t="shared" ref="AT580:AT581" si="1362">U580*U$574*1.73*0.875/1000</f>
        <v>0</v>
      </c>
      <c r="AU580" s="293">
        <f t="shared" ref="AU580:AU581" si="1363">V580*V$574*1.73*0.875/1000</f>
        <v>0</v>
      </c>
      <c r="AV580" s="292">
        <f t="shared" ref="AV580:AV581" si="1364">W580*W$574*1.73*0.875/1000</f>
        <v>0</v>
      </c>
      <c r="AW580" s="292">
        <f t="shared" ref="AW580:AW581" si="1365">X580*X$574*1.73*0.875/1000</f>
        <v>0</v>
      </c>
      <c r="AX580" s="292">
        <f t="shared" ref="AX580:AX581" si="1366">Y580*Y$574*1.73*0.875/1000</f>
        <v>0</v>
      </c>
      <c r="AY580" s="292">
        <f t="shared" ref="AY580:AY581" si="1367">Z580*Z$574*1.73*0.875/1000</f>
        <v>0</v>
      </c>
      <c r="AZ580" s="292">
        <f t="shared" ref="AZ580:AZ581" si="1368">AA580*AA$574*1.73*0.875/1000</f>
        <v>0</v>
      </c>
      <c r="BA580" s="292">
        <f t="shared" ref="BA580:BA581" si="1369">AB580*AB$574*1.73*0.875/1000</f>
        <v>0</v>
      </c>
      <c r="BB580" s="292">
        <f t="shared" ref="BB580:BB581" si="1370">AC580*AC$574*1.73*0.875/1000</f>
        <v>0</v>
      </c>
      <c r="BC580" s="293">
        <f t="shared" ref="BC580:BC581" si="1371">AD580*AD$574*1.73*0.875/1000</f>
        <v>0</v>
      </c>
      <c r="BD580" s="292">
        <f t="shared" ref="BD580:BD581" si="1372">AE580*AE$574*1.73*0.875/1000</f>
        <v>0</v>
      </c>
      <c r="BE580" s="292">
        <f t="shared" ref="BE580:BE581" si="1373">AF580*AF$574*1.73*0.875/1000</f>
        <v>0</v>
      </c>
      <c r="BF580" s="292">
        <f t="shared" ref="BF580:BF581" si="1374">AG580*AG$574*1.73*0.875/1000</f>
        <v>0</v>
      </c>
      <c r="BG580" s="292">
        <f t="shared" ref="BG580:BG581" si="1375">AH580*AH$574*1.73*0.875/1000</f>
        <v>0</v>
      </c>
      <c r="BH580" s="292">
        <f t="shared" ref="BH580:BH581" si="1376">AI580*AI$574*1.73*0.875/1000</f>
        <v>0</v>
      </c>
      <c r="BI580" s="215"/>
    </row>
    <row r="581" ht="24">
      <c r="A581" s="400" t="s">
        <v>208</v>
      </c>
      <c r="B581" s="400" t="s">
        <v>209</v>
      </c>
      <c r="C581" s="438" t="s">
        <v>49</v>
      </c>
      <c r="D581" s="94"/>
      <c r="E581" s="85"/>
      <c r="F581" s="95"/>
      <c r="G581" s="431">
        <v>14</v>
      </c>
      <c r="H581" s="432" t="s">
        <v>53</v>
      </c>
      <c r="I581" s="274" t="s">
        <v>68</v>
      </c>
      <c r="J581" s="516" t="s">
        <v>67</v>
      </c>
      <c r="K581" s="751">
        <v>20</v>
      </c>
      <c r="L581" s="298"/>
      <c r="M581" s="298"/>
      <c r="N581" s="298"/>
      <c r="O581" s="298"/>
      <c r="P581" s="298"/>
      <c r="Q581" s="298"/>
      <c r="R581" s="298"/>
      <c r="S581" s="298"/>
      <c r="T581" s="298"/>
      <c r="U581" s="298"/>
      <c r="V581" s="298"/>
      <c r="W581" s="298"/>
      <c r="X581" s="298"/>
      <c r="Y581" s="298"/>
      <c r="Z581" s="298"/>
      <c r="AA581" s="298"/>
      <c r="AB581" s="298"/>
      <c r="AC581" s="298"/>
      <c r="AD581" s="298"/>
      <c r="AE581" s="298"/>
      <c r="AF581" s="298"/>
      <c r="AG581" s="298"/>
      <c r="AH581" s="298"/>
      <c r="AI581" s="298"/>
      <c r="AK581" s="504">
        <f t="shared" si="1353"/>
        <v>0</v>
      </c>
      <c r="AL581" s="504">
        <f t="shared" si="1354"/>
        <v>0</v>
      </c>
      <c r="AM581" s="504">
        <f t="shared" si="1355"/>
        <v>0</v>
      </c>
      <c r="AN581" s="504">
        <f t="shared" si="1356"/>
        <v>0</v>
      </c>
      <c r="AO581" s="635">
        <f t="shared" si="1357"/>
        <v>0</v>
      </c>
      <c r="AP581" s="504">
        <f t="shared" si="1358"/>
        <v>0</v>
      </c>
      <c r="AQ581" s="504">
        <f t="shared" si="1359"/>
        <v>0</v>
      </c>
      <c r="AR581" s="504">
        <f t="shared" si="1360"/>
        <v>0</v>
      </c>
      <c r="AS581" s="504">
        <f t="shared" si="1361"/>
        <v>0</v>
      </c>
      <c r="AT581" s="504">
        <f t="shared" si="1362"/>
        <v>0</v>
      </c>
      <c r="AU581" s="635">
        <f t="shared" si="1363"/>
        <v>0</v>
      </c>
      <c r="AV581" s="504">
        <f t="shared" si="1364"/>
        <v>0</v>
      </c>
      <c r="AW581" s="504">
        <f t="shared" si="1365"/>
        <v>0</v>
      </c>
      <c r="AX581" s="504">
        <f t="shared" si="1366"/>
        <v>0</v>
      </c>
      <c r="AY581" s="504">
        <f t="shared" si="1367"/>
        <v>0</v>
      </c>
      <c r="AZ581" s="504">
        <f t="shared" si="1368"/>
        <v>0</v>
      </c>
      <c r="BA581" s="504">
        <f t="shared" si="1369"/>
        <v>0</v>
      </c>
      <c r="BB581" s="504">
        <f t="shared" si="1370"/>
        <v>0</v>
      </c>
      <c r="BC581" s="635">
        <f t="shared" si="1371"/>
        <v>0</v>
      </c>
      <c r="BD581" s="504">
        <f t="shared" si="1372"/>
        <v>0</v>
      </c>
      <c r="BE581" s="504">
        <f t="shared" si="1373"/>
        <v>0</v>
      </c>
      <c r="BF581" s="504">
        <f t="shared" si="1374"/>
        <v>0</v>
      </c>
      <c r="BG581" s="504">
        <f t="shared" si="1375"/>
        <v>0</v>
      </c>
      <c r="BH581" s="504">
        <f t="shared" si="1376"/>
        <v>0</v>
      </c>
      <c r="BI581" s="215"/>
    </row>
    <row r="582">
      <c r="A582" s="983"/>
      <c r="B582" s="983"/>
      <c r="C582" s="438" t="s">
        <v>49</v>
      </c>
      <c r="D582" s="94"/>
      <c r="E582" s="85"/>
      <c r="F582" s="95"/>
      <c r="G582" s="431">
        <v>15</v>
      </c>
      <c r="H582" s="53"/>
      <c r="I582" s="984" t="s">
        <v>126</v>
      </c>
      <c r="J582" s="985"/>
      <c r="K582" s="947"/>
      <c r="L582" s="934"/>
      <c r="M582" s="934"/>
      <c r="N582" s="934"/>
      <c r="O582" s="934"/>
      <c r="P582" s="934"/>
      <c r="Q582" s="934"/>
      <c r="R582" s="934"/>
      <c r="S582" s="934"/>
      <c r="T582" s="934"/>
      <c r="U582" s="934"/>
      <c r="V582" s="934"/>
      <c r="W582" s="934"/>
      <c r="X582" s="934"/>
      <c r="Y582" s="934"/>
      <c r="Z582" s="934"/>
      <c r="AA582" s="934"/>
      <c r="AB582" s="934"/>
      <c r="AC582" s="934"/>
      <c r="AD582" s="934"/>
      <c r="AE582" s="934"/>
      <c r="AF582" s="934"/>
      <c r="AG582" s="934"/>
      <c r="AH582" s="934"/>
      <c r="AI582" s="934"/>
      <c r="AK582" s="101">
        <f t="shared" ref="AK582:BH582" si="1377">SUM(AK580:AK581)</f>
        <v>0</v>
      </c>
      <c r="AL582" s="144">
        <f t="shared" si="1377"/>
        <v>0</v>
      </c>
      <c r="AM582" s="145">
        <f t="shared" si="1377"/>
        <v>0</v>
      </c>
      <c r="AN582" s="145">
        <f t="shared" si="1377"/>
        <v>0</v>
      </c>
      <c r="AO582" s="146">
        <f t="shared" si="1377"/>
        <v>0</v>
      </c>
      <c r="AP582" s="145">
        <f t="shared" si="1377"/>
        <v>0</v>
      </c>
      <c r="AQ582" s="145">
        <f t="shared" si="1377"/>
        <v>0</v>
      </c>
      <c r="AR582" s="145">
        <f t="shared" si="1377"/>
        <v>0</v>
      </c>
      <c r="AS582" s="145">
        <f t="shared" si="1377"/>
        <v>0</v>
      </c>
      <c r="AT582" s="145">
        <f t="shared" si="1377"/>
        <v>0</v>
      </c>
      <c r="AU582" s="146">
        <f t="shared" si="1377"/>
        <v>0</v>
      </c>
      <c r="AV582" s="145">
        <f t="shared" si="1377"/>
        <v>0</v>
      </c>
      <c r="AW582" s="145">
        <f t="shared" si="1377"/>
        <v>0</v>
      </c>
      <c r="AX582" s="145">
        <f t="shared" si="1377"/>
        <v>0</v>
      </c>
      <c r="AY582" s="145">
        <f t="shared" si="1377"/>
        <v>0</v>
      </c>
      <c r="AZ582" s="145">
        <f t="shared" si="1377"/>
        <v>0</v>
      </c>
      <c r="BA582" s="145">
        <f t="shared" si="1377"/>
        <v>0</v>
      </c>
      <c r="BB582" s="145">
        <f t="shared" si="1377"/>
        <v>0</v>
      </c>
      <c r="BC582" s="146">
        <f t="shared" si="1377"/>
        <v>0</v>
      </c>
      <c r="BD582" s="145">
        <f t="shared" si="1377"/>
        <v>0</v>
      </c>
      <c r="BE582" s="145">
        <f t="shared" si="1377"/>
        <v>0</v>
      </c>
      <c r="BF582" s="145">
        <f t="shared" si="1377"/>
        <v>0</v>
      </c>
      <c r="BG582" s="145">
        <f t="shared" si="1377"/>
        <v>0</v>
      </c>
      <c r="BH582" s="145">
        <f t="shared" si="1377"/>
        <v>0</v>
      </c>
      <c r="BI582" s="215" t="s">
        <v>194</v>
      </c>
    </row>
    <row r="583">
      <c r="A583" s="946"/>
      <c r="B583" s="946"/>
      <c r="C583" s="936"/>
      <c r="D583" s="948"/>
      <c r="E583" s="949"/>
      <c r="F583" s="950"/>
      <c r="G583" s="951"/>
      <c r="H583" s="952"/>
      <c r="I583" s="931" t="s">
        <v>200</v>
      </c>
      <c r="J583" s="932"/>
      <c r="K583" s="947"/>
      <c r="L583" s="934"/>
      <c r="M583" s="934"/>
      <c r="N583" s="934"/>
      <c r="O583" s="934"/>
      <c r="P583" s="934"/>
      <c r="Q583" s="934"/>
      <c r="R583" s="934"/>
      <c r="S583" s="934"/>
      <c r="T583" s="934"/>
      <c r="U583" s="934"/>
      <c r="V583" s="934"/>
      <c r="W583" s="934"/>
      <c r="X583" s="934"/>
      <c r="Y583" s="934"/>
      <c r="Z583" s="934"/>
      <c r="AA583" s="934"/>
      <c r="AB583" s="934"/>
      <c r="AC583" s="934"/>
      <c r="AD583" s="934"/>
      <c r="AE583" s="934"/>
      <c r="AF583" s="934"/>
      <c r="AG583" s="934"/>
      <c r="AH583" s="934"/>
      <c r="AI583" s="934"/>
      <c r="AK583" s="101">
        <f t="shared" ref="AK583:BH583" si="1378">AK578+AK582</f>
        <v>0</v>
      </c>
      <c r="AL583" s="144">
        <f t="shared" si="1378"/>
        <v>0</v>
      </c>
      <c r="AM583" s="145">
        <f t="shared" si="1378"/>
        <v>0</v>
      </c>
      <c r="AN583" s="145">
        <f t="shared" si="1378"/>
        <v>0</v>
      </c>
      <c r="AO583" s="146">
        <f t="shared" si="1378"/>
        <v>0</v>
      </c>
      <c r="AP583" s="145">
        <f t="shared" si="1378"/>
        <v>0</v>
      </c>
      <c r="AQ583" s="145">
        <f t="shared" si="1378"/>
        <v>0</v>
      </c>
      <c r="AR583" s="145">
        <f t="shared" si="1378"/>
        <v>0</v>
      </c>
      <c r="AS583" s="145">
        <f t="shared" si="1378"/>
        <v>0</v>
      </c>
      <c r="AT583" s="145">
        <f t="shared" si="1378"/>
        <v>0</v>
      </c>
      <c r="AU583" s="146">
        <f t="shared" si="1378"/>
        <v>0</v>
      </c>
      <c r="AV583" s="145">
        <f t="shared" si="1378"/>
        <v>0</v>
      </c>
      <c r="AW583" s="145">
        <f t="shared" si="1378"/>
        <v>0</v>
      </c>
      <c r="AX583" s="145">
        <f t="shared" si="1378"/>
        <v>0</v>
      </c>
      <c r="AY583" s="145">
        <f t="shared" si="1378"/>
        <v>0</v>
      </c>
      <c r="AZ583" s="145">
        <f t="shared" si="1378"/>
        <v>0</v>
      </c>
      <c r="BA583" s="145">
        <f t="shared" si="1378"/>
        <v>0</v>
      </c>
      <c r="BB583" s="145">
        <f t="shared" si="1378"/>
        <v>0</v>
      </c>
      <c r="BC583" s="146">
        <f t="shared" si="1378"/>
        <v>0</v>
      </c>
      <c r="BD583" s="145">
        <f t="shared" si="1378"/>
        <v>0</v>
      </c>
      <c r="BE583" s="145">
        <f t="shared" si="1378"/>
        <v>0</v>
      </c>
      <c r="BF583" s="145">
        <f t="shared" si="1378"/>
        <v>0</v>
      </c>
      <c r="BG583" s="145">
        <f t="shared" si="1378"/>
        <v>0</v>
      </c>
      <c r="BH583" s="145">
        <f t="shared" si="1378"/>
        <v>0</v>
      </c>
      <c r="BI583" s="147" t="s">
        <v>73</v>
      </c>
    </row>
    <row r="584" ht="15.6">
      <c r="A584" s="880"/>
      <c r="B584" s="880"/>
      <c r="C584" s="139">
        <f>COUNTA(C563:C583)</f>
        <v>6</v>
      </c>
      <c r="D584" s="597">
        <f>COUNTA(D563:D583)</f>
        <v>0</v>
      </c>
      <c r="E584" s="137">
        <f>COUNTA(E563:E583)</f>
        <v>6</v>
      </c>
      <c r="F584" s="139">
        <f>COUNTA(F563:F583)</f>
        <v>4</v>
      </c>
      <c r="G584" s="139">
        <f>COUNTA(G563:G583)</f>
        <v>15</v>
      </c>
      <c r="H584" s="986"/>
      <c r="I584" s="374" t="s">
        <v>246</v>
      </c>
      <c r="J584" s="987" t="s">
        <v>67</v>
      </c>
      <c r="K584" s="642"/>
      <c r="L584" s="159"/>
      <c r="M584" s="159"/>
      <c r="N584" s="159"/>
      <c r="O584" s="159"/>
      <c r="P584" s="159"/>
      <c r="Q584" s="159"/>
      <c r="R584" s="159"/>
      <c r="S584" s="159"/>
      <c r="T584" s="159"/>
      <c r="U584" s="159"/>
      <c r="V584" s="159"/>
      <c r="W584" s="159"/>
      <c r="X584" s="159"/>
      <c r="Y584" s="159"/>
      <c r="Z584" s="159"/>
      <c r="AA584" s="159"/>
      <c r="AB584" s="159"/>
      <c r="AC584" s="159"/>
      <c r="AD584" s="159"/>
      <c r="AE584" s="159"/>
      <c r="AF584" s="159"/>
      <c r="AG584" s="159"/>
      <c r="AH584" s="159"/>
      <c r="AI584" s="159"/>
    </row>
    <row r="585" ht="30.600000000000001">
      <c r="A585" s="735"/>
      <c r="B585" s="735"/>
      <c r="C585" s="151" t="s">
        <v>74</v>
      </c>
      <c r="D585" s="344">
        <f>C584+D584</f>
        <v>6</v>
      </c>
      <c r="E585" s="153"/>
      <c r="F585" s="154">
        <f>E584+F584</f>
        <v>10</v>
      </c>
      <c r="G585" s="555">
        <f>G584</f>
        <v>15</v>
      </c>
      <c r="H585" s="155"/>
      <c r="I585" s="987" t="s">
        <v>141</v>
      </c>
      <c r="J585" s="987" t="s">
        <v>67</v>
      </c>
      <c r="K585" s="375"/>
      <c r="L585" s="159"/>
      <c r="M585" s="376"/>
      <c r="N585" s="500"/>
      <c r="O585" s="500"/>
      <c r="P585" s="500"/>
      <c r="Q585" s="500"/>
      <c r="R585" s="500"/>
      <c r="S585" s="500"/>
      <c r="T585" s="500"/>
      <c r="U585" s="500"/>
      <c r="V585" s="500"/>
      <c r="W585" s="500"/>
      <c r="X585" s="500"/>
      <c r="Y585" s="500"/>
      <c r="Z585" s="500"/>
      <c r="AA585" s="500"/>
      <c r="AB585" s="500"/>
      <c r="AC585" s="500"/>
      <c r="AD585" s="500"/>
      <c r="AE585" s="500"/>
      <c r="AF585" s="500"/>
      <c r="AG585" s="500"/>
      <c r="AH585" s="500"/>
      <c r="AI585" s="500"/>
    </row>
    <row r="586" ht="30.600000000000001">
      <c r="A586" s="960"/>
      <c r="B586" s="960"/>
      <c r="C586" s="505" t="s">
        <v>76</v>
      </c>
      <c r="D586" s="357">
        <f>D585/G585*100</f>
        <v>40</v>
      </c>
      <c r="E586" s="452"/>
      <c r="F586" s="166">
        <f>F585/G585*100</f>
        <v>66.666666666666657</v>
      </c>
      <c r="G586" s="359"/>
      <c r="H586" s="864"/>
      <c r="I586" s="382" t="s">
        <v>77</v>
      </c>
      <c r="J586" s="978"/>
      <c r="K586" s="963"/>
      <c r="L586" s="428"/>
      <c r="M586" s="173"/>
      <c r="N586" s="172"/>
      <c r="O586" s="172"/>
      <c r="P586" s="172"/>
      <c r="Q586" s="172"/>
      <c r="R586" s="172"/>
      <c r="S586" s="172"/>
      <c r="T586" s="172"/>
      <c r="U586" s="172"/>
      <c r="V586" s="172"/>
      <c r="W586" s="172"/>
      <c r="X586" s="172"/>
      <c r="Y586" s="172"/>
      <c r="Z586" s="172"/>
      <c r="AA586" s="172"/>
      <c r="AB586" s="172"/>
      <c r="AC586" s="172"/>
      <c r="AD586" s="172"/>
      <c r="AE586" s="172"/>
      <c r="AF586" s="172"/>
      <c r="AG586" s="172"/>
      <c r="AH586" s="172"/>
      <c r="AI586" s="172"/>
    </row>
    <row r="587">
      <c r="A587" s="387"/>
      <c r="B587" s="387"/>
      <c r="C587" s="772"/>
      <c r="D587" s="773"/>
      <c r="E587" s="774"/>
      <c r="F587" s="775"/>
      <c r="G587" s="776"/>
      <c r="H587" s="3"/>
      <c r="J587" s="393"/>
      <c r="K587" s="394"/>
      <c r="L587" s="182"/>
      <c r="M587" s="183"/>
      <c r="N587" s="183"/>
      <c r="O587" s="183"/>
      <c r="P587" s="183"/>
      <c r="Q587" s="183"/>
      <c r="R587" s="183"/>
      <c r="S587" s="183"/>
      <c r="T587" s="183"/>
      <c r="U587" s="183"/>
      <c r="V587" s="183"/>
      <c r="W587" s="183"/>
      <c r="X587" s="183"/>
      <c r="Y587" s="183"/>
      <c r="Z587" s="183"/>
      <c r="AA587" s="183"/>
      <c r="AB587" s="183"/>
      <c r="AC587" s="183"/>
      <c r="AD587" s="183"/>
      <c r="AE587" s="183"/>
      <c r="AF587" s="183"/>
      <c r="AG587" s="183"/>
      <c r="AH587" s="183"/>
      <c r="AI587" s="183"/>
    </row>
    <row r="588">
      <c r="A588" s="387"/>
      <c r="B588" s="387"/>
      <c r="C588" s="643"/>
      <c r="D588" s="644"/>
      <c r="E588" s="645"/>
      <c r="F588" s="646"/>
      <c r="G588" s="647"/>
      <c r="H588" s="392"/>
      <c r="I588" s="884" t="s">
        <v>258</v>
      </c>
      <c r="J588" s="393"/>
      <c r="K588" s="394"/>
      <c r="L588" s="182"/>
      <c r="M588" s="183"/>
      <c r="N588" s="183"/>
      <c r="O588" s="183"/>
      <c r="P588" s="183"/>
      <c r="Q588" s="183"/>
      <c r="R588" s="183"/>
      <c r="S588" s="183"/>
      <c r="T588" s="183"/>
      <c r="U588" s="183"/>
      <c r="V588" s="183"/>
      <c r="W588" s="183"/>
      <c r="X588" s="183"/>
      <c r="Y588" s="183"/>
      <c r="Z588" s="183"/>
      <c r="AA588" s="183"/>
      <c r="AB588" s="183"/>
      <c r="AC588" s="183"/>
      <c r="AD588" s="183"/>
      <c r="AE588" s="183"/>
      <c r="AF588" s="183"/>
      <c r="AG588" s="183"/>
      <c r="AH588" s="183"/>
      <c r="AI588" s="183"/>
    </row>
    <row r="589" ht="16.5" customHeight="1">
      <c r="A589" s="185"/>
      <c r="B589" s="185"/>
      <c r="C589" s="611"/>
      <c r="D589" s="612"/>
      <c r="E589" s="613"/>
      <c r="F589" s="964"/>
      <c r="G589" s="564"/>
      <c r="H589" s="43" t="s">
        <v>12</v>
      </c>
      <c r="I589" s="191" t="s">
        <v>13</v>
      </c>
      <c r="J589" s="190" t="s">
        <v>14</v>
      </c>
      <c r="K589" s="191" t="s">
        <v>79</v>
      </c>
      <c r="L589" s="397"/>
      <c r="M589" s="47"/>
      <c r="N589" s="48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  <c r="AG589" s="49"/>
      <c r="AH589" s="49"/>
      <c r="AI589" s="49"/>
    </row>
    <row r="590">
      <c r="A590" s="185"/>
      <c r="B590" s="185"/>
      <c r="C590" s="616"/>
      <c r="D590" s="616"/>
      <c r="E590" s="617"/>
      <c r="F590" s="396" t="s">
        <v>259</v>
      </c>
      <c r="G590" s="508"/>
      <c r="H590" s="57"/>
      <c r="I590" s="200"/>
      <c r="J590" s="199" t="s">
        <v>20</v>
      </c>
      <c r="K590" s="200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  <c r="AA590" s="61"/>
      <c r="AB590" s="61"/>
      <c r="AC590" s="61"/>
      <c r="AD590" s="61"/>
      <c r="AE590" s="61"/>
      <c r="AF590" s="61"/>
      <c r="AG590" s="61"/>
      <c r="AH590" s="61"/>
      <c r="AI590" s="61"/>
    </row>
    <row r="591">
      <c r="A591" s="185"/>
      <c r="B591" s="185"/>
      <c r="C591" s="619"/>
      <c r="D591" s="619"/>
      <c r="E591" s="620"/>
      <c r="F591" s="398"/>
      <c r="G591" s="509"/>
      <c r="H591" s="64"/>
      <c r="I591" s="207"/>
      <c r="J591" s="206" t="s">
        <v>45</v>
      </c>
      <c r="K591" s="207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  <c r="AA591" s="68"/>
      <c r="AB591" s="68"/>
      <c r="AC591" s="68"/>
      <c r="AD591" s="68"/>
      <c r="AE591" s="68"/>
      <c r="AF591" s="68"/>
      <c r="AG591" s="68"/>
      <c r="AH591" s="68"/>
      <c r="AI591" s="68"/>
    </row>
    <row r="592" ht="24">
      <c r="A592" s="400" t="s">
        <v>208</v>
      </c>
      <c r="B592" s="400" t="s">
        <v>209</v>
      </c>
      <c r="C592" s="622"/>
      <c r="D592" s="622"/>
      <c r="E592" s="623"/>
      <c r="F592" s="399"/>
      <c r="G592" s="510"/>
      <c r="H592" s="56"/>
      <c r="I592" s="907" t="s">
        <v>197</v>
      </c>
      <c r="J592" s="212" t="s">
        <v>51</v>
      </c>
      <c r="K592" s="748">
        <v>40</v>
      </c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K592" s="10">
        <f>L592*L602*1.73*0.875/1000</f>
        <v>0</v>
      </c>
      <c r="AL592" s="10">
        <f t="shared" ref="AL592:BH592" si="1379">M592*M602*1.73*0.875/1000</f>
        <v>0</v>
      </c>
      <c r="AM592" s="10">
        <f t="shared" si="1379"/>
        <v>0</v>
      </c>
      <c r="AN592" s="10">
        <f t="shared" si="1379"/>
        <v>0</v>
      </c>
      <c r="AO592" s="11">
        <f t="shared" si="1379"/>
        <v>0</v>
      </c>
      <c r="AP592" s="10">
        <f t="shared" si="1379"/>
        <v>0</v>
      </c>
      <c r="AQ592" s="10">
        <f t="shared" si="1379"/>
        <v>0</v>
      </c>
      <c r="AR592" s="10">
        <f t="shared" si="1379"/>
        <v>0</v>
      </c>
      <c r="AS592" s="10">
        <f t="shared" si="1379"/>
        <v>0</v>
      </c>
      <c r="AT592" s="10">
        <f t="shared" si="1379"/>
        <v>0</v>
      </c>
      <c r="AU592" s="11">
        <f t="shared" si="1379"/>
        <v>0</v>
      </c>
      <c r="AV592" s="10">
        <f t="shared" si="1379"/>
        <v>0</v>
      </c>
      <c r="AW592" s="10">
        <f t="shared" si="1379"/>
        <v>0</v>
      </c>
      <c r="AX592" s="10">
        <f t="shared" si="1379"/>
        <v>0</v>
      </c>
      <c r="AY592" s="10">
        <f t="shared" si="1379"/>
        <v>0</v>
      </c>
      <c r="AZ592" s="10">
        <f t="shared" si="1379"/>
        <v>0</v>
      </c>
      <c r="BA592" s="10">
        <f t="shared" si="1379"/>
        <v>0</v>
      </c>
      <c r="BB592" s="10">
        <f t="shared" si="1379"/>
        <v>0</v>
      </c>
      <c r="BC592" s="11">
        <f t="shared" si="1379"/>
        <v>0</v>
      </c>
      <c r="BD592" s="10">
        <f t="shared" si="1379"/>
        <v>0</v>
      </c>
      <c r="BE592" s="10">
        <f t="shared" si="1379"/>
        <v>0</v>
      </c>
      <c r="BF592" s="10">
        <f t="shared" si="1379"/>
        <v>0</v>
      </c>
      <c r="BG592" s="10">
        <f t="shared" si="1379"/>
        <v>0</v>
      </c>
      <c r="BH592" s="10">
        <f t="shared" si="1379"/>
        <v>0</v>
      </c>
    </row>
    <row r="593" ht="24">
      <c r="A593" s="400" t="s">
        <v>208</v>
      </c>
      <c r="B593" s="400" t="s">
        <v>209</v>
      </c>
      <c r="C593" s="402"/>
      <c r="D593" s="84"/>
      <c r="E593" s="83"/>
      <c r="F593" s="86"/>
      <c r="G593" s="420">
        <v>1</v>
      </c>
      <c r="H593" s="420"/>
      <c r="I593" s="988" t="s">
        <v>260</v>
      </c>
      <c r="J593" s="218" t="s">
        <v>51</v>
      </c>
      <c r="K593" s="751">
        <v>40</v>
      </c>
      <c r="L593" s="433"/>
      <c r="M593" s="433"/>
      <c r="N593" s="433"/>
      <c r="O593" s="433"/>
      <c r="P593" s="433"/>
      <c r="Q593" s="433"/>
      <c r="R593" s="433"/>
      <c r="S593" s="433"/>
      <c r="T593" s="433"/>
      <c r="U593" s="433"/>
      <c r="V593" s="433"/>
      <c r="W593" s="433"/>
      <c r="X593" s="433"/>
      <c r="Y593" s="433"/>
      <c r="Z593" s="433"/>
      <c r="AA593" s="433"/>
      <c r="AB593" s="433"/>
      <c r="AC593" s="433"/>
      <c r="AD593" s="433"/>
      <c r="AE593" s="433"/>
      <c r="AF593" s="433"/>
      <c r="AG593" s="433"/>
      <c r="AH593" s="433"/>
      <c r="AI593" s="433"/>
      <c r="AK593" s="10">
        <f>L593*L602*1.73*0.875/1000</f>
        <v>0</v>
      </c>
      <c r="AL593" s="10">
        <f t="shared" ref="AL593:BH593" si="1380">M593*M602*1.73*0.875/1000</f>
        <v>0</v>
      </c>
      <c r="AM593" s="10">
        <f t="shared" si="1380"/>
        <v>0</v>
      </c>
      <c r="AN593" s="10">
        <f t="shared" si="1380"/>
        <v>0</v>
      </c>
      <c r="AO593" s="11">
        <f t="shared" si="1380"/>
        <v>0</v>
      </c>
      <c r="AP593" s="10">
        <f t="shared" si="1380"/>
        <v>0</v>
      </c>
      <c r="AQ593" s="10">
        <f t="shared" si="1380"/>
        <v>0</v>
      </c>
      <c r="AR593" s="10">
        <f t="shared" si="1380"/>
        <v>0</v>
      </c>
      <c r="AS593" s="10">
        <f t="shared" si="1380"/>
        <v>0</v>
      </c>
      <c r="AT593" s="10">
        <f t="shared" si="1380"/>
        <v>0</v>
      </c>
      <c r="AU593" s="11">
        <f t="shared" si="1380"/>
        <v>0</v>
      </c>
      <c r="AV593" s="10">
        <f t="shared" si="1380"/>
        <v>0</v>
      </c>
      <c r="AW593" s="10">
        <f t="shared" si="1380"/>
        <v>0</v>
      </c>
      <c r="AX593" s="10">
        <f t="shared" si="1380"/>
        <v>0</v>
      </c>
      <c r="AY593" s="10">
        <f t="shared" si="1380"/>
        <v>0</v>
      </c>
      <c r="AZ593" s="10">
        <f t="shared" si="1380"/>
        <v>0</v>
      </c>
      <c r="BA593" s="10">
        <f t="shared" si="1380"/>
        <v>0</v>
      </c>
      <c r="BB593" s="10">
        <f t="shared" si="1380"/>
        <v>0</v>
      </c>
      <c r="BC593" s="11">
        <f t="shared" si="1380"/>
        <v>0</v>
      </c>
      <c r="BD593" s="10">
        <f t="shared" si="1380"/>
        <v>0</v>
      </c>
      <c r="BE593" s="10">
        <f t="shared" si="1380"/>
        <v>0</v>
      </c>
      <c r="BF593" s="10">
        <f t="shared" si="1380"/>
        <v>0</v>
      </c>
      <c r="BG593" s="10">
        <f t="shared" si="1380"/>
        <v>0</v>
      </c>
      <c r="BH593" s="10">
        <f t="shared" si="1380"/>
        <v>0</v>
      </c>
      <c r="BI593" s="9"/>
    </row>
    <row r="594" ht="24">
      <c r="A594" s="400" t="s">
        <v>208</v>
      </c>
      <c r="B594" s="400" t="s">
        <v>209</v>
      </c>
      <c r="C594" s="438"/>
      <c r="D594" s="94"/>
      <c r="E594" s="85"/>
      <c r="F594" s="95"/>
      <c r="G594" s="431">
        <v>2</v>
      </c>
      <c r="H594" s="431"/>
      <c r="I594" s="909" t="s">
        <v>261</v>
      </c>
      <c r="J594" s="218" t="s">
        <v>51</v>
      </c>
      <c r="K594" s="748">
        <v>120</v>
      </c>
      <c r="L594" s="433"/>
      <c r="M594" s="433"/>
      <c r="N594" s="433"/>
      <c r="O594" s="433"/>
      <c r="P594" s="433"/>
      <c r="Q594" s="433"/>
      <c r="R594" s="433"/>
      <c r="S594" s="433"/>
      <c r="T594" s="433"/>
      <c r="U594" s="433"/>
      <c r="V594" s="433"/>
      <c r="W594" s="433"/>
      <c r="X594" s="433"/>
      <c r="Y594" s="433"/>
      <c r="Z594" s="433"/>
      <c r="AA594" s="433"/>
      <c r="AB594" s="433"/>
      <c r="AC594" s="433"/>
      <c r="AD594" s="433"/>
      <c r="AE594" s="433"/>
      <c r="AF594" s="433"/>
      <c r="AG594" s="433"/>
      <c r="AH594" s="433"/>
      <c r="AI594" s="433"/>
      <c r="AK594" s="10">
        <f>L594*L604*1.73*0.875/1000</f>
        <v>0</v>
      </c>
      <c r="AL594" s="10">
        <f t="shared" ref="AL594:BH594" si="1381">M594*M604*1.73*0.875/1000</f>
        <v>0</v>
      </c>
      <c r="AM594" s="10">
        <f t="shared" si="1381"/>
        <v>0</v>
      </c>
      <c r="AN594" s="10">
        <f t="shared" si="1381"/>
        <v>0</v>
      </c>
      <c r="AO594" s="11">
        <f t="shared" si="1381"/>
        <v>0</v>
      </c>
      <c r="AP594" s="10">
        <f t="shared" si="1381"/>
        <v>0</v>
      </c>
      <c r="AQ594" s="10">
        <f t="shared" si="1381"/>
        <v>0</v>
      </c>
      <c r="AR594" s="10">
        <f t="shared" si="1381"/>
        <v>0</v>
      </c>
      <c r="AS594" s="10">
        <f t="shared" si="1381"/>
        <v>0</v>
      </c>
      <c r="AT594" s="10">
        <f t="shared" si="1381"/>
        <v>0</v>
      </c>
      <c r="AU594" s="11">
        <f t="shared" si="1381"/>
        <v>0</v>
      </c>
      <c r="AV594" s="10">
        <f t="shared" si="1381"/>
        <v>0</v>
      </c>
      <c r="AW594" s="10">
        <f t="shared" si="1381"/>
        <v>0</v>
      </c>
      <c r="AX594" s="10">
        <f t="shared" si="1381"/>
        <v>0</v>
      </c>
      <c r="AY594" s="10">
        <f t="shared" si="1381"/>
        <v>0</v>
      </c>
      <c r="AZ594" s="10">
        <f t="shared" si="1381"/>
        <v>0</v>
      </c>
      <c r="BA594" s="10">
        <f t="shared" si="1381"/>
        <v>0</v>
      </c>
      <c r="BB594" s="10">
        <f t="shared" si="1381"/>
        <v>0</v>
      </c>
      <c r="BC594" s="11">
        <f t="shared" si="1381"/>
        <v>0</v>
      </c>
      <c r="BD594" s="10">
        <f t="shared" si="1381"/>
        <v>0</v>
      </c>
      <c r="BE594" s="10">
        <f t="shared" si="1381"/>
        <v>0</v>
      </c>
      <c r="BF594" s="10">
        <f t="shared" si="1381"/>
        <v>0</v>
      </c>
      <c r="BG594" s="10">
        <f t="shared" si="1381"/>
        <v>0</v>
      </c>
      <c r="BH594" s="10">
        <f t="shared" si="1381"/>
        <v>0</v>
      </c>
      <c r="BI594" s="9" t="s">
        <v>262</v>
      </c>
    </row>
    <row r="595" ht="24">
      <c r="A595" s="400" t="s">
        <v>208</v>
      </c>
      <c r="B595" s="400" t="s">
        <v>209</v>
      </c>
      <c r="C595" s="438" t="s">
        <v>49</v>
      </c>
      <c r="D595" s="94"/>
      <c r="E595" s="85"/>
      <c r="F595" s="95"/>
      <c r="G595" s="431">
        <v>3</v>
      </c>
      <c r="H595" s="475"/>
      <c r="I595" s="989" t="s">
        <v>93</v>
      </c>
      <c r="J595" s="249" t="s">
        <v>51</v>
      </c>
      <c r="K595" s="751">
        <v>30</v>
      </c>
      <c r="L595" s="517"/>
      <c r="M595" s="517"/>
      <c r="N595" s="517"/>
      <c r="O595" s="517"/>
      <c r="P595" s="517"/>
      <c r="Q595" s="517"/>
      <c r="R595" s="517"/>
      <c r="S595" s="517"/>
      <c r="T595" s="517"/>
      <c r="U595" s="517"/>
      <c r="V595" s="517"/>
      <c r="W595" s="517"/>
      <c r="X595" s="517"/>
      <c r="Y595" s="517"/>
      <c r="Z595" s="517"/>
      <c r="AA595" s="517"/>
      <c r="AB595" s="517"/>
      <c r="AC595" s="517"/>
      <c r="AD595" s="517"/>
      <c r="AE595" s="517"/>
      <c r="AF595" s="517"/>
      <c r="AG595" s="517"/>
      <c r="AH595" s="517"/>
      <c r="AI595" s="517"/>
      <c r="AK595" s="101">
        <f>AK592+AK593</f>
        <v>0</v>
      </c>
      <c r="AL595" s="144">
        <f>AL592+AL593</f>
        <v>0</v>
      </c>
      <c r="AM595" s="145">
        <f t="shared" ref="AM595:AN595" si="1382">AM592+AM593</f>
        <v>0</v>
      </c>
      <c r="AN595" s="145">
        <f t="shared" si="1382"/>
        <v>0</v>
      </c>
      <c r="AO595" s="146">
        <f t="shared" ref="AO595:AQ595" si="1383">AO592+AO593</f>
        <v>0</v>
      </c>
      <c r="AP595" s="145">
        <f>AP592+AP593</f>
        <v>0</v>
      </c>
      <c r="AQ595" s="145">
        <f t="shared" si="1383"/>
        <v>0</v>
      </c>
      <c r="AR595" s="145">
        <f t="shared" ref="AR595:AS595" si="1384">AR592+AR593</f>
        <v>0</v>
      </c>
      <c r="AS595" s="145">
        <f t="shared" si="1384"/>
        <v>0</v>
      </c>
      <c r="AT595" s="145">
        <f t="shared" ref="AT595:AU595" si="1385">AT592+AT593</f>
        <v>0</v>
      </c>
      <c r="AU595" s="146">
        <f t="shared" si="1385"/>
        <v>0</v>
      </c>
      <c r="AV595" s="145">
        <f t="shared" ref="AV595:AW595" si="1386">AV592+AV593</f>
        <v>0</v>
      </c>
      <c r="AW595" s="145">
        <f t="shared" si="1386"/>
        <v>0</v>
      </c>
      <c r="AX595" s="145">
        <f t="shared" ref="AX595:AY595" si="1387">AX592+AX593</f>
        <v>0</v>
      </c>
      <c r="AY595" s="145">
        <f t="shared" si="1387"/>
        <v>0</v>
      </c>
      <c r="AZ595" s="145">
        <f t="shared" ref="AZ595:BA595" si="1388">AZ592+AZ593</f>
        <v>0</v>
      </c>
      <c r="BA595" s="145">
        <f t="shared" si="1388"/>
        <v>0</v>
      </c>
      <c r="BB595" s="145">
        <f t="shared" ref="BB595:BC595" si="1389">BB592+BB593</f>
        <v>0</v>
      </c>
      <c r="BC595" s="146">
        <f t="shared" si="1389"/>
        <v>0</v>
      </c>
      <c r="BD595" s="145">
        <f t="shared" ref="BD595:BE595" si="1390">BD592+BD593</f>
        <v>0</v>
      </c>
      <c r="BE595" s="145">
        <f t="shared" si="1390"/>
        <v>0</v>
      </c>
      <c r="BF595" s="145">
        <f t="shared" ref="BF595:BG595" si="1391">BF592+BF593</f>
        <v>0</v>
      </c>
      <c r="BG595" s="145">
        <f t="shared" si="1391"/>
        <v>0</v>
      </c>
      <c r="BH595" s="145">
        <f>BH592+BH593</f>
        <v>0</v>
      </c>
      <c r="BI595" s="519" t="s">
        <v>109</v>
      </c>
    </row>
    <row r="596" ht="17.25" customHeight="1">
      <c r="A596" s="400" t="s">
        <v>208</v>
      </c>
      <c r="B596" s="400" t="s">
        <v>209</v>
      </c>
      <c r="C596" s="438"/>
      <c r="D596" s="94"/>
      <c r="E596" s="85"/>
      <c r="F596" s="95"/>
      <c r="G596" s="431">
        <v>4</v>
      </c>
      <c r="H596" s="53"/>
      <c r="I596" s="260" t="s">
        <v>56</v>
      </c>
      <c r="J596" s="261" t="s">
        <v>57</v>
      </c>
      <c r="K596" s="752"/>
      <c r="L596" s="954"/>
      <c r="M596" s="954"/>
      <c r="N596" s="954"/>
      <c r="O596" s="954"/>
      <c r="P596" s="954"/>
      <c r="Q596" s="954"/>
      <c r="R596" s="954"/>
      <c r="S596" s="954"/>
      <c r="T596" s="954"/>
      <c r="U596" s="954"/>
      <c r="V596" s="954"/>
      <c r="W596" s="954"/>
      <c r="X596" s="954"/>
      <c r="Y596" s="954"/>
      <c r="Z596" s="954"/>
      <c r="AA596" s="954"/>
      <c r="AB596" s="954"/>
      <c r="AC596" s="954"/>
      <c r="AD596" s="954"/>
      <c r="AE596" s="954"/>
      <c r="AF596" s="954"/>
      <c r="AG596" s="954"/>
      <c r="AH596" s="954"/>
      <c r="AI596" s="954"/>
      <c r="AK596" s="527">
        <f>L595*L602*1.73*0.875/1000</f>
        <v>0</v>
      </c>
      <c r="AL596" s="527">
        <f t="shared" ref="AL596:BH596" si="1392">M595*M602*1.73*0.875/1000</f>
        <v>0</v>
      </c>
      <c r="AM596" s="527">
        <f t="shared" si="1392"/>
        <v>0</v>
      </c>
      <c r="AN596" s="527">
        <f t="shared" si="1392"/>
        <v>0</v>
      </c>
      <c r="AO596" s="528">
        <f t="shared" si="1392"/>
        <v>0</v>
      </c>
      <c r="AP596" s="527">
        <f t="shared" si="1392"/>
        <v>0</v>
      </c>
      <c r="AQ596" s="527">
        <f t="shared" si="1392"/>
        <v>0</v>
      </c>
      <c r="AR596" s="527">
        <f t="shared" si="1392"/>
        <v>0</v>
      </c>
      <c r="AS596" s="527">
        <f t="shared" si="1392"/>
        <v>0</v>
      </c>
      <c r="AT596" s="527">
        <f t="shared" si="1392"/>
        <v>0</v>
      </c>
      <c r="AU596" s="528">
        <f t="shared" si="1392"/>
        <v>0</v>
      </c>
      <c r="AV596" s="527">
        <f t="shared" si="1392"/>
        <v>0</v>
      </c>
      <c r="AW596" s="527">
        <f t="shared" si="1392"/>
        <v>0</v>
      </c>
      <c r="AX596" s="527">
        <f t="shared" si="1392"/>
        <v>0</v>
      </c>
      <c r="AY596" s="527">
        <f t="shared" si="1392"/>
        <v>0</v>
      </c>
      <c r="AZ596" s="527">
        <f t="shared" si="1392"/>
        <v>0</v>
      </c>
      <c r="BA596" s="527">
        <f t="shared" si="1392"/>
        <v>0</v>
      </c>
      <c r="BB596" s="527">
        <f t="shared" si="1392"/>
        <v>0</v>
      </c>
      <c r="BC596" s="528">
        <f t="shared" si="1392"/>
        <v>0</v>
      </c>
      <c r="BD596" s="527">
        <f t="shared" si="1392"/>
        <v>0</v>
      </c>
      <c r="BE596" s="527">
        <f t="shared" si="1392"/>
        <v>0</v>
      </c>
      <c r="BF596" s="527">
        <f t="shared" si="1392"/>
        <v>0</v>
      </c>
      <c r="BG596" s="527">
        <f t="shared" si="1392"/>
        <v>0</v>
      </c>
      <c r="BH596" s="527">
        <f t="shared" si="1392"/>
        <v>0</v>
      </c>
      <c r="BI596" s="519" t="s">
        <v>263</v>
      </c>
    </row>
    <row r="597" ht="24">
      <c r="A597" s="400" t="s">
        <v>208</v>
      </c>
      <c r="B597" s="400" t="s">
        <v>209</v>
      </c>
      <c r="C597" s="438"/>
      <c r="D597" s="94"/>
      <c r="E597" s="85"/>
      <c r="F597" s="95"/>
      <c r="G597" s="431"/>
      <c r="H597" s="420"/>
      <c r="I597" s="990" t="s">
        <v>264</v>
      </c>
      <c r="J597" s="243" t="s">
        <v>51</v>
      </c>
      <c r="K597" s="991">
        <v>120</v>
      </c>
      <c r="L597" s="515"/>
      <c r="M597" s="515"/>
      <c r="N597" s="515"/>
      <c r="O597" s="515"/>
      <c r="P597" s="515"/>
      <c r="Q597" s="515"/>
      <c r="R597" s="515"/>
      <c r="S597" s="515"/>
      <c r="T597" s="515"/>
      <c r="U597" s="515"/>
      <c r="V597" s="515"/>
      <c r="W597" s="515"/>
      <c r="X597" s="515"/>
      <c r="Y597" s="515"/>
      <c r="Z597" s="515"/>
      <c r="AA597" s="515"/>
      <c r="AB597" s="515"/>
      <c r="AC597" s="515"/>
      <c r="AD597" s="515"/>
      <c r="AE597" s="515"/>
      <c r="AF597" s="515"/>
      <c r="AG597" s="515"/>
      <c r="AH597" s="515"/>
      <c r="AI597" s="515"/>
      <c r="AK597" s="10">
        <f>L597*L604*1.73*0.875/1000</f>
        <v>0</v>
      </c>
      <c r="AL597" s="10">
        <f t="shared" ref="AL597:BH597" si="1393">M597*M604*1.73*0.875/1000</f>
        <v>0</v>
      </c>
      <c r="AM597" s="10">
        <f t="shared" si="1393"/>
        <v>0</v>
      </c>
      <c r="AN597" s="10">
        <f t="shared" si="1393"/>
        <v>0</v>
      </c>
      <c r="AO597" s="11">
        <f t="shared" si="1393"/>
        <v>0</v>
      </c>
      <c r="AP597" s="10">
        <f t="shared" si="1393"/>
        <v>0</v>
      </c>
      <c r="AQ597" s="10">
        <f t="shared" si="1393"/>
        <v>0</v>
      </c>
      <c r="AR597" s="10">
        <f t="shared" si="1393"/>
        <v>0</v>
      </c>
      <c r="AS597" s="10">
        <f t="shared" si="1393"/>
        <v>0</v>
      </c>
      <c r="AT597" s="10">
        <f t="shared" si="1393"/>
        <v>0</v>
      </c>
      <c r="AU597" s="11">
        <f t="shared" si="1393"/>
        <v>0</v>
      </c>
      <c r="AV597" s="10">
        <f t="shared" si="1393"/>
        <v>0</v>
      </c>
      <c r="AW597" s="10">
        <f t="shared" si="1393"/>
        <v>0</v>
      </c>
      <c r="AX597" s="10">
        <f t="shared" si="1393"/>
        <v>0</v>
      </c>
      <c r="AY597" s="10">
        <f t="shared" si="1393"/>
        <v>0</v>
      </c>
      <c r="AZ597" s="10">
        <f t="shared" si="1393"/>
        <v>0</v>
      </c>
      <c r="BA597" s="10">
        <f t="shared" si="1393"/>
        <v>0</v>
      </c>
      <c r="BB597" s="10">
        <f t="shared" si="1393"/>
        <v>0</v>
      </c>
      <c r="BC597" s="11">
        <f t="shared" si="1393"/>
        <v>0</v>
      </c>
      <c r="BD597" s="10">
        <f t="shared" si="1393"/>
        <v>0</v>
      </c>
      <c r="BE597" s="10">
        <f t="shared" si="1393"/>
        <v>0</v>
      </c>
      <c r="BF597" s="10">
        <f t="shared" si="1393"/>
        <v>0</v>
      </c>
      <c r="BG597" s="10">
        <f t="shared" si="1393"/>
        <v>0</v>
      </c>
      <c r="BH597" s="10">
        <f t="shared" si="1393"/>
        <v>0</v>
      </c>
      <c r="BI597" s="9" t="s">
        <v>265</v>
      </c>
    </row>
    <row r="598" ht="24">
      <c r="A598" s="400" t="s">
        <v>208</v>
      </c>
      <c r="B598" s="400" t="s">
        <v>209</v>
      </c>
      <c r="C598" s="438"/>
      <c r="D598" s="94"/>
      <c r="E598" s="85"/>
      <c r="F598" s="95"/>
      <c r="G598" s="431">
        <v>5</v>
      </c>
      <c r="H598" s="475"/>
      <c r="I598" s="989" t="s">
        <v>93</v>
      </c>
      <c r="J598" s="249" t="s">
        <v>51</v>
      </c>
      <c r="K598" s="751">
        <v>30</v>
      </c>
      <c r="L598" s="517"/>
      <c r="M598" s="517"/>
      <c r="N598" s="517"/>
      <c r="O598" s="517"/>
      <c r="P598" s="517"/>
      <c r="Q598" s="517"/>
      <c r="R598" s="517"/>
      <c r="S598" s="517"/>
      <c r="T598" s="517"/>
      <c r="U598" s="517"/>
      <c r="V598" s="517"/>
      <c r="W598" s="517"/>
      <c r="X598" s="517"/>
      <c r="Y598" s="517"/>
      <c r="Z598" s="517"/>
      <c r="AA598" s="517"/>
      <c r="AB598" s="517"/>
      <c r="AC598" s="517"/>
      <c r="AD598" s="517"/>
      <c r="AE598" s="517"/>
      <c r="AF598" s="517"/>
      <c r="AG598" s="517"/>
      <c r="AH598" s="517"/>
      <c r="AI598" s="517"/>
      <c r="AK598" s="252">
        <f>L598*L602*1.73*0.875/1000</f>
        <v>0</v>
      </c>
      <c r="AL598" s="252">
        <f t="shared" ref="AL598:BH598" si="1394">M598*M602*1.73*0.875/1000</f>
        <v>0</v>
      </c>
      <c r="AM598" s="252">
        <f t="shared" si="1394"/>
        <v>0</v>
      </c>
      <c r="AN598" s="252">
        <f t="shared" si="1394"/>
        <v>0</v>
      </c>
      <c r="AO598" s="253">
        <f t="shared" si="1394"/>
        <v>0</v>
      </c>
      <c r="AP598" s="252">
        <f t="shared" si="1394"/>
        <v>0</v>
      </c>
      <c r="AQ598" s="252">
        <f t="shared" si="1394"/>
        <v>0</v>
      </c>
      <c r="AR598" s="252">
        <f t="shared" si="1394"/>
        <v>0</v>
      </c>
      <c r="AS598" s="252">
        <f t="shared" si="1394"/>
        <v>0</v>
      </c>
      <c r="AT598" s="252">
        <f t="shared" si="1394"/>
        <v>0</v>
      </c>
      <c r="AU598" s="253">
        <f t="shared" si="1394"/>
        <v>0</v>
      </c>
      <c r="AV598" s="252">
        <f t="shared" si="1394"/>
        <v>0</v>
      </c>
      <c r="AW598" s="252">
        <f t="shared" si="1394"/>
        <v>0</v>
      </c>
      <c r="AX598" s="252">
        <f t="shared" si="1394"/>
        <v>0</v>
      </c>
      <c r="AY598" s="252">
        <f t="shared" si="1394"/>
        <v>0</v>
      </c>
      <c r="AZ598" s="252">
        <f t="shared" si="1394"/>
        <v>0</v>
      </c>
      <c r="BA598" s="252">
        <f t="shared" si="1394"/>
        <v>0</v>
      </c>
      <c r="BB598" s="252">
        <f t="shared" si="1394"/>
        <v>0</v>
      </c>
      <c r="BC598" s="253">
        <f t="shared" si="1394"/>
        <v>0</v>
      </c>
      <c r="BD598" s="252">
        <f t="shared" si="1394"/>
        <v>0</v>
      </c>
      <c r="BE598" s="252">
        <f t="shared" si="1394"/>
        <v>0</v>
      </c>
      <c r="BF598" s="252">
        <f t="shared" si="1394"/>
        <v>0</v>
      </c>
      <c r="BG598" s="252">
        <f t="shared" si="1394"/>
        <v>0</v>
      </c>
      <c r="BH598" s="252">
        <f t="shared" si="1394"/>
        <v>0</v>
      </c>
      <c r="BI598" s="519" t="s">
        <v>266</v>
      </c>
    </row>
    <row r="599" ht="21" customHeight="1">
      <c r="A599" s="400" t="s">
        <v>208</v>
      </c>
      <c r="B599" s="400" t="s">
        <v>209</v>
      </c>
      <c r="C599" s="438"/>
      <c r="D599" s="94"/>
      <c r="E599" s="85"/>
      <c r="F599" s="95"/>
      <c r="G599" s="431">
        <v>6</v>
      </c>
      <c r="H599" s="53"/>
      <c r="I599" s="260" t="s">
        <v>56</v>
      </c>
      <c r="J599" s="261" t="s">
        <v>102</v>
      </c>
      <c r="K599" s="752"/>
      <c r="L599" s="954"/>
      <c r="M599" s="954"/>
      <c r="N599" s="954"/>
      <c r="O599" s="954"/>
      <c r="P599" s="954"/>
      <c r="Q599" s="954"/>
      <c r="R599" s="954"/>
      <c r="S599" s="954"/>
      <c r="T599" s="954"/>
      <c r="U599" s="954"/>
      <c r="V599" s="954"/>
      <c r="W599" s="954"/>
      <c r="X599" s="954"/>
      <c r="Y599" s="954"/>
      <c r="Z599" s="954"/>
      <c r="AA599" s="954"/>
      <c r="AB599" s="954"/>
      <c r="AC599" s="954"/>
      <c r="AD599" s="954"/>
      <c r="AE599" s="954"/>
      <c r="AF599" s="954"/>
      <c r="AG599" s="954"/>
      <c r="AH599" s="954"/>
      <c r="AI599" s="954"/>
      <c r="AK599" s="109">
        <f>AK596+AK598</f>
        <v>0</v>
      </c>
      <c r="AL599" s="110">
        <f t="shared" ref="AL599:AN599" si="1395">AL596+AL598</f>
        <v>0</v>
      </c>
      <c r="AM599" s="112">
        <f>AM596+AM598</f>
        <v>0</v>
      </c>
      <c r="AN599" s="112">
        <f t="shared" si="1395"/>
        <v>0</v>
      </c>
      <c r="AO599" s="288">
        <f t="shared" ref="AO599:AQ599" si="1396">AO596+AO598</f>
        <v>0</v>
      </c>
      <c r="AP599" s="112">
        <f>AP596+AP598</f>
        <v>0</v>
      </c>
      <c r="AQ599" s="112">
        <f t="shared" si="1396"/>
        <v>0</v>
      </c>
      <c r="AR599" s="112">
        <f t="shared" ref="AR599:AS599" si="1397">AR596+AR598</f>
        <v>0</v>
      </c>
      <c r="AS599" s="112">
        <f t="shared" si="1397"/>
        <v>0</v>
      </c>
      <c r="AT599" s="112">
        <f t="shared" ref="AT599:AU599" si="1398">AT596+AT598</f>
        <v>0</v>
      </c>
      <c r="AU599" s="288">
        <f t="shared" si="1398"/>
        <v>0</v>
      </c>
      <c r="AV599" s="112">
        <f t="shared" ref="AV599:AW599" si="1399">AV596+AV598</f>
        <v>0</v>
      </c>
      <c r="AW599" s="112">
        <f t="shared" si="1399"/>
        <v>0</v>
      </c>
      <c r="AX599" s="112">
        <f t="shared" ref="AX599:AY599" si="1400">AX596+AX598</f>
        <v>0</v>
      </c>
      <c r="AY599" s="112">
        <f t="shared" si="1400"/>
        <v>0</v>
      </c>
      <c r="AZ599" s="112">
        <f t="shared" ref="AZ599:BA599" si="1401">AZ596+AZ598</f>
        <v>0</v>
      </c>
      <c r="BA599" s="112">
        <f t="shared" si="1401"/>
        <v>0</v>
      </c>
      <c r="BB599" s="112">
        <f t="shared" ref="BB599:BC599" si="1402">BB596+BB598</f>
        <v>0</v>
      </c>
      <c r="BC599" s="288">
        <f t="shared" si="1402"/>
        <v>0</v>
      </c>
      <c r="BD599" s="112">
        <f t="shared" ref="BD599:BE599" si="1403">BD596+BD598</f>
        <v>0</v>
      </c>
      <c r="BE599" s="112">
        <f t="shared" si="1403"/>
        <v>0</v>
      </c>
      <c r="BF599" s="112">
        <f t="shared" ref="BF599:BG599" si="1404">BF596+BF598</f>
        <v>0</v>
      </c>
      <c r="BG599" s="112">
        <f t="shared" si="1404"/>
        <v>0</v>
      </c>
      <c r="BH599" s="112">
        <f>BH596+BH598</f>
        <v>0</v>
      </c>
      <c r="BI599" s="519" t="s">
        <v>111</v>
      </c>
    </row>
    <row r="600" ht="24">
      <c r="A600" s="400" t="s">
        <v>208</v>
      </c>
      <c r="B600" s="400" t="s">
        <v>209</v>
      </c>
      <c r="C600" s="438"/>
      <c r="D600" s="94"/>
      <c r="E600" s="85"/>
      <c r="F600" s="95"/>
      <c r="G600" s="431"/>
      <c r="H600" s="420"/>
      <c r="I600" s="990" t="s">
        <v>267</v>
      </c>
      <c r="J600" s="243" t="s">
        <v>51</v>
      </c>
      <c r="K600" s="755">
        <v>20</v>
      </c>
      <c r="L600" s="515"/>
      <c r="M600" s="515"/>
      <c r="N600" s="515"/>
      <c r="O600" s="515"/>
      <c r="P600" s="515"/>
      <c r="Q600" s="515"/>
      <c r="R600" s="515"/>
      <c r="S600" s="515"/>
      <c r="T600" s="515"/>
      <c r="U600" s="515"/>
      <c r="V600" s="515"/>
      <c r="W600" s="515"/>
      <c r="X600" s="515"/>
      <c r="Y600" s="515"/>
      <c r="Z600" s="515"/>
      <c r="AA600" s="515"/>
      <c r="AB600" s="515"/>
      <c r="AC600" s="515"/>
      <c r="AD600" s="515"/>
      <c r="AE600" s="515"/>
      <c r="AF600" s="515"/>
      <c r="AG600" s="515"/>
      <c r="AH600" s="515"/>
      <c r="AI600" s="515"/>
      <c r="AK600" s="92">
        <f>L600*L603*1.73*0.875/1000</f>
        <v>0</v>
      </c>
      <c r="AL600" s="92">
        <f t="shared" ref="AL600:BH600" si="1405">M600*M603*1.73*0.875/1000</f>
        <v>0</v>
      </c>
      <c r="AM600" s="92">
        <f t="shared" si="1405"/>
        <v>0</v>
      </c>
      <c r="AN600" s="92">
        <f t="shared" si="1405"/>
        <v>0</v>
      </c>
      <c r="AO600" s="113">
        <f t="shared" si="1405"/>
        <v>0</v>
      </c>
      <c r="AP600" s="92">
        <f t="shared" si="1405"/>
        <v>0</v>
      </c>
      <c r="AQ600" s="92">
        <f t="shared" si="1405"/>
        <v>0</v>
      </c>
      <c r="AR600" s="92">
        <f t="shared" si="1405"/>
        <v>0</v>
      </c>
      <c r="AS600" s="92">
        <f t="shared" si="1405"/>
        <v>0</v>
      </c>
      <c r="AT600" s="92">
        <f t="shared" si="1405"/>
        <v>0</v>
      </c>
      <c r="AU600" s="113">
        <f t="shared" si="1405"/>
        <v>0</v>
      </c>
      <c r="AV600" s="92">
        <f t="shared" si="1405"/>
        <v>0</v>
      </c>
      <c r="AW600" s="92">
        <f t="shared" si="1405"/>
        <v>0</v>
      </c>
      <c r="AX600" s="92">
        <f t="shared" si="1405"/>
        <v>0</v>
      </c>
      <c r="AY600" s="92">
        <f t="shared" si="1405"/>
        <v>0</v>
      </c>
      <c r="AZ600" s="92">
        <f t="shared" si="1405"/>
        <v>0</v>
      </c>
      <c r="BA600" s="92">
        <f t="shared" si="1405"/>
        <v>0</v>
      </c>
      <c r="BB600" s="92">
        <f t="shared" si="1405"/>
        <v>0</v>
      </c>
      <c r="BC600" s="113">
        <f t="shared" si="1405"/>
        <v>0</v>
      </c>
      <c r="BD600" s="92">
        <f t="shared" si="1405"/>
        <v>0</v>
      </c>
      <c r="BE600" s="92">
        <f t="shared" si="1405"/>
        <v>0</v>
      </c>
      <c r="BF600" s="92">
        <f t="shared" si="1405"/>
        <v>0</v>
      </c>
      <c r="BG600" s="92">
        <f t="shared" si="1405"/>
        <v>0</v>
      </c>
      <c r="BH600" s="92">
        <f t="shared" si="1405"/>
        <v>0</v>
      </c>
      <c r="BI600" s="9" t="s">
        <v>268</v>
      </c>
    </row>
    <row r="601" ht="24">
      <c r="A601" s="400" t="s">
        <v>208</v>
      </c>
      <c r="B601" s="400" t="s">
        <v>209</v>
      </c>
      <c r="C601" s="438" t="s">
        <v>49</v>
      </c>
      <c r="D601" s="94"/>
      <c r="E601" s="85"/>
      <c r="F601" s="95"/>
      <c r="G601" s="431">
        <v>7</v>
      </c>
      <c r="H601" s="431"/>
      <c r="I601" s="98" t="s">
        <v>56</v>
      </c>
      <c r="J601" s="218" t="s">
        <v>269</v>
      </c>
      <c r="K601" s="751"/>
      <c r="L601" s="433"/>
      <c r="M601" s="433"/>
      <c r="N601" s="433"/>
      <c r="O601" s="433"/>
      <c r="P601" s="433"/>
      <c r="Q601" s="433"/>
      <c r="R601" s="433"/>
      <c r="S601" s="433"/>
      <c r="T601" s="433"/>
      <c r="U601" s="433"/>
      <c r="V601" s="433"/>
      <c r="W601" s="433"/>
      <c r="X601" s="433"/>
      <c r="Y601" s="433"/>
      <c r="Z601" s="433"/>
      <c r="AA601" s="433"/>
      <c r="AB601" s="433"/>
      <c r="AC601" s="433"/>
      <c r="AD601" s="433"/>
      <c r="AE601" s="433"/>
      <c r="AF601" s="433"/>
      <c r="AG601" s="433"/>
      <c r="AH601" s="433"/>
      <c r="AI601" s="433"/>
      <c r="AK601" s="101">
        <f>AK594+AK597</f>
        <v>0</v>
      </c>
      <c r="AL601" s="101">
        <f t="shared" ref="AL601:AN601" si="1406">AL594+AL597</f>
        <v>0</v>
      </c>
      <c r="AM601" s="144">
        <f>AM594+AM597</f>
        <v>0</v>
      </c>
      <c r="AN601" s="144">
        <f t="shared" si="1406"/>
        <v>0</v>
      </c>
      <c r="AO601" s="488">
        <f t="shared" ref="AO601:AQ601" si="1407">AO594+AO597</f>
        <v>0</v>
      </c>
      <c r="AP601" s="144">
        <f>AP594+AP597</f>
        <v>0</v>
      </c>
      <c r="AQ601" s="144">
        <f t="shared" si="1407"/>
        <v>0</v>
      </c>
      <c r="AR601" s="144">
        <f t="shared" ref="AR601:AS601" si="1408">AR594+AR597</f>
        <v>0</v>
      </c>
      <c r="AS601" s="144">
        <f t="shared" si="1408"/>
        <v>0</v>
      </c>
      <c r="AT601" s="144">
        <f t="shared" ref="AT601:AU601" si="1409">AT594+AT597</f>
        <v>0</v>
      </c>
      <c r="AU601" s="488">
        <f t="shared" si="1409"/>
        <v>0</v>
      </c>
      <c r="AV601" s="144">
        <f t="shared" ref="AV601:AW601" si="1410">AV594+AV597</f>
        <v>0</v>
      </c>
      <c r="AW601" s="144">
        <f t="shared" si="1410"/>
        <v>0</v>
      </c>
      <c r="AX601" s="144">
        <f t="shared" ref="AX601:AY601" si="1411">AX594+AX597</f>
        <v>0</v>
      </c>
      <c r="AY601" s="144">
        <f t="shared" si="1411"/>
        <v>0</v>
      </c>
      <c r="AZ601" s="144">
        <f t="shared" ref="AZ601:BA601" si="1412">AZ594+AZ597</f>
        <v>0</v>
      </c>
      <c r="BA601" s="144">
        <f t="shared" si="1412"/>
        <v>0</v>
      </c>
      <c r="BB601" s="144">
        <f t="shared" ref="BB601:BC601" si="1413">BB594+BB597</f>
        <v>0</v>
      </c>
      <c r="BC601" s="488">
        <f t="shared" si="1413"/>
        <v>0</v>
      </c>
      <c r="BD601" s="144">
        <f t="shared" ref="BD601:BE601" si="1414">BD594+BD597</f>
        <v>0</v>
      </c>
      <c r="BE601" s="144">
        <f t="shared" si="1414"/>
        <v>0</v>
      </c>
      <c r="BF601" s="144">
        <f t="shared" ref="BF601:BG601" si="1415">BF594+BF597</f>
        <v>0</v>
      </c>
      <c r="BG601" s="144">
        <f t="shared" si="1415"/>
        <v>0</v>
      </c>
      <c r="BH601" s="144">
        <f>BH594+BH597</f>
        <v>0</v>
      </c>
      <c r="BI601" s="519" t="s">
        <v>270</v>
      </c>
      <c r="BJ601" s="519"/>
    </row>
    <row r="602" ht="24">
      <c r="A602" s="400" t="s">
        <v>208</v>
      </c>
      <c r="B602" s="400" t="s">
        <v>209</v>
      </c>
      <c r="C602" s="438"/>
      <c r="D602" s="94"/>
      <c r="E602" s="85"/>
      <c r="F602" s="95"/>
      <c r="G602" s="431"/>
      <c r="H602" s="431"/>
      <c r="I602" s="909" t="s">
        <v>108</v>
      </c>
      <c r="J602" s="98" t="s">
        <v>62</v>
      </c>
      <c r="K602" s="748"/>
      <c r="L602" s="433"/>
      <c r="M602" s="433"/>
      <c r="N602" s="433"/>
      <c r="O602" s="433"/>
      <c r="P602" s="433"/>
      <c r="Q602" s="433"/>
      <c r="R602" s="433"/>
      <c r="S602" s="433"/>
      <c r="T602" s="433"/>
      <c r="U602" s="433"/>
      <c r="V602" s="433"/>
      <c r="W602" s="433"/>
      <c r="X602" s="433"/>
      <c r="Y602" s="433"/>
      <c r="Z602" s="433"/>
      <c r="AA602" s="433"/>
      <c r="AB602" s="433"/>
      <c r="AC602" s="433"/>
      <c r="AD602" s="433"/>
      <c r="AE602" s="433"/>
      <c r="AF602" s="433"/>
      <c r="AG602" s="433"/>
      <c r="AH602" s="433"/>
      <c r="AI602" s="433"/>
    </row>
    <row r="603" ht="24">
      <c r="A603" s="400" t="s">
        <v>208</v>
      </c>
      <c r="B603" s="400" t="s">
        <v>209</v>
      </c>
      <c r="C603" s="438"/>
      <c r="D603" s="94"/>
      <c r="E603" s="85"/>
      <c r="F603" s="95"/>
      <c r="G603" s="431">
        <v>8</v>
      </c>
      <c r="H603" s="431"/>
      <c r="I603" s="909" t="s">
        <v>110</v>
      </c>
      <c r="J603" s="98" t="s">
        <v>62</v>
      </c>
      <c r="K603" s="751"/>
      <c r="L603" s="433"/>
      <c r="M603" s="433"/>
      <c r="N603" s="433"/>
      <c r="O603" s="433"/>
      <c r="P603" s="433"/>
      <c r="Q603" s="433"/>
      <c r="R603" s="433"/>
      <c r="S603" s="433"/>
      <c r="T603" s="433"/>
      <c r="U603" s="433"/>
      <c r="V603" s="433"/>
      <c r="W603" s="433"/>
      <c r="X603" s="433"/>
      <c r="Y603" s="433"/>
      <c r="Z603" s="433"/>
      <c r="AA603" s="433"/>
      <c r="AB603" s="433"/>
      <c r="AC603" s="433"/>
      <c r="AD603" s="433"/>
      <c r="AE603" s="433"/>
      <c r="AF603" s="433"/>
      <c r="AG603" s="433"/>
      <c r="AH603" s="433"/>
      <c r="AI603" s="433"/>
      <c r="BI603" s="215"/>
    </row>
    <row r="604" ht="24">
      <c r="A604" s="400" t="s">
        <v>208</v>
      </c>
      <c r="B604" s="400" t="s">
        <v>209</v>
      </c>
      <c r="C604" s="438"/>
      <c r="D604" s="94"/>
      <c r="E604" s="85"/>
      <c r="F604" s="95"/>
      <c r="G604" s="431">
        <v>9</v>
      </c>
      <c r="H604" s="475"/>
      <c r="I604" s="989" t="s">
        <v>271</v>
      </c>
      <c r="J604" s="516" t="s">
        <v>62</v>
      </c>
      <c r="K604" s="751"/>
      <c r="L604" s="517"/>
      <c r="M604" s="517"/>
      <c r="N604" s="517"/>
      <c r="O604" s="517"/>
      <c r="P604" s="517"/>
      <c r="Q604" s="517"/>
      <c r="R604" s="517"/>
      <c r="S604" s="517"/>
      <c r="T604" s="517"/>
      <c r="U604" s="517"/>
      <c r="V604" s="517"/>
      <c r="W604" s="517"/>
      <c r="X604" s="517"/>
      <c r="Y604" s="517"/>
      <c r="Z604" s="517"/>
      <c r="AA604" s="517"/>
      <c r="AB604" s="517"/>
      <c r="AC604" s="517"/>
      <c r="AD604" s="517"/>
      <c r="AE604" s="517"/>
      <c r="AF604" s="517"/>
      <c r="AG604" s="517"/>
      <c r="AH604" s="517"/>
      <c r="AI604" s="517"/>
      <c r="BK604" s="865"/>
    </row>
    <row r="605">
      <c r="A605" s="640"/>
      <c r="B605" s="640"/>
      <c r="C605" s="438"/>
      <c r="D605" s="94"/>
      <c r="E605" s="85"/>
      <c r="F605" s="95"/>
      <c r="G605" s="431">
        <v>10</v>
      </c>
      <c r="H605" s="53"/>
      <c r="I605" s="361" t="s">
        <v>246</v>
      </c>
      <c r="J605" s="157" t="s">
        <v>67</v>
      </c>
      <c r="K605" s="879"/>
      <c r="L605" s="500"/>
      <c r="M605" s="500"/>
      <c r="N605" s="500"/>
      <c r="O605" s="500"/>
      <c r="P605" s="500"/>
      <c r="Q605" s="500"/>
      <c r="R605" s="500"/>
      <c r="S605" s="500"/>
      <c r="T605" s="500"/>
      <c r="U605" s="500"/>
      <c r="V605" s="500"/>
      <c r="W605" s="500"/>
      <c r="X605" s="500"/>
      <c r="Y605" s="500"/>
      <c r="Z605" s="500"/>
      <c r="AA605" s="500"/>
      <c r="AB605" s="500"/>
      <c r="AC605" s="500"/>
      <c r="AD605" s="500"/>
      <c r="AE605" s="500"/>
      <c r="AF605" s="500"/>
      <c r="AG605" s="500"/>
      <c r="AH605" s="500"/>
      <c r="AI605" s="500"/>
      <c r="AK605" s="109" t="s">
        <v>64</v>
      </c>
      <c r="AL605" s="110"/>
      <c r="AM605" s="111"/>
      <c r="AN605" s="112"/>
      <c r="AO605" s="113"/>
      <c r="AP605" s="92"/>
      <c r="AQ605" s="92"/>
      <c r="AR605" s="92"/>
      <c r="AS605" s="92"/>
      <c r="AT605" s="92"/>
      <c r="AU605" s="113"/>
      <c r="AV605" s="92"/>
      <c r="AW605" s="92"/>
      <c r="AX605" s="92"/>
      <c r="AY605" s="92"/>
      <c r="AZ605" s="92"/>
      <c r="BA605" s="92"/>
      <c r="BB605" s="92"/>
      <c r="BC605" s="113"/>
      <c r="BD605" s="92"/>
      <c r="BE605" s="92"/>
      <c r="BF605" s="92"/>
      <c r="BG605" s="92"/>
      <c r="BH605" s="92"/>
      <c r="BK605" s="865"/>
      <c r="BN605" s="992"/>
    </row>
    <row r="606">
      <c r="A606" s="993"/>
      <c r="B606" s="993"/>
      <c r="C606" s="994"/>
      <c r="D606" s="995"/>
      <c r="E606" s="996"/>
      <c r="F606" s="997"/>
      <c r="G606" s="998"/>
      <c r="H606" s="999"/>
      <c r="I606" s="1000" t="s">
        <v>272</v>
      </c>
      <c r="J606" s="1001"/>
      <c r="K606" s="1002"/>
      <c r="L606" s="1003"/>
      <c r="M606" s="1003"/>
      <c r="N606" s="1003"/>
      <c r="O606" s="1003"/>
      <c r="P606" s="1003"/>
      <c r="Q606" s="1003"/>
      <c r="R606" s="1003"/>
      <c r="S606" s="1003"/>
      <c r="T606" s="1003"/>
      <c r="U606" s="1003"/>
      <c r="V606" s="1003"/>
      <c r="W606" s="1003"/>
      <c r="X606" s="1003"/>
      <c r="Y606" s="1003"/>
      <c r="Z606" s="1003"/>
      <c r="AA606" s="1003"/>
      <c r="AB606" s="1003"/>
      <c r="AC606" s="1003"/>
      <c r="AD606" s="1003"/>
      <c r="AE606" s="1003"/>
      <c r="AF606" s="1003"/>
      <c r="AG606" s="1003"/>
      <c r="AH606" s="1003"/>
      <c r="AI606" s="1003"/>
      <c r="AK606" s="109" t="s">
        <v>113</v>
      </c>
      <c r="AL606" s="110" t="s">
        <v>31</v>
      </c>
      <c r="AM606" s="112" t="s">
        <v>39</v>
      </c>
      <c r="AN606" s="112" t="s">
        <v>39</v>
      </c>
      <c r="AO606" s="288" t="s">
        <v>39</v>
      </c>
      <c r="AP606" s="112" t="s">
        <v>39</v>
      </c>
      <c r="AQ606" s="112" t="s">
        <v>39</v>
      </c>
      <c r="AR606" s="112" t="s">
        <v>39</v>
      </c>
      <c r="AS606" s="112" t="s">
        <v>39</v>
      </c>
      <c r="AT606" s="112" t="s">
        <v>39</v>
      </c>
      <c r="AU606" s="288" t="s">
        <v>39</v>
      </c>
      <c r="AV606" s="112" t="s">
        <v>39</v>
      </c>
      <c r="AW606" s="112" t="s">
        <v>39</v>
      </c>
      <c r="AX606" s="112" t="s">
        <v>39</v>
      </c>
      <c r="AY606" s="112" t="s">
        <v>39</v>
      </c>
      <c r="AZ606" s="112" t="s">
        <v>39</v>
      </c>
      <c r="BA606" s="112" t="s">
        <v>39</v>
      </c>
      <c r="BB606" s="112" t="s">
        <v>39</v>
      </c>
      <c r="BC606" s="288" t="s">
        <v>39</v>
      </c>
      <c r="BD606" s="112" t="s">
        <v>39</v>
      </c>
      <c r="BE606" s="112" t="s">
        <v>39</v>
      </c>
      <c r="BF606" s="112" t="s">
        <v>39</v>
      </c>
      <c r="BG606" s="112" t="s">
        <v>39</v>
      </c>
      <c r="BH606" s="112" t="s">
        <v>39</v>
      </c>
      <c r="BK606" s="865"/>
    </row>
    <row r="607" ht="24">
      <c r="A607" s="400" t="s">
        <v>208</v>
      </c>
      <c r="B607" s="400" t="s">
        <v>209</v>
      </c>
      <c r="C607" s="994"/>
      <c r="D607" s="995"/>
      <c r="E607" s="996"/>
      <c r="F607" s="997"/>
      <c r="G607" s="998"/>
      <c r="H607" s="432" t="s">
        <v>53</v>
      </c>
      <c r="I607" s="1004" t="s">
        <v>115</v>
      </c>
      <c r="J607" s="89" t="s">
        <v>67</v>
      </c>
      <c r="K607" s="748">
        <v>20</v>
      </c>
      <c r="L607" s="433"/>
      <c r="M607" s="433"/>
      <c r="N607" s="433"/>
      <c r="O607" s="433"/>
      <c r="P607" s="433"/>
      <c r="Q607" s="433"/>
      <c r="R607" s="433"/>
      <c r="S607" s="433"/>
      <c r="T607" s="433"/>
      <c r="U607" s="433"/>
      <c r="V607" s="433"/>
      <c r="W607" s="433"/>
      <c r="X607" s="433"/>
      <c r="Y607" s="433"/>
      <c r="Z607" s="433"/>
      <c r="AA607" s="433"/>
      <c r="AB607" s="433"/>
      <c r="AC607" s="433"/>
      <c r="AD607" s="433"/>
      <c r="AE607" s="433"/>
      <c r="AF607" s="433"/>
      <c r="AG607" s="433"/>
      <c r="AH607" s="433"/>
      <c r="AI607" s="433"/>
      <c r="AK607" s="1005">
        <f>L607*L$604*1.73*0.875/1000</f>
        <v>0</v>
      </c>
      <c r="AL607" s="1005">
        <f t="shared" ref="AL607:BH610" si="1416">M607*M$604*1.73*0.875/1000</f>
        <v>0</v>
      </c>
      <c r="AM607" s="1005">
        <f t="shared" si="1416"/>
        <v>0</v>
      </c>
      <c r="AN607" s="1005">
        <f t="shared" si="1416"/>
        <v>0</v>
      </c>
      <c r="AO607" s="1006">
        <f t="shared" si="1416"/>
        <v>0</v>
      </c>
      <c r="AP607" s="1005">
        <f t="shared" si="1416"/>
        <v>0</v>
      </c>
      <c r="AQ607" s="1005">
        <f t="shared" si="1416"/>
        <v>0</v>
      </c>
      <c r="AR607" s="1005">
        <f t="shared" si="1416"/>
        <v>0</v>
      </c>
      <c r="AS607" s="1005">
        <f t="shared" si="1416"/>
        <v>0</v>
      </c>
      <c r="AT607" s="1005">
        <f t="shared" si="1416"/>
        <v>0</v>
      </c>
      <c r="AU607" s="1006">
        <f t="shared" si="1416"/>
        <v>0</v>
      </c>
      <c r="AV607" s="1005">
        <f t="shared" si="1416"/>
        <v>0</v>
      </c>
      <c r="AW607" s="1005">
        <f t="shared" si="1416"/>
        <v>0</v>
      </c>
      <c r="AX607" s="1005">
        <f t="shared" si="1416"/>
        <v>0</v>
      </c>
      <c r="AY607" s="1005">
        <f t="shared" si="1416"/>
        <v>0</v>
      </c>
      <c r="AZ607" s="1005">
        <f t="shared" si="1416"/>
        <v>0</v>
      </c>
      <c r="BA607" s="1005">
        <f t="shared" si="1416"/>
        <v>0</v>
      </c>
      <c r="BB607" s="1005">
        <f t="shared" si="1416"/>
        <v>0</v>
      </c>
      <c r="BC607" s="1006">
        <f t="shared" si="1416"/>
        <v>0</v>
      </c>
      <c r="BD607" s="1005">
        <f t="shared" si="1416"/>
        <v>0</v>
      </c>
      <c r="BE607" s="1005">
        <f t="shared" si="1416"/>
        <v>0</v>
      </c>
      <c r="BF607" s="1005">
        <f t="shared" si="1416"/>
        <v>0</v>
      </c>
      <c r="BG607" s="1005">
        <f t="shared" si="1416"/>
        <v>0</v>
      </c>
      <c r="BH607" s="1005">
        <f t="shared" si="1416"/>
        <v>0</v>
      </c>
      <c r="BI607" s="215" t="s">
        <v>273</v>
      </c>
      <c r="BK607" s="865"/>
    </row>
    <row r="608">
      <c r="A608" s="996"/>
      <c r="B608" s="996"/>
      <c r="C608" s="438" t="s">
        <v>49</v>
      </c>
      <c r="D608" s="94"/>
      <c r="E608" s="85"/>
      <c r="F608" s="95"/>
      <c r="G608" s="431">
        <v>11</v>
      </c>
      <c r="H608" s="87"/>
      <c r="I608" s="1000" t="s">
        <v>274</v>
      </c>
      <c r="J608" s="1007"/>
      <c r="K608" s="751"/>
      <c r="L608" s="115"/>
      <c r="M608" s="115"/>
      <c r="N608" s="115"/>
      <c r="O608" s="115"/>
      <c r="P608" s="115"/>
      <c r="Q608" s="115"/>
      <c r="R608" s="115"/>
      <c r="S608" s="115"/>
      <c r="T608" s="115"/>
      <c r="U608" s="115"/>
      <c r="V608" s="115"/>
      <c r="W608" s="115"/>
      <c r="X608" s="115"/>
      <c r="Y608" s="115"/>
      <c r="Z608" s="115"/>
      <c r="AA608" s="115"/>
      <c r="AB608" s="115"/>
      <c r="AC608" s="115"/>
      <c r="AD608" s="115"/>
      <c r="AE608" s="115"/>
      <c r="AF608" s="115"/>
      <c r="AG608" s="115"/>
      <c r="AH608" s="115"/>
      <c r="AI608" s="115"/>
      <c r="BI608" s="215"/>
      <c r="BK608" s="865"/>
    </row>
    <row r="609" ht="24">
      <c r="A609" s="400" t="s">
        <v>208</v>
      </c>
      <c r="B609" s="400" t="s">
        <v>209</v>
      </c>
      <c r="C609" s="994"/>
      <c r="D609" s="995"/>
      <c r="E609" s="996"/>
      <c r="F609" s="997"/>
      <c r="G609" s="998"/>
      <c r="H609" s="432" t="s">
        <v>53</v>
      </c>
      <c r="I609" s="1004" t="s">
        <v>114</v>
      </c>
      <c r="J609" s="89" t="s">
        <v>67</v>
      </c>
      <c r="K609" s="748">
        <v>40</v>
      </c>
      <c r="L609" s="433"/>
      <c r="M609" s="433"/>
      <c r="N609" s="433"/>
      <c r="O609" s="433"/>
      <c r="P609" s="433"/>
      <c r="Q609" s="433"/>
      <c r="R609" s="433"/>
      <c r="S609" s="433"/>
      <c r="T609" s="433"/>
      <c r="U609" s="433"/>
      <c r="V609" s="433"/>
      <c r="W609" s="433"/>
      <c r="X609" s="433"/>
      <c r="Y609" s="433"/>
      <c r="Z609" s="433"/>
      <c r="AA609" s="433"/>
      <c r="AB609" s="433"/>
      <c r="AC609" s="433"/>
      <c r="AD609" s="433"/>
      <c r="AE609" s="433"/>
      <c r="AF609" s="433"/>
      <c r="AG609" s="433"/>
      <c r="AH609" s="433"/>
      <c r="AI609" s="433"/>
      <c r="AK609" s="292">
        <f t="shared" ref="AK609:AK610" si="1417">L609*L$604*1.73*0.875/1000</f>
        <v>0</v>
      </c>
      <c r="AL609" s="292">
        <f t="shared" si="1416"/>
        <v>0</v>
      </c>
      <c r="AM609" s="292">
        <f t="shared" ref="AM609:AM610" si="1418">N609*N$604*1.73*0.875/1000</f>
        <v>0</v>
      </c>
      <c r="AN609" s="292">
        <f t="shared" ref="AN609:AN610" si="1419">O609*O$604*1.73*0.875/1000</f>
        <v>0</v>
      </c>
      <c r="AO609" s="293">
        <f t="shared" ref="AO609:AO610" si="1420">P609*P$604*1.73*0.875/1000</f>
        <v>0</v>
      </c>
      <c r="AP609" s="292">
        <f t="shared" ref="AP609:AP610" si="1421">Q609*Q$604*1.73*0.875/1000</f>
        <v>0</v>
      </c>
      <c r="AQ609" s="292">
        <f t="shared" ref="AQ609:AQ610" si="1422">R609*R$604*1.73*0.875/1000</f>
        <v>0</v>
      </c>
      <c r="AR609" s="292">
        <f t="shared" ref="AR609:AR610" si="1423">S609*S$604*1.73*0.875/1000</f>
        <v>0</v>
      </c>
      <c r="AS609" s="292">
        <f t="shared" ref="AS609:AS610" si="1424">T609*T$604*1.73*0.875/1000</f>
        <v>0</v>
      </c>
      <c r="AT609" s="292">
        <f t="shared" ref="AT609:AT610" si="1425">U609*U$604*1.73*0.875/1000</f>
        <v>0</v>
      </c>
      <c r="AU609" s="293">
        <f t="shared" ref="AU609:AU610" si="1426">V609*V$604*1.73*0.875/1000</f>
        <v>0</v>
      </c>
      <c r="AV609" s="292">
        <f t="shared" ref="AV609:AV610" si="1427">W609*W$604*1.73*0.875/1000</f>
        <v>0</v>
      </c>
      <c r="AW609" s="292">
        <f t="shared" ref="AW609:AW610" si="1428">X609*X$604*1.73*0.875/1000</f>
        <v>0</v>
      </c>
      <c r="AX609" s="292">
        <f t="shared" ref="AX609:AX610" si="1429">Y609*Y$604*1.73*0.875/1000</f>
        <v>0</v>
      </c>
      <c r="AY609" s="292">
        <f t="shared" ref="AY609:AY610" si="1430">Z609*Z$604*1.73*0.875/1000</f>
        <v>0</v>
      </c>
      <c r="AZ609" s="292">
        <f t="shared" ref="AZ609:AZ610" si="1431">AA609*AA$604*1.73*0.875/1000</f>
        <v>0</v>
      </c>
      <c r="BA609" s="292">
        <f t="shared" ref="BA609:BA610" si="1432">AB609*AB$604*1.73*0.875/1000</f>
        <v>0</v>
      </c>
      <c r="BB609" s="292">
        <f t="shared" ref="BB609:BB610" si="1433">AC609*AC$604*1.73*0.875/1000</f>
        <v>0</v>
      </c>
      <c r="BC609" s="293">
        <f t="shared" ref="BC609:BC610" si="1434">AD609*AD$604*1.73*0.875/1000</f>
        <v>0</v>
      </c>
      <c r="BD609" s="292">
        <f t="shared" ref="BD609:BD610" si="1435">AE609*AE$604*1.73*0.875/1000</f>
        <v>0</v>
      </c>
      <c r="BE609" s="292">
        <f t="shared" ref="BE609:BE610" si="1436">AF609*AF$604*1.73*0.875/1000</f>
        <v>0</v>
      </c>
      <c r="BF609" s="292">
        <f t="shared" ref="BF609:BF610" si="1437">AG609*AG$604*1.73*0.875/1000</f>
        <v>0</v>
      </c>
      <c r="BG609" s="292">
        <f t="shared" ref="BG609:BG610" si="1438">AH609*AH$604*1.73*0.875/1000</f>
        <v>0</v>
      </c>
      <c r="BH609" s="292">
        <f t="shared" ref="BH609:BH610" si="1439">AI609*AI$604*1.73*0.875/1000</f>
        <v>0</v>
      </c>
      <c r="BI609" s="215"/>
      <c r="BK609" s="865"/>
    </row>
    <row r="610" ht="24">
      <c r="A610" s="400" t="s">
        <v>208</v>
      </c>
      <c r="B610" s="400" t="s">
        <v>209</v>
      </c>
      <c r="C610" s="438" t="s">
        <v>49</v>
      </c>
      <c r="D610" s="94"/>
      <c r="E610" s="85"/>
      <c r="F610" s="95"/>
      <c r="G610" s="431">
        <v>12</v>
      </c>
      <c r="H610" s="432" t="s">
        <v>53</v>
      </c>
      <c r="I610" s="1008" t="s">
        <v>68</v>
      </c>
      <c r="J610" s="414" t="s">
        <v>67</v>
      </c>
      <c r="K610" s="751">
        <v>20</v>
      </c>
      <c r="L610" s="517"/>
      <c r="M610" s="517"/>
      <c r="N610" s="517"/>
      <c r="O610" s="517"/>
      <c r="P610" s="517"/>
      <c r="Q610" s="517"/>
      <c r="R610" s="517"/>
      <c r="S610" s="517"/>
      <c r="T610" s="517"/>
      <c r="U610" s="517"/>
      <c r="V610" s="517"/>
      <c r="W610" s="517"/>
      <c r="X610" s="517"/>
      <c r="Y610" s="517"/>
      <c r="Z610" s="517"/>
      <c r="AA610" s="517"/>
      <c r="AB610" s="517"/>
      <c r="AC610" s="517"/>
      <c r="AD610" s="517"/>
      <c r="AE610" s="517"/>
      <c r="AF610" s="517"/>
      <c r="AG610" s="517"/>
      <c r="AH610" s="517"/>
      <c r="AI610" s="517"/>
      <c r="AK610" s="504">
        <f t="shared" si="1417"/>
        <v>0</v>
      </c>
      <c r="AL610" s="504">
        <f t="shared" si="1416"/>
        <v>0</v>
      </c>
      <c r="AM610" s="504">
        <f t="shared" si="1418"/>
        <v>0</v>
      </c>
      <c r="AN610" s="504">
        <f t="shared" si="1419"/>
        <v>0</v>
      </c>
      <c r="AO610" s="635">
        <f t="shared" si="1420"/>
        <v>0</v>
      </c>
      <c r="AP610" s="504">
        <f t="shared" si="1421"/>
        <v>0</v>
      </c>
      <c r="AQ610" s="504">
        <f t="shared" si="1422"/>
        <v>0</v>
      </c>
      <c r="AR610" s="504">
        <f t="shared" si="1423"/>
        <v>0</v>
      </c>
      <c r="AS610" s="504">
        <f t="shared" si="1424"/>
        <v>0</v>
      </c>
      <c r="AT610" s="504">
        <f t="shared" si="1425"/>
        <v>0</v>
      </c>
      <c r="AU610" s="635">
        <f t="shared" si="1426"/>
        <v>0</v>
      </c>
      <c r="AV610" s="504">
        <f t="shared" si="1427"/>
        <v>0</v>
      </c>
      <c r="AW610" s="504">
        <f t="shared" si="1428"/>
        <v>0</v>
      </c>
      <c r="AX610" s="504">
        <f t="shared" si="1429"/>
        <v>0</v>
      </c>
      <c r="AY610" s="504">
        <f t="shared" si="1430"/>
        <v>0</v>
      </c>
      <c r="AZ610" s="504">
        <f t="shared" si="1431"/>
        <v>0</v>
      </c>
      <c r="BA610" s="504">
        <f t="shared" si="1432"/>
        <v>0</v>
      </c>
      <c r="BB610" s="504">
        <f t="shared" si="1433"/>
        <v>0</v>
      </c>
      <c r="BC610" s="635">
        <f t="shared" si="1434"/>
        <v>0</v>
      </c>
      <c r="BD610" s="504">
        <f t="shared" si="1435"/>
        <v>0</v>
      </c>
      <c r="BE610" s="504">
        <f t="shared" si="1436"/>
        <v>0</v>
      </c>
      <c r="BF610" s="504">
        <f t="shared" si="1437"/>
        <v>0</v>
      </c>
      <c r="BG610" s="504">
        <f t="shared" si="1438"/>
        <v>0</v>
      </c>
      <c r="BH610" s="504">
        <f t="shared" si="1439"/>
        <v>0</v>
      </c>
      <c r="BI610" s="215"/>
      <c r="BK610" s="865"/>
    </row>
    <row r="611">
      <c r="A611" s="1009"/>
      <c r="B611" s="1009"/>
      <c r="C611" s="438" t="s">
        <v>49</v>
      </c>
      <c r="D611" s="94"/>
      <c r="E611" s="85"/>
      <c r="F611" s="95"/>
      <c r="G611" s="431">
        <v>13</v>
      </c>
      <c r="H611" s="53"/>
      <c r="I611" s="931" t="s">
        <v>275</v>
      </c>
      <c r="J611" s="409"/>
      <c r="K611" s="1010"/>
      <c r="L611" s="934"/>
      <c r="M611" s="934"/>
      <c r="N611" s="934"/>
      <c r="O611" s="934"/>
      <c r="P611" s="934"/>
      <c r="Q611" s="934"/>
      <c r="R611" s="934"/>
      <c r="S611" s="934"/>
      <c r="T611" s="934"/>
      <c r="U611" s="934"/>
      <c r="V611" s="934"/>
      <c r="W611" s="934"/>
      <c r="X611" s="934"/>
      <c r="Y611" s="934"/>
      <c r="Z611" s="934"/>
      <c r="AA611" s="934"/>
      <c r="AB611" s="934"/>
      <c r="AC611" s="934"/>
      <c r="AD611" s="934"/>
      <c r="AE611" s="934"/>
      <c r="AF611" s="934"/>
      <c r="AG611" s="934"/>
      <c r="AH611" s="934"/>
      <c r="AI611" s="934"/>
      <c r="AK611" s="101">
        <f>AK609+AK610</f>
        <v>0</v>
      </c>
      <c r="AL611" s="101">
        <f t="shared" ref="AL611:BH611" si="1440">AL609+AL610</f>
        <v>0</v>
      </c>
      <c r="AM611" s="101">
        <f t="shared" si="1440"/>
        <v>0</v>
      </c>
      <c r="AN611" s="101">
        <f t="shared" si="1440"/>
        <v>0</v>
      </c>
      <c r="AO611" s="102">
        <f t="shared" si="1440"/>
        <v>0</v>
      </c>
      <c r="AP611" s="101">
        <f t="shared" si="1440"/>
        <v>0</v>
      </c>
      <c r="AQ611" s="101">
        <f t="shared" si="1440"/>
        <v>0</v>
      </c>
      <c r="AR611" s="101">
        <f t="shared" si="1440"/>
        <v>0</v>
      </c>
      <c r="AS611" s="101">
        <f t="shared" si="1440"/>
        <v>0</v>
      </c>
      <c r="AT611" s="101">
        <f t="shared" si="1440"/>
        <v>0</v>
      </c>
      <c r="AU611" s="102">
        <f t="shared" si="1440"/>
        <v>0</v>
      </c>
      <c r="AV611" s="101">
        <f t="shared" si="1440"/>
        <v>0</v>
      </c>
      <c r="AW611" s="101">
        <f t="shared" si="1440"/>
        <v>0</v>
      </c>
      <c r="AX611" s="101">
        <f t="shared" si="1440"/>
        <v>0</v>
      </c>
      <c r="AY611" s="101">
        <f t="shared" si="1440"/>
        <v>0</v>
      </c>
      <c r="AZ611" s="101">
        <f t="shared" si="1440"/>
        <v>0</v>
      </c>
      <c r="BA611" s="101">
        <f t="shared" si="1440"/>
        <v>0</v>
      </c>
      <c r="BB611" s="101">
        <f t="shared" si="1440"/>
        <v>0</v>
      </c>
      <c r="BC611" s="102">
        <f t="shared" si="1440"/>
        <v>0</v>
      </c>
      <c r="BD611" s="101">
        <f t="shared" si="1440"/>
        <v>0</v>
      </c>
      <c r="BE611" s="101">
        <f t="shared" si="1440"/>
        <v>0</v>
      </c>
      <c r="BF611" s="101">
        <f t="shared" si="1440"/>
        <v>0</v>
      </c>
      <c r="BG611" s="101">
        <f t="shared" si="1440"/>
        <v>0</v>
      </c>
      <c r="BH611" s="101">
        <f t="shared" si="1440"/>
        <v>0</v>
      </c>
      <c r="BI611" s="215" t="s">
        <v>276</v>
      </c>
      <c r="BK611" s="865"/>
    </row>
    <row r="612">
      <c r="A612" s="1011"/>
      <c r="B612" s="1011"/>
      <c r="C612" s="643"/>
      <c r="D612" s="957"/>
      <c r="E612" s="870"/>
      <c r="F612" s="958"/>
      <c r="G612" s="959"/>
      <c r="H612" s="1012"/>
      <c r="I612" s="1000" t="s">
        <v>277</v>
      </c>
      <c r="J612" s="943"/>
      <c r="K612" s="1013"/>
      <c r="L612" s="1014"/>
      <c r="M612" s="1014"/>
      <c r="N612" s="1014"/>
      <c r="O612" s="1014"/>
      <c r="P612" s="1014"/>
      <c r="Q612" s="1014"/>
      <c r="R612" s="1014"/>
      <c r="S612" s="1014"/>
      <c r="T612" s="1014"/>
      <c r="U612" s="1014"/>
      <c r="V612" s="1014"/>
      <c r="W612" s="1014"/>
      <c r="X612" s="1014"/>
      <c r="Y612" s="1014"/>
      <c r="Z612" s="1014"/>
      <c r="AA612" s="1014"/>
      <c r="AB612" s="1014"/>
      <c r="AC612" s="1014"/>
      <c r="AD612" s="1014"/>
      <c r="AE612" s="1014"/>
      <c r="AF612" s="1014"/>
      <c r="AG612" s="1014"/>
      <c r="AH612" s="1014"/>
      <c r="AI612" s="1014"/>
      <c r="BI612" s="215"/>
      <c r="BK612" s="865"/>
    </row>
    <row r="613" ht="24">
      <c r="A613" s="400" t="s">
        <v>208</v>
      </c>
      <c r="B613" s="400" t="s">
        <v>209</v>
      </c>
      <c r="C613" s="925"/>
      <c r="D613" s="1015"/>
      <c r="E613" s="1016"/>
      <c r="F613" s="1017"/>
      <c r="G613" s="1018"/>
      <c r="H613" s="432" t="s">
        <v>53</v>
      </c>
      <c r="I613" s="269" t="s">
        <v>114</v>
      </c>
      <c r="J613" s="89" t="s">
        <v>67</v>
      </c>
      <c r="K613" s="748">
        <v>10</v>
      </c>
      <c r="L613" s="433"/>
      <c r="M613" s="433"/>
      <c r="N613" s="433"/>
      <c r="O613" s="433"/>
      <c r="P613" s="433"/>
      <c r="Q613" s="433"/>
      <c r="R613" s="433"/>
      <c r="S613" s="433"/>
      <c r="T613" s="433"/>
      <c r="U613" s="433"/>
      <c r="V613" s="433"/>
      <c r="W613" s="433"/>
      <c r="X613" s="433"/>
      <c r="Y613" s="433"/>
      <c r="Z613" s="433"/>
      <c r="AA613" s="433"/>
      <c r="AB613" s="433"/>
      <c r="AC613" s="433"/>
      <c r="AD613" s="433"/>
      <c r="AE613" s="433"/>
      <c r="AF613" s="433"/>
      <c r="AG613" s="433"/>
      <c r="AH613" s="433"/>
      <c r="AI613" s="433"/>
      <c r="AK613" s="292">
        <f t="shared" ref="AK613:AK614" si="1441">L613*L$603*1.73*0.875/1000</f>
        <v>0</v>
      </c>
      <c r="AL613" s="292">
        <f t="shared" ref="AL613:AL614" si="1442">M613*M$603*1.73*0.875/1000</f>
        <v>0</v>
      </c>
      <c r="AM613" s="292">
        <f t="shared" ref="AM613:AM614" si="1443">N613*N$603*1.73*0.875/1000</f>
        <v>0</v>
      </c>
      <c r="AN613" s="292">
        <f t="shared" ref="AN613:AN614" si="1444">O613*O$603*1.73*0.875/1000</f>
        <v>0</v>
      </c>
      <c r="AO613" s="293">
        <f t="shared" ref="AO613:AO614" si="1445">P613*P$603*1.73*0.875/1000</f>
        <v>0</v>
      </c>
      <c r="AP613" s="292">
        <f t="shared" ref="AP613:AP614" si="1446">Q613*Q$603*1.73*0.875/1000</f>
        <v>0</v>
      </c>
      <c r="AQ613" s="292">
        <f t="shared" ref="AQ613:AQ614" si="1447">R613*R$603*1.73*0.875/1000</f>
        <v>0</v>
      </c>
      <c r="AR613" s="292">
        <f t="shared" ref="AR613:AR614" si="1448">S613*S$603*1.73*0.875/1000</f>
        <v>0</v>
      </c>
      <c r="AS613" s="292">
        <f t="shared" ref="AS613:AS614" si="1449">T613*T$603*1.73*0.875/1000</f>
        <v>0</v>
      </c>
      <c r="AT613" s="292">
        <f t="shared" ref="AT613:AT614" si="1450">U613*U$603*1.73*0.875/1000</f>
        <v>0</v>
      </c>
      <c r="AU613" s="293">
        <f t="shared" ref="AU613:AU614" si="1451">V613*V$603*1.73*0.875/1000</f>
        <v>0</v>
      </c>
      <c r="AV613" s="292">
        <f t="shared" ref="AV613:AV614" si="1452">W613*W$603*1.73*0.875/1000</f>
        <v>0</v>
      </c>
      <c r="AW613" s="292">
        <f t="shared" ref="AW613:AW614" si="1453">X613*X$603*1.73*0.875/1000</f>
        <v>0</v>
      </c>
      <c r="AX613" s="292">
        <f t="shared" ref="AX613:AX614" si="1454">Y613*Y$603*1.73*0.875/1000</f>
        <v>0</v>
      </c>
      <c r="AY613" s="292">
        <f t="shared" ref="AY613:AY614" si="1455">Z613*Z$603*1.73*0.875/1000</f>
        <v>0</v>
      </c>
      <c r="AZ613" s="292">
        <f t="shared" ref="AZ613:AZ614" si="1456">AA613*AA$603*1.73*0.875/1000</f>
        <v>0</v>
      </c>
      <c r="BA613" s="292">
        <f t="shared" ref="BA613:BA614" si="1457">AB613*AB$603*1.73*0.875/1000</f>
        <v>0</v>
      </c>
      <c r="BB613" s="292">
        <f t="shared" ref="BB613:BB614" si="1458">AC613*AC$603*1.73*0.875/1000</f>
        <v>0</v>
      </c>
      <c r="BC613" s="293">
        <f t="shared" ref="BC613:BC614" si="1459">AD613*AD$603*1.73*0.875/1000</f>
        <v>0</v>
      </c>
      <c r="BD613" s="292">
        <f t="shared" ref="BD613:BD614" si="1460">AE613*AE$603*1.73*0.875/1000</f>
        <v>0</v>
      </c>
      <c r="BE613" s="292">
        <f t="shared" ref="BE613:BE614" si="1461">AF613*AF$603*1.73*0.875/1000</f>
        <v>0</v>
      </c>
      <c r="BF613" s="292">
        <f t="shared" ref="BF613:BF614" si="1462">AG613*AG$603*1.73*0.875/1000</f>
        <v>0</v>
      </c>
      <c r="BG613" s="292">
        <f t="shared" ref="BG613:BG614" si="1463">AH613*AH$603*1.73*0.875/1000</f>
        <v>0</v>
      </c>
      <c r="BH613" s="292">
        <f t="shared" ref="BH613:BH614" si="1464">AI613*AI$603*1.73*0.875/1000</f>
        <v>0</v>
      </c>
      <c r="BI613" s="215"/>
      <c r="BK613" s="865"/>
    </row>
    <row r="614" ht="24">
      <c r="A614" s="400" t="s">
        <v>208</v>
      </c>
      <c r="B614" s="400" t="s">
        <v>209</v>
      </c>
      <c r="C614" s="438" t="s">
        <v>49</v>
      </c>
      <c r="D614" s="94"/>
      <c r="E614" s="85"/>
      <c r="F614" s="95"/>
      <c r="G614" s="431">
        <v>14</v>
      </c>
      <c r="H614" s="432" t="s">
        <v>53</v>
      </c>
      <c r="I614" s="274" t="s">
        <v>66</v>
      </c>
      <c r="J614" s="516" t="s">
        <v>67</v>
      </c>
      <c r="K614" s="751">
        <v>10</v>
      </c>
      <c r="L614" s="433"/>
      <c r="M614" s="433"/>
      <c r="N614" s="433"/>
      <c r="O614" s="433"/>
      <c r="P614" s="433"/>
      <c r="Q614" s="433"/>
      <c r="R614" s="433"/>
      <c r="S614" s="433"/>
      <c r="T614" s="433"/>
      <c r="U614" s="433"/>
      <c r="V614" s="433"/>
      <c r="W614" s="433"/>
      <c r="X614" s="433"/>
      <c r="Y614" s="433"/>
      <c r="Z614" s="433"/>
      <c r="AA614" s="433"/>
      <c r="AB614" s="433"/>
      <c r="AC614" s="433"/>
      <c r="AD614" s="433"/>
      <c r="AE614" s="433"/>
      <c r="AF614" s="433"/>
      <c r="AG614" s="433"/>
      <c r="AH614" s="433"/>
      <c r="AI614" s="433"/>
      <c r="AK614" s="132">
        <f t="shared" si="1441"/>
        <v>0</v>
      </c>
      <c r="AL614" s="132">
        <f t="shared" si="1442"/>
        <v>0</v>
      </c>
      <c r="AM614" s="132">
        <f t="shared" si="1443"/>
        <v>0</v>
      </c>
      <c r="AN614" s="132">
        <f t="shared" si="1444"/>
        <v>0</v>
      </c>
      <c r="AO614" s="133">
        <f t="shared" si="1445"/>
        <v>0</v>
      </c>
      <c r="AP614" s="132">
        <f t="shared" si="1446"/>
        <v>0</v>
      </c>
      <c r="AQ614" s="132">
        <f t="shared" si="1447"/>
        <v>0</v>
      </c>
      <c r="AR614" s="132">
        <f t="shared" si="1448"/>
        <v>0</v>
      </c>
      <c r="AS614" s="132">
        <f t="shared" si="1449"/>
        <v>0</v>
      </c>
      <c r="AT614" s="132">
        <f t="shared" si="1450"/>
        <v>0</v>
      </c>
      <c r="AU614" s="133">
        <f t="shared" si="1451"/>
        <v>0</v>
      </c>
      <c r="AV614" s="132">
        <f t="shared" si="1452"/>
        <v>0</v>
      </c>
      <c r="AW614" s="132">
        <f t="shared" si="1453"/>
        <v>0</v>
      </c>
      <c r="AX614" s="132">
        <f t="shared" si="1454"/>
        <v>0</v>
      </c>
      <c r="AY614" s="132">
        <f t="shared" si="1455"/>
        <v>0</v>
      </c>
      <c r="AZ614" s="132">
        <f t="shared" si="1456"/>
        <v>0</v>
      </c>
      <c r="BA614" s="132">
        <f t="shared" si="1457"/>
        <v>0</v>
      </c>
      <c r="BB614" s="132">
        <f t="shared" si="1458"/>
        <v>0</v>
      </c>
      <c r="BC614" s="133">
        <f t="shared" si="1459"/>
        <v>0</v>
      </c>
      <c r="BD614" s="132">
        <f t="shared" si="1460"/>
        <v>0</v>
      </c>
      <c r="BE614" s="132">
        <f t="shared" si="1461"/>
        <v>0</v>
      </c>
      <c r="BF614" s="132">
        <f t="shared" si="1462"/>
        <v>0</v>
      </c>
      <c r="BG614" s="132">
        <f t="shared" si="1463"/>
        <v>0</v>
      </c>
      <c r="BH614" s="132">
        <f t="shared" si="1464"/>
        <v>0</v>
      </c>
      <c r="BI614" s="215"/>
      <c r="BK614" s="865"/>
    </row>
    <row r="615">
      <c r="A615" s="1009"/>
      <c r="B615" s="1009"/>
      <c r="C615" s="438" t="s">
        <v>49</v>
      </c>
      <c r="D615" s="94"/>
      <c r="E615" s="85"/>
      <c r="F615" s="95"/>
      <c r="G615" s="431">
        <v>15</v>
      </c>
      <c r="H615" s="53"/>
      <c r="I615" s="984" t="s">
        <v>126</v>
      </c>
      <c r="J615" s="409"/>
      <c r="K615" s="1010"/>
      <c r="L615" s="934"/>
      <c r="M615" s="1019"/>
      <c r="N615" s="934"/>
      <c r="O615" s="934"/>
      <c r="P615" s="934"/>
      <c r="Q615" s="934"/>
      <c r="R615" s="934"/>
      <c r="S615" s="934"/>
      <c r="T615" s="934"/>
      <c r="U615" s="934"/>
      <c r="V615" s="934"/>
      <c r="W615" s="934"/>
      <c r="X615" s="934"/>
      <c r="Y615" s="934"/>
      <c r="Z615" s="934"/>
      <c r="AA615" s="934"/>
      <c r="AB615" s="934"/>
      <c r="AC615" s="934"/>
      <c r="AD615" s="934"/>
      <c r="AE615" s="934"/>
      <c r="AF615" s="934"/>
      <c r="AG615" s="934"/>
      <c r="AH615" s="934"/>
      <c r="AI615" s="934"/>
      <c r="AK615" s="101">
        <f>AK613+AK614</f>
        <v>0</v>
      </c>
      <c r="AL615" s="144">
        <f t="shared" ref="AL615:AN615" si="1465">AL613+AL614</f>
        <v>0</v>
      </c>
      <c r="AM615" s="145">
        <f>AM613+AM614</f>
        <v>0</v>
      </c>
      <c r="AN615" s="145">
        <f t="shared" si="1465"/>
        <v>0</v>
      </c>
      <c r="AO615" s="146">
        <f t="shared" ref="AO615:AQ615" si="1466">AO613+AO614</f>
        <v>0</v>
      </c>
      <c r="AP615" s="145">
        <f>AP613+AP614</f>
        <v>0</v>
      </c>
      <c r="AQ615" s="145">
        <f t="shared" si="1466"/>
        <v>0</v>
      </c>
      <c r="AR615" s="145">
        <f t="shared" ref="AR615:AS615" si="1467">AR613+AR614</f>
        <v>0</v>
      </c>
      <c r="AS615" s="145">
        <f t="shared" si="1467"/>
        <v>0</v>
      </c>
      <c r="AT615" s="145">
        <f t="shared" ref="AT615:AU615" si="1468">AT613+AT614</f>
        <v>0</v>
      </c>
      <c r="AU615" s="146">
        <f t="shared" si="1468"/>
        <v>0</v>
      </c>
      <c r="AV615" s="145">
        <f t="shared" ref="AV615:AW615" si="1469">AV613+AV614</f>
        <v>0</v>
      </c>
      <c r="AW615" s="145">
        <f t="shared" si="1469"/>
        <v>0</v>
      </c>
      <c r="AX615" s="145">
        <f t="shared" ref="AX615:AY615" si="1470">AX613+AX614</f>
        <v>0</v>
      </c>
      <c r="AY615" s="145">
        <f t="shared" si="1470"/>
        <v>0</v>
      </c>
      <c r="AZ615" s="145">
        <f t="shared" ref="AZ615:BA615" si="1471">AZ613+AZ614</f>
        <v>0</v>
      </c>
      <c r="BA615" s="145">
        <f t="shared" si="1471"/>
        <v>0</v>
      </c>
      <c r="BB615" s="145">
        <f t="shared" ref="BB615:BC615" si="1472">BB613+BB614</f>
        <v>0</v>
      </c>
      <c r="BC615" s="146">
        <f t="shared" si="1472"/>
        <v>0</v>
      </c>
      <c r="BD615" s="145">
        <f t="shared" ref="BD615:BE615" si="1473">BD613+BD614</f>
        <v>0</v>
      </c>
      <c r="BE615" s="145">
        <f t="shared" si="1473"/>
        <v>0</v>
      </c>
      <c r="BF615" s="145">
        <f t="shared" ref="BF615:BG615" si="1474">BF613+BF614</f>
        <v>0</v>
      </c>
      <c r="BG615" s="145">
        <f t="shared" si="1474"/>
        <v>0</v>
      </c>
      <c r="BH615" s="145">
        <f>BH613+BH614</f>
        <v>0</v>
      </c>
      <c r="BI615" s="215" t="s">
        <v>278</v>
      </c>
      <c r="BK615" s="865"/>
    </row>
    <row r="616">
      <c r="A616" s="930"/>
      <c r="B616" s="930"/>
      <c r="C616" s="643"/>
      <c r="D616" s="957"/>
      <c r="E616" s="870"/>
      <c r="F616" s="958"/>
      <c r="G616" s="959"/>
      <c r="H616" s="1020"/>
      <c r="I616" s="931" t="s">
        <v>279</v>
      </c>
      <c r="J616" s="932"/>
      <c r="K616" s="933"/>
      <c r="L616" s="934"/>
      <c r="M616" s="934"/>
      <c r="N616" s="934"/>
      <c r="O616" s="934"/>
      <c r="P616" s="934"/>
      <c r="Q616" s="934"/>
      <c r="R616" s="934"/>
      <c r="S616" s="934"/>
      <c r="T616" s="934"/>
      <c r="U616" s="934"/>
      <c r="V616" s="934"/>
      <c r="W616" s="934"/>
      <c r="X616" s="934"/>
      <c r="Y616" s="934"/>
      <c r="Z616" s="934"/>
      <c r="AA616" s="934"/>
      <c r="AB616" s="934"/>
      <c r="AC616" s="934"/>
      <c r="AD616" s="934"/>
      <c r="AE616" s="934"/>
      <c r="AF616" s="934"/>
      <c r="AG616" s="934"/>
      <c r="AH616" s="934"/>
      <c r="AI616" s="934"/>
      <c r="AK616" s="144">
        <f t="shared" ref="AK616:AL616" si="1475">AK607+AK611</f>
        <v>0</v>
      </c>
      <c r="AL616" s="145">
        <f t="shared" si="1475"/>
        <v>0</v>
      </c>
      <c r="AM616" s="145">
        <f t="shared" ref="AM616:BH616" si="1476">AM607+AM611</f>
        <v>0</v>
      </c>
      <c r="AN616" s="145">
        <f t="shared" si="1476"/>
        <v>0</v>
      </c>
      <c r="AO616" s="146">
        <f t="shared" si="1476"/>
        <v>0</v>
      </c>
      <c r="AP616" s="145">
        <f t="shared" si="1476"/>
        <v>0</v>
      </c>
      <c r="AQ616" s="145">
        <f t="shared" si="1476"/>
        <v>0</v>
      </c>
      <c r="AR616" s="145">
        <f t="shared" si="1476"/>
        <v>0</v>
      </c>
      <c r="AS616" s="145">
        <f t="shared" si="1476"/>
        <v>0</v>
      </c>
      <c r="AT616" s="145">
        <f t="shared" si="1476"/>
        <v>0</v>
      </c>
      <c r="AU616" s="146">
        <f t="shared" si="1476"/>
        <v>0</v>
      </c>
      <c r="AV616" s="145">
        <f t="shared" si="1476"/>
        <v>0</v>
      </c>
      <c r="AW616" s="145">
        <f t="shared" si="1476"/>
        <v>0</v>
      </c>
      <c r="AX616" s="145">
        <f t="shared" si="1476"/>
        <v>0</v>
      </c>
      <c r="AY616" s="145">
        <f t="shared" si="1476"/>
        <v>0</v>
      </c>
      <c r="AZ616" s="145">
        <f t="shared" si="1476"/>
        <v>0</v>
      </c>
      <c r="BA616" s="145">
        <f t="shared" si="1476"/>
        <v>0</v>
      </c>
      <c r="BB616" s="145">
        <f t="shared" si="1476"/>
        <v>0</v>
      </c>
      <c r="BC616" s="146">
        <f t="shared" si="1476"/>
        <v>0</v>
      </c>
      <c r="BD616" s="145">
        <f t="shared" si="1476"/>
        <v>0</v>
      </c>
      <c r="BE616" s="145">
        <f t="shared" si="1476"/>
        <v>0</v>
      </c>
      <c r="BF616" s="145">
        <f t="shared" si="1476"/>
        <v>0</v>
      </c>
      <c r="BG616" s="145">
        <f t="shared" si="1476"/>
        <v>0</v>
      </c>
      <c r="BH616" s="145">
        <f t="shared" si="1476"/>
        <v>0</v>
      </c>
      <c r="BI616" s="147" t="s">
        <v>280</v>
      </c>
      <c r="BK616" s="865"/>
    </row>
    <row r="617" ht="15.6">
      <c r="A617" s="960"/>
      <c r="B617" s="960"/>
      <c r="C617" s="139">
        <f>COUNTA(C593:C616)</f>
        <v>7</v>
      </c>
      <c r="D617" s="597">
        <f>COUNTA(D593:D616)</f>
        <v>0</v>
      </c>
      <c r="E617" s="137">
        <f>COUNTA(E593:E616)</f>
        <v>0</v>
      </c>
      <c r="F617" s="139">
        <f>COUNTA(F593:F616)</f>
        <v>0</v>
      </c>
      <c r="G617" s="139">
        <f>COUNTA(G593:G616)</f>
        <v>15</v>
      </c>
      <c r="H617" s="336"/>
      <c r="I617" s="961" t="s">
        <v>77</v>
      </c>
      <c r="J617" s="962"/>
      <c r="K617" s="963"/>
      <c r="L617" s="979"/>
      <c r="M617" s="385"/>
      <c r="N617" s="386"/>
      <c r="O617" s="386"/>
      <c r="P617" s="386"/>
      <c r="Q617" s="386"/>
      <c r="R617" s="386"/>
      <c r="S617" s="386"/>
      <c r="T617" s="386"/>
      <c r="U617" s="386"/>
      <c r="V617" s="386"/>
      <c r="W617" s="386"/>
      <c r="X617" s="386"/>
      <c r="Y617" s="386"/>
      <c r="Z617" s="386"/>
      <c r="AA617" s="386"/>
      <c r="AB617" s="386"/>
      <c r="AC617" s="386"/>
      <c r="AD617" s="386"/>
      <c r="AE617" s="386"/>
      <c r="AF617" s="386"/>
      <c r="AG617" s="386"/>
      <c r="AH617" s="386"/>
      <c r="AI617" s="386"/>
      <c r="BK617" s="865"/>
    </row>
    <row r="618" ht="30.600000000000001">
      <c r="A618" s="387"/>
      <c r="B618" s="387"/>
      <c r="C618" s="151" t="s">
        <v>74</v>
      </c>
      <c r="D618" s="344">
        <f>C617+D617</f>
        <v>7</v>
      </c>
      <c r="E618" s="153"/>
      <c r="F618" s="154">
        <f>E617+F617</f>
        <v>0</v>
      </c>
      <c r="G618" s="555">
        <f>G617</f>
        <v>15</v>
      </c>
      <c r="H618" s="831"/>
      <c r="J618" s="393"/>
      <c r="K618" s="394"/>
      <c r="L618" s="182"/>
      <c r="M618" s="183"/>
      <c r="N618" s="183"/>
      <c r="O618" s="183"/>
      <c r="P618" s="183"/>
      <c r="Q618" s="183"/>
      <c r="R618" s="183"/>
      <c r="S618" s="183"/>
      <c r="T618" s="183"/>
      <c r="U618" s="183"/>
      <c r="V618" s="183"/>
      <c r="W618" s="183"/>
      <c r="X618" s="183"/>
      <c r="Y618" s="183"/>
      <c r="Z618" s="183"/>
      <c r="AA618" s="183"/>
      <c r="AB618" s="183"/>
      <c r="AC618" s="183"/>
      <c r="AD618" s="183"/>
      <c r="AE618" s="183"/>
      <c r="AF618" s="183"/>
      <c r="AG618" s="183"/>
      <c r="AH618" s="183"/>
      <c r="AI618" s="183"/>
    </row>
    <row r="619" ht="30.600000000000001">
      <c r="A619" s="387"/>
      <c r="B619" s="387"/>
      <c r="C619" s="505" t="s">
        <v>76</v>
      </c>
      <c r="D619" s="357">
        <f>D618/G618*100</f>
        <v>46.666666666666664</v>
      </c>
      <c r="E619" s="452"/>
      <c r="F619" s="166">
        <f>F618/G618*100</f>
        <v>0</v>
      </c>
      <c r="G619" s="359"/>
      <c r="H619" s="807"/>
      <c r="I619" s="884" t="s">
        <v>281</v>
      </c>
      <c r="J619" s="393"/>
      <c r="K619" s="394"/>
      <c r="L619" s="182"/>
      <c r="M619" s="183"/>
      <c r="N619" s="183"/>
      <c r="O619" s="183"/>
      <c r="P619" s="183"/>
      <c r="Q619" s="183"/>
      <c r="R619" s="183"/>
      <c r="S619" s="183"/>
      <c r="T619" s="183"/>
      <c r="U619" s="183"/>
      <c r="V619" s="183"/>
      <c r="W619" s="183"/>
      <c r="X619" s="183"/>
      <c r="Y619" s="183"/>
      <c r="Z619" s="183"/>
      <c r="AA619" s="183"/>
      <c r="AB619" s="183"/>
      <c r="AC619" s="183"/>
      <c r="AD619" s="183"/>
      <c r="AE619" s="183"/>
      <c r="AF619" s="183"/>
      <c r="AG619" s="183"/>
      <c r="AH619" s="183"/>
      <c r="AI619" s="183"/>
    </row>
    <row r="620" ht="16.5" customHeight="1">
      <c r="A620" s="185"/>
      <c r="B620" s="185"/>
      <c r="C620" s="611"/>
      <c r="D620" s="612"/>
      <c r="E620" s="613"/>
      <c r="F620" s="1021"/>
      <c r="G620" s="564"/>
      <c r="H620" s="43" t="s">
        <v>12</v>
      </c>
      <c r="I620" s="191" t="s">
        <v>13</v>
      </c>
      <c r="J620" s="190" t="s">
        <v>14</v>
      </c>
      <c r="K620" s="191" t="s">
        <v>79</v>
      </c>
      <c r="L620" s="397"/>
      <c r="M620" s="47"/>
      <c r="N620" s="48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  <c r="AG620" s="49"/>
      <c r="AH620" s="49"/>
      <c r="AI620" s="49"/>
    </row>
    <row r="621">
      <c r="A621" s="185"/>
      <c r="B621" s="185"/>
      <c r="C621" s="616"/>
      <c r="D621" s="616"/>
      <c r="E621" s="617"/>
      <c r="F621" s="614"/>
      <c r="G621" s="508"/>
      <c r="H621" s="57"/>
      <c r="I621" s="200"/>
      <c r="J621" s="199" t="s">
        <v>20</v>
      </c>
      <c r="K621" s="200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</row>
    <row r="622">
      <c r="A622" s="185"/>
      <c r="B622" s="185"/>
      <c r="C622" s="619"/>
      <c r="D622" s="619"/>
      <c r="E622" s="620"/>
      <c r="F622" s="1022"/>
      <c r="G622" s="509"/>
      <c r="H622" s="64"/>
      <c r="I622" s="207"/>
      <c r="J622" s="206" t="s">
        <v>45</v>
      </c>
      <c r="K622" s="207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  <c r="AA622" s="68"/>
      <c r="AB622" s="68"/>
      <c r="AC622" s="68"/>
      <c r="AD622" s="68"/>
      <c r="AE622" s="68"/>
      <c r="AF622" s="68"/>
      <c r="AG622" s="68"/>
      <c r="AH622" s="68"/>
      <c r="AI622" s="68"/>
      <c r="BI622" s="215"/>
    </row>
    <row r="623" ht="24">
      <c r="A623" s="400" t="s">
        <v>208</v>
      </c>
      <c r="B623" s="400" t="s">
        <v>209</v>
      </c>
      <c r="C623" s="1023"/>
      <c r="D623" s="1023"/>
      <c r="E623" s="1024"/>
      <c r="F623" s="1025"/>
      <c r="G623" s="1026"/>
      <c r="H623" s="1027"/>
      <c r="I623" s="1028" t="s">
        <v>282</v>
      </c>
      <c r="J623" s="212" t="s">
        <v>51</v>
      </c>
      <c r="K623" s="748">
        <v>30</v>
      </c>
      <c r="L623" s="515"/>
      <c r="M623" s="515"/>
      <c r="N623" s="515"/>
      <c r="O623" s="515"/>
      <c r="P623" s="515"/>
      <c r="Q623" s="515"/>
      <c r="R623" s="515"/>
      <c r="S623" s="515"/>
      <c r="T623" s="515"/>
      <c r="U623" s="515"/>
      <c r="V623" s="515"/>
      <c r="W623" s="515"/>
      <c r="X623" s="515"/>
      <c r="Y623" s="515"/>
      <c r="Z623" s="515"/>
      <c r="AA623" s="515"/>
      <c r="AB623" s="515"/>
      <c r="AC623" s="515"/>
      <c r="AD623" s="515"/>
      <c r="AE623" s="515"/>
      <c r="AF623" s="515"/>
      <c r="AG623" s="515"/>
      <c r="AH623" s="515"/>
      <c r="AI623" s="515"/>
      <c r="AK623" s="10">
        <f>L623*L628*1.73*0.875/1000</f>
        <v>0</v>
      </c>
      <c r="AL623" s="10">
        <f t="shared" ref="AL623:BH623" si="1477">M623*M628*1.73*0.875/1000</f>
        <v>0</v>
      </c>
      <c r="AM623" s="10">
        <f t="shared" si="1477"/>
        <v>0</v>
      </c>
      <c r="AN623" s="10">
        <f t="shared" si="1477"/>
        <v>0</v>
      </c>
      <c r="AO623" s="11">
        <f t="shared" si="1477"/>
        <v>0</v>
      </c>
      <c r="AP623" s="10">
        <f t="shared" si="1477"/>
        <v>0</v>
      </c>
      <c r="AQ623" s="10">
        <f t="shared" si="1477"/>
        <v>0</v>
      </c>
      <c r="AR623" s="10">
        <f t="shared" si="1477"/>
        <v>0</v>
      </c>
      <c r="AS623" s="10">
        <f t="shared" si="1477"/>
        <v>0</v>
      </c>
      <c r="AT623" s="10">
        <f t="shared" si="1477"/>
        <v>0</v>
      </c>
      <c r="AU623" s="11">
        <f t="shared" si="1477"/>
        <v>0</v>
      </c>
      <c r="AV623" s="10">
        <f t="shared" si="1477"/>
        <v>0</v>
      </c>
      <c r="AW623" s="10">
        <f t="shared" si="1477"/>
        <v>0</v>
      </c>
      <c r="AX623" s="10">
        <f t="shared" si="1477"/>
        <v>0</v>
      </c>
      <c r="AY623" s="10">
        <f t="shared" si="1477"/>
        <v>0</v>
      </c>
      <c r="AZ623" s="10">
        <f t="shared" si="1477"/>
        <v>0</v>
      </c>
      <c r="BA623" s="10">
        <f t="shared" si="1477"/>
        <v>0</v>
      </c>
      <c r="BB623" s="10">
        <f t="shared" si="1477"/>
        <v>0</v>
      </c>
      <c r="BC623" s="11">
        <f t="shared" si="1477"/>
        <v>0</v>
      </c>
      <c r="BD623" s="10">
        <f t="shared" si="1477"/>
        <v>0</v>
      </c>
      <c r="BE623" s="10">
        <f t="shared" si="1477"/>
        <v>0</v>
      </c>
      <c r="BF623" s="10">
        <f t="shared" si="1477"/>
        <v>0</v>
      </c>
      <c r="BG623" s="10">
        <f t="shared" si="1477"/>
        <v>0</v>
      </c>
      <c r="BH623" s="10">
        <f t="shared" si="1477"/>
        <v>0</v>
      </c>
      <c r="BI623" s="215"/>
    </row>
    <row r="624" ht="24">
      <c r="A624" s="400" t="s">
        <v>208</v>
      </c>
      <c r="B624" s="400" t="s">
        <v>209</v>
      </c>
      <c r="C624" s="1029" t="s">
        <v>49</v>
      </c>
      <c r="D624" s="208"/>
      <c r="E624" s="82"/>
      <c r="F624" s="209" t="s">
        <v>58</v>
      </c>
      <c r="G624" s="1030">
        <v>1</v>
      </c>
      <c r="H624" s="87"/>
      <c r="I624" s="1031" t="s">
        <v>283</v>
      </c>
      <c r="J624" s="218" t="s">
        <v>51</v>
      </c>
      <c r="K624" s="751">
        <v>30</v>
      </c>
      <c r="L624" s="433"/>
      <c r="M624" s="433"/>
      <c r="N624" s="433"/>
      <c r="O624" s="433"/>
      <c r="P624" s="433"/>
      <c r="Q624" s="433"/>
      <c r="R624" s="433"/>
      <c r="S624" s="433"/>
      <c r="T624" s="433"/>
      <c r="U624" s="433"/>
      <c r="V624" s="433"/>
      <c r="W624" s="433"/>
      <c r="X624" s="433"/>
      <c r="Y624" s="433"/>
      <c r="Z624" s="433"/>
      <c r="AA624" s="433"/>
      <c r="AB624" s="433"/>
      <c r="AC624" s="433"/>
      <c r="AD624" s="433"/>
      <c r="AE624" s="433"/>
      <c r="AF624" s="433"/>
      <c r="AG624" s="433"/>
      <c r="AH624" s="433"/>
      <c r="AI624" s="433"/>
      <c r="AK624" s="10">
        <f t="shared" ref="AK624:AK625" si="1478">L624*L628*1.73*0.875/1000</f>
        <v>0</v>
      </c>
      <c r="AL624" s="10">
        <f t="shared" ref="AL624:AL625" si="1479">M624*M628*1.73*0.875/1000</f>
        <v>0</v>
      </c>
      <c r="AM624" s="10">
        <f t="shared" ref="AM624:AM625" si="1480">N624*N628*1.73*0.875/1000</f>
        <v>0</v>
      </c>
      <c r="AN624" s="10">
        <f t="shared" ref="AN624:AN625" si="1481">O624*O628*1.73*0.875/1000</f>
        <v>0</v>
      </c>
      <c r="AO624" s="11">
        <f t="shared" ref="AO624:AO625" si="1482">P624*P628*1.73*0.875/1000</f>
        <v>0</v>
      </c>
      <c r="AP624" s="10">
        <f t="shared" ref="AP624:AP625" si="1483">Q624*Q628*1.73*0.875/1000</f>
        <v>0</v>
      </c>
      <c r="AQ624" s="10">
        <f t="shared" ref="AQ624:AQ625" si="1484">R624*R628*1.73*0.875/1000</f>
        <v>0</v>
      </c>
      <c r="AR624" s="10">
        <f t="shared" ref="AR624:AR625" si="1485">S624*S628*1.73*0.875/1000</f>
        <v>0</v>
      </c>
      <c r="AS624" s="10">
        <f t="shared" ref="AS624:AS625" si="1486">T624*T628*1.73*0.875/1000</f>
        <v>0</v>
      </c>
      <c r="AT624" s="10">
        <f t="shared" ref="AT624:AT625" si="1487">U624*U628*1.73*0.875/1000</f>
        <v>0</v>
      </c>
      <c r="AU624" s="11">
        <f t="shared" ref="AU624:AU625" si="1488">V624*V628*1.73*0.875/1000</f>
        <v>0</v>
      </c>
      <c r="AV624" s="10">
        <f t="shared" ref="AV624:AV625" si="1489">W624*W628*1.73*0.875/1000</f>
        <v>0</v>
      </c>
      <c r="AW624" s="10">
        <f t="shared" ref="AW624:AW625" si="1490">X624*X628*1.73*0.875/1000</f>
        <v>0</v>
      </c>
      <c r="AX624" s="10">
        <f t="shared" ref="AX624:AX625" si="1491">Y624*Y628*1.73*0.875/1000</f>
        <v>0</v>
      </c>
      <c r="AY624" s="10">
        <f t="shared" ref="AY624:AY625" si="1492">Z624*Z628*1.73*0.875/1000</f>
        <v>0</v>
      </c>
      <c r="AZ624" s="10">
        <f t="shared" ref="AZ624:AZ625" si="1493">AA624*AA628*1.73*0.875/1000</f>
        <v>0</v>
      </c>
      <c r="BA624" s="10">
        <f t="shared" ref="BA624:BA625" si="1494">AB624*AB628*1.73*0.875/1000</f>
        <v>0</v>
      </c>
      <c r="BB624" s="10">
        <f t="shared" ref="BB624:BB625" si="1495">AC624*AC628*1.73*0.875/1000</f>
        <v>0</v>
      </c>
      <c r="BC624" s="11">
        <f t="shared" ref="BC624:BC625" si="1496">AD624*AD628*1.73*0.875/1000</f>
        <v>0</v>
      </c>
      <c r="BD624" s="10">
        <f t="shared" ref="BD624:BD625" si="1497">AE624*AE628*1.73*0.875/1000</f>
        <v>0</v>
      </c>
      <c r="BE624" s="10">
        <f t="shared" ref="BE624:BE625" si="1498">AF624*AF628*1.73*0.875/1000</f>
        <v>0</v>
      </c>
      <c r="BF624" s="10">
        <f t="shared" ref="BF624:BF625" si="1499">AG624*AG628*1.73*0.875/1000</f>
        <v>0</v>
      </c>
      <c r="BG624" s="10">
        <f t="shared" ref="BG624:BG625" si="1500">AH624*AH628*1.73*0.875/1000</f>
        <v>0</v>
      </c>
      <c r="BH624" s="10">
        <f t="shared" ref="BH624:BH625" si="1501">AI624*AI628*1.73*0.875/1000</f>
        <v>0</v>
      </c>
      <c r="BI624" s="215"/>
    </row>
    <row r="625" ht="24">
      <c r="A625" s="400" t="s">
        <v>208</v>
      </c>
      <c r="B625" s="400" t="s">
        <v>209</v>
      </c>
      <c r="C625" s="402" t="s">
        <v>49</v>
      </c>
      <c r="D625" s="84"/>
      <c r="E625" s="83"/>
      <c r="F625" s="86" t="s">
        <v>58</v>
      </c>
      <c r="G625" s="420">
        <v>2</v>
      </c>
      <c r="H625" s="87"/>
      <c r="I625" s="1032" t="s">
        <v>92</v>
      </c>
      <c r="J625" s="218" t="s">
        <v>51</v>
      </c>
      <c r="K625" s="748">
        <v>40</v>
      </c>
      <c r="L625" s="433"/>
      <c r="M625" s="433"/>
      <c r="N625" s="433"/>
      <c r="O625" s="433"/>
      <c r="P625" s="433"/>
      <c r="Q625" s="433"/>
      <c r="R625" s="433"/>
      <c r="S625" s="433"/>
      <c r="T625" s="433"/>
      <c r="U625" s="433"/>
      <c r="V625" s="433"/>
      <c r="W625" s="433"/>
      <c r="X625" s="433"/>
      <c r="Y625" s="433"/>
      <c r="Z625" s="433"/>
      <c r="AA625" s="433"/>
      <c r="AB625" s="433"/>
      <c r="AC625" s="433"/>
      <c r="AD625" s="433"/>
      <c r="AE625" s="433"/>
      <c r="AF625" s="433"/>
      <c r="AG625" s="433"/>
      <c r="AH625" s="433"/>
      <c r="AI625" s="433"/>
      <c r="AJ625" s="215"/>
      <c r="AK625" s="10">
        <f t="shared" si="1478"/>
        <v>0</v>
      </c>
      <c r="AL625" s="10">
        <f t="shared" si="1479"/>
        <v>0</v>
      </c>
      <c r="AM625" s="10">
        <f t="shared" si="1480"/>
        <v>0</v>
      </c>
      <c r="AN625" s="10">
        <f t="shared" si="1481"/>
        <v>0</v>
      </c>
      <c r="AO625" s="11">
        <f t="shared" si="1482"/>
        <v>0</v>
      </c>
      <c r="AP625" s="10">
        <f t="shared" si="1483"/>
        <v>0</v>
      </c>
      <c r="AQ625" s="10">
        <f t="shared" si="1484"/>
        <v>0</v>
      </c>
      <c r="AR625" s="10">
        <f t="shared" si="1485"/>
        <v>0</v>
      </c>
      <c r="AS625" s="10">
        <f t="shared" si="1486"/>
        <v>0</v>
      </c>
      <c r="AT625" s="10">
        <f t="shared" si="1487"/>
        <v>0</v>
      </c>
      <c r="AU625" s="11">
        <f t="shared" si="1488"/>
        <v>0</v>
      </c>
      <c r="AV625" s="10">
        <f t="shared" si="1489"/>
        <v>0</v>
      </c>
      <c r="AW625" s="10">
        <f t="shared" si="1490"/>
        <v>0</v>
      </c>
      <c r="AX625" s="10">
        <f t="shared" si="1491"/>
        <v>0</v>
      </c>
      <c r="AY625" s="10">
        <f t="shared" si="1492"/>
        <v>0</v>
      </c>
      <c r="AZ625" s="10">
        <f t="shared" si="1493"/>
        <v>0</v>
      </c>
      <c r="BA625" s="10">
        <f t="shared" si="1494"/>
        <v>0</v>
      </c>
      <c r="BB625" s="10">
        <f t="shared" si="1495"/>
        <v>0</v>
      </c>
      <c r="BC625" s="11">
        <f t="shared" si="1496"/>
        <v>0</v>
      </c>
      <c r="BD625" s="10">
        <f t="shared" si="1497"/>
        <v>0</v>
      </c>
      <c r="BE625" s="10">
        <f t="shared" si="1498"/>
        <v>0</v>
      </c>
      <c r="BF625" s="10">
        <f t="shared" si="1499"/>
        <v>0</v>
      </c>
      <c r="BG625" s="10">
        <f t="shared" si="1500"/>
        <v>0</v>
      </c>
      <c r="BH625" s="10">
        <f t="shared" si="1501"/>
        <v>0</v>
      </c>
      <c r="BI625" s="215" t="s">
        <v>55</v>
      </c>
      <c r="BK625" s="13"/>
      <c r="BL625" s="13"/>
      <c r="BM625" s="13"/>
    </row>
    <row r="626" ht="24">
      <c r="A626" s="400" t="s">
        <v>208</v>
      </c>
      <c r="B626" s="400" t="s">
        <v>209</v>
      </c>
      <c r="C626" s="438"/>
      <c r="D626" s="94"/>
      <c r="E626" s="85"/>
      <c r="F626" s="95"/>
      <c r="G626" s="431">
        <v>3</v>
      </c>
      <c r="H626" s="96"/>
      <c r="I626" s="1032" t="s">
        <v>93</v>
      </c>
      <c r="J626" s="218" t="s">
        <v>51</v>
      </c>
      <c r="K626" s="751">
        <v>20</v>
      </c>
      <c r="L626" s="433"/>
      <c r="M626" s="433"/>
      <c r="N626" s="433"/>
      <c r="O626" s="433"/>
      <c r="P626" s="433"/>
      <c r="Q626" s="433"/>
      <c r="R626" s="433"/>
      <c r="S626" s="433"/>
      <c r="T626" s="433"/>
      <c r="U626" s="433"/>
      <c r="V626" s="433"/>
      <c r="W626" s="433"/>
      <c r="X626" s="433"/>
      <c r="Y626" s="433"/>
      <c r="Z626" s="433"/>
      <c r="AA626" s="433"/>
      <c r="AB626" s="433"/>
      <c r="AC626" s="433"/>
      <c r="AD626" s="433"/>
      <c r="AE626" s="433"/>
      <c r="AF626" s="433"/>
      <c r="AG626" s="433"/>
      <c r="AH626" s="433"/>
      <c r="AI626" s="433"/>
      <c r="AK626" s="10">
        <f>L626*L628*1.73*0.875/1000</f>
        <v>0</v>
      </c>
      <c r="AL626" s="10">
        <f t="shared" ref="AL626:BH626" si="1502">M626*M628*1.73*0.875/1000</f>
        <v>0</v>
      </c>
      <c r="AM626" s="10">
        <f t="shared" si="1502"/>
        <v>0</v>
      </c>
      <c r="AN626" s="10">
        <f t="shared" si="1502"/>
        <v>0</v>
      </c>
      <c r="AO626" s="11">
        <f t="shared" si="1502"/>
        <v>0</v>
      </c>
      <c r="AP626" s="10">
        <f t="shared" si="1502"/>
        <v>0</v>
      </c>
      <c r="AQ626" s="10">
        <f t="shared" si="1502"/>
        <v>0</v>
      </c>
      <c r="AR626" s="10">
        <f t="shared" si="1502"/>
        <v>0</v>
      </c>
      <c r="AS626" s="10">
        <f t="shared" si="1502"/>
        <v>0</v>
      </c>
      <c r="AT626" s="10">
        <f t="shared" si="1502"/>
        <v>0</v>
      </c>
      <c r="AU626" s="11">
        <f t="shared" si="1502"/>
        <v>0</v>
      </c>
      <c r="AV626" s="10">
        <f t="shared" si="1502"/>
        <v>0</v>
      </c>
      <c r="AW626" s="10">
        <f t="shared" si="1502"/>
        <v>0</v>
      </c>
      <c r="AX626" s="10">
        <f t="shared" si="1502"/>
        <v>0</v>
      </c>
      <c r="AY626" s="10">
        <f t="shared" si="1502"/>
        <v>0</v>
      </c>
      <c r="AZ626" s="10">
        <f t="shared" si="1502"/>
        <v>0</v>
      </c>
      <c r="BA626" s="10">
        <f t="shared" si="1502"/>
        <v>0</v>
      </c>
      <c r="BB626" s="10">
        <f t="shared" si="1502"/>
        <v>0</v>
      </c>
      <c r="BC626" s="11">
        <f t="shared" si="1502"/>
        <v>0</v>
      </c>
      <c r="BD626" s="10">
        <f t="shared" si="1502"/>
        <v>0</v>
      </c>
      <c r="BE626" s="10">
        <f t="shared" si="1502"/>
        <v>0</v>
      </c>
      <c r="BF626" s="10">
        <f t="shared" si="1502"/>
        <v>0</v>
      </c>
      <c r="BG626" s="10">
        <f t="shared" si="1502"/>
        <v>0</v>
      </c>
      <c r="BH626" s="10">
        <f t="shared" si="1502"/>
        <v>0</v>
      </c>
      <c r="BI626" s="215" t="s">
        <v>94</v>
      </c>
    </row>
    <row r="627" ht="24">
      <c r="A627" s="400" t="s">
        <v>208</v>
      </c>
      <c r="B627" s="400" t="s">
        <v>209</v>
      </c>
      <c r="C627" s="438"/>
      <c r="D627" s="94"/>
      <c r="E627" s="85"/>
      <c r="F627" s="95"/>
      <c r="G627" s="431">
        <v>4</v>
      </c>
      <c r="H627" s="96"/>
      <c r="I627" s="1033" t="s">
        <v>56</v>
      </c>
      <c r="J627" s="1034" t="s">
        <v>57</v>
      </c>
      <c r="K627" s="1035"/>
      <c r="L627" s="1036"/>
      <c r="M627" s="1036"/>
      <c r="N627" s="1036"/>
      <c r="O627" s="1036"/>
      <c r="P627" s="1036"/>
      <c r="Q627" s="1036"/>
      <c r="R627" s="1036"/>
      <c r="S627" s="1036"/>
      <c r="T627" s="1036"/>
      <c r="U627" s="1036"/>
      <c r="V627" s="1036"/>
      <c r="W627" s="1036"/>
      <c r="X627" s="1036"/>
      <c r="Y627" s="1036"/>
      <c r="Z627" s="1036"/>
      <c r="AA627" s="1036"/>
      <c r="AB627" s="1036"/>
      <c r="AC627" s="1036"/>
      <c r="AD627" s="1036"/>
      <c r="AE627" s="1036"/>
      <c r="AF627" s="1036"/>
      <c r="AG627" s="1036"/>
      <c r="AH627" s="1036"/>
      <c r="AI627" s="1036"/>
      <c r="AK627" s="101">
        <f>AK623+AK624</f>
        <v>0</v>
      </c>
      <c r="AL627" s="144">
        <f t="shared" ref="AL627:AN627" si="1503">AL623+AL624</f>
        <v>0</v>
      </c>
      <c r="AM627" s="145">
        <f>AM623+AM624</f>
        <v>0</v>
      </c>
      <c r="AN627" s="145">
        <f t="shared" si="1503"/>
        <v>0</v>
      </c>
      <c r="AO627" s="146">
        <f t="shared" ref="AO627:AQ627" si="1504">AO623+AO624</f>
        <v>0</v>
      </c>
      <c r="AP627" s="145">
        <f>AP623+AP624</f>
        <v>0</v>
      </c>
      <c r="AQ627" s="145">
        <f t="shared" si="1504"/>
        <v>0</v>
      </c>
      <c r="AR627" s="145">
        <f t="shared" ref="AR627:AS627" si="1505">AR623+AR624</f>
        <v>0</v>
      </c>
      <c r="AS627" s="145">
        <f t="shared" si="1505"/>
        <v>0</v>
      </c>
      <c r="AT627" s="145">
        <f t="shared" ref="AT627:AU627" si="1506">AT623+AT624</f>
        <v>0</v>
      </c>
      <c r="AU627" s="146">
        <f t="shared" si="1506"/>
        <v>0</v>
      </c>
      <c r="AV627" s="145">
        <f t="shared" ref="AV627:AW627" si="1507">AV623+AV624</f>
        <v>0</v>
      </c>
      <c r="AW627" s="145">
        <f t="shared" si="1507"/>
        <v>0</v>
      </c>
      <c r="AX627" s="145">
        <f t="shared" ref="AX627:AY627" si="1508">AX623+AX624</f>
        <v>0</v>
      </c>
      <c r="AY627" s="145">
        <f t="shared" si="1508"/>
        <v>0</v>
      </c>
      <c r="AZ627" s="145">
        <f t="shared" ref="AZ627:BA627" si="1509">AZ623+AZ624</f>
        <v>0</v>
      </c>
      <c r="BA627" s="145">
        <f t="shared" si="1509"/>
        <v>0</v>
      </c>
      <c r="BB627" s="145">
        <f t="shared" ref="BB627:BC627" si="1510">BB623+BB624</f>
        <v>0</v>
      </c>
      <c r="BC627" s="146">
        <f t="shared" si="1510"/>
        <v>0</v>
      </c>
      <c r="BD627" s="145">
        <f t="shared" ref="BD627:BE627" si="1511">BD623+BD624</f>
        <v>0</v>
      </c>
      <c r="BE627" s="145">
        <f t="shared" si="1511"/>
        <v>0</v>
      </c>
      <c r="BF627" s="145">
        <f t="shared" ref="BF627:BG627" si="1512">BF623+BF624</f>
        <v>0</v>
      </c>
      <c r="BG627" s="145">
        <f t="shared" si="1512"/>
        <v>0</v>
      </c>
      <c r="BH627" s="145">
        <f>BH623+BH624</f>
        <v>0</v>
      </c>
      <c r="BI627" s="147" t="s">
        <v>109</v>
      </c>
    </row>
    <row r="628" ht="24">
      <c r="A628" s="400" t="s">
        <v>208</v>
      </c>
      <c r="B628" s="400" t="s">
        <v>209</v>
      </c>
      <c r="C628" s="438"/>
      <c r="D628" s="94"/>
      <c r="E628" s="85"/>
      <c r="F628" s="95"/>
      <c r="G628" s="431"/>
      <c r="H628" s="96"/>
      <c r="I628" s="1032" t="s">
        <v>108</v>
      </c>
      <c r="J628" s="631"/>
      <c r="K628" s="751"/>
      <c r="L628" s="433"/>
      <c r="M628" s="433"/>
      <c r="N628" s="433"/>
      <c r="O628" s="433"/>
      <c r="P628" s="433"/>
      <c r="Q628" s="433"/>
      <c r="R628" s="433"/>
      <c r="S628" s="433"/>
      <c r="T628" s="433"/>
      <c r="U628" s="433"/>
      <c r="V628" s="433"/>
      <c r="W628" s="433"/>
      <c r="X628" s="433"/>
      <c r="Y628" s="433"/>
      <c r="Z628" s="433"/>
      <c r="AA628" s="433"/>
      <c r="AB628" s="433"/>
      <c r="AC628" s="433"/>
      <c r="AD628" s="433"/>
      <c r="AE628" s="433"/>
      <c r="AF628" s="433"/>
      <c r="AG628" s="433"/>
      <c r="AH628" s="433"/>
      <c r="AI628" s="433"/>
      <c r="AK628" s="92"/>
      <c r="AL628" s="92"/>
      <c r="AM628" s="92"/>
      <c r="AN628" s="92"/>
      <c r="AO628" s="113"/>
      <c r="AP628" s="92"/>
      <c r="AQ628" s="92"/>
      <c r="AR628" s="92"/>
      <c r="AS628" s="92"/>
      <c r="AT628" s="92"/>
      <c r="AU628" s="113"/>
      <c r="AV628" s="92"/>
      <c r="AW628" s="92"/>
      <c r="AX628" s="92"/>
      <c r="AY628" s="92"/>
      <c r="AZ628" s="92"/>
      <c r="BA628" s="92"/>
      <c r="BB628" s="92"/>
      <c r="BC628" s="113"/>
      <c r="BD628" s="92"/>
      <c r="BE628" s="92"/>
      <c r="BF628" s="92"/>
      <c r="BG628" s="92"/>
      <c r="BH628" s="92"/>
      <c r="BI628" s="92"/>
    </row>
    <row r="629" ht="24">
      <c r="A629" s="400" t="s">
        <v>208</v>
      </c>
      <c r="B629" s="400" t="s">
        <v>209</v>
      </c>
      <c r="C629" s="438"/>
      <c r="D629" s="94"/>
      <c r="E629" s="85"/>
      <c r="F629" s="95" t="s">
        <v>58</v>
      </c>
      <c r="G629" s="431">
        <v>5</v>
      </c>
      <c r="H629" s="128"/>
      <c r="I629" s="1037" t="s">
        <v>110</v>
      </c>
      <c r="J629" s="634"/>
      <c r="K629" s="748"/>
      <c r="L629" s="433"/>
      <c r="M629" s="433"/>
      <c r="N629" s="433"/>
      <c r="O629" s="433"/>
      <c r="P629" s="433"/>
      <c r="Q629" s="433"/>
      <c r="R629" s="433"/>
      <c r="S629" s="433"/>
      <c r="T629" s="433"/>
      <c r="U629" s="433"/>
      <c r="V629" s="433"/>
      <c r="W629" s="433"/>
      <c r="X629" s="433"/>
      <c r="Y629" s="433"/>
      <c r="Z629" s="433"/>
      <c r="AA629" s="433"/>
      <c r="AB629" s="433"/>
      <c r="AC629" s="433"/>
      <c r="AD629" s="433"/>
      <c r="AE629" s="433"/>
      <c r="AF629" s="433"/>
      <c r="AG629" s="433"/>
      <c r="AH629" s="433"/>
      <c r="AI629" s="433"/>
      <c r="AK629" s="109" t="s">
        <v>64</v>
      </c>
      <c r="AL629" s="110"/>
      <c r="AM629" s="111"/>
      <c r="AN629" s="112"/>
      <c r="AO629" s="113"/>
      <c r="AP629" s="92"/>
      <c r="AQ629" s="92"/>
      <c r="AR629" s="92"/>
      <c r="AS629" s="92"/>
      <c r="AT629" s="92"/>
      <c r="AU629" s="113"/>
      <c r="AV629" s="92"/>
      <c r="AW629" s="92"/>
      <c r="AX629" s="92"/>
      <c r="AY629" s="92"/>
      <c r="AZ629" s="92"/>
      <c r="BA629" s="92"/>
      <c r="BB629" s="92"/>
      <c r="BC629" s="113"/>
      <c r="BD629" s="92"/>
      <c r="BE629" s="92"/>
      <c r="BF629" s="92"/>
      <c r="BG629" s="92"/>
      <c r="BH629" s="92"/>
    </row>
    <row r="630">
      <c r="A630" s="870"/>
      <c r="B630" s="870"/>
      <c r="C630" s="438"/>
      <c r="D630" s="94"/>
      <c r="E630" s="85"/>
      <c r="F630" s="95" t="s">
        <v>58</v>
      </c>
      <c r="G630" s="431">
        <v>6</v>
      </c>
      <c r="H630" s="96"/>
      <c r="I630" s="1038" t="s">
        <v>112</v>
      </c>
      <c r="J630" s="631"/>
      <c r="K630" s="751"/>
      <c r="L630" s="433"/>
      <c r="M630" s="433"/>
      <c r="N630" s="433"/>
      <c r="O630" s="433"/>
      <c r="P630" s="433"/>
      <c r="Q630" s="433"/>
      <c r="R630" s="433"/>
      <c r="S630" s="433"/>
      <c r="T630" s="433"/>
      <c r="U630" s="433"/>
      <c r="V630" s="433"/>
      <c r="W630" s="433"/>
      <c r="X630" s="433"/>
      <c r="Y630" s="433"/>
      <c r="Z630" s="433"/>
      <c r="AA630" s="433"/>
      <c r="AB630" s="433"/>
      <c r="AC630" s="433"/>
      <c r="AD630" s="433"/>
      <c r="AE630" s="433"/>
      <c r="AF630" s="433"/>
      <c r="AG630" s="433"/>
      <c r="AH630" s="433"/>
      <c r="AI630" s="433"/>
      <c r="AK630" s="109" t="s">
        <v>113</v>
      </c>
      <c r="AL630" s="110" t="s">
        <v>31</v>
      </c>
      <c r="AM630" s="112" t="s">
        <v>39</v>
      </c>
      <c r="AN630" s="112" t="s">
        <v>39</v>
      </c>
      <c r="AO630" s="288" t="s">
        <v>39</v>
      </c>
      <c r="AP630" s="112" t="s">
        <v>39</v>
      </c>
      <c r="AQ630" s="112" t="s">
        <v>39</v>
      </c>
      <c r="AR630" s="112" t="s">
        <v>39</v>
      </c>
      <c r="AS630" s="112" t="s">
        <v>39</v>
      </c>
      <c r="AT630" s="112" t="s">
        <v>39</v>
      </c>
      <c r="AU630" s="288" t="s">
        <v>39</v>
      </c>
      <c r="AV630" s="112" t="s">
        <v>39</v>
      </c>
      <c r="AW630" s="112" t="s">
        <v>39</v>
      </c>
      <c r="AX630" s="112" t="s">
        <v>39</v>
      </c>
      <c r="AY630" s="112" t="s">
        <v>39</v>
      </c>
      <c r="AZ630" s="112" t="s">
        <v>39</v>
      </c>
      <c r="BA630" s="112" t="s">
        <v>39</v>
      </c>
      <c r="BB630" s="112" t="s">
        <v>39</v>
      </c>
      <c r="BC630" s="288" t="s">
        <v>39</v>
      </c>
      <c r="BD630" s="112" t="s">
        <v>39</v>
      </c>
      <c r="BE630" s="112" t="s">
        <v>39</v>
      </c>
      <c r="BF630" s="112" t="s">
        <v>39</v>
      </c>
      <c r="BG630" s="112" t="s">
        <v>39</v>
      </c>
      <c r="BH630" s="112" t="s">
        <v>39</v>
      </c>
    </row>
    <row r="631" ht="24">
      <c r="A631" s="400" t="s">
        <v>208</v>
      </c>
      <c r="B631" s="400" t="s">
        <v>209</v>
      </c>
      <c r="C631" s="643"/>
      <c r="D631" s="957"/>
      <c r="E631" s="870"/>
      <c r="F631" s="958"/>
      <c r="G631" s="959"/>
      <c r="H631" s="432" t="s">
        <v>53</v>
      </c>
      <c r="I631" s="1004" t="s">
        <v>114</v>
      </c>
      <c r="J631" s="98" t="s">
        <v>67</v>
      </c>
      <c r="K631" s="748">
        <v>8</v>
      </c>
      <c r="L631" s="1039"/>
      <c r="M631" s="1039"/>
      <c r="N631" s="1039"/>
      <c r="O631" s="1039"/>
      <c r="P631" s="1039"/>
      <c r="Q631" s="1039"/>
      <c r="R631" s="1039"/>
      <c r="S631" s="1039"/>
      <c r="T631" s="1039"/>
      <c r="U631" s="1039"/>
      <c r="V631" s="1039"/>
      <c r="W631" s="1039"/>
      <c r="X631" s="1039"/>
      <c r="Y631" s="1039"/>
      <c r="Z631" s="1039"/>
      <c r="AA631" s="1039"/>
      <c r="AB631" s="1039"/>
      <c r="AC631" s="1039"/>
      <c r="AD631" s="1039"/>
      <c r="AE631" s="1039"/>
      <c r="AF631" s="1039"/>
      <c r="AG631" s="1039"/>
      <c r="AH631" s="1039"/>
      <c r="AI631" s="1039"/>
      <c r="AK631" s="292">
        <f t="shared" ref="AK631:AK634" si="1513">L631*L$629*1.73*0.875/1000</f>
        <v>0</v>
      </c>
      <c r="AL631" s="292">
        <f t="shared" ref="AL631:AL634" si="1514">M631*M$629*1.73*0.875/1000</f>
        <v>0</v>
      </c>
      <c r="AM631" s="292">
        <f t="shared" ref="AM631:AM634" si="1515">N631*N$629*1.73*0.875/1000</f>
        <v>0</v>
      </c>
      <c r="AN631" s="292">
        <f t="shared" ref="AN631:AN634" si="1516">O631*O$629*1.73*0.875/1000</f>
        <v>0</v>
      </c>
      <c r="AO631" s="293">
        <f t="shared" ref="AO631:AO634" si="1517">P631*P$629*1.73*0.875/1000</f>
        <v>0</v>
      </c>
      <c r="AP631" s="292">
        <f t="shared" ref="AP631:AP634" si="1518">Q631*Q$629*1.73*0.875/1000</f>
        <v>0</v>
      </c>
      <c r="AQ631" s="292">
        <f t="shared" ref="AQ631:AQ634" si="1519">R631*R$629*1.73*0.875/1000</f>
        <v>0</v>
      </c>
      <c r="AR631" s="292">
        <f t="shared" ref="AR631:AR634" si="1520">S631*S$629*1.73*0.875/1000</f>
        <v>0</v>
      </c>
      <c r="AS631" s="292">
        <f t="shared" ref="AS631:AS634" si="1521">T631*T$629*1.73*0.875/1000</f>
        <v>0</v>
      </c>
      <c r="AT631" s="292">
        <f t="shared" ref="AT631:AT634" si="1522">U631*U$629*1.73*0.875/1000</f>
        <v>0</v>
      </c>
      <c r="AU631" s="293">
        <f t="shared" ref="AU631:AU634" si="1523">V631*V$629*1.73*0.875/1000</f>
        <v>0</v>
      </c>
      <c r="AV631" s="292">
        <f t="shared" ref="AV631:AV634" si="1524">W631*W$629*1.73*0.875/1000</f>
        <v>0</v>
      </c>
      <c r="AW631" s="292">
        <f t="shared" ref="AW631:AW634" si="1525">X631*X$629*1.73*0.875/1000</f>
        <v>0</v>
      </c>
      <c r="AX631" s="292">
        <f t="shared" ref="AX631:AX634" si="1526">Y631*Y$629*1.73*0.875/1000</f>
        <v>0</v>
      </c>
      <c r="AY631" s="292">
        <f t="shared" ref="AY631:AY634" si="1527">Z631*Z$629*1.73*0.875/1000</f>
        <v>0</v>
      </c>
      <c r="AZ631" s="292">
        <f t="shared" ref="AZ631:AZ634" si="1528">AA631*AA$629*1.73*0.875/1000</f>
        <v>0</v>
      </c>
      <c r="BA631" s="292">
        <f t="shared" ref="BA631:BA634" si="1529">AB631*AB$629*1.73*0.875/1000</f>
        <v>0</v>
      </c>
      <c r="BB631" s="292">
        <f t="shared" ref="BB631:BB634" si="1530">AC631*AC$629*1.73*0.875/1000</f>
        <v>0</v>
      </c>
      <c r="BC631" s="293">
        <f t="shared" ref="BC631:BC634" si="1531">AD631*AD$629*1.73*0.875/1000</f>
        <v>0</v>
      </c>
      <c r="BD631" s="292">
        <f t="shared" ref="BD631:BD634" si="1532">AE631*AE$629*1.73*0.875/1000</f>
        <v>0</v>
      </c>
      <c r="BE631" s="292">
        <f t="shared" ref="BE631:BE634" si="1533">AF631*AF$629*1.73*0.875/1000</f>
        <v>0</v>
      </c>
      <c r="BF631" s="292">
        <f t="shared" ref="BF631:BF634" si="1534">AG631*AG$629*1.73*0.875/1000</f>
        <v>0</v>
      </c>
      <c r="BG631" s="292">
        <f t="shared" ref="BG631:BG634" si="1535">AH631*AH$629*1.73*0.875/1000</f>
        <v>0</v>
      </c>
      <c r="BH631" s="292">
        <f t="shared" ref="BH631:BH634" si="1536">AI631*AI$629*1.73*0.875/1000</f>
        <v>0</v>
      </c>
    </row>
    <row r="632" ht="24">
      <c r="A632" s="400" t="s">
        <v>208</v>
      </c>
      <c r="B632" s="400" t="s">
        <v>209</v>
      </c>
      <c r="C632" s="438" t="s">
        <v>49</v>
      </c>
      <c r="D632" s="94"/>
      <c r="E632" s="85"/>
      <c r="F632" s="95"/>
      <c r="G632" s="431">
        <v>7</v>
      </c>
      <c r="H632" s="432" t="s">
        <v>53</v>
      </c>
      <c r="I632" s="1004" t="s">
        <v>66</v>
      </c>
      <c r="J632" s="98" t="s">
        <v>67</v>
      </c>
      <c r="K632" s="751">
        <v>6</v>
      </c>
      <c r="L632" s="1039"/>
      <c r="M632" s="1039"/>
      <c r="N632" s="1039"/>
      <c r="O632" s="1039"/>
      <c r="P632" s="1039"/>
      <c r="Q632" s="1039"/>
      <c r="R632" s="1039"/>
      <c r="S632" s="1039"/>
      <c r="T632" s="1039"/>
      <c r="U632" s="1039"/>
      <c r="V632" s="1039"/>
      <c r="W632" s="1039"/>
      <c r="X632" s="1039"/>
      <c r="Y632" s="1039"/>
      <c r="Z632" s="1039"/>
      <c r="AA632" s="1039"/>
      <c r="AB632" s="1039"/>
      <c r="AC632" s="1039"/>
      <c r="AD632" s="1039"/>
      <c r="AE632" s="1039"/>
      <c r="AF632" s="1039"/>
      <c r="AG632" s="1039"/>
      <c r="AH632" s="1039"/>
      <c r="AI632" s="1039"/>
      <c r="AK632" s="123">
        <f t="shared" si="1513"/>
        <v>0</v>
      </c>
      <c r="AL632" s="123">
        <f t="shared" si="1514"/>
        <v>0</v>
      </c>
      <c r="AM632" s="123">
        <f t="shared" si="1515"/>
        <v>0</v>
      </c>
      <c r="AN632" s="123">
        <f t="shared" si="1516"/>
        <v>0</v>
      </c>
      <c r="AO632" s="124">
        <f t="shared" si="1517"/>
        <v>0</v>
      </c>
      <c r="AP632" s="123">
        <f t="shared" si="1518"/>
        <v>0</v>
      </c>
      <c r="AQ632" s="123">
        <f t="shared" si="1519"/>
        <v>0</v>
      </c>
      <c r="AR632" s="123">
        <f t="shared" si="1520"/>
        <v>0</v>
      </c>
      <c r="AS632" s="123">
        <f t="shared" si="1521"/>
        <v>0</v>
      </c>
      <c r="AT632" s="123">
        <f t="shared" si="1522"/>
        <v>0</v>
      </c>
      <c r="AU632" s="124">
        <f t="shared" si="1523"/>
        <v>0</v>
      </c>
      <c r="AV632" s="123">
        <f t="shared" si="1524"/>
        <v>0</v>
      </c>
      <c r="AW632" s="123">
        <f t="shared" si="1525"/>
        <v>0</v>
      </c>
      <c r="AX632" s="123">
        <f t="shared" si="1526"/>
        <v>0</v>
      </c>
      <c r="AY632" s="123">
        <f t="shared" si="1527"/>
        <v>0</v>
      </c>
      <c r="AZ632" s="123">
        <f t="shared" si="1528"/>
        <v>0</v>
      </c>
      <c r="BA632" s="123">
        <f t="shared" si="1529"/>
        <v>0</v>
      </c>
      <c r="BB632" s="123">
        <f t="shared" si="1530"/>
        <v>0</v>
      </c>
      <c r="BC632" s="124">
        <f t="shared" si="1531"/>
        <v>0</v>
      </c>
      <c r="BD632" s="123">
        <f t="shared" si="1532"/>
        <v>0</v>
      </c>
      <c r="BE632" s="123">
        <f t="shared" si="1533"/>
        <v>0</v>
      </c>
      <c r="BF632" s="123">
        <f t="shared" si="1534"/>
        <v>0</v>
      </c>
      <c r="BG632" s="123">
        <f t="shared" si="1535"/>
        <v>0</v>
      </c>
      <c r="BH632" s="123">
        <f t="shared" si="1536"/>
        <v>0</v>
      </c>
    </row>
    <row r="633" ht="24">
      <c r="A633" s="400" t="s">
        <v>208</v>
      </c>
      <c r="B633" s="400" t="s">
        <v>209</v>
      </c>
      <c r="C633" s="438" t="s">
        <v>49</v>
      </c>
      <c r="D633" s="94"/>
      <c r="E633" s="85"/>
      <c r="F633" s="95"/>
      <c r="G633" s="431">
        <v>8</v>
      </c>
      <c r="H633" s="432" t="s">
        <v>53</v>
      </c>
      <c r="I633" s="1008" t="s">
        <v>128</v>
      </c>
      <c r="J633" s="516" t="s">
        <v>67</v>
      </c>
      <c r="K633" s="748">
        <v>15</v>
      </c>
      <c r="L633" s="1039"/>
      <c r="M633" s="1039"/>
      <c r="N633" s="1039"/>
      <c r="O633" s="1039"/>
      <c r="P633" s="1039"/>
      <c r="Q633" s="1039"/>
      <c r="R633" s="1039"/>
      <c r="S633" s="1039"/>
      <c r="T633" s="1039"/>
      <c r="U633" s="1039"/>
      <c r="V633" s="1039"/>
      <c r="W633" s="1039"/>
      <c r="X633" s="1039"/>
      <c r="Y633" s="1039"/>
      <c r="Z633" s="1039"/>
      <c r="AA633" s="1039"/>
      <c r="AB633" s="1039"/>
      <c r="AC633" s="1039"/>
      <c r="AD633" s="1039"/>
      <c r="AE633" s="1039"/>
      <c r="AF633" s="1039"/>
      <c r="AG633" s="1039"/>
      <c r="AH633" s="1039"/>
      <c r="AI633" s="1039"/>
      <c r="AK633" s="123">
        <f t="shared" si="1513"/>
        <v>0</v>
      </c>
      <c r="AL633" s="123">
        <f t="shared" si="1514"/>
        <v>0</v>
      </c>
      <c r="AM633" s="123">
        <f t="shared" si="1515"/>
        <v>0</v>
      </c>
      <c r="AN633" s="123">
        <f t="shared" si="1516"/>
        <v>0</v>
      </c>
      <c r="AO633" s="124">
        <f t="shared" si="1517"/>
        <v>0</v>
      </c>
      <c r="AP633" s="123">
        <f t="shared" si="1518"/>
        <v>0</v>
      </c>
      <c r="AQ633" s="123">
        <f t="shared" si="1519"/>
        <v>0</v>
      </c>
      <c r="AR633" s="123">
        <f t="shared" si="1520"/>
        <v>0</v>
      </c>
      <c r="AS633" s="123">
        <f t="shared" si="1521"/>
        <v>0</v>
      </c>
      <c r="AT633" s="123">
        <f t="shared" si="1522"/>
        <v>0</v>
      </c>
      <c r="AU633" s="124">
        <f t="shared" si="1523"/>
        <v>0</v>
      </c>
      <c r="AV633" s="123">
        <f t="shared" si="1524"/>
        <v>0</v>
      </c>
      <c r="AW633" s="123">
        <f t="shared" si="1525"/>
        <v>0</v>
      </c>
      <c r="AX633" s="123">
        <f t="shared" si="1526"/>
        <v>0</v>
      </c>
      <c r="AY633" s="123">
        <f t="shared" si="1527"/>
        <v>0</v>
      </c>
      <c r="AZ633" s="123">
        <f t="shared" si="1528"/>
        <v>0</v>
      </c>
      <c r="BA633" s="123">
        <f t="shared" si="1529"/>
        <v>0</v>
      </c>
      <c r="BB633" s="123">
        <f t="shared" si="1530"/>
        <v>0</v>
      </c>
      <c r="BC633" s="124">
        <f t="shared" si="1531"/>
        <v>0</v>
      </c>
      <c r="BD633" s="123">
        <f t="shared" si="1532"/>
        <v>0</v>
      </c>
      <c r="BE633" s="123">
        <f t="shared" si="1533"/>
        <v>0</v>
      </c>
      <c r="BF633" s="123">
        <f t="shared" si="1534"/>
        <v>0</v>
      </c>
      <c r="BG633" s="123">
        <f t="shared" si="1535"/>
        <v>0</v>
      </c>
      <c r="BH633" s="123">
        <f t="shared" si="1536"/>
        <v>0</v>
      </c>
    </row>
    <row r="634" ht="24">
      <c r="A634" s="400" t="s">
        <v>208</v>
      </c>
      <c r="B634" s="400" t="s">
        <v>209</v>
      </c>
      <c r="C634" s="438" t="s">
        <v>49</v>
      </c>
      <c r="D634" s="94"/>
      <c r="E634" s="85"/>
      <c r="F634" s="95"/>
      <c r="G634" s="431">
        <v>9</v>
      </c>
      <c r="H634" s="432" t="s">
        <v>53</v>
      </c>
      <c r="I634" s="1008" t="s">
        <v>68</v>
      </c>
      <c r="J634" s="516"/>
      <c r="K634" s="751">
        <v>4</v>
      </c>
      <c r="L634" s="1040"/>
      <c r="M634" s="1040"/>
      <c r="N634" s="1040"/>
      <c r="O634" s="1040"/>
      <c r="P634" s="1040"/>
      <c r="Q634" s="1040"/>
      <c r="R634" s="1040"/>
      <c r="S634" s="1040"/>
      <c r="T634" s="1040"/>
      <c r="U634" s="1040"/>
      <c r="V634" s="1040"/>
      <c r="W634" s="1040"/>
      <c r="X634" s="1040"/>
      <c r="Y634" s="1040"/>
      <c r="Z634" s="1040"/>
      <c r="AA634" s="1040"/>
      <c r="AB634" s="1040"/>
      <c r="AC634" s="1040"/>
      <c r="AD634" s="1040"/>
      <c r="AE634" s="1040"/>
      <c r="AF634" s="1040"/>
      <c r="AG634" s="1040"/>
      <c r="AH634" s="1040"/>
      <c r="AI634" s="1040"/>
      <c r="AK634" s="504">
        <f t="shared" si="1513"/>
        <v>0</v>
      </c>
      <c r="AL634" s="504">
        <f t="shared" si="1514"/>
        <v>0</v>
      </c>
      <c r="AM634" s="504">
        <f t="shared" si="1515"/>
        <v>0</v>
      </c>
      <c r="AN634" s="504">
        <f t="shared" si="1516"/>
        <v>0</v>
      </c>
      <c r="AO634" s="635">
        <f t="shared" si="1517"/>
        <v>0</v>
      </c>
      <c r="AP634" s="504">
        <f t="shared" si="1518"/>
        <v>0</v>
      </c>
      <c r="AQ634" s="504">
        <f t="shared" si="1519"/>
        <v>0</v>
      </c>
      <c r="AR634" s="504">
        <f t="shared" si="1520"/>
        <v>0</v>
      </c>
      <c r="AS634" s="504">
        <f t="shared" si="1521"/>
        <v>0</v>
      </c>
      <c r="AT634" s="504">
        <f t="shared" si="1522"/>
        <v>0</v>
      </c>
      <c r="AU634" s="635">
        <f t="shared" si="1523"/>
        <v>0</v>
      </c>
      <c r="AV634" s="504">
        <f t="shared" si="1524"/>
        <v>0</v>
      </c>
      <c r="AW634" s="504">
        <f t="shared" si="1525"/>
        <v>0</v>
      </c>
      <c r="AX634" s="504">
        <f t="shared" si="1526"/>
        <v>0</v>
      </c>
      <c r="AY634" s="504">
        <f t="shared" si="1527"/>
        <v>0</v>
      </c>
      <c r="AZ634" s="504">
        <f t="shared" si="1528"/>
        <v>0</v>
      </c>
      <c r="BA634" s="504">
        <f t="shared" si="1529"/>
        <v>0</v>
      </c>
      <c r="BB634" s="504">
        <f t="shared" si="1530"/>
        <v>0</v>
      </c>
      <c r="BC634" s="635">
        <f t="shared" si="1531"/>
        <v>0</v>
      </c>
      <c r="BD634" s="504">
        <f t="shared" si="1532"/>
        <v>0</v>
      </c>
      <c r="BE634" s="504">
        <f t="shared" si="1533"/>
        <v>0</v>
      </c>
      <c r="BF634" s="504">
        <f t="shared" si="1534"/>
        <v>0</v>
      </c>
      <c r="BG634" s="504">
        <f t="shared" si="1535"/>
        <v>0</v>
      </c>
      <c r="BH634" s="504">
        <f t="shared" si="1536"/>
        <v>0</v>
      </c>
    </row>
    <row r="635">
      <c r="A635" s="946"/>
      <c r="B635" s="946"/>
      <c r="C635" s="438" t="s">
        <v>49</v>
      </c>
      <c r="D635" s="94"/>
      <c r="E635" s="85"/>
      <c r="F635" s="95"/>
      <c r="G635" s="431">
        <v>10</v>
      </c>
      <c r="H635" s="53"/>
      <c r="I635" s="931" t="s">
        <v>200</v>
      </c>
      <c r="J635" s="932" t="s">
        <v>67</v>
      </c>
      <c r="K635" s="947"/>
      <c r="L635" s="934"/>
      <c r="M635" s="934"/>
      <c r="N635" s="934"/>
      <c r="O635" s="934"/>
      <c r="P635" s="934"/>
      <c r="Q635" s="934"/>
      <c r="R635" s="934"/>
      <c r="S635" s="934"/>
      <c r="T635" s="934"/>
      <c r="U635" s="934"/>
      <c r="V635" s="934"/>
      <c r="W635" s="934"/>
      <c r="X635" s="934"/>
      <c r="Y635" s="934"/>
      <c r="Z635" s="934"/>
      <c r="AA635" s="934"/>
      <c r="AB635" s="934"/>
      <c r="AC635" s="934"/>
      <c r="AD635" s="934"/>
      <c r="AE635" s="934"/>
      <c r="AF635" s="934"/>
      <c r="AG635" s="934"/>
      <c r="AH635" s="934"/>
      <c r="AI635" s="934"/>
      <c r="AK635" s="101">
        <f>SUM(AK631:AK634)</f>
        <v>0</v>
      </c>
      <c r="AL635" s="144">
        <f t="shared" ref="AL635:AN635" si="1537">SUM(AL631:AL634)</f>
        <v>0</v>
      </c>
      <c r="AM635" s="145">
        <f>SUM(AM631:AM634)</f>
        <v>0</v>
      </c>
      <c r="AN635" s="145">
        <f t="shared" si="1537"/>
        <v>0</v>
      </c>
      <c r="AO635" s="146">
        <f t="shared" ref="AO635:AQ635" si="1538">SUM(AO631:AO634)</f>
        <v>0</v>
      </c>
      <c r="AP635" s="145">
        <f>SUM(AP631:AP634)</f>
        <v>0</v>
      </c>
      <c r="AQ635" s="145">
        <f t="shared" si="1538"/>
        <v>0</v>
      </c>
      <c r="AR635" s="145">
        <f t="shared" ref="AR635:AS635" si="1539">SUM(AR631:AR634)</f>
        <v>0</v>
      </c>
      <c r="AS635" s="145">
        <f t="shared" si="1539"/>
        <v>0</v>
      </c>
      <c r="AT635" s="145">
        <f t="shared" ref="AT635:AU635" si="1540">SUM(AT631:AT634)</f>
        <v>0</v>
      </c>
      <c r="AU635" s="146">
        <f t="shared" si="1540"/>
        <v>0</v>
      </c>
      <c r="AV635" s="145">
        <f t="shared" ref="AV635:AW635" si="1541">SUM(AV631:AV634)</f>
        <v>0</v>
      </c>
      <c r="AW635" s="145">
        <f t="shared" si="1541"/>
        <v>0</v>
      </c>
      <c r="AX635" s="145">
        <f t="shared" ref="AX635:AY635" si="1542">SUM(AX631:AX634)</f>
        <v>0</v>
      </c>
      <c r="AY635" s="145">
        <f t="shared" si="1542"/>
        <v>0</v>
      </c>
      <c r="AZ635" s="145">
        <f t="shared" ref="AZ635:BA635" si="1543">SUM(AZ631:AZ634)</f>
        <v>0</v>
      </c>
      <c r="BA635" s="145">
        <f t="shared" si="1543"/>
        <v>0</v>
      </c>
      <c r="BB635" s="145">
        <f t="shared" ref="BB635:BC635" si="1544">SUM(BB631:BB634)</f>
        <v>0</v>
      </c>
      <c r="BC635" s="146">
        <f t="shared" si="1544"/>
        <v>0</v>
      </c>
      <c r="BD635" s="145">
        <f t="shared" ref="BD635:BE635" si="1545">SUM(BD631:BD634)</f>
        <v>0</v>
      </c>
      <c r="BE635" s="145">
        <f t="shared" si="1545"/>
        <v>0</v>
      </c>
      <c r="BF635" s="145">
        <f t="shared" ref="BF635:BG635" si="1546">SUM(BF631:BF634)</f>
        <v>0</v>
      </c>
      <c r="BG635" s="145">
        <f t="shared" si="1546"/>
        <v>0</v>
      </c>
      <c r="BH635" s="145">
        <f>SUM(BH631:BH634)</f>
        <v>0</v>
      </c>
      <c r="BI635" s="147" t="s">
        <v>73</v>
      </c>
    </row>
    <row r="636" ht="15.75" customHeight="1">
      <c r="A636" s="974"/>
      <c r="B636" s="974"/>
      <c r="C636" s="139">
        <f>COUNTA(C624:C635)</f>
        <v>6</v>
      </c>
      <c r="D636" s="597">
        <f>COUNTA(D624:D635)</f>
        <v>0</v>
      </c>
      <c r="E636" s="137">
        <f>COUNTA(E624:E635)</f>
        <v>0</v>
      </c>
      <c r="F636" s="139">
        <f>COUNTA(F624:F635)</f>
        <v>4</v>
      </c>
      <c r="G636" s="139">
        <f>COUNTA(G624:G635)</f>
        <v>10</v>
      </c>
      <c r="H636" s="770"/>
      <c r="I636" s="975" t="s">
        <v>246</v>
      </c>
      <c r="J636" s="975" t="s">
        <v>67</v>
      </c>
      <c r="K636" s="976"/>
      <c r="L636" s="977"/>
      <c r="M636" s="977"/>
      <c r="N636" s="977"/>
      <c r="O636" s="977"/>
      <c r="P636" s="977"/>
      <c r="Q636" s="977"/>
      <c r="R636" s="977"/>
      <c r="S636" s="977"/>
      <c r="T636" s="977"/>
      <c r="U636" s="977"/>
      <c r="V636" s="977"/>
      <c r="W636" s="977"/>
      <c r="X636" s="977"/>
      <c r="Y636" s="977"/>
      <c r="Z636" s="977"/>
      <c r="AA636" s="977"/>
      <c r="AB636" s="977"/>
      <c r="AC636" s="977"/>
      <c r="AD636" s="977"/>
      <c r="AE636" s="977"/>
      <c r="AF636" s="977"/>
      <c r="AG636" s="977"/>
      <c r="AH636" s="977"/>
      <c r="AI636" s="977"/>
      <c r="AK636" s="92"/>
      <c r="AL636" s="92"/>
      <c r="AM636" s="92"/>
      <c r="AN636" s="92"/>
      <c r="AO636" s="113"/>
      <c r="AP636" s="92"/>
      <c r="AQ636" s="92"/>
      <c r="AR636" s="92"/>
      <c r="AS636" s="92"/>
      <c r="AT636" s="92"/>
      <c r="AU636" s="113"/>
      <c r="AV636" s="92"/>
      <c r="AW636" s="92"/>
      <c r="AX636" s="92"/>
      <c r="AY636" s="92"/>
      <c r="AZ636" s="92"/>
      <c r="BA636" s="92"/>
      <c r="BB636" s="92"/>
      <c r="BC636" s="113"/>
      <c r="BD636" s="92"/>
      <c r="BE636" s="92"/>
      <c r="BF636" s="92"/>
      <c r="BG636" s="92"/>
      <c r="BH636" s="92"/>
      <c r="BI636" s="92"/>
    </row>
    <row r="637" ht="30.600000000000001">
      <c r="A637" s="960"/>
      <c r="B637" s="960"/>
      <c r="C637" s="151" t="s">
        <v>74</v>
      </c>
      <c r="D637" s="344">
        <f>C636+D636</f>
        <v>6</v>
      </c>
      <c r="E637" s="153"/>
      <c r="F637" s="154">
        <f>E636+F636</f>
        <v>4</v>
      </c>
      <c r="G637" s="555">
        <f>G636</f>
        <v>10</v>
      </c>
      <c r="H637" s="502"/>
      <c r="I637" s="382" t="s">
        <v>77</v>
      </c>
      <c r="J637" s="978"/>
      <c r="K637" s="963"/>
      <c r="L637" s="428"/>
      <c r="M637" s="173"/>
      <c r="N637" s="428"/>
      <c r="O637" s="428"/>
      <c r="P637" s="428"/>
      <c r="Q637" s="428"/>
      <c r="R637" s="428"/>
      <c r="S637" s="428"/>
      <c r="T637" s="428"/>
      <c r="U637" s="428"/>
      <c r="V637" s="428"/>
      <c r="W637" s="428"/>
      <c r="X637" s="428"/>
      <c r="Y637" s="428"/>
      <c r="Z637" s="428"/>
      <c r="AA637" s="428"/>
      <c r="AB637" s="428"/>
      <c r="AC637" s="428"/>
      <c r="AD637" s="428"/>
      <c r="AE637" s="428"/>
      <c r="AF637" s="428"/>
      <c r="AG637" s="428"/>
      <c r="AH637" s="428"/>
      <c r="AI637" s="428"/>
    </row>
    <row r="638" ht="30.600000000000001">
      <c r="A638" s="387"/>
      <c r="B638" s="387"/>
      <c r="C638" s="505" t="s">
        <v>76</v>
      </c>
      <c r="D638" s="357">
        <f>D637/G637*100</f>
        <v>60</v>
      </c>
      <c r="E638" s="452"/>
      <c r="F638" s="166">
        <f>F637/G637*100</f>
        <v>40</v>
      </c>
      <c r="G638" s="359"/>
      <c r="H638" s="807"/>
      <c r="J638" s="393"/>
      <c r="K638" s="394"/>
      <c r="L638" s="182"/>
      <c r="M638" s="183"/>
      <c r="N638" s="183"/>
      <c r="O638" s="183"/>
      <c r="P638" s="183"/>
      <c r="Q638" s="183"/>
      <c r="R638" s="183"/>
      <c r="S638" s="183"/>
      <c r="T638" s="183"/>
      <c r="U638" s="183"/>
      <c r="V638" s="183"/>
      <c r="W638" s="183"/>
      <c r="X638" s="183"/>
      <c r="Y638" s="183"/>
      <c r="Z638" s="183"/>
      <c r="AA638" s="183"/>
      <c r="AB638" s="183"/>
      <c r="AC638" s="183"/>
      <c r="AD638" s="183"/>
      <c r="AE638" s="183"/>
      <c r="AF638" s="183"/>
      <c r="AG638" s="183"/>
      <c r="AH638" s="183"/>
      <c r="AI638" s="183"/>
    </row>
    <row r="639">
      <c r="A639" s="387"/>
      <c r="B639" s="387"/>
      <c r="C639" s="643"/>
      <c r="D639" s="644"/>
      <c r="E639" s="645"/>
      <c r="F639" s="646"/>
      <c r="G639" s="647"/>
      <c r="H639" s="392"/>
      <c r="I639" s="884" t="s">
        <v>284</v>
      </c>
      <c r="J639" s="393"/>
      <c r="K639" s="394"/>
      <c r="L639" s="182"/>
      <c r="M639" s="183"/>
      <c r="N639" s="183"/>
      <c r="O639" s="183"/>
      <c r="P639" s="183"/>
      <c r="Q639" s="183"/>
      <c r="R639" s="183"/>
      <c r="S639" s="183"/>
      <c r="T639" s="183"/>
      <c r="U639" s="183"/>
      <c r="V639" s="183"/>
      <c r="W639" s="183"/>
      <c r="X639" s="183"/>
      <c r="Y639" s="183"/>
      <c r="Z639" s="183"/>
      <c r="AA639" s="183"/>
      <c r="AB639" s="183"/>
      <c r="AC639" s="183"/>
      <c r="AD639" s="183"/>
      <c r="AE639" s="183"/>
      <c r="AF639" s="183"/>
      <c r="AG639" s="183"/>
      <c r="AH639" s="183"/>
      <c r="AI639" s="183"/>
    </row>
    <row r="640" ht="16.5" customHeight="1">
      <c r="A640" s="185"/>
      <c r="B640" s="185"/>
      <c r="C640" s="611"/>
      <c r="D640" s="612"/>
      <c r="E640" s="613"/>
      <c r="F640" s="614"/>
      <c r="G640" s="564"/>
      <c r="H640" s="43" t="s">
        <v>12</v>
      </c>
      <c r="I640" s="191" t="s">
        <v>13</v>
      </c>
      <c r="J640" s="190" t="s">
        <v>14</v>
      </c>
      <c r="K640" s="191" t="s">
        <v>79</v>
      </c>
      <c r="L640" s="397"/>
      <c r="M640" s="47"/>
      <c r="N640" s="48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  <c r="AG640" s="49"/>
      <c r="AH640" s="49"/>
      <c r="AI640" s="49"/>
    </row>
    <row r="641">
      <c r="A641" s="185"/>
      <c r="B641" s="185"/>
      <c r="C641" s="616"/>
      <c r="D641" s="616"/>
      <c r="E641" s="617"/>
      <c r="F641" s="396" t="s">
        <v>147</v>
      </c>
      <c r="G641" s="508"/>
      <c r="H641" s="57"/>
      <c r="I641" s="200"/>
      <c r="J641" s="199" t="s">
        <v>20</v>
      </c>
      <c r="K641" s="200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</row>
    <row r="642">
      <c r="A642" s="185"/>
      <c r="B642" s="185"/>
      <c r="C642" s="619"/>
      <c r="D642" s="619"/>
      <c r="E642" s="620"/>
      <c r="F642" s="398"/>
      <c r="G642" s="509"/>
      <c r="H642" s="64"/>
      <c r="I642" s="207"/>
      <c r="J642" s="206" t="s">
        <v>45</v>
      </c>
      <c r="K642" s="207"/>
      <c r="L642" s="68"/>
      <c r="M642" s="68"/>
      <c r="N642" s="68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8"/>
      <c r="Z642" s="68"/>
      <c r="AA642" s="68"/>
      <c r="AB642" s="68"/>
      <c r="AC642" s="68"/>
      <c r="AD642" s="68"/>
      <c r="AE642" s="68"/>
      <c r="AF642" s="68"/>
      <c r="AG642" s="68"/>
      <c r="AH642" s="68"/>
      <c r="AI642" s="68"/>
    </row>
    <row r="643" ht="24">
      <c r="A643" s="400" t="s">
        <v>208</v>
      </c>
      <c r="B643" s="400" t="s">
        <v>209</v>
      </c>
      <c r="C643" s="622"/>
      <c r="D643" s="622"/>
      <c r="E643" s="623"/>
      <c r="F643" s="1041"/>
      <c r="G643" s="510"/>
      <c r="H643" s="56"/>
      <c r="I643" s="907" t="s">
        <v>285</v>
      </c>
      <c r="J643" s="212" t="s">
        <v>51</v>
      </c>
      <c r="K643" s="748">
        <v>40</v>
      </c>
      <c r="L643" s="433"/>
      <c r="M643" s="433"/>
      <c r="N643" s="433"/>
      <c r="O643" s="433"/>
      <c r="P643" s="433"/>
      <c r="Q643" s="433"/>
      <c r="R643" s="433"/>
      <c r="S643" s="433"/>
      <c r="T643" s="433"/>
      <c r="U643" s="433"/>
      <c r="V643" s="433"/>
      <c r="W643" s="433"/>
      <c r="X643" s="433"/>
      <c r="Y643" s="433"/>
      <c r="Z643" s="433"/>
      <c r="AA643" s="433"/>
      <c r="AB643" s="433"/>
      <c r="AC643" s="433"/>
      <c r="AD643" s="433"/>
      <c r="AE643" s="433"/>
      <c r="AF643" s="433"/>
      <c r="AG643" s="433"/>
      <c r="AH643" s="433"/>
      <c r="AI643" s="433"/>
      <c r="AK643" s="10">
        <f>L643*L647*1.73*0.875/1000</f>
        <v>0</v>
      </c>
      <c r="AL643" s="10">
        <f t="shared" ref="AL643:BH643" si="1547">M643*M647*1.73*0.875/1000</f>
        <v>0</v>
      </c>
      <c r="AM643" s="10">
        <f t="shared" si="1547"/>
        <v>0</v>
      </c>
      <c r="AN643" s="10">
        <f t="shared" si="1547"/>
        <v>0</v>
      </c>
      <c r="AO643" s="11">
        <f t="shared" si="1547"/>
        <v>0</v>
      </c>
      <c r="AP643" s="10">
        <f t="shared" si="1547"/>
        <v>0</v>
      </c>
      <c r="AQ643" s="10">
        <f t="shared" si="1547"/>
        <v>0</v>
      </c>
      <c r="AR643" s="10">
        <f t="shared" si="1547"/>
        <v>0</v>
      </c>
      <c r="AS643" s="10">
        <f t="shared" si="1547"/>
        <v>0</v>
      </c>
      <c r="AT643" s="10">
        <f t="shared" si="1547"/>
        <v>0</v>
      </c>
      <c r="AU643" s="11">
        <f t="shared" si="1547"/>
        <v>0</v>
      </c>
      <c r="AV643" s="10">
        <f t="shared" si="1547"/>
        <v>0</v>
      </c>
      <c r="AW643" s="10">
        <f t="shared" si="1547"/>
        <v>0</v>
      </c>
      <c r="AX643" s="10">
        <f t="shared" si="1547"/>
        <v>0</v>
      </c>
      <c r="AY643" s="10">
        <f t="shared" si="1547"/>
        <v>0</v>
      </c>
      <c r="AZ643" s="10">
        <f t="shared" si="1547"/>
        <v>0</v>
      </c>
      <c r="BA643" s="10">
        <f t="shared" si="1547"/>
        <v>0</v>
      </c>
      <c r="BB643" s="10">
        <f t="shared" si="1547"/>
        <v>0</v>
      </c>
      <c r="BC643" s="11">
        <f t="shared" si="1547"/>
        <v>0</v>
      </c>
      <c r="BD643" s="10">
        <f t="shared" si="1547"/>
        <v>0</v>
      </c>
      <c r="BE643" s="10">
        <f t="shared" si="1547"/>
        <v>0</v>
      </c>
      <c r="BF643" s="10">
        <f t="shared" si="1547"/>
        <v>0</v>
      </c>
      <c r="BG643" s="10">
        <f t="shared" si="1547"/>
        <v>0</v>
      </c>
      <c r="BH643" s="10">
        <f t="shared" si="1547"/>
        <v>0</v>
      </c>
    </row>
    <row r="644" ht="24">
      <c r="A644" s="400" t="s">
        <v>208</v>
      </c>
      <c r="B644" s="400" t="s">
        <v>209</v>
      </c>
      <c r="C644" s="402"/>
      <c r="D644" s="84"/>
      <c r="E644" s="83"/>
      <c r="F644" s="86"/>
      <c r="G644" s="420">
        <v>1</v>
      </c>
      <c r="H644" s="420"/>
      <c r="I644" s="909" t="s">
        <v>286</v>
      </c>
      <c r="J644" s="218" t="s">
        <v>51</v>
      </c>
      <c r="K644" s="751"/>
      <c r="L644" s="433"/>
      <c r="M644" s="433"/>
      <c r="N644" s="433"/>
      <c r="O644" s="433"/>
      <c r="P644" s="433"/>
      <c r="Q644" s="433"/>
      <c r="R644" s="433"/>
      <c r="S644" s="433"/>
      <c r="T644" s="433"/>
      <c r="U644" s="433"/>
      <c r="V644" s="433"/>
      <c r="W644" s="433"/>
      <c r="X644" s="433"/>
      <c r="Y644" s="433"/>
      <c r="Z644" s="433"/>
      <c r="AA644" s="433"/>
      <c r="AB644" s="433"/>
      <c r="AC644" s="433"/>
      <c r="AD644" s="433"/>
      <c r="AE644" s="433"/>
      <c r="AF644" s="433"/>
      <c r="AG644" s="433"/>
      <c r="AH644" s="433"/>
      <c r="AI644" s="433"/>
      <c r="AK644" s="10">
        <f>L644*L647*1.73*0.875/1000</f>
        <v>0</v>
      </c>
      <c r="AL644" s="10">
        <f t="shared" ref="AL644:BH644" si="1548">M644*M647*1.73*0.875/1000</f>
        <v>0</v>
      </c>
      <c r="AM644" s="10">
        <f t="shared" si="1548"/>
        <v>0</v>
      </c>
      <c r="AN644" s="10">
        <f t="shared" si="1548"/>
        <v>0</v>
      </c>
      <c r="AO644" s="11">
        <f t="shared" si="1548"/>
        <v>0</v>
      </c>
      <c r="AP644" s="10">
        <f t="shared" si="1548"/>
        <v>0</v>
      </c>
      <c r="AQ644" s="10">
        <f t="shared" si="1548"/>
        <v>0</v>
      </c>
      <c r="AR644" s="10">
        <f t="shared" si="1548"/>
        <v>0</v>
      </c>
      <c r="AS644" s="10">
        <f t="shared" si="1548"/>
        <v>0</v>
      </c>
      <c r="AT644" s="10">
        <f t="shared" si="1548"/>
        <v>0</v>
      </c>
      <c r="AU644" s="11">
        <f t="shared" si="1548"/>
        <v>0</v>
      </c>
      <c r="AV644" s="10">
        <f t="shared" si="1548"/>
        <v>0</v>
      </c>
      <c r="AW644" s="10">
        <f t="shared" si="1548"/>
        <v>0</v>
      </c>
      <c r="AX644" s="10">
        <f t="shared" si="1548"/>
        <v>0</v>
      </c>
      <c r="AY644" s="10">
        <f t="shared" si="1548"/>
        <v>0</v>
      </c>
      <c r="AZ644" s="10">
        <f t="shared" si="1548"/>
        <v>0</v>
      </c>
      <c r="BA644" s="10">
        <f t="shared" si="1548"/>
        <v>0</v>
      </c>
      <c r="BB644" s="10">
        <f t="shared" si="1548"/>
        <v>0</v>
      </c>
      <c r="BC644" s="11">
        <f t="shared" si="1548"/>
        <v>0</v>
      </c>
      <c r="BD644" s="10">
        <f t="shared" si="1548"/>
        <v>0</v>
      </c>
      <c r="BE644" s="10">
        <f t="shared" si="1548"/>
        <v>0</v>
      </c>
      <c r="BF644" s="10">
        <f t="shared" si="1548"/>
        <v>0</v>
      </c>
      <c r="BG644" s="10">
        <f t="shared" si="1548"/>
        <v>0</v>
      </c>
      <c r="BH644" s="10">
        <f t="shared" si="1548"/>
        <v>0</v>
      </c>
      <c r="BI644" s="215"/>
    </row>
    <row r="645" ht="24">
      <c r="A645" s="400" t="s">
        <v>208</v>
      </c>
      <c r="B645" s="400" t="s">
        <v>209</v>
      </c>
      <c r="C645" s="438"/>
      <c r="D645" s="94"/>
      <c r="E645" s="85"/>
      <c r="F645" s="95"/>
      <c r="G645" s="431">
        <v>2</v>
      </c>
      <c r="H645" s="432" t="s">
        <v>53</v>
      </c>
      <c r="I645" s="248" t="s">
        <v>92</v>
      </c>
      <c r="J645" s="249" t="s">
        <v>51</v>
      </c>
      <c r="K645" s="751"/>
      <c r="L645" s="298"/>
      <c r="M645" s="298"/>
      <c r="N645" s="298"/>
      <c r="O645" s="298"/>
      <c r="P645" s="298"/>
      <c r="Q645" s="298"/>
      <c r="R645" s="298"/>
      <c r="S645" s="298"/>
      <c r="T645" s="298"/>
      <c r="U645" s="298"/>
      <c r="V645" s="298"/>
      <c r="W645" s="298"/>
      <c r="X645" s="298"/>
      <c r="Y645" s="298"/>
      <c r="Z645" s="298"/>
      <c r="AA645" s="298"/>
      <c r="AB645" s="298"/>
      <c r="AC645" s="298"/>
      <c r="AD645" s="298"/>
      <c r="AE645" s="298"/>
      <c r="AF645" s="298"/>
      <c r="AG645" s="298"/>
      <c r="AH645" s="298"/>
      <c r="AI645" s="298"/>
      <c r="AK645" s="101">
        <f>AK643+AK644</f>
        <v>0</v>
      </c>
      <c r="AL645" s="144">
        <f t="shared" ref="AL645:AN645" si="1549">AL643+AL644</f>
        <v>0</v>
      </c>
      <c r="AM645" s="145">
        <f>AM643+AM644</f>
        <v>0</v>
      </c>
      <c r="AN645" s="145">
        <f t="shared" si="1549"/>
        <v>0</v>
      </c>
      <c r="AO645" s="146">
        <f t="shared" ref="AO645:AQ645" si="1550">AO643+AO644</f>
        <v>0</v>
      </c>
      <c r="AP645" s="145">
        <f>AP643+AP644</f>
        <v>0</v>
      </c>
      <c r="AQ645" s="145">
        <f t="shared" si="1550"/>
        <v>0</v>
      </c>
      <c r="AR645" s="145">
        <f t="shared" ref="AR645:AS645" si="1551">AR643+AR644</f>
        <v>0</v>
      </c>
      <c r="AS645" s="145">
        <f t="shared" si="1551"/>
        <v>0</v>
      </c>
      <c r="AT645" s="145">
        <f t="shared" ref="AT645:AU645" si="1552">AT643+AT644</f>
        <v>0</v>
      </c>
      <c r="AU645" s="146">
        <f t="shared" si="1552"/>
        <v>0</v>
      </c>
      <c r="AV645" s="145">
        <f t="shared" ref="AV645:AW645" si="1553">AV643+AV644</f>
        <v>0</v>
      </c>
      <c r="AW645" s="145">
        <f t="shared" si="1553"/>
        <v>0</v>
      </c>
      <c r="AX645" s="145">
        <f t="shared" ref="AX645:AY645" si="1554">AX643+AX644</f>
        <v>0</v>
      </c>
      <c r="AY645" s="145">
        <f t="shared" si="1554"/>
        <v>0</v>
      </c>
      <c r="AZ645" s="145">
        <f t="shared" ref="AZ645:BA645" si="1555">AZ643+AZ644</f>
        <v>0</v>
      </c>
      <c r="BA645" s="145">
        <f t="shared" si="1555"/>
        <v>0</v>
      </c>
      <c r="BB645" s="145">
        <f t="shared" ref="BB645:BC645" si="1556">BB643+BB644</f>
        <v>0</v>
      </c>
      <c r="BC645" s="146">
        <f t="shared" si="1556"/>
        <v>0</v>
      </c>
      <c r="BD645" s="145">
        <f t="shared" ref="BD645:BE645" si="1557">BD643+BD644</f>
        <v>0</v>
      </c>
      <c r="BE645" s="145">
        <f t="shared" si="1557"/>
        <v>0</v>
      </c>
      <c r="BF645" s="145">
        <f t="shared" ref="BF645:BG645" si="1558">BF643+BF644</f>
        <v>0</v>
      </c>
      <c r="BG645" s="145">
        <f t="shared" si="1558"/>
        <v>0</v>
      </c>
      <c r="BH645" s="145">
        <f>BH643+BH644</f>
        <v>0</v>
      </c>
      <c r="BI645" s="147" t="s">
        <v>109</v>
      </c>
    </row>
    <row r="646" ht="24">
      <c r="A646" s="400" t="s">
        <v>208</v>
      </c>
      <c r="B646" s="400" t="s">
        <v>209</v>
      </c>
      <c r="C646" s="438" t="s">
        <v>49</v>
      </c>
      <c r="D646" s="94"/>
      <c r="E646" s="85"/>
      <c r="F646" s="95"/>
      <c r="G646" s="431">
        <v>3</v>
      </c>
      <c r="H646" s="53"/>
      <c r="I646" s="260" t="s">
        <v>56</v>
      </c>
      <c r="J646" s="261" t="s">
        <v>57</v>
      </c>
      <c r="K646" s="752"/>
      <c r="L646" s="954"/>
      <c r="M646" s="954"/>
      <c r="N646" s="954"/>
      <c r="O646" s="954"/>
      <c r="P646" s="954"/>
      <c r="Q646" s="954"/>
      <c r="R646" s="954"/>
      <c r="S646" s="954"/>
      <c r="T646" s="954"/>
      <c r="U646" s="954"/>
      <c r="V646" s="954"/>
      <c r="W646" s="954"/>
      <c r="X646" s="954"/>
      <c r="Y646" s="954"/>
      <c r="Z646" s="954"/>
      <c r="AA646" s="954"/>
      <c r="AB646" s="954"/>
      <c r="AC646" s="954"/>
      <c r="AD646" s="954"/>
      <c r="AE646" s="954"/>
      <c r="AF646" s="954"/>
      <c r="AG646" s="954"/>
      <c r="AH646" s="954"/>
      <c r="AI646" s="954"/>
    </row>
    <row r="647" ht="24">
      <c r="A647" s="400" t="s">
        <v>208</v>
      </c>
      <c r="B647" s="400" t="s">
        <v>209</v>
      </c>
      <c r="C647" s="438"/>
      <c r="D647" s="94"/>
      <c r="E647" s="85"/>
      <c r="F647" s="95"/>
      <c r="G647" s="431"/>
      <c r="H647" s="420"/>
      <c r="I647" s="242" t="s">
        <v>108</v>
      </c>
      <c r="J647" s="89" t="s">
        <v>62</v>
      </c>
      <c r="K647" s="755"/>
      <c r="L647" s="515"/>
      <c r="M647" s="515"/>
      <c r="N647" s="515"/>
      <c r="O647" s="515"/>
      <c r="P647" s="515"/>
      <c r="Q647" s="515"/>
      <c r="R647" s="515"/>
      <c r="S647" s="515"/>
      <c r="T647" s="515"/>
      <c r="U647" s="515"/>
      <c r="V647" s="515"/>
      <c r="W647" s="515"/>
      <c r="X647" s="515"/>
      <c r="Y647" s="515"/>
      <c r="Z647" s="515"/>
      <c r="AA647" s="515"/>
      <c r="AB647" s="515"/>
      <c r="AC647" s="515"/>
      <c r="AD647" s="515"/>
      <c r="AE647" s="515"/>
      <c r="AF647" s="515"/>
      <c r="AG647" s="515"/>
      <c r="AH647" s="515"/>
      <c r="AI647" s="515"/>
    </row>
    <row r="648" ht="24">
      <c r="A648" s="400" t="s">
        <v>208</v>
      </c>
      <c r="B648" s="400" t="s">
        <v>209</v>
      </c>
      <c r="C648" s="438"/>
      <c r="D648" s="94"/>
      <c r="E648" s="85"/>
      <c r="F648" s="95"/>
      <c r="G648" s="431">
        <v>4</v>
      </c>
      <c r="H648" s="431"/>
      <c r="I648" s="100" t="s">
        <v>110</v>
      </c>
      <c r="J648" s="98" t="s">
        <v>62</v>
      </c>
      <c r="K648" s="751"/>
      <c r="L648" s="433"/>
      <c r="M648" s="433"/>
      <c r="N648" s="433"/>
      <c r="O648" s="433"/>
      <c r="P648" s="433"/>
      <c r="Q648" s="433"/>
      <c r="R648" s="433"/>
      <c r="S648" s="433"/>
      <c r="T648" s="433"/>
      <c r="U648" s="433"/>
      <c r="V648" s="433"/>
      <c r="W648" s="433"/>
      <c r="X648" s="433"/>
      <c r="Y648" s="433"/>
      <c r="Z648" s="433"/>
      <c r="AA648" s="433"/>
      <c r="AB648" s="433"/>
      <c r="AC648" s="433"/>
      <c r="AD648" s="433"/>
      <c r="AE648" s="433"/>
      <c r="AF648" s="433"/>
      <c r="AG648" s="433"/>
      <c r="AH648" s="433"/>
      <c r="AI648" s="433"/>
    </row>
    <row r="649" ht="24">
      <c r="A649" s="400" t="s">
        <v>208</v>
      </c>
      <c r="B649" s="400" t="s">
        <v>209</v>
      </c>
      <c r="C649" s="438"/>
      <c r="D649" s="94"/>
      <c r="E649" s="85"/>
      <c r="F649" s="95"/>
      <c r="G649" s="431">
        <v>5</v>
      </c>
      <c r="H649" s="431"/>
      <c r="I649" s="100"/>
      <c r="J649" s="98" t="s">
        <v>107</v>
      </c>
      <c r="K649" s="748"/>
      <c r="L649" s="433"/>
      <c r="M649" s="433"/>
      <c r="N649" s="433"/>
      <c r="O649" s="433"/>
      <c r="P649" s="433"/>
      <c r="Q649" s="433"/>
      <c r="R649" s="433"/>
      <c r="S649" s="433"/>
      <c r="T649" s="433"/>
      <c r="U649" s="433"/>
      <c r="V649" s="433"/>
      <c r="W649" s="433"/>
      <c r="X649" s="433"/>
      <c r="Y649" s="433"/>
      <c r="Z649" s="433"/>
      <c r="AA649" s="433"/>
      <c r="AB649" s="433"/>
      <c r="AC649" s="433"/>
      <c r="AD649" s="433"/>
      <c r="AE649" s="433"/>
      <c r="AF649" s="433"/>
      <c r="AG649" s="433"/>
      <c r="AH649" s="433"/>
      <c r="AI649" s="433"/>
      <c r="AK649" s="109" t="s">
        <v>64</v>
      </c>
      <c r="AL649" s="110"/>
      <c r="AM649" s="111"/>
      <c r="AN649" s="112"/>
      <c r="AO649" s="113"/>
      <c r="AP649" s="92"/>
      <c r="AQ649" s="92"/>
      <c r="AR649" s="92"/>
      <c r="AS649" s="92"/>
      <c r="AT649" s="92"/>
      <c r="AU649" s="113"/>
      <c r="AV649" s="92"/>
      <c r="AW649" s="92"/>
      <c r="AX649" s="92"/>
      <c r="AY649" s="92"/>
      <c r="AZ649" s="92"/>
      <c r="BA649" s="92"/>
      <c r="BB649" s="92"/>
      <c r="BC649" s="113"/>
      <c r="BD649" s="92"/>
      <c r="BE649" s="92"/>
      <c r="BF649" s="92"/>
      <c r="BG649" s="92"/>
      <c r="BH649" s="92"/>
    </row>
    <row r="650">
      <c r="A650" s="645"/>
      <c r="B650" s="645"/>
      <c r="C650" s="438"/>
      <c r="D650" s="94"/>
      <c r="E650" s="85"/>
      <c r="F650" s="95"/>
      <c r="G650" s="431"/>
      <c r="H650" s="431"/>
      <c r="I650" s="956" t="s">
        <v>112</v>
      </c>
      <c r="J650" s="98"/>
      <c r="K650" s="751"/>
      <c r="L650" s="115"/>
      <c r="M650" s="115"/>
      <c r="N650" s="115"/>
      <c r="O650" s="115"/>
      <c r="P650" s="115"/>
      <c r="Q650" s="115"/>
      <c r="R650" s="115"/>
      <c r="S650" s="115"/>
      <c r="T650" s="115"/>
      <c r="U650" s="115"/>
      <c r="V650" s="115"/>
      <c r="W650" s="115"/>
      <c r="X650" s="115"/>
      <c r="Y650" s="115"/>
      <c r="Z650" s="115"/>
      <c r="AA650" s="115"/>
      <c r="AB650" s="115"/>
      <c r="AC650" s="115"/>
      <c r="AD650" s="115"/>
      <c r="AE650" s="115"/>
      <c r="AF650" s="115"/>
      <c r="AG650" s="115"/>
      <c r="AH650" s="115"/>
      <c r="AI650" s="115"/>
      <c r="AK650" s="109" t="s">
        <v>113</v>
      </c>
      <c r="AL650" s="110" t="s">
        <v>31</v>
      </c>
      <c r="AM650" s="112" t="s">
        <v>39</v>
      </c>
      <c r="AN650" s="112" t="s">
        <v>39</v>
      </c>
      <c r="AO650" s="288" t="s">
        <v>39</v>
      </c>
      <c r="AP650" s="112" t="s">
        <v>39</v>
      </c>
      <c r="AQ650" s="112" t="s">
        <v>39</v>
      </c>
      <c r="AR650" s="112" t="s">
        <v>39</v>
      </c>
      <c r="AS650" s="112" t="s">
        <v>39</v>
      </c>
      <c r="AT650" s="112" t="s">
        <v>39</v>
      </c>
      <c r="AU650" s="288" t="s">
        <v>39</v>
      </c>
      <c r="AV650" s="112" t="s">
        <v>39</v>
      </c>
      <c r="AW650" s="112" t="s">
        <v>39</v>
      </c>
      <c r="AX650" s="112" t="s">
        <v>39</v>
      </c>
      <c r="AY650" s="112" t="s">
        <v>39</v>
      </c>
      <c r="AZ650" s="112" t="s">
        <v>39</v>
      </c>
      <c r="BA650" s="112" t="s">
        <v>39</v>
      </c>
      <c r="BB650" s="112" t="s">
        <v>39</v>
      </c>
      <c r="BC650" s="288" t="s">
        <v>39</v>
      </c>
      <c r="BD650" s="112" t="s">
        <v>39</v>
      </c>
      <c r="BE650" s="112" t="s">
        <v>39</v>
      </c>
      <c r="BF650" s="112" t="s">
        <v>39</v>
      </c>
      <c r="BG650" s="112" t="s">
        <v>39</v>
      </c>
      <c r="BH650" s="112" t="s">
        <v>39</v>
      </c>
    </row>
    <row r="651" ht="24">
      <c r="A651" s="400" t="s">
        <v>208</v>
      </c>
      <c r="B651" s="400" t="s">
        <v>209</v>
      </c>
      <c r="C651" s="643"/>
      <c r="D651" s="644"/>
      <c r="E651" s="645"/>
      <c r="F651" s="646"/>
      <c r="G651" s="647"/>
      <c r="H651" s="432" t="s">
        <v>53</v>
      </c>
      <c r="I651" s="269" t="s">
        <v>287</v>
      </c>
      <c r="J651" s="98" t="s">
        <v>67</v>
      </c>
      <c r="K651" s="748"/>
      <c r="L651" s="298"/>
      <c r="M651" s="298"/>
      <c r="N651" s="298"/>
      <c r="O651" s="298"/>
      <c r="P651" s="298"/>
      <c r="Q651" s="298"/>
      <c r="R651" s="298"/>
      <c r="S651" s="298"/>
      <c r="T651" s="298"/>
      <c r="U651" s="298"/>
      <c r="V651" s="298"/>
      <c r="W651" s="298"/>
      <c r="X651" s="298"/>
      <c r="Y651" s="298"/>
      <c r="Z651" s="298"/>
      <c r="AA651" s="298"/>
      <c r="AB651" s="298"/>
      <c r="AC651" s="298"/>
      <c r="AD651" s="298"/>
      <c r="AE651" s="298"/>
      <c r="AF651" s="298"/>
      <c r="AG651" s="298"/>
      <c r="AH651" s="298"/>
      <c r="AI651" s="298"/>
      <c r="AK651" s="1005">
        <f t="shared" ref="AK651:AK652" si="1559">L651*L$648*1.73*0.875/1000</f>
        <v>0</v>
      </c>
      <c r="AL651" s="1005">
        <f t="shared" ref="AL651:BH652" si="1560">M651*M$648*1.73*0.875/1000</f>
        <v>0</v>
      </c>
      <c r="AM651" s="1005">
        <f t="shared" si="1560"/>
        <v>0</v>
      </c>
      <c r="AN651" s="1005">
        <f t="shared" si="1560"/>
        <v>0</v>
      </c>
      <c r="AO651" s="1006">
        <f t="shared" si="1560"/>
        <v>0</v>
      </c>
      <c r="AP651" s="1005">
        <f t="shared" si="1560"/>
        <v>0</v>
      </c>
      <c r="AQ651" s="1005">
        <f t="shared" si="1560"/>
        <v>0</v>
      </c>
      <c r="AR651" s="1005">
        <f t="shared" si="1560"/>
        <v>0</v>
      </c>
      <c r="AS651" s="1005">
        <f t="shared" si="1560"/>
        <v>0</v>
      </c>
      <c r="AT651" s="1005">
        <f t="shared" si="1560"/>
        <v>0</v>
      </c>
      <c r="AU651" s="1006">
        <f t="shared" si="1560"/>
        <v>0</v>
      </c>
      <c r="AV651" s="1005">
        <f t="shared" si="1560"/>
        <v>0</v>
      </c>
      <c r="AW651" s="1005">
        <f t="shared" si="1560"/>
        <v>0</v>
      </c>
      <c r="AX651" s="1005">
        <f t="shared" si="1560"/>
        <v>0</v>
      </c>
      <c r="AY651" s="1005">
        <f t="shared" si="1560"/>
        <v>0</v>
      </c>
      <c r="AZ651" s="1005">
        <f t="shared" si="1560"/>
        <v>0</v>
      </c>
      <c r="BA651" s="1005">
        <f t="shared" si="1560"/>
        <v>0</v>
      </c>
      <c r="BB651" s="1005">
        <f t="shared" si="1560"/>
        <v>0</v>
      </c>
      <c r="BC651" s="1006">
        <f t="shared" si="1560"/>
        <v>0</v>
      </c>
      <c r="BD651" s="1005">
        <f t="shared" si="1560"/>
        <v>0</v>
      </c>
      <c r="BE651" s="1005">
        <f t="shared" si="1560"/>
        <v>0</v>
      </c>
      <c r="BF651" s="1005">
        <f t="shared" si="1560"/>
        <v>0</v>
      </c>
      <c r="BG651" s="1005">
        <f t="shared" si="1560"/>
        <v>0</v>
      </c>
      <c r="BH651" s="1005">
        <f t="shared" si="1560"/>
        <v>0</v>
      </c>
    </row>
    <row r="652" ht="24">
      <c r="A652" s="400" t="s">
        <v>208</v>
      </c>
      <c r="B652" s="400" t="s">
        <v>209</v>
      </c>
      <c r="C652" s="438" t="s">
        <v>49</v>
      </c>
      <c r="D652" s="94"/>
      <c r="E652" s="85"/>
      <c r="F652" s="95"/>
      <c r="G652" s="431">
        <v>6</v>
      </c>
      <c r="H652" s="432" t="s">
        <v>53</v>
      </c>
      <c r="I652" s="274" t="s">
        <v>288</v>
      </c>
      <c r="J652" s="516" t="s">
        <v>67</v>
      </c>
      <c r="K652" s="751"/>
      <c r="L652" s="115"/>
      <c r="M652" s="115"/>
      <c r="N652" s="115"/>
      <c r="O652" s="115"/>
      <c r="P652" s="115"/>
      <c r="Q652" s="115"/>
      <c r="R652" s="115"/>
      <c r="S652" s="115"/>
      <c r="T652" s="115"/>
      <c r="U652" s="115"/>
      <c r="V652" s="115"/>
      <c r="W652" s="115"/>
      <c r="X652" s="115"/>
      <c r="Y652" s="115"/>
      <c r="Z652" s="115"/>
      <c r="AA652" s="115"/>
      <c r="AB652" s="115"/>
      <c r="AC652" s="115"/>
      <c r="AD652" s="115"/>
      <c r="AE652" s="115"/>
      <c r="AF652" s="115"/>
      <c r="AG652" s="115"/>
      <c r="AH652" s="115"/>
      <c r="AI652" s="115"/>
      <c r="AK652" s="1005">
        <f t="shared" si="1559"/>
        <v>0</v>
      </c>
      <c r="AL652" s="1005">
        <f t="shared" si="1560"/>
        <v>0</v>
      </c>
      <c r="AM652" s="1005">
        <f t="shared" si="1560"/>
        <v>0</v>
      </c>
      <c r="AN652" s="1005">
        <f t="shared" si="1560"/>
        <v>0</v>
      </c>
      <c r="AO652" s="1006">
        <f t="shared" si="1560"/>
        <v>0</v>
      </c>
      <c r="AP652" s="1005">
        <f t="shared" si="1560"/>
        <v>0</v>
      </c>
      <c r="AQ652" s="1005">
        <f t="shared" si="1560"/>
        <v>0</v>
      </c>
      <c r="AR652" s="1005">
        <f t="shared" si="1560"/>
        <v>0</v>
      </c>
      <c r="AS652" s="1005">
        <f t="shared" si="1560"/>
        <v>0</v>
      </c>
      <c r="AT652" s="1005">
        <f t="shared" si="1560"/>
        <v>0</v>
      </c>
      <c r="AU652" s="1006">
        <f t="shared" si="1560"/>
        <v>0</v>
      </c>
      <c r="AV652" s="1005">
        <f t="shared" si="1560"/>
        <v>0</v>
      </c>
      <c r="AW652" s="1005">
        <f t="shared" si="1560"/>
        <v>0</v>
      </c>
      <c r="AX652" s="1005">
        <f t="shared" si="1560"/>
        <v>0</v>
      </c>
      <c r="AY652" s="1005">
        <f t="shared" si="1560"/>
        <v>0</v>
      </c>
      <c r="AZ652" s="1005">
        <f t="shared" si="1560"/>
        <v>0</v>
      </c>
      <c r="BA652" s="1005">
        <f t="shared" si="1560"/>
        <v>0</v>
      </c>
      <c r="BB652" s="1005">
        <f t="shared" si="1560"/>
        <v>0</v>
      </c>
      <c r="BC652" s="1006">
        <f t="shared" si="1560"/>
        <v>0</v>
      </c>
      <c r="BD652" s="1005">
        <f t="shared" si="1560"/>
        <v>0</v>
      </c>
      <c r="BE652" s="1005">
        <f t="shared" si="1560"/>
        <v>0</v>
      </c>
      <c r="BF652" s="1005">
        <f t="shared" si="1560"/>
        <v>0</v>
      </c>
      <c r="BG652" s="1005">
        <f t="shared" si="1560"/>
        <v>0</v>
      </c>
      <c r="BH652" s="1005">
        <f t="shared" si="1560"/>
        <v>0</v>
      </c>
    </row>
    <row r="653">
      <c r="A653" s="946"/>
      <c r="B653" s="946"/>
      <c r="C653" s="438" t="s">
        <v>49</v>
      </c>
      <c r="D653" s="94"/>
      <c r="E653" s="85"/>
      <c r="F653" s="95"/>
      <c r="G653" s="431">
        <v>7</v>
      </c>
      <c r="H653" s="53"/>
      <c r="I653" s="931" t="s">
        <v>200</v>
      </c>
      <c r="J653" s="932"/>
      <c r="K653" s="947"/>
      <c r="L653" s="934"/>
      <c r="M653" s="934"/>
      <c r="N653" s="934"/>
      <c r="O653" s="934"/>
      <c r="P653" s="934"/>
      <c r="Q653" s="934"/>
      <c r="R653" s="934"/>
      <c r="S653" s="934"/>
      <c r="T653" s="934"/>
      <c r="U653" s="934"/>
      <c r="V653" s="934"/>
      <c r="W653" s="934"/>
      <c r="X653" s="934"/>
      <c r="Y653" s="934"/>
      <c r="Z653" s="934"/>
      <c r="AA653" s="934"/>
      <c r="AB653" s="934"/>
      <c r="AC653" s="934"/>
      <c r="AD653" s="934"/>
      <c r="AE653" s="934"/>
      <c r="AF653" s="934"/>
      <c r="AG653" s="934"/>
      <c r="AH653" s="934"/>
      <c r="AI653" s="934"/>
      <c r="AK653" s="109">
        <f t="shared" ref="AK653:BH653" si="1561">SUM(AK652:AK652)</f>
        <v>0</v>
      </c>
      <c r="AL653" s="110">
        <f t="shared" si="1561"/>
        <v>0</v>
      </c>
      <c r="AM653" s="112">
        <f t="shared" si="1561"/>
        <v>0</v>
      </c>
      <c r="AN653" s="112">
        <f t="shared" si="1561"/>
        <v>0</v>
      </c>
      <c r="AO653" s="288">
        <f t="shared" si="1561"/>
        <v>0</v>
      </c>
      <c r="AP653" s="112">
        <f t="shared" si="1561"/>
        <v>0</v>
      </c>
      <c r="AQ653" s="112">
        <f t="shared" si="1561"/>
        <v>0</v>
      </c>
      <c r="AR653" s="112">
        <f t="shared" si="1561"/>
        <v>0</v>
      </c>
      <c r="AS653" s="112">
        <f t="shared" si="1561"/>
        <v>0</v>
      </c>
      <c r="AT653" s="112">
        <f t="shared" si="1561"/>
        <v>0</v>
      </c>
      <c r="AU653" s="288">
        <f t="shared" si="1561"/>
        <v>0</v>
      </c>
      <c r="AV653" s="112">
        <f t="shared" si="1561"/>
        <v>0</v>
      </c>
      <c r="AW653" s="112">
        <f t="shared" si="1561"/>
        <v>0</v>
      </c>
      <c r="AX653" s="112">
        <f t="shared" si="1561"/>
        <v>0</v>
      </c>
      <c r="AY653" s="112">
        <f t="shared" si="1561"/>
        <v>0</v>
      </c>
      <c r="AZ653" s="112">
        <f t="shared" si="1561"/>
        <v>0</v>
      </c>
      <c r="BA653" s="112">
        <f t="shared" si="1561"/>
        <v>0</v>
      </c>
      <c r="BB653" s="112">
        <f t="shared" si="1561"/>
        <v>0</v>
      </c>
      <c r="BC653" s="288">
        <f t="shared" si="1561"/>
        <v>0</v>
      </c>
      <c r="BD653" s="112">
        <f t="shared" si="1561"/>
        <v>0</v>
      </c>
      <c r="BE653" s="112">
        <f t="shared" si="1561"/>
        <v>0</v>
      </c>
      <c r="BF653" s="112">
        <f t="shared" si="1561"/>
        <v>0</v>
      </c>
      <c r="BG653" s="112">
        <f t="shared" si="1561"/>
        <v>0</v>
      </c>
      <c r="BH653" s="112">
        <f t="shared" si="1561"/>
        <v>0</v>
      </c>
      <c r="BI653" s="147" t="s">
        <v>73</v>
      </c>
    </row>
    <row r="654" ht="15.6">
      <c r="A654" s="640"/>
      <c r="B654" s="640"/>
      <c r="C654" s="139">
        <f>COUNTA(C644:C653)</f>
        <v>3</v>
      </c>
      <c r="D654" s="597">
        <f>COUNTA(D644:D653)</f>
        <v>0</v>
      </c>
      <c r="E654" s="137">
        <f>COUNTA(E644:E653)</f>
        <v>0</v>
      </c>
      <c r="F654" s="139">
        <f>COUNTA(F644:F653)</f>
        <v>0</v>
      </c>
      <c r="G654" s="139">
        <f>COUNTA(G644:G653)</f>
        <v>7</v>
      </c>
      <c r="H654" s="140"/>
      <c r="I654" s="361" t="s">
        <v>246</v>
      </c>
      <c r="J654" s="157" t="s">
        <v>67</v>
      </c>
      <c r="K654" s="879"/>
      <c r="L654" s="500"/>
      <c r="M654" s="500"/>
      <c r="N654" s="500"/>
      <c r="O654" s="500"/>
      <c r="P654" s="500"/>
      <c r="Q654" s="500"/>
      <c r="R654" s="500"/>
      <c r="S654" s="500"/>
      <c r="T654" s="500"/>
      <c r="U654" s="500"/>
      <c r="V654" s="500"/>
      <c r="W654" s="500"/>
      <c r="X654" s="500"/>
      <c r="Y654" s="500"/>
      <c r="Z654" s="500"/>
      <c r="AA654" s="500"/>
      <c r="AB654" s="500"/>
      <c r="AC654" s="500"/>
      <c r="AD654" s="500"/>
      <c r="AE654" s="500"/>
      <c r="AF654" s="500"/>
      <c r="AG654" s="500"/>
      <c r="AH654" s="500"/>
      <c r="AI654" s="500"/>
      <c r="BI654" s="215"/>
    </row>
    <row r="655" ht="30.600000000000001">
      <c r="A655" s="735"/>
      <c r="B655" s="735"/>
      <c r="C655" s="151" t="s">
        <v>74</v>
      </c>
      <c r="D655" s="344">
        <f>C654+D654</f>
        <v>3</v>
      </c>
      <c r="E655" s="153"/>
      <c r="F655" s="154">
        <f>E654+F654</f>
        <v>0</v>
      </c>
      <c r="G655" s="555">
        <f>G654</f>
        <v>7</v>
      </c>
      <c r="H655" s="155"/>
      <c r="I655" s="987" t="s">
        <v>141</v>
      </c>
      <c r="J655" s="987" t="s">
        <v>67</v>
      </c>
      <c r="K655" s="375"/>
      <c r="L655" s="159"/>
      <c r="M655" s="159"/>
      <c r="N655" s="159"/>
      <c r="O655" s="159"/>
      <c r="P655" s="159"/>
      <c r="Q655" s="159"/>
      <c r="R655" s="159"/>
      <c r="S655" s="159"/>
      <c r="T655" s="159"/>
      <c r="U655" s="159"/>
      <c r="V655" s="159"/>
      <c r="W655" s="159"/>
      <c r="X655" s="159"/>
      <c r="Y655" s="159"/>
      <c r="Z655" s="159"/>
      <c r="AA655" s="159"/>
      <c r="AB655" s="159"/>
      <c r="AC655" s="159"/>
      <c r="AD655" s="159"/>
      <c r="AE655" s="159"/>
      <c r="AF655" s="159"/>
      <c r="AG655" s="159"/>
      <c r="AH655" s="159"/>
      <c r="AI655" s="159"/>
      <c r="BI655" s="215"/>
    </row>
    <row r="656" ht="30.600000000000001">
      <c r="A656" s="1042"/>
      <c r="B656" s="1042"/>
      <c r="C656" s="505" t="s">
        <v>76</v>
      </c>
      <c r="D656" s="357">
        <f>D655/G655*100</f>
        <v>42.857142857142854</v>
      </c>
      <c r="E656" s="452"/>
      <c r="F656" s="166">
        <f>F655/G655*100</f>
        <v>0</v>
      </c>
      <c r="G656" s="359"/>
      <c r="H656" s="864"/>
      <c r="I656" s="961" t="s">
        <v>77</v>
      </c>
      <c r="J656" s="962"/>
      <c r="K656" s="171"/>
      <c r="L656" s="428"/>
      <c r="M656" s="979"/>
      <c r="N656" s="386"/>
      <c r="O656" s="386"/>
      <c r="P656" s="386"/>
      <c r="Q656" s="386"/>
      <c r="R656" s="386"/>
      <c r="S656" s="386"/>
      <c r="T656" s="386"/>
      <c r="U656" s="386"/>
      <c r="V656" s="386"/>
      <c r="W656" s="386"/>
      <c r="X656" s="386"/>
      <c r="Y656" s="386"/>
      <c r="Z656" s="386"/>
      <c r="AA656" s="386"/>
      <c r="AB656" s="386"/>
      <c r="AC656" s="386"/>
      <c r="AD656" s="386"/>
      <c r="AE656" s="386"/>
      <c r="AF656" s="386"/>
      <c r="AG656" s="386"/>
      <c r="AH656" s="386"/>
      <c r="AI656" s="386"/>
      <c r="BI656" s="215"/>
    </row>
    <row r="657">
      <c r="A657" s="387"/>
      <c r="B657" s="387"/>
      <c r="C657" s="772"/>
      <c r="D657" s="773"/>
      <c r="E657" s="774"/>
      <c r="F657" s="775"/>
      <c r="G657" s="776"/>
      <c r="H657" s="3"/>
      <c r="J657" s="393"/>
      <c r="K657" s="394"/>
      <c r="L657" s="182"/>
      <c r="M657" s="183"/>
      <c r="N657" s="183"/>
      <c r="O657" s="183"/>
      <c r="P657" s="183"/>
      <c r="Q657" s="183"/>
      <c r="R657" s="183"/>
      <c r="S657" s="183"/>
      <c r="T657" s="183"/>
      <c r="U657" s="183"/>
      <c r="V657" s="183"/>
      <c r="W657" s="183"/>
      <c r="X657" s="183"/>
      <c r="Y657" s="183"/>
      <c r="Z657" s="183"/>
      <c r="AA657" s="183"/>
      <c r="AB657" s="183"/>
      <c r="AC657" s="183"/>
      <c r="AD657" s="183"/>
      <c r="AE657" s="183"/>
      <c r="AF657" s="183"/>
      <c r="AG657" s="183"/>
      <c r="AH657" s="183"/>
      <c r="AI657" s="183"/>
      <c r="BI657" s="215"/>
    </row>
    <row r="658">
      <c r="A658" s="387"/>
      <c r="B658" s="387"/>
      <c r="C658" s="643"/>
      <c r="D658" s="644"/>
      <c r="E658" s="645"/>
      <c r="F658" s="646"/>
      <c r="G658" s="647"/>
      <c r="H658" s="392"/>
      <c r="I658" s="884" t="s">
        <v>289</v>
      </c>
      <c r="J658" s="393"/>
      <c r="K658" s="394"/>
      <c r="L658" s="182"/>
      <c r="M658" s="183"/>
      <c r="N658" s="183"/>
      <c r="O658" s="183"/>
      <c r="P658" s="183"/>
      <c r="Q658" s="183"/>
      <c r="R658" s="183"/>
      <c r="S658" s="183"/>
      <c r="T658" s="183"/>
      <c r="U658" s="183"/>
      <c r="V658" s="183"/>
      <c r="W658" s="183"/>
      <c r="X658" s="183"/>
      <c r="Y658" s="183"/>
      <c r="Z658" s="183"/>
      <c r="AA658" s="183"/>
      <c r="AB658" s="183"/>
      <c r="AC658" s="183"/>
      <c r="AD658" s="183"/>
      <c r="AE658" s="183"/>
      <c r="AF658" s="183"/>
      <c r="AG658" s="183"/>
      <c r="AH658" s="183"/>
      <c r="AI658" s="183"/>
      <c r="BI658" s="215"/>
    </row>
    <row r="659" ht="16.5" customHeight="1">
      <c r="A659" s="185"/>
      <c r="B659" s="185"/>
      <c r="C659" s="611"/>
      <c r="D659" s="612"/>
      <c r="E659" s="613"/>
      <c r="F659" s="614"/>
      <c r="G659" s="564"/>
      <c r="H659" s="43" t="s">
        <v>12</v>
      </c>
      <c r="I659" s="191" t="s">
        <v>13</v>
      </c>
      <c r="J659" s="190" t="s">
        <v>14</v>
      </c>
      <c r="K659" s="191" t="s">
        <v>79</v>
      </c>
      <c r="L659" s="397"/>
      <c r="M659" s="47"/>
      <c r="N659" s="48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  <c r="AG659" s="49"/>
      <c r="AH659" s="49"/>
      <c r="AI659" s="49"/>
      <c r="BI659" s="215"/>
    </row>
    <row r="660">
      <c r="A660" s="185"/>
      <c r="B660" s="185"/>
      <c r="C660" s="616"/>
      <c r="D660" s="616"/>
      <c r="E660" s="617"/>
      <c r="F660" s="396" t="s">
        <v>147</v>
      </c>
      <c r="G660" s="508"/>
      <c r="H660" s="57"/>
      <c r="I660" s="200"/>
      <c r="J660" s="199" t="s">
        <v>20</v>
      </c>
      <c r="K660" s="200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  <c r="AA660" s="61"/>
      <c r="AB660" s="61"/>
      <c r="AC660" s="61"/>
      <c r="AD660" s="61"/>
      <c r="AE660" s="61"/>
      <c r="AF660" s="61"/>
      <c r="AG660" s="61"/>
      <c r="AH660" s="61"/>
      <c r="AI660" s="61"/>
      <c r="BI660" s="215"/>
    </row>
    <row r="661">
      <c r="A661" s="185"/>
      <c r="B661" s="185"/>
      <c r="C661" s="619"/>
      <c r="D661" s="619"/>
      <c r="E661" s="620"/>
      <c r="F661" s="398"/>
      <c r="G661" s="509"/>
      <c r="H661" s="64"/>
      <c r="I661" s="207"/>
      <c r="J661" s="206" t="s">
        <v>45</v>
      </c>
      <c r="K661" s="207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8"/>
      <c r="Z661" s="68"/>
      <c r="AA661" s="68"/>
      <c r="AB661" s="68"/>
      <c r="AC661" s="68"/>
      <c r="AD661" s="68"/>
      <c r="AE661" s="68"/>
      <c r="AF661" s="68"/>
      <c r="AG661" s="68"/>
      <c r="AH661" s="68"/>
      <c r="AI661" s="68"/>
      <c r="BI661" s="215"/>
    </row>
    <row r="662" ht="24">
      <c r="A662" s="400" t="s">
        <v>208</v>
      </c>
      <c r="B662" s="400" t="s">
        <v>209</v>
      </c>
      <c r="C662" s="622"/>
      <c r="D662" s="622"/>
      <c r="E662" s="623"/>
      <c r="F662" s="399"/>
      <c r="G662" s="510"/>
      <c r="H662" s="56"/>
      <c r="I662" s="907" t="s">
        <v>285</v>
      </c>
      <c r="J662" s="212" t="s">
        <v>51</v>
      </c>
      <c r="K662" s="748">
        <v>30</v>
      </c>
      <c r="L662" s="433"/>
      <c r="M662" s="433"/>
      <c r="N662" s="433"/>
      <c r="O662" s="433"/>
      <c r="P662" s="433"/>
      <c r="Q662" s="433"/>
      <c r="R662" s="433"/>
      <c r="S662" s="433"/>
      <c r="T662" s="433"/>
      <c r="U662" s="433"/>
      <c r="V662" s="433"/>
      <c r="W662" s="433"/>
      <c r="X662" s="433"/>
      <c r="Y662" s="433"/>
      <c r="Z662" s="433"/>
      <c r="AA662" s="433"/>
      <c r="AB662" s="433"/>
      <c r="AC662" s="433"/>
      <c r="AD662" s="433"/>
      <c r="AE662" s="433"/>
      <c r="AF662" s="433"/>
      <c r="AG662" s="433"/>
      <c r="AH662" s="433"/>
      <c r="AI662" s="433"/>
      <c r="AK662" s="10">
        <f t="shared" ref="AK662:AK663" si="1562">L662*L670*1.73*0.875/1000</f>
        <v>0</v>
      </c>
      <c r="AL662" s="10">
        <f t="shared" ref="AL662:AL663" si="1563">M662*M670*1.73*0.875/1000</f>
        <v>0</v>
      </c>
      <c r="AM662" s="10">
        <f t="shared" ref="AM662:AM663" si="1564">N662*N670*1.73*0.875/1000</f>
        <v>0</v>
      </c>
      <c r="AN662" s="10">
        <f t="shared" ref="AN662:AN663" si="1565">O662*O670*1.73*0.875/1000</f>
        <v>0</v>
      </c>
      <c r="AO662" s="11">
        <f t="shared" ref="AO662:AO663" si="1566">P662*P670*1.73*0.875/1000</f>
        <v>0</v>
      </c>
      <c r="AP662" s="10">
        <f t="shared" ref="AP662:AP663" si="1567">Q662*Q670*1.73*0.875/1000</f>
        <v>0</v>
      </c>
      <c r="AQ662" s="10">
        <f t="shared" ref="AQ662:AQ663" si="1568">R662*R670*1.73*0.875/1000</f>
        <v>0</v>
      </c>
      <c r="AR662" s="10">
        <f t="shared" ref="AR662:AR663" si="1569">S662*S670*1.73*0.875/1000</f>
        <v>0</v>
      </c>
      <c r="AS662" s="10">
        <f t="shared" ref="AS662:AS663" si="1570">T662*T670*1.73*0.875/1000</f>
        <v>0</v>
      </c>
      <c r="AT662" s="10">
        <f t="shared" ref="AT662:AT663" si="1571">U662*U670*1.73*0.875/1000</f>
        <v>0</v>
      </c>
      <c r="AU662" s="11">
        <f t="shared" ref="AU662:AU663" si="1572">V662*V670*1.73*0.875/1000</f>
        <v>0</v>
      </c>
      <c r="AV662" s="10">
        <f t="shared" ref="AV662:AV663" si="1573">W662*W670*1.73*0.875/1000</f>
        <v>0</v>
      </c>
      <c r="AW662" s="10">
        <f t="shared" ref="AW662:AW663" si="1574">X662*X670*1.73*0.875/1000</f>
        <v>0</v>
      </c>
      <c r="AX662" s="10">
        <f t="shared" ref="AX662:AX663" si="1575">Y662*Y670*1.73*0.875/1000</f>
        <v>0</v>
      </c>
      <c r="AY662" s="10">
        <f t="shared" ref="AY662:AY663" si="1576">Z662*Z670*1.73*0.875/1000</f>
        <v>0</v>
      </c>
      <c r="AZ662" s="10">
        <f t="shared" ref="AZ662:AZ663" si="1577">AA662*AA670*1.73*0.875/1000</f>
        <v>0</v>
      </c>
      <c r="BA662" s="10">
        <f t="shared" ref="BA662:BA663" si="1578">AB662*AB670*1.73*0.875/1000</f>
        <v>0</v>
      </c>
      <c r="BB662" s="10">
        <f t="shared" ref="BB662:BB663" si="1579">AC662*AC670*1.73*0.875/1000</f>
        <v>0</v>
      </c>
      <c r="BC662" s="11">
        <f t="shared" ref="BC662:BC663" si="1580">AD662*AD670*1.73*0.875/1000</f>
        <v>0</v>
      </c>
      <c r="BD662" s="10">
        <f t="shared" ref="BD662:BD663" si="1581">AE662*AE670*1.73*0.875/1000</f>
        <v>0</v>
      </c>
      <c r="BE662" s="10">
        <f t="shared" ref="BE662:BE663" si="1582">AF662*AF670*1.73*0.875/1000</f>
        <v>0</v>
      </c>
      <c r="BF662" s="10">
        <f t="shared" ref="BF662:BF663" si="1583">AG662*AG670*1.73*0.875/1000</f>
        <v>0</v>
      </c>
      <c r="BG662" s="10">
        <f t="shared" ref="BG662:BG663" si="1584">AH662*AH670*1.73*0.875/1000</f>
        <v>0</v>
      </c>
      <c r="BH662" s="10">
        <f t="shared" ref="BH662:BH663" si="1585">AI662*AI670*1.73*0.875/1000</f>
        <v>0</v>
      </c>
    </row>
    <row r="663" ht="24">
      <c r="A663" s="400" t="s">
        <v>208</v>
      </c>
      <c r="B663" s="400" t="s">
        <v>209</v>
      </c>
      <c r="C663" s="402"/>
      <c r="D663" s="84"/>
      <c r="E663" s="83"/>
      <c r="F663" s="86"/>
      <c r="G663" s="420">
        <v>1</v>
      </c>
      <c r="H663" s="420"/>
      <c r="I663" s="988" t="s">
        <v>182</v>
      </c>
      <c r="J663" s="218" t="s">
        <v>51</v>
      </c>
      <c r="K663" s="751">
        <v>30</v>
      </c>
      <c r="L663" s="115"/>
      <c r="M663" s="115"/>
      <c r="N663" s="115"/>
      <c r="O663" s="115"/>
      <c r="P663" s="115"/>
      <c r="Q663" s="115"/>
      <c r="R663" s="115"/>
      <c r="S663" s="115"/>
      <c r="T663" s="115"/>
      <c r="U663" s="115"/>
      <c r="V663" s="115"/>
      <c r="W663" s="115"/>
      <c r="X663" s="115"/>
      <c r="Y663" s="115"/>
      <c r="Z663" s="115"/>
      <c r="AA663" s="115"/>
      <c r="AB663" s="115"/>
      <c r="AC663" s="115"/>
      <c r="AD663" s="115"/>
      <c r="AE663" s="115"/>
      <c r="AF663" s="115"/>
      <c r="AG663" s="115"/>
      <c r="AH663" s="115"/>
      <c r="AI663" s="115"/>
      <c r="AK663" s="10">
        <f t="shared" si="1562"/>
        <v>0</v>
      </c>
      <c r="AL663" s="10">
        <f t="shared" si="1563"/>
        <v>0</v>
      </c>
      <c r="AM663" s="10">
        <f t="shared" si="1564"/>
        <v>0</v>
      </c>
      <c r="AN663" s="10">
        <f t="shared" si="1565"/>
        <v>0</v>
      </c>
      <c r="AO663" s="11">
        <f t="shared" si="1566"/>
        <v>0</v>
      </c>
      <c r="AP663" s="10">
        <f t="shared" si="1567"/>
        <v>0</v>
      </c>
      <c r="AQ663" s="10">
        <f t="shared" si="1568"/>
        <v>0</v>
      </c>
      <c r="AR663" s="10">
        <f t="shared" si="1569"/>
        <v>0</v>
      </c>
      <c r="AS663" s="10">
        <f t="shared" si="1570"/>
        <v>0</v>
      </c>
      <c r="AT663" s="10">
        <f t="shared" si="1571"/>
        <v>0</v>
      </c>
      <c r="AU663" s="11">
        <f t="shared" si="1572"/>
        <v>0</v>
      </c>
      <c r="AV663" s="10">
        <f t="shared" si="1573"/>
        <v>0</v>
      </c>
      <c r="AW663" s="10">
        <f t="shared" si="1574"/>
        <v>0</v>
      </c>
      <c r="AX663" s="10">
        <f t="shared" si="1575"/>
        <v>0</v>
      </c>
      <c r="AY663" s="10">
        <f t="shared" si="1576"/>
        <v>0</v>
      </c>
      <c r="AZ663" s="10">
        <f t="shared" si="1577"/>
        <v>0</v>
      </c>
      <c r="BA663" s="10">
        <f t="shared" si="1578"/>
        <v>0</v>
      </c>
      <c r="BB663" s="10">
        <f t="shared" si="1579"/>
        <v>0</v>
      </c>
      <c r="BC663" s="11">
        <f t="shared" si="1580"/>
        <v>0</v>
      </c>
      <c r="BD663" s="10">
        <f t="shared" si="1581"/>
        <v>0</v>
      </c>
      <c r="BE663" s="10">
        <f t="shared" si="1582"/>
        <v>0</v>
      </c>
      <c r="BF663" s="10">
        <f t="shared" si="1583"/>
        <v>0</v>
      </c>
      <c r="BG663" s="10">
        <f t="shared" si="1584"/>
        <v>0</v>
      </c>
      <c r="BH663" s="10">
        <f t="shared" si="1585"/>
        <v>0</v>
      </c>
      <c r="BI663" s="215"/>
    </row>
    <row r="664" ht="24">
      <c r="A664" s="400" t="s">
        <v>208</v>
      </c>
      <c r="B664" s="400" t="s">
        <v>209</v>
      </c>
      <c r="C664" s="438"/>
      <c r="D664" s="94"/>
      <c r="E664" s="85"/>
      <c r="F664" s="95"/>
      <c r="G664" s="431">
        <v>2</v>
      </c>
      <c r="H664" s="431"/>
      <c r="I664" s="100" t="s">
        <v>290</v>
      </c>
      <c r="J664" s="218" t="s">
        <v>51</v>
      </c>
      <c r="K664" s="748">
        <v>20</v>
      </c>
      <c r="L664" s="433"/>
      <c r="M664" s="433"/>
      <c r="N664" s="433"/>
      <c r="O664" s="433"/>
      <c r="P664" s="433"/>
      <c r="Q664" s="433"/>
      <c r="R664" s="433"/>
      <c r="S664" s="433"/>
      <c r="T664" s="433"/>
      <c r="U664" s="433"/>
      <c r="V664" s="433"/>
      <c r="W664" s="433"/>
      <c r="X664" s="433"/>
      <c r="Y664" s="433"/>
      <c r="Z664" s="433"/>
      <c r="AA664" s="433"/>
      <c r="AB664" s="433"/>
      <c r="AC664" s="433"/>
      <c r="AD664" s="433"/>
      <c r="AE664" s="433"/>
      <c r="AF664" s="433"/>
      <c r="AG664" s="433"/>
      <c r="AH664" s="433"/>
      <c r="AI664" s="433"/>
      <c r="AK664" s="101">
        <f>AK662+AK663</f>
        <v>0</v>
      </c>
      <c r="AL664" s="144">
        <f t="shared" ref="AL664:AN664" si="1586">AL662+AL663</f>
        <v>0</v>
      </c>
      <c r="AM664" s="145">
        <f>AM662+AM663</f>
        <v>0</v>
      </c>
      <c r="AN664" s="145">
        <f t="shared" si="1586"/>
        <v>0</v>
      </c>
      <c r="AO664" s="146">
        <f t="shared" ref="AO664:AQ664" si="1587">AO662+AO663</f>
        <v>0</v>
      </c>
      <c r="AP664" s="145">
        <f>AP662+AP663</f>
        <v>0</v>
      </c>
      <c r="AQ664" s="145">
        <f t="shared" si="1587"/>
        <v>0</v>
      </c>
      <c r="AR664" s="145">
        <f t="shared" ref="AR664:AS664" si="1588">AR662+AR663</f>
        <v>0</v>
      </c>
      <c r="AS664" s="145">
        <f t="shared" si="1588"/>
        <v>0</v>
      </c>
      <c r="AT664" s="145">
        <f t="shared" ref="AT664:AU664" si="1589">AT662+AT663</f>
        <v>0</v>
      </c>
      <c r="AU664" s="146">
        <f t="shared" si="1589"/>
        <v>0</v>
      </c>
      <c r="AV664" s="145">
        <f t="shared" ref="AV664:AW664" si="1590">AV662+AV663</f>
        <v>0</v>
      </c>
      <c r="AW664" s="145">
        <f t="shared" si="1590"/>
        <v>0</v>
      </c>
      <c r="AX664" s="145">
        <f t="shared" ref="AX664:AY664" si="1591">AX662+AX663</f>
        <v>0</v>
      </c>
      <c r="AY664" s="145">
        <f t="shared" si="1591"/>
        <v>0</v>
      </c>
      <c r="AZ664" s="145">
        <f t="shared" ref="AZ664:BA664" si="1592">AZ662+AZ663</f>
        <v>0</v>
      </c>
      <c r="BA664" s="145">
        <f t="shared" si="1592"/>
        <v>0</v>
      </c>
      <c r="BB664" s="145">
        <f t="shared" ref="BB664:BC664" si="1593">BB662+BB663</f>
        <v>0</v>
      </c>
      <c r="BC664" s="146">
        <f t="shared" si="1593"/>
        <v>0</v>
      </c>
      <c r="BD664" s="145">
        <f t="shared" ref="BD664:BE664" si="1594">BD662+BD663</f>
        <v>0</v>
      </c>
      <c r="BE664" s="145">
        <f t="shared" si="1594"/>
        <v>0</v>
      </c>
      <c r="BF664" s="145">
        <f t="shared" ref="BF664:BG664" si="1595">BF662+BF663</f>
        <v>0</v>
      </c>
      <c r="BG664" s="145">
        <f t="shared" si="1595"/>
        <v>0</v>
      </c>
      <c r="BH664" s="145">
        <f>BH662+BH663</f>
        <v>0</v>
      </c>
      <c r="BI664" s="147" t="s">
        <v>109</v>
      </c>
    </row>
    <row r="665" ht="24">
      <c r="A665" s="400" t="s">
        <v>208</v>
      </c>
      <c r="B665" s="400" t="s">
        <v>209</v>
      </c>
      <c r="C665" s="438"/>
      <c r="D665" s="94"/>
      <c r="E665" s="85"/>
      <c r="F665" s="95"/>
      <c r="G665" s="431">
        <v>3</v>
      </c>
      <c r="H665" s="432" t="s">
        <v>53</v>
      </c>
      <c r="I665" s="248" t="s">
        <v>92</v>
      </c>
      <c r="J665" s="249" t="s">
        <v>51</v>
      </c>
      <c r="K665" s="751">
        <v>40</v>
      </c>
      <c r="L665" s="517"/>
      <c r="M665" s="517"/>
      <c r="N665" s="517"/>
      <c r="O665" s="517"/>
      <c r="P665" s="517"/>
      <c r="Q665" s="517"/>
      <c r="R665" s="517"/>
      <c r="S665" s="517"/>
      <c r="T665" s="517"/>
      <c r="U665" s="517"/>
      <c r="V665" s="517"/>
      <c r="W665" s="517"/>
      <c r="X665" s="517"/>
      <c r="Y665" s="517"/>
      <c r="Z665" s="517"/>
      <c r="AA665" s="517"/>
      <c r="AB665" s="517"/>
      <c r="AC665" s="517"/>
      <c r="AD665" s="517"/>
      <c r="AE665" s="517"/>
      <c r="AF665" s="517"/>
      <c r="AG665" s="517"/>
      <c r="AH665" s="517"/>
      <c r="AI665" s="517"/>
      <c r="AK665" s="10">
        <f>L665*L672*1.73*0.875/1000</f>
        <v>0</v>
      </c>
      <c r="AL665" s="10">
        <f t="shared" ref="AL665:BH665" si="1596">M665*M672*1.73*0.875/1000</f>
        <v>0</v>
      </c>
      <c r="AM665" s="10">
        <f t="shared" si="1596"/>
        <v>0</v>
      </c>
      <c r="AN665" s="10">
        <f t="shared" si="1596"/>
        <v>0</v>
      </c>
      <c r="AO665" s="11">
        <f t="shared" si="1596"/>
        <v>0</v>
      </c>
      <c r="AP665" s="10">
        <f t="shared" si="1596"/>
        <v>0</v>
      </c>
      <c r="AQ665" s="10">
        <f t="shared" si="1596"/>
        <v>0</v>
      </c>
      <c r="AR665" s="10">
        <f t="shared" si="1596"/>
        <v>0</v>
      </c>
      <c r="AS665" s="10">
        <f t="shared" si="1596"/>
        <v>0</v>
      </c>
      <c r="AT665" s="10">
        <f t="shared" si="1596"/>
        <v>0</v>
      </c>
      <c r="AU665" s="11">
        <f t="shared" si="1596"/>
        <v>0</v>
      </c>
      <c r="AV665" s="10">
        <f t="shared" si="1596"/>
        <v>0</v>
      </c>
      <c r="AW665" s="10">
        <f t="shared" si="1596"/>
        <v>0</v>
      </c>
      <c r="AX665" s="10">
        <f t="shared" si="1596"/>
        <v>0</v>
      </c>
      <c r="AY665" s="10">
        <f t="shared" si="1596"/>
        <v>0</v>
      </c>
      <c r="AZ665" s="10">
        <f t="shared" si="1596"/>
        <v>0</v>
      </c>
      <c r="BA665" s="10">
        <f t="shared" si="1596"/>
        <v>0</v>
      </c>
      <c r="BB665" s="10">
        <f t="shared" si="1596"/>
        <v>0</v>
      </c>
      <c r="BC665" s="11">
        <f t="shared" si="1596"/>
        <v>0</v>
      </c>
      <c r="BD665" s="10">
        <f t="shared" si="1596"/>
        <v>0</v>
      </c>
      <c r="BE665" s="10">
        <f t="shared" si="1596"/>
        <v>0</v>
      </c>
      <c r="BF665" s="10">
        <f t="shared" si="1596"/>
        <v>0</v>
      </c>
      <c r="BG665" s="10">
        <f t="shared" si="1596"/>
        <v>0</v>
      </c>
      <c r="BH665" s="10">
        <f t="shared" si="1596"/>
        <v>0</v>
      </c>
      <c r="BI665" s="215" t="s">
        <v>55</v>
      </c>
    </row>
    <row r="666" ht="24">
      <c r="A666" s="400" t="s">
        <v>208</v>
      </c>
      <c r="B666" s="400" t="s">
        <v>209</v>
      </c>
      <c r="C666" s="438" t="s">
        <v>49</v>
      </c>
      <c r="D666" s="94"/>
      <c r="E666" s="85"/>
      <c r="F666" s="95"/>
      <c r="G666" s="431">
        <v>4</v>
      </c>
      <c r="H666" s="53"/>
      <c r="I666" s="260" t="s">
        <v>56</v>
      </c>
      <c r="J666" s="261" t="s">
        <v>57</v>
      </c>
      <c r="K666" s="752"/>
      <c r="L666" s="954"/>
      <c r="M666" s="954"/>
      <c r="N666" s="954"/>
      <c r="O666" s="954"/>
      <c r="P666" s="954"/>
      <c r="Q666" s="954"/>
      <c r="R666" s="954"/>
      <c r="S666" s="954"/>
      <c r="T666" s="954"/>
      <c r="U666" s="954"/>
      <c r="V666" s="954"/>
      <c r="W666" s="954"/>
      <c r="X666" s="954"/>
      <c r="Y666" s="954"/>
      <c r="Z666" s="954"/>
      <c r="AA666" s="954"/>
      <c r="AB666" s="954"/>
      <c r="AC666" s="954"/>
      <c r="AD666" s="954"/>
      <c r="AE666" s="954"/>
      <c r="AF666" s="954"/>
      <c r="AG666" s="954"/>
      <c r="AH666" s="954"/>
      <c r="AI666" s="954"/>
      <c r="BI666" s="215"/>
    </row>
    <row r="667" ht="24">
      <c r="A667" s="400" t="s">
        <v>208</v>
      </c>
      <c r="B667" s="400" t="s">
        <v>209</v>
      </c>
      <c r="C667" s="438"/>
      <c r="D667" s="94"/>
      <c r="E667" s="85"/>
      <c r="F667" s="95"/>
      <c r="G667" s="431"/>
      <c r="H667" s="420"/>
      <c r="I667" s="242" t="s">
        <v>291</v>
      </c>
      <c r="J667" s="243" t="s">
        <v>51</v>
      </c>
      <c r="K667" s="991">
        <v>20</v>
      </c>
      <c r="L667" s="515"/>
      <c r="M667" s="515"/>
      <c r="N667" s="515"/>
      <c r="O667" s="515"/>
      <c r="P667" s="515"/>
      <c r="Q667" s="515"/>
      <c r="R667" s="515"/>
      <c r="S667" s="515"/>
      <c r="T667" s="515"/>
      <c r="U667" s="515"/>
      <c r="V667" s="515"/>
      <c r="W667" s="515"/>
      <c r="X667" s="515"/>
      <c r="Y667" s="515"/>
      <c r="Z667" s="515"/>
      <c r="AA667" s="515"/>
      <c r="AB667" s="515"/>
      <c r="AC667" s="515"/>
      <c r="AD667" s="515"/>
      <c r="AE667" s="515"/>
      <c r="AF667" s="515"/>
      <c r="AG667" s="515"/>
      <c r="AH667" s="515"/>
      <c r="AI667" s="515"/>
      <c r="BI667" s="215"/>
    </row>
    <row r="668" ht="24">
      <c r="A668" s="400" t="s">
        <v>208</v>
      </c>
      <c r="B668" s="400" t="s">
        <v>209</v>
      </c>
      <c r="C668" s="438"/>
      <c r="D668" s="94"/>
      <c r="E668" s="85"/>
      <c r="F668" s="95"/>
      <c r="G668" s="431">
        <v>5</v>
      </c>
      <c r="H668" s="432" t="s">
        <v>53</v>
      </c>
      <c r="I668" s="248" t="s">
        <v>98</v>
      </c>
      <c r="J668" s="249" t="s">
        <v>51</v>
      </c>
      <c r="K668" s="751">
        <v>40</v>
      </c>
      <c r="L668" s="517"/>
      <c r="M668" s="517"/>
      <c r="N668" s="517"/>
      <c r="O668" s="517"/>
      <c r="P668" s="517"/>
      <c r="Q668" s="517"/>
      <c r="R668" s="517"/>
      <c r="S668" s="517"/>
      <c r="T668" s="517"/>
      <c r="U668" s="517"/>
      <c r="V668" s="517"/>
      <c r="W668" s="517"/>
      <c r="X668" s="517"/>
      <c r="Y668" s="517"/>
      <c r="Z668" s="517"/>
      <c r="AA668" s="517"/>
      <c r="AB668" s="517"/>
      <c r="AC668" s="517"/>
      <c r="AD668" s="517"/>
      <c r="AE668" s="517"/>
      <c r="AF668" s="517"/>
      <c r="AG668" s="517"/>
      <c r="AH668" s="517"/>
      <c r="AI668" s="517"/>
      <c r="AK668" s="10">
        <f>L668*L673*1.73*0.875/1000</f>
        <v>0</v>
      </c>
      <c r="AL668" s="10">
        <f t="shared" ref="AL668:BH668" si="1597">M668*M673*1.73*0.875/1000</f>
        <v>0</v>
      </c>
      <c r="AM668" s="10">
        <f t="shared" si="1597"/>
        <v>0</v>
      </c>
      <c r="AN668" s="10">
        <f t="shared" si="1597"/>
        <v>0</v>
      </c>
      <c r="AO668" s="11">
        <f t="shared" si="1597"/>
        <v>0</v>
      </c>
      <c r="AP668" s="10">
        <f t="shared" si="1597"/>
        <v>0</v>
      </c>
      <c r="AQ668" s="10">
        <f t="shared" si="1597"/>
        <v>0</v>
      </c>
      <c r="AR668" s="10">
        <f t="shared" si="1597"/>
        <v>0</v>
      </c>
      <c r="AS668" s="10">
        <f t="shared" si="1597"/>
        <v>0</v>
      </c>
      <c r="AT668" s="10">
        <f t="shared" si="1597"/>
        <v>0</v>
      </c>
      <c r="AU668" s="11">
        <f t="shared" si="1597"/>
        <v>0</v>
      </c>
      <c r="AV668" s="10">
        <f t="shared" si="1597"/>
        <v>0</v>
      </c>
      <c r="AW668" s="10">
        <f t="shared" si="1597"/>
        <v>0</v>
      </c>
      <c r="AX668" s="10">
        <f t="shared" si="1597"/>
        <v>0</v>
      </c>
      <c r="AY668" s="10">
        <f t="shared" si="1597"/>
        <v>0</v>
      </c>
      <c r="AZ668" s="10">
        <f t="shared" si="1597"/>
        <v>0</v>
      </c>
      <c r="BA668" s="10">
        <f t="shared" si="1597"/>
        <v>0</v>
      </c>
      <c r="BB668" s="10">
        <f t="shared" si="1597"/>
        <v>0</v>
      </c>
      <c r="BC668" s="11">
        <f t="shared" si="1597"/>
        <v>0</v>
      </c>
      <c r="BD668" s="10">
        <f t="shared" si="1597"/>
        <v>0</v>
      </c>
      <c r="BE668" s="10">
        <f t="shared" si="1597"/>
        <v>0</v>
      </c>
      <c r="BF668" s="10">
        <f t="shared" si="1597"/>
        <v>0</v>
      </c>
      <c r="BG668" s="10">
        <f t="shared" si="1597"/>
        <v>0</v>
      </c>
      <c r="BH668" s="10">
        <f t="shared" si="1597"/>
        <v>0</v>
      </c>
      <c r="BI668" s="215" t="s">
        <v>99</v>
      </c>
    </row>
    <row r="669" ht="24">
      <c r="A669" s="400" t="s">
        <v>208</v>
      </c>
      <c r="B669" s="400" t="s">
        <v>209</v>
      </c>
      <c r="C669" s="438" t="s">
        <v>49</v>
      </c>
      <c r="D669" s="94"/>
      <c r="E669" s="85"/>
      <c r="F669" s="95"/>
      <c r="G669" s="431">
        <v>6</v>
      </c>
      <c r="H669" s="53"/>
      <c r="I669" s="260" t="s">
        <v>56</v>
      </c>
      <c r="J669" s="261" t="s">
        <v>102</v>
      </c>
      <c r="K669" s="752"/>
      <c r="L669" s="954"/>
      <c r="M669" s="954"/>
      <c r="N669" s="954"/>
      <c r="O669" s="954"/>
      <c r="P669" s="954"/>
      <c r="Q669" s="954"/>
      <c r="R669" s="954"/>
      <c r="S669" s="954"/>
      <c r="T669" s="954"/>
      <c r="U669" s="954"/>
      <c r="V669" s="954"/>
      <c r="W669" s="954"/>
      <c r="X669" s="954"/>
      <c r="Y669" s="954"/>
      <c r="Z669" s="954"/>
      <c r="AA669" s="954"/>
      <c r="AB669" s="954"/>
      <c r="AC669" s="954"/>
      <c r="AD669" s="954"/>
      <c r="AE669" s="954"/>
      <c r="AF669" s="954"/>
      <c r="AG669" s="954"/>
      <c r="AH669" s="954"/>
      <c r="AI669" s="954"/>
      <c r="AK669" s="101">
        <f>AK665+AK668</f>
        <v>0</v>
      </c>
      <c r="AL669" s="101">
        <f t="shared" ref="AL669:AN669" si="1598">AL665+AL668</f>
        <v>0</v>
      </c>
      <c r="AM669" s="144">
        <f>AM665+AM668</f>
        <v>0</v>
      </c>
      <c r="AN669" s="144">
        <f t="shared" si="1598"/>
        <v>0</v>
      </c>
      <c r="AO669" s="488">
        <f t="shared" ref="AO669:AQ669" si="1599">AO665+AO668</f>
        <v>0</v>
      </c>
      <c r="AP669" s="144">
        <f>AP665+AP668</f>
        <v>0</v>
      </c>
      <c r="AQ669" s="144">
        <f t="shared" si="1599"/>
        <v>0</v>
      </c>
      <c r="AR669" s="144">
        <f t="shared" ref="AR669:AS669" si="1600">AR665+AR668</f>
        <v>0</v>
      </c>
      <c r="AS669" s="144">
        <f t="shared" si="1600"/>
        <v>0</v>
      </c>
      <c r="AT669" s="144">
        <f t="shared" ref="AT669:AU669" si="1601">AT665+AT668</f>
        <v>0</v>
      </c>
      <c r="AU669" s="488">
        <f t="shared" si="1601"/>
        <v>0</v>
      </c>
      <c r="AV669" s="144">
        <f t="shared" ref="AV669:AW669" si="1602">AV665+AV668</f>
        <v>0</v>
      </c>
      <c r="AW669" s="144">
        <f t="shared" si="1602"/>
        <v>0</v>
      </c>
      <c r="AX669" s="144">
        <f t="shared" ref="AX669:AY669" si="1603">AX665+AX668</f>
        <v>0</v>
      </c>
      <c r="AY669" s="144">
        <f t="shared" si="1603"/>
        <v>0</v>
      </c>
      <c r="AZ669" s="144">
        <f t="shared" ref="AZ669:BA669" si="1604">AZ665+AZ668</f>
        <v>0</v>
      </c>
      <c r="BA669" s="144">
        <f t="shared" si="1604"/>
        <v>0</v>
      </c>
      <c r="BB669" s="144">
        <f t="shared" ref="BB669:BC669" si="1605">BB665+BB668</f>
        <v>0</v>
      </c>
      <c r="BC669" s="488">
        <f t="shared" si="1605"/>
        <v>0</v>
      </c>
      <c r="BD669" s="144">
        <f t="shared" ref="BD669:BE669" si="1606">BD665+BD668</f>
        <v>0</v>
      </c>
      <c r="BE669" s="144">
        <f t="shared" si="1606"/>
        <v>0</v>
      </c>
      <c r="BF669" s="144">
        <f t="shared" ref="BF669:BG669" si="1607">BF665+BF668</f>
        <v>0</v>
      </c>
      <c r="BG669" s="144">
        <f t="shared" si="1607"/>
        <v>0</v>
      </c>
      <c r="BH669" s="144">
        <f>BH665+BH668</f>
        <v>0</v>
      </c>
      <c r="BI669" s="147" t="s">
        <v>171</v>
      </c>
    </row>
    <row r="670" ht="24">
      <c r="A670" s="400" t="s">
        <v>208</v>
      </c>
      <c r="B670" s="400" t="s">
        <v>209</v>
      </c>
      <c r="C670" s="438"/>
      <c r="D670" s="94"/>
      <c r="E670" s="85"/>
      <c r="F670" s="95"/>
      <c r="G670" s="431"/>
      <c r="H670" s="420"/>
      <c r="I670" s="242" t="s">
        <v>108</v>
      </c>
      <c r="J670" s="89" t="s">
        <v>62</v>
      </c>
      <c r="K670" s="755"/>
      <c r="L670" s="515"/>
      <c r="M670" s="515"/>
      <c r="N670" s="515"/>
      <c r="O670" s="515"/>
      <c r="P670" s="515"/>
      <c r="Q670" s="515"/>
      <c r="R670" s="515"/>
      <c r="S670" s="515"/>
      <c r="T670" s="515"/>
      <c r="U670" s="515"/>
      <c r="V670" s="515"/>
      <c r="W670" s="515"/>
      <c r="X670" s="515"/>
      <c r="Y670" s="515"/>
      <c r="Z670" s="515"/>
      <c r="AA670" s="515"/>
      <c r="AB670" s="515"/>
      <c r="AC670" s="515"/>
      <c r="AD670" s="515"/>
      <c r="AE670" s="515"/>
      <c r="AF670" s="515"/>
      <c r="AG670" s="515"/>
      <c r="AH670" s="515"/>
      <c r="AI670" s="515"/>
    </row>
    <row r="671" ht="24">
      <c r="A671" s="400" t="s">
        <v>208</v>
      </c>
      <c r="B671" s="400" t="s">
        <v>209</v>
      </c>
      <c r="C671" s="438"/>
      <c r="D671" s="94"/>
      <c r="E671" s="85"/>
      <c r="F671" s="95"/>
      <c r="G671" s="431">
        <v>7</v>
      </c>
      <c r="H671" s="431"/>
      <c r="I671" s="100"/>
      <c r="J671" s="98" t="s">
        <v>107</v>
      </c>
      <c r="K671" s="751"/>
      <c r="L671" s="433"/>
      <c r="M671" s="433"/>
      <c r="N671" s="433"/>
      <c r="O671" s="433"/>
      <c r="P671" s="433"/>
      <c r="Q671" s="433"/>
      <c r="R671" s="433"/>
      <c r="S671" s="433"/>
      <c r="T671" s="433"/>
      <c r="U671" s="433"/>
      <c r="V671" s="433"/>
      <c r="W671" s="433"/>
      <c r="X671" s="433"/>
      <c r="Y671" s="433"/>
      <c r="Z671" s="433"/>
      <c r="AA671" s="433"/>
      <c r="AB671" s="433"/>
      <c r="AC671" s="433"/>
      <c r="AD671" s="433"/>
      <c r="AE671" s="433"/>
      <c r="AF671" s="433"/>
      <c r="AG671" s="433"/>
      <c r="AH671" s="433"/>
      <c r="AI671" s="433"/>
    </row>
    <row r="672" ht="24">
      <c r="A672" s="400" t="s">
        <v>208</v>
      </c>
      <c r="B672" s="400" t="s">
        <v>209</v>
      </c>
      <c r="C672" s="438"/>
      <c r="D672" s="94"/>
      <c r="E672" s="85"/>
      <c r="F672" s="95"/>
      <c r="G672" s="431">
        <v>8</v>
      </c>
      <c r="H672" s="431"/>
      <c r="I672" s="100" t="s">
        <v>110</v>
      </c>
      <c r="J672" s="98" t="s">
        <v>62</v>
      </c>
      <c r="K672" s="748"/>
      <c r="L672" s="433"/>
      <c r="M672" s="433"/>
      <c r="N672" s="433"/>
      <c r="O672" s="433"/>
      <c r="P672" s="433"/>
      <c r="Q672" s="433"/>
      <c r="R672" s="433"/>
      <c r="S672" s="433"/>
      <c r="T672" s="433"/>
      <c r="U672" s="433"/>
      <c r="V672" s="433"/>
      <c r="W672" s="433"/>
      <c r="X672" s="433"/>
      <c r="Y672" s="433"/>
      <c r="Z672" s="433"/>
      <c r="AA672" s="433"/>
      <c r="AB672" s="433"/>
      <c r="AC672" s="433"/>
      <c r="AD672" s="433"/>
      <c r="AE672" s="433"/>
      <c r="AF672" s="433"/>
      <c r="AG672" s="433"/>
      <c r="AH672" s="433"/>
      <c r="AI672" s="433"/>
    </row>
    <row r="673" ht="24">
      <c r="A673" s="400" t="s">
        <v>208</v>
      </c>
      <c r="B673" s="400" t="s">
        <v>209</v>
      </c>
      <c r="C673" s="438"/>
      <c r="D673" s="94"/>
      <c r="E673" s="85"/>
      <c r="F673" s="95"/>
      <c r="G673" s="431">
        <v>9</v>
      </c>
      <c r="H673" s="475"/>
      <c r="I673" s="248"/>
      <c r="J673" s="516" t="s">
        <v>107</v>
      </c>
      <c r="K673" s="751"/>
      <c r="L673" s="433"/>
      <c r="M673" s="433"/>
      <c r="N673" s="433"/>
      <c r="O673" s="433"/>
      <c r="P673" s="433"/>
      <c r="Q673" s="433"/>
      <c r="R673" s="433"/>
      <c r="S673" s="433"/>
      <c r="T673" s="433"/>
      <c r="U673" s="433"/>
      <c r="V673" s="433"/>
      <c r="W673" s="433"/>
      <c r="X673" s="433"/>
      <c r="Y673" s="433"/>
      <c r="Z673" s="433"/>
      <c r="AA673" s="433"/>
      <c r="AB673" s="433"/>
      <c r="AC673" s="433"/>
      <c r="AD673" s="433"/>
      <c r="AE673" s="433"/>
      <c r="AF673" s="433"/>
      <c r="AG673" s="433"/>
      <c r="AH673" s="433"/>
      <c r="AI673" s="433"/>
    </row>
    <row r="674">
      <c r="A674" s="640"/>
      <c r="B674" s="640"/>
      <c r="C674" s="438"/>
      <c r="D674" s="94"/>
      <c r="E674" s="85"/>
      <c r="F674" s="95"/>
      <c r="G674" s="431">
        <v>10</v>
      </c>
      <c r="H674" s="53"/>
      <c r="I674" s="361" t="s">
        <v>246</v>
      </c>
      <c r="J674" s="157"/>
      <c r="K674" s="879"/>
      <c r="L674" s="159"/>
      <c r="M674" s="159"/>
      <c r="N674" s="159"/>
      <c r="O674" s="159"/>
      <c r="P674" s="159"/>
      <c r="Q674" s="159"/>
      <c r="R674" s="159"/>
      <c r="S674" s="159"/>
      <c r="T674" s="159"/>
      <c r="U674" s="159"/>
      <c r="V674" s="159"/>
      <c r="W674" s="159"/>
      <c r="X674" s="159"/>
      <c r="Y674" s="159"/>
      <c r="Z674" s="159"/>
      <c r="AA674" s="159"/>
      <c r="AB674" s="159"/>
      <c r="AC674" s="159"/>
      <c r="AD674" s="159"/>
      <c r="AE674" s="159"/>
      <c r="AF674" s="159"/>
      <c r="AG674" s="159"/>
      <c r="AH674" s="159"/>
      <c r="AI674" s="159"/>
      <c r="AK674" s="109" t="s">
        <v>64</v>
      </c>
      <c r="AL674" s="110"/>
      <c r="AM674" s="111"/>
      <c r="AN674" s="112"/>
      <c r="AO674" s="113"/>
      <c r="AP674" s="92"/>
      <c r="AQ674" s="92"/>
      <c r="AR674" s="92"/>
      <c r="AS674" s="92"/>
      <c r="AT674" s="92"/>
      <c r="AU674" s="113"/>
      <c r="AV674" s="92"/>
      <c r="AW674" s="92"/>
      <c r="AX674" s="92"/>
      <c r="AY674" s="92"/>
      <c r="AZ674" s="92"/>
      <c r="BA674" s="92"/>
      <c r="BB674" s="92"/>
      <c r="BC674" s="113"/>
      <c r="BD674" s="92"/>
      <c r="BE674" s="92"/>
      <c r="BF674" s="92"/>
      <c r="BG674" s="92"/>
      <c r="BH674" s="92"/>
    </row>
    <row r="675">
      <c r="A675" s="1043"/>
      <c r="B675" s="1043"/>
      <c r="C675" s="994"/>
      <c r="D675" s="995"/>
      <c r="E675" s="996"/>
      <c r="F675" s="997"/>
      <c r="G675" s="998"/>
      <c r="H675" s="1044"/>
      <c r="I675" s="971" t="s">
        <v>112</v>
      </c>
      <c r="J675" s="943"/>
      <c r="K675" s="1045"/>
      <c r="L675" s="1046"/>
      <c r="M675" s="1046"/>
      <c r="N675" s="1046"/>
      <c r="O675" s="1046"/>
      <c r="P675" s="1046"/>
      <c r="Q675" s="1046"/>
      <c r="R675" s="1046"/>
      <c r="S675" s="1046"/>
      <c r="T675" s="1046"/>
      <c r="U675" s="1046"/>
      <c r="V675" s="1046"/>
      <c r="W675" s="1046"/>
      <c r="X675" s="1046"/>
      <c r="Y675" s="1046"/>
      <c r="Z675" s="1046"/>
      <c r="AA675" s="1046"/>
      <c r="AB675" s="1046"/>
      <c r="AC675" s="1046"/>
      <c r="AD675" s="1046"/>
      <c r="AE675" s="1046"/>
      <c r="AF675" s="1046"/>
      <c r="AG675" s="1046"/>
      <c r="AH675" s="1046"/>
      <c r="AI675" s="1046"/>
      <c r="AK675" s="109" t="s">
        <v>113</v>
      </c>
      <c r="AL675" s="110" t="s">
        <v>31</v>
      </c>
      <c r="AM675" s="112" t="s">
        <v>39</v>
      </c>
      <c r="AN675" s="112" t="s">
        <v>39</v>
      </c>
      <c r="AO675" s="288" t="s">
        <v>39</v>
      </c>
      <c r="AP675" s="112" t="s">
        <v>39</v>
      </c>
      <c r="AQ675" s="112" t="s">
        <v>39</v>
      </c>
      <c r="AR675" s="112" t="s">
        <v>39</v>
      </c>
      <c r="AS675" s="112" t="s">
        <v>39</v>
      </c>
      <c r="AT675" s="112" t="s">
        <v>39</v>
      </c>
      <c r="AU675" s="288" t="s">
        <v>39</v>
      </c>
      <c r="AV675" s="112" t="s">
        <v>39</v>
      </c>
      <c r="AW675" s="112" t="s">
        <v>39</v>
      </c>
      <c r="AX675" s="112" t="s">
        <v>39</v>
      </c>
      <c r="AY675" s="112" t="s">
        <v>39</v>
      </c>
      <c r="AZ675" s="112" t="s">
        <v>39</v>
      </c>
      <c r="BA675" s="112" t="s">
        <v>39</v>
      </c>
      <c r="BB675" s="112" t="s">
        <v>39</v>
      </c>
      <c r="BC675" s="288" t="s">
        <v>39</v>
      </c>
      <c r="BD675" s="112" t="s">
        <v>39</v>
      </c>
      <c r="BE675" s="112" t="s">
        <v>39</v>
      </c>
      <c r="BF675" s="112" t="s">
        <v>39</v>
      </c>
      <c r="BG675" s="112" t="s">
        <v>39</v>
      </c>
      <c r="BH675" s="112" t="s">
        <v>39</v>
      </c>
    </row>
    <row r="676" ht="24">
      <c r="A676" s="400" t="s">
        <v>208</v>
      </c>
      <c r="B676" s="400" t="s">
        <v>209</v>
      </c>
      <c r="C676" s="925"/>
      <c r="D676" s="926"/>
      <c r="E676" s="919"/>
      <c r="F676" s="927"/>
      <c r="G676" s="928"/>
      <c r="H676" s="432" t="s">
        <v>53</v>
      </c>
      <c r="I676" s="274" t="s">
        <v>128</v>
      </c>
      <c r="J676" s="516" t="s">
        <v>67</v>
      </c>
      <c r="K676" s="115">
        <v>15</v>
      </c>
      <c r="L676" s="433"/>
      <c r="M676" s="433"/>
      <c r="N676" s="433"/>
      <c r="O676" s="433"/>
      <c r="P676" s="433"/>
      <c r="Q676" s="433"/>
      <c r="R676" s="433"/>
      <c r="S676" s="433"/>
      <c r="T676" s="433"/>
      <c r="U676" s="433"/>
      <c r="V676" s="433"/>
      <c r="W676" s="433"/>
      <c r="X676" s="433"/>
      <c r="Y676" s="433"/>
      <c r="Z676" s="433"/>
      <c r="AA676" s="433"/>
      <c r="AB676" s="433"/>
      <c r="AC676" s="433"/>
      <c r="AD676" s="433"/>
      <c r="AE676" s="433"/>
      <c r="AF676" s="433"/>
      <c r="AG676" s="433"/>
      <c r="AH676" s="433"/>
      <c r="AI676" s="433"/>
      <c r="AK676" s="270">
        <f>L676*L$672*1.73*0.875/1000</f>
        <v>0</v>
      </c>
      <c r="AL676" s="270">
        <f t="shared" ref="AL676:BH676" si="1608">M676*M$672*1.73*0.875/1000</f>
        <v>0</v>
      </c>
      <c r="AM676" s="270">
        <f t="shared" si="1608"/>
        <v>0</v>
      </c>
      <c r="AN676" s="270">
        <f t="shared" si="1608"/>
        <v>0</v>
      </c>
      <c r="AO676" s="579">
        <f t="shared" si="1608"/>
        <v>0</v>
      </c>
      <c r="AP676" s="270">
        <f t="shared" si="1608"/>
        <v>0</v>
      </c>
      <c r="AQ676" s="270">
        <f t="shared" si="1608"/>
        <v>0</v>
      </c>
      <c r="AR676" s="270">
        <f t="shared" si="1608"/>
        <v>0</v>
      </c>
      <c r="AS676" s="270">
        <f t="shared" si="1608"/>
        <v>0</v>
      </c>
      <c r="AT676" s="270">
        <f t="shared" si="1608"/>
        <v>0</v>
      </c>
      <c r="AU676" s="579">
        <f t="shared" si="1608"/>
        <v>0</v>
      </c>
      <c r="AV676" s="270">
        <f t="shared" si="1608"/>
        <v>0</v>
      </c>
      <c r="AW676" s="270">
        <f t="shared" si="1608"/>
        <v>0</v>
      </c>
      <c r="AX676" s="270">
        <f t="shared" si="1608"/>
        <v>0</v>
      </c>
      <c r="AY676" s="270">
        <f t="shared" si="1608"/>
        <v>0</v>
      </c>
      <c r="AZ676" s="270">
        <f t="shared" si="1608"/>
        <v>0</v>
      </c>
      <c r="BA676" s="270">
        <f t="shared" si="1608"/>
        <v>0</v>
      </c>
      <c r="BB676" s="270">
        <f t="shared" si="1608"/>
        <v>0</v>
      </c>
      <c r="BC676" s="579">
        <f t="shared" si="1608"/>
        <v>0</v>
      </c>
      <c r="BD676" s="270">
        <f t="shared" si="1608"/>
        <v>0</v>
      </c>
      <c r="BE676" s="270">
        <f t="shared" si="1608"/>
        <v>0</v>
      </c>
      <c r="BF676" s="270">
        <f t="shared" si="1608"/>
        <v>0</v>
      </c>
      <c r="BG676" s="270">
        <f t="shared" si="1608"/>
        <v>0</v>
      </c>
      <c r="BH676" s="270">
        <f t="shared" si="1608"/>
        <v>0</v>
      </c>
    </row>
    <row r="677">
      <c r="A677" s="930"/>
      <c r="B677" s="930"/>
      <c r="C677" s="438" t="s">
        <v>49</v>
      </c>
      <c r="D677" s="94"/>
      <c r="E677" s="85"/>
      <c r="F677" s="95"/>
      <c r="G677" s="431">
        <v>11</v>
      </c>
      <c r="H677" s="53"/>
      <c r="I677" s="931" t="s">
        <v>126</v>
      </c>
      <c r="J677" s="932"/>
      <c r="K677" s="933"/>
      <c r="L677" s="934"/>
      <c r="M677" s="934"/>
      <c r="N677" s="934"/>
      <c r="O677" s="934"/>
      <c r="P677" s="934"/>
      <c r="Q677" s="934"/>
      <c r="R677" s="934"/>
      <c r="S677" s="934"/>
      <c r="T677" s="934"/>
      <c r="U677" s="934"/>
      <c r="V677" s="934"/>
      <c r="W677" s="934"/>
      <c r="X677" s="934"/>
      <c r="Y677" s="934"/>
      <c r="Z677" s="934"/>
      <c r="AA677" s="934"/>
      <c r="AB677" s="934"/>
      <c r="AC677" s="934"/>
      <c r="AD677" s="934"/>
      <c r="AE677" s="934"/>
      <c r="AF677" s="934"/>
      <c r="AG677" s="934"/>
      <c r="AH677" s="934"/>
      <c r="AI677" s="934"/>
      <c r="AK677" s="101">
        <f t="shared" ref="AK677:BH677" si="1609">AK676</f>
        <v>0</v>
      </c>
      <c r="AL677" s="144">
        <f t="shared" si="1609"/>
        <v>0</v>
      </c>
      <c r="AM677" s="145">
        <f t="shared" si="1609"/>
        <v>0</v>
      </c>
      <c r="AN677" s="145">
        <f t="shared" si="1609"/>
        <v>0</v>
      </c>
      <c r="AO677" s="146">
        <f t="shared" si="1609"/>
        <v>0</v>
      </c>
      <c r="AP677" s="145">
        <f t="shared" si="1609"/>
        <v>0</v>
      </c>
      <c r="AQ677" s="145">
        <f t="shared" si="1609"/>
        <v>0</v>
      </c>
      <c r="AR677" s="145">
        <f t="shared" si="1609"/>
        <v>0</v>
      </c>
      <c r="AS677" s="145">
        <f t="shared" si="1609"/>
        <v>0</v>
      </c>
      <c r="AT677" s="145">
        <f t="shared" si="1609"/>
        <v>0</v>
      </c>
      <c r="AU677" s="146">
        <f t="shared" si="1609"/>
        <v>0</v>
      </c>
      <c r="AV677" s="145">
        <f t="shared" si="1609"/>
        <v>0</v>
      </c>
      <c r="AW677" s="145">
        <f t="shared" si="1609"/>
        <v>0</v>
      </c>
      <c r="AX677" s="145">
        <f t="shared" si="1609"/>
        <v>0</v>
      </c>
      <c r="AY677" s="145">
        <f t="shared" si="1609"/>
        <v>0</v>
      </c>
      <c r="AZ677" s="145">
        <f t="shared" si="1609"/>
        <v>0</v>
      </c>
      <c r="BA677" s="145">
        <f t="shared" si="1609"/>
        <v>0</v>
      </c>
      <c r="BB677" s="145">
        <f t="shared" si="1609"/>
        <v>0</v>
      </c>
      <c r="BC677" s="146">
        <f t="shared" si="1609"/>
        <v>0</v>
      </c>
      <c r="BD677" s="145">
        <f t="shared" si="1609"/>
        <v>0</v>
      </c>
      <c r="BE677" s="145">
        <f t="shared" si="1609"/>
        <v>0</v>
      </c>
      <c r="BF677" s="145">
        <f t="shared" si="1609"/>
        <v>0</v>
      </c>
      <c r="BG677" s="145">
        <f t="shared" si="1609"/>
        <v>0</v>
      </c>
      <c r="BH677" s="145">
        <f t="shared" si="1609"/>
        <v>0</v>
      </c>
      <c r="BI677" s="215" t="s">
        <v>292</v>
      </c>
    </row>
    <row r="678">
      <c r="A678" s="1043"/>
      <c r="B678" s="1043"/>
      <c r="C678" s="936"/>
      <c r="D678" s="937"/>
      <c r="E678" s="938"/>
      <c r="F678" s="939"/>
      <c r="G678" s="940"/>
      <c r="H678" s="941"/>
      <c r="I678" s="971" t="s">
        <v>127</v>
      </c>
      <c r="J678" s="943"/>
      <c r="K678" s="1045"/>
      <c r="L678" s="1047"/>
      <c r="M678" s="1047"/>
      <c r="N678" s="1047"/>
      <c r="O678" s="1047"/>
      <c r="P678" s="1047"/>
      <c r="Q678" s="1047"/>
      <c r="R678" s="1047"/>
      <c r="S678" s="1047"/>
      <c r="T678" s="1047"/>
      <c r="U678" s="1047"/>
      <c r="V678" s="1047"/>
      <c r="W678" s="1047"/>
      <c r="X678" s="1047"/>
      <c r="Y678" s="1047"/>
      <c r="Z678" s="1047"/>
      <c r="AA678" s="1047"/>
      <c r="AB678" s="1047"/>
      <c r="AC678" s="1047"/>
      <c r="AD678" s="1047"/>
      <c r="AE678" s="1047"/>
      <c r="AF678" s="1047"/>
      <c r="AG678" s="1047"/>
      <c r="AH678" s="1047"/>
      <c r="AI678" s="1047"/>
      <c r="BI678" s="215"/>
    </row>
    <row r="679" ht="24">
      <c r="A679" s="400" t="s">
        <v>208</v>
      </c>
      <c r="B679" s="400" t="s">
        <v>209</v>
      </c>
      <c r="C679" s="925"/>
      <c r="D679" s="926"/>
      <c r="E679" s="919"/>
      <c r="F679" s="927"/>
      <c r="G679" s="928"/>
      <c r="H679" s="432" t="s">
        <v>53</v>
      </c>
      <c r="I679" s="274" t="s">
        <v>68</v>
      </c>
      <c r="J679" s="516" t="s">
        <v>67</v>
      </c>
      <c r="K679" s="115">
        <v>20</v>
      </c>
      <c r="L679" s="433"/>
      <c r="M679" s="433"/>
      <c r="N679" s="433"/>
      <c r="O679" s="433"/>
      <c r="P679" s="433"/>
      <c r="Q679" s="433"/>
      <c r="R679" s="433"/>
      <c r="S679" s="433"/>
      <c r="T679" s="433"/>
      <c r="U679" s="433"/>
      <c r="V679" s="433"/>
      <c r="W679" s="433"/>
      <c r="X679" s="433"/>
      <c r="Y679" s="433"/>
      <c r="Z679" s="433"/>
      <c r="AA679" s="433"/>
      <c r="AB679" s="433"/>
      <c r="AC679" s="433"/>
      <c r="AD679" s="433"/>
      <c r="AE679" s="433"/>
      <c r="AF679" s="433"/>
      <c r="AG679" s="433"/>
      <c r="AH679" s="433"/>
      <c r="AI679" s="433"/>
      <c r="AK679" s="270">
        <f>L679*L$673*1.73*0.875/1000</f>
        <v>0</v>
      </c>
      <c r="AL679" s="270">
        <f t="shared" ref="AL679:BH679" si="1610">M679*M$673*1.73*0.875/1000</f>
        <v>0</v>
      </c>
      <c r="AM679" s="270">
        <f t="shared" si="1610"/>
        <v>0</v>
      </c>
      <c r="AN679" s="270">
        <f t="shared" si="1610"/>
        <v>0</v>
      </c>
      <c r="AO679" s="579">
        <f t="shared" si="1610"/>
        <v>0</v>
      </c>
      <c r="AP679" s="270">
        <f t="shared" si="1610"/>
        <v>0</v>
      </c>
      <c r="AQ679" s="270">
        <f t="shared" si="1610"/>
        <v>0</v>
      </c>
      <c r="AR679" s="270">
        <f t="shared" si="1610"/>
        <v>0</v>
      </c>
      <c r="AS679" s="270">
        <f t="shared" si="1610"/>
        <v>0</v>
      </c>
      <c r="AT679" s="270">
        <f t="shared" si="1610"/>
        <v>0</v>
      </c>
      <c r="AU679" s="579">
        <f t="shared" si="1610"/>
        <v>0</v>
      </c>
      <c r="AV679" s="270">
        <f t="shared" si="1610"/>
        <v>0</v>
      </c>
      <c r="AW679" s="270">
        <f t="shared" si="1610"/>
        <v>0</v>
      </c>
      <c r="AX679" s="270">
        <f t="shared" si="1610"/>
        <v>0</v>
      </c>
      <c r="AY679" s="270">
        <f t="shared" si="1610"/>
        <v>0</v>
      </c>
      <c r="AZ679" s="270">
        <f t="shared" si="1610"/>
        <v>0</v>
      </c>
      <c r="BA679" s="270">
        <f t="shared" si="1610"/>
        <v>0</v>
      </c>
      <c r="BB679" s="270">
        <f t="shared" si="1610"/>
        <v>0</v>
      </c>
      <c r="BC679" s="579">
        <f t="shared" si="1610"/>
        <v>0</v>
      </c>
      <c r="BD679" s="270">
        <f t="shared" si="1610"/>
        <v>0</v>
      </c>
      <c r="BE679" s="270">
        <f t="shared" si="1610"/>
        <v>0</v>
      </c>
      <c r="BF679" s="270">
        <f t="shared" si="1610"/>
        <v>0</v>
      </c>
      <c r="BG679" s="270">
        <f t="shared" si="1610"/>
        <v>0</v>
      </c>
      <c r="BH679" s="270">
        <f t="shared" si="1610"/>
        <v>0</v>
      </c>
      <c r="BI679" s="215"/>
    </row>
    <row r="680">
      <c r="A680" s="930"/>
      <c r="B680" s="930"/>
      <c r="C680" s="438" t="s">
        <v>49</v>
      </c>
      <c r="D680" s="94"/>
      <c r="E680" s="85"/>
      <c r="F680" s="95"/>
      <c r="G680" s="431">
        <v>12</v>
      </c>
      <c r="H680" s="53"/>
      <c r="I680" s="931" t="s">
        <v>126</v>
      </c>
      <c r="J680" s="932"/>
      <c r="K680" s="933"/>
      <c r="L680" s="934"/>
      <c r="M680" s="1019"/>
      <c r="N680" s="934"/>
      <c r="O680" s="934"/>
      <c r="P680" s="934"/>
      <c r="Q680" s="934"/>
      <c r="R680" s="934"/>
      <c r="S680" s="934"/>
      <c r="T680" s="934"/>
      <c r="U680" s="934"/>
      <c r="V680" s="934"/>
      <c r="W680" s="934"/>
      <c r="X680" s="934"/>
      <c r="Y680" s="934"/>
      <c r="Z680" s="934"/>
      <c r="AA680" s="934"/>
      <c r="AB680" s="934"/>
      <c r="AC680" s="934"/>
      <c r="AD680" s="934"/>
      <c r="AE680" s="934"/>
      <c r="AF680" s="934"/>
      <c r="AG680" s="934"/>
      <c r="AH680" s="934"/>
      <c r="AI680" s="934"/>
      <c r="AK680" s="101">
        <f t="shared" ref="AK680:BH680" si="1611">AK679</f>
        <v>0</v>
      </c>
      <c r="AL680" s="144">
        <f t="shared" si="1611"/>
        <v>0</v>
      </c>
      <c r="AM680" s="145">
        <f t="shared" si="1611"/>
        <v>0</v>
      </c>
      <c r="AN680" s="145">
        <f t="shared" si="1611"/>
        <v>0</v>
      </c>
      <c r="AO680" s="146">
        <f t="shared" si="1611"/>
        <v>0</v>
      </c>
      <c r="AP680" s="145">
        <f t="shared" si="1611"/>
        <v>0</v>
      </c>
      <c r="AQ680" s="145">
        <f t="shared" si="1611"/>
        <v>0</v>
      </c>
      <c r="AR680" s="145">
        <f t="shared" si="1611"/>
        <v>0</v>
      </c>
      <c r="AS680" s="145">
        <f t="shared" si="1611"/>
        <v>0</v>
      </c>
      <c r="AT680" s="145">
        <f t="shared" si="1611"/>
        <v>0</v>
      </c>
      <c r="AU680" s="146">
        <f t="shared" si="1611"/>
        <v>0</v>
      </c>
      <c r="AV680" s="145">
        <f t="shared" si="1611"/>
        <v>0</v>
      </c>
      <c r="AW680" s="145">
        <f t="shared" si="1611"/>
        <v>0</v>
      </c>
      <c r="AX680" s="145">
        <f t="shared" si="1611"/>
        <v>0</v>
      </c>
      <c r="AY680" s="145">
        <f t="shared" si="1611"/>
        <v>0</v>
      </c>
      <c r="AZ680" s="145">
        <f t="shared" si="1611"/>
        <v>0</v>
      </c>
      <c r="BA680" s="145">
        <f t="shared" si="1611"/>
        <v>0</v>
      </c>
      <c r="BB680" s="145">
        <f t="shared" si="1611"/>
        <v>0</v>
      </c>
      <c r="BC680" s="146">
        <f t="shared" si="1611"/>
        <v>0</v>
      </c>
      <c r="BD680" s="145">
        <f t="shared" si="1611"/>
        <v>0</v>
      </c>
      <c r="BE680" s="145">
        <f t="shared" si="1611"/>
        <v>0</v>
      </c>
      <c r="BF680" s="145">
        <f t="shared" si="1611"/>
        <v>0</v>
      </c>
      <c r="BG680" s="145">
        <f t="shared" si="1611"/>
        <v>0</v>
      </c>
      <c r="BH680" s="145">
        <f t="shared" si="1611"/>
        <v>0</v>
      </c>
      <c r="BI680" s="215" t="s">
        <v>293</v>
      </c>
    </row>
    <row r="681">
      <c r="A681" s="946"/>
      <c r="B681" s="946"/>
      <c r="C681" s="936"/>
      <c r="D681" s="937"/>
      <c r="E681" s="938"/>
      <c r="F681" s="939"/>
      <c r="G681" s="940"/>
      <c r="H681" s="1048"/>
      <c r="I681" s="931" t="s">
        <v>200</v>
      </c>
      <c r="J681" s="932"/>
      <c r="K681" s="947"/>
      <c r="L681" s="934"/>
      <c r="M681" s="934"/>
      <c r="N681" s="934"/>
      <c r="O681" s="934"/>
      <c r="P681" s="934"/>
      <c r="Q681" s="934"/>
      <c r="R681" s="934"/>
      <c r="S681" s="934"/>
      <c r="T681" s="934"/>
      <c r="U681" s="934"/>
      <c r="V681" s="934"/>
      <c r="W681" s="934"/>
      <c r="X681" s="934"/>
      <c r="Y681" s="934"/>
      <c r="Z681" s="934"/>
      <c r="AA681" s="934"/>
      <c r="AB681" s="934"/>
      <c r="AC681" s="934"/>
      <c r="AD681" s="934"/>
      <c r="AE681" s="934"/>
      <c r="AF681" s="934"/>
      <c r="AG681" s="934"/>
      <c r="AH681" s="934"/>
      <c r="AI681" s="934"/>
      <c r="AK681" s="101">
        <f t="shared" ref="AK681:BH681" si="1612">AK677+AK680</f>
        <v>0</v>
      </c>
      <c r="AL681" s="144">
        <f t="shared" si="1612"/>
        <v>0</v>
      </c>
      <c r="AM681" s="145">
        <f t="shared" si="1612"/>
        <v>0</v>
      </c>
      <c r="AN681" s="145">
        <f t="shared" si="1612"/>
        <v>0</v>
      </c>
      <c r="AO681" s="146">
        <f t="shared" si="1612"/>
        <v>0</v>
      </c>
      <c r="AP681" s="145">
        <f t="shared" si="1612"/>
        <v>0</v>
      </c>
      <c r="AQ681" s="145">
        <f t="shared" si="1612"/>
        <v>0</v>
      </c>
      <c r="AR681" s="145">
        <f t="shared" si="1612"/>
        <v>0</v>
      </c>
      <c r="AS681" s="145">
        <f t="shared" si="1612"/>
        <v>0</v>
      </c>
      <c r="AT681" s="145">
        <f t="shared" si="1612"/>
        <v>0</v>
      </c>
      <c r="AU681" s="146">
        <f t="shared" si="1612"/>
        <v>0</v>
      </c>
      <c r="AV681" s="145">
        <f t="shared" si="1612"/>
        <v>0</v>
      </c>
      <c r="AW681" s="145">
        <f t="shared" si="1612"/>
        <v>0</v>
      </c>
      <c r="AX681" s="145">
        <f t="shared" si="1612"/>
        <v>0</v>
      </c>
      <c r="AY681" s="145">
        <f t="shared" si="1612"/>
        <v>0</v>
      </c>
      <c r="AZ681" s="145">
        <f t="shared" si="1612"/>
        <v>0</v>
      </c>
      <c r="BA681" s="145">
        <f t="shared" si="1612"/>
        <v>0</v>
      </c>
      <c r="BB681" s="145">
        <f t="shared" si="1612"/>
        <v>0</v>
      </c>
      <c r="BC681" s="146">
        <f t="shared" si="1612"/>
        <v>0</v>
      </c>
      <c r="BD681" s="145">
        <f t="shared" si="1612"/>
        <v>0</v>
      </c>
      <c r="BE681" s="145">
        <f t="shared" si="1612"/>
        <v>0</v>
      </c>
      <c r="BF681" s="145">
        <f t="shared" si="1612"/>
        <v>0</v>
      </c>
      <c r="BG681" s="145">
        <f t="shared" si="1612"/>
        <v>0</v>
      </c>
      <c r="BH681" s="145">
        <f t="shared" si="1612"/>
        <v>0</v>
      </c>
      <c r="BI681" s="147" t="s">
        <v>73</v>
      </c>
    </row>
    <row r="682" ht="15.6">
      <c r="A682" s="735"/>
      <c r="B682" s="735"/>
      <c r="C682" s="139">
        <f>COUNTA(C657:C681)</f>
        <v>4</v>
      </c>
      <c r="D682" s="597">
        <f>COUNTA(D657:D681)</f>
        <v>0</v>
      </c>
      <c r="E682" s="137">
        <f>COUNTA(E657:E681)</f>
        <v>0</v>
      </c>
      <c r="F682" s="139">
        <f>COUNTA(F657:F681)</f>
        <v>1</v>
      </c>
      <c r="G682" s="139">
        <f>COUNTA(G657:G681)</f>
        <v>12</v>
      </c>
      <c r="H682" s="770"/>
      <c r="I682" s="987" t="s">
        <v>141</v>
      </c>
      <c r="J682" s="987" t="s">
        <v>67</v>
      </c>
      <c r="K682" s="375"/>
      <c r="L682" s="159"/>
      <c r="M682" s="159"/>
      <c r="N682" s="500"/>
      <c r="O682" s="500"/>
      <c r="P682" s="500"/>
      <c r="Q682" s="500"/>
      <c r="R682" s="500"/>
      <c r="S682" s="500"/>
      <c r="T682" s="500"/>
      <c r="U682" s="500"/>
      <c r="V682" s="500"/>
      <c r="W682" s="500"/>
      <c r="X682" s="500"/>
      <c r="Y682" s="500"/>
      <c r="Z682" s="500"/>
      <c r="AA682" s="500"/>
      <c r="AB682" s="500"/>
      <c r="AC682" s="500"/>
      <c r="AD682" s="500"/>
      <c r="AE682" s="500"/>
      <c r="AF682" s="500"/>
      <c r="AG682" s="500"/>
      <c r="AH682" s="500"/>
      <c r="AI682" s="500"/>
    </row>
    <row r="683" ht="30.600000000000001">
      <c r="A683" s="960"/>
      <c r="B683" s="960"/>
      <c r="C683" s="151" t="s">
        <v>74</v>
      </c>
      <c r="D683" s="344">
        <f>C682+D682</f>
        <v>4</v>
      </c>
      <c r="E683" s="153"/>
      <c r="F683" s="154">
        <f>E682+F682</f>
        <v>1</v>
      </c>
      <c r="G683" s="555">
        <f>G682</f>
        <v>12</v>
      </c>
      <c r="H683" s="502"/>
      <c r="I683" s="961" t="s">
        <v>77</v>
      </c>
      <c r="J683" s="962"/>
      <c r="K683" s="963"/>
      <c r="L683" s="428"/>
      <c r="M683" s="428"/>
      <c r="N683" s="172"/>
      <c r="O683" s="172"/>
      <c r="P683" s="172"/>
      <c r="Q683" s="172"/>
      <c r="R683" s="172"/>
      <c r="S683" s="172"/>
      <c r="T683" s="172"/>
      <c r="U683" s="172"/>
      <c r="V683" s="172"/>
      <c r="W683" s="172"/>
      <c r="X683" s="172"/>
      <c r="Y683" s="172"/>
      <c r="Z683" s="172"/>
      <c r="AA683" s="172"/>
      <c r="AB683" s="172"/>
      <c r="AC683" s="172"/>
      <c r="AD683" s="172"/>
      <c r="AE683" s="172"/>
      <c r="AF683" s="172"/>
      <c r="AG683" s="172"/>
      <c r="AH683" s="172"/>
      <c r="AI683" s="172"/>
    </row>
    <row r="684" ht="30.600000000000001">
      <c r="A684" s="387"/>
      <c r="B684" s="387"/>
      <c r="C684" s="505" t="s">
        <v>76</v>
      </c>
      <c r="D684" s="357">
        <f>D683/G683*100</f>
        <v>33.333333333333329</v>
      </c>
      <c r="E684" s="452"/>
      <c r="F684" s="166">
        <f>F683/G683*100</f>
        <v>8.3333333333333321</v>
      </c>
      <c r="G684" s="359"/>
      <c r="H684" s="807"/>
      <c r="J684" s="393"/>
      <c r="K684" s="394"/>
      <c r="L684" s="182"/>
      <c r="M684" s="183"/>
      <c r="N684" s="183"/>
      <c r="O684" s="183"/>
      <c r="P684" s="183"/>
      <c r="Q684" s="183"/>
      <c r="R684" s="183"/>
      <c r="S684" s="183"/>
      <c r="T684" s="183"/>
      <c r="U684" s="183"/>
      <c r="V684" s="183"/>
      <c r="W684" s="183"/>
      <c r="X684" s="183"/>
      <c r="Y684" s="183"/>
      <c r="Z684" s="183"/>
      <c r="AA684" s="183"/>
      <c r="AB684" s="183"/>
      <c r="AC684" s="183"/>
      <c r="AD684" s="183"/>
      <c r="AE684" s="183"/>
      <c r="AF684" s="183"/>
      <c r="AG684" s="183"/>
      <c r="AH684" s="183"/>
      <c r="AI684" s="183"/>
    </row>
    <row r="685">
      <c r="A685" s="387"/>
      <c r="B685" s="387"/>
      <c r="C685" s="643"/>
      <c r="D685" s="644"/>
      <c r="E685" s="645"/>
      <c r="F685" s="646"/>
      <c r="G685" s="647"/>
      <c r="H685" s="392"/>
      <c r="I685" s="884" t="s">
        <v>294</v>
      </c>
      <c r="J685" s="393"/>
      <c r="K685" s="394"/>
      <c r="L685" s="182"/>
      <c r="M685" s="183"/>
      <c r="N685" s="183"/>
      <c r="O685" s="183"/>
      <c r="P685" s="183"/>
      <c r="Q685" s="183"/>
      <c r="R685" s="183"/>
      <c r="S685" s="183"/>
      <c r="T685" s="183"/>
      <c r="U685" s="183"/>
      <c r="V685" s="183"/>
      <c r="W685" s="183"/>
      <c r="X685" s="183"/>
      <c r="Y685" s="183"/>
      <c r="Z685" s="183"/>
      <c r="AA685" s="183"/>
      <c r="AB685" s="183"/>
      <c r="AC685" s="183"/>
      <c r="AD685" s="183"/>
      <c r="AE685" s="183"/>
      <c r="AF685" s="183"/>
      <c r="AG685" s="183"/>
      <c r="AH685" s="183"/>
      <c r="AI685" s="183"/>
    </row>
    <row r="686" ht="16.5" customHeight="1">
      <c r="A686" s="185"/>
      <c r="B686" s="185"/>
      <c r="C686" s="611"/>
      <c r="D686" s="612"/>
      <c r="E686" s="613"/>
      <c r="F686" s="614"/>
      <c r="G686" s="564"/>
      <c r="H686" s="43" t="s">
        <v>12</v>
      </c>
      <c r="I686" s="191" t="s">
        <v>13</v>
      </c>
      <c r="J686" s="190" t="s">
        <v>14</v>
      </c>
      <c r="K686" s="191" t="s">
        <v>79</v>
      </c>
      <c r="L686" s="397"/>
      <c r="M686" s="47"/>
      <c r="N686" s="48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  <c r="AG686" s="49"/>
      <c r="AH686" s="49"/>
      <c r="AI686" s="49"/>
    </row>
    <row r="687">
      <c r="A687" s="185"/>
      <c r="B687" s="185"/>
      <c r="C687" s="616"/>
      <c r="D687" s="616"/>
      <c r="E687" s="617"/>
      <c r="F687" s="777"/>
      <c r="G687" s="508"/>
      <c r="H687" s="57"/>
      <c r="I687" s="200"/>
      <c r="J687" s="199" t="s">
        <v>20</v>
      </c>
      <c r="K687" s="200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  <c r="AA687" s="61"/>
      <c r="AB687" s="61"/>
      <c r="AC687" s="61"/>
      <c r="AD687" s="61"/>
      <c r="AE687" s="61"/>
      <c r="AF687" s="61"/>
      <c r="AG687" s="61"/>
      <c r="AH687" s="61"/>
      <c r="AI687" s="61"/>
    </row>
    <row r="688">
      <c r="A688" s="185"/>
      <c r="B688" s="185"/>
      <c r="C688" s="619"/>
      <c r="D688" s="619"/>
      <c r="E688" s="620"/>
      <c r="F688" s="648"/>
      <c r="G688" s="509"/>
      <c r="H688" s="64"/>
      <c r="I688" s="207"/>
      <c r="J688" s="206" t="s">
        <v>45</v>
      </c>
      <c r="K688" s="207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8"/>
      <c r="Z688" s="68"/>
      <c r="AA688" s="68"/>
      <c r="AB688" s="68"/>
      <c r="AC688" s="68"/>
      <c r="AD688" s="68"/>
      <c r="AE688" s="68"/>
      <c r="AF688" s="68"/>
      <c r="AG688" s="68"/>
      <c r="AH688" s="68"/>
      <c r="AI688" s="68"/>
    </row>
    <row r="689" ht="24">
      <c r="A689" s="400" t="s">
        <v>208</v>
      </c>
      <c r="B689" s="400" t="s">
        <v>209</v>
      </c>
      <c r="C689" s="622"/>
      <c r="D689" s="622"/>
      <c r="E689" s="623"/>
      <c r="F689" s="405"/>
      <c r="G689" s="510"/>
      <c r="H689" s="56"/>
      <c r="I689" s="965" t="s">
        <v>295</v>
      </c>
      <c r="J689" s="212" t="s">
        <v>51</v>
      </c>
      <c r="K689" s="115">
        <v>30</v>
      </c>
      <c r="L689" s="433"/>
      <c r="M689" s="433"/>
      <c r="N689" s="433"/>
      <c r="O689" s="433"/>
      <c r="P689" s="433"/>
      <c r="Q689" s="433"/>
      <c r="R689" s="433"/>
      <c r="S689" s="433"/>
      <c r="T689" s="433"/>
      <c r="U689" s="433"/>
      <c r="V689" s="433"/>
      <c r="W689" s="433"/>
      <c r="X689" s="433"/>
      <c r="Y689" s="433"/>
      <c r="Z689" s="433"/>
      <c r="AA689" s="433"/>
      <c r="AB689" s="433"/>
      <c r="AC689" s="433"/>
      <c r="AD689" s="433"/>
      <c r="AE689" s="433"/>
      <c r="AF689" s="433"/>
      <c r="AG689" s="433"/>
      <c r="AH689" s="433"/>
      <c r="AI689" s="433"/>
      <c r="AK689" s="101">
        <f t="shared" ref="AK689:AK691" si="1613">L689*L697*1.73*0.875/1000</f>
        <v>0</v>
      </c>
      <c r="AL689" s="101">
        <f t="shared" ref="AL689:BH691" si="1614">M689*M697*1.73*0.875/1000</f>
        <v>0</v>
      </c>
      <c r="AM689" s="101">
        <f t="shared" si="1614"/>
        <v>0</v>
      </c>
      <c r="AN689" s="101">
        <f t="shared" si="1614"/>
        <v>0</v>
      </c>
      <c r="AO689" s="102">
        <f t="shared" si="1614"/>
        <v>0</v>
      </c>
      <c r="AP689" s="101">
        <f t="shared" si="1614"/>
        <v>0</v>
      </c>
      <c r="AQ689" s="101">
        <f t="shared" si="1614"/>
        <v>0</v>
      </c>
      <c r="AR689" s="101">
        <f t="shared" si="1614"/>
        <v>0</v>
      </c>
      <c r="AS689" s="101">
        <f t="shared" si="1614"/>
        <v>0</v>
      </c>
      <c r="AT689" s="101">
        <f t="shared" si="1614"/>
        <v>0</v>
      </c>
      <c r="AU689" s="102">
        <f t="shared" si="1614"/>
        <v>0</v>
      </c>
      <c r="AV689" s="101">
        <f t="shared" si="1614"/>
        <v>0</v>
      </c>
      <c r="AW689" s="101">
        <f t="shared" si="1614"/>
        <v>0</v>
      </c>
      <c r="AX689" s="101">
        <f t="shared" si="1614"/>
        <v>0</v>
      </c>
      <c r="AY689" s="101">
        <f t="shared" si="1614"/>
        <v>0</v>
      </c>
      <c r="AZ689" s="101">
        <f t="shared" si="1614"/>
        <v>0</v>
      </c>
      <c r="BA689" s="101">
        <f t="shared" si="1614"/>
        <v>0</v>
      </c>
      <c r="BB689" s="101">
        <f t="shared" si="1614"/>
        <v>0</v>
      </c>
      <c r="BC689" s="102">
        <f t="shared" si="1614"/>
        <v>0</v>
      </c>
      <c r="BD689" s="101">
        <f t="shared" si="1614"/>
        <v>0</v>
      </c>
      <c r="BE689" s="101">
        <f t="shared" si="1614"/>
        <v>0</v>
      </c>
      <c r="BF689" s="101">
        <f t="shared" si="1614"/>
        <v>0</v>
      </c>
      <c r="BG689" s="101">
        <f t="shared" si="1614"/>
        <v>0</v>
      </c>
      <c r="BH689" s="101">
        <f t="shared" si="1614"/>
        <v>0</v>
      </c>
    </row>
    <row r="690" ht="24">
      <c r="A690" s="400" t="s">
        <v>208</v>
      </c>
      <c r="B690" s="400" t="s">
        <v>209</v>
      </c>
      <c r="C690" s="438" t="s">
        <v>49</v>
      </c>
      <c r="D690" s="84"/>
      <c r="E690" s="103"/>
      <c r="F690" s="86"/>
      <c r="G690" s="420">
        <v>1</v>
      </c>
      <c r="H690" s="420"/>
      <c r="I690" s="988" t="s">
        <v>260</v>
      </c>
      <c r="J690" s="218" t="s">
        <v>51</v>
      </c>
      <c r="K690" s="751">
        <v>30</v>
      </c>
      <c r="L690" s="433"/>
      <c r="M690" s="433"/>
      <c r="N690" s="433"/>
      <c r="O690" s="433"/>
      <c r="P690" s="433"/>
      <c r="Q690" s="433"/>
      <c r="R690" s="433"/>
      <c r="S690" s="433"/>
      <c r="T690" s="433"/>
      <c r="U690" s="433"/>
      <c r="V690" s="433"/>
      <c r="W690" s="433"/>
      <c r="X690" s="433"/>
      <c r="Y690" s="433"/>
      <c r="Z690" s="433"/>
      <c r="AA690" s="433"/>
      <c r="AB690" s="433"/>
      <c r="AC690" s="433"/>
      <c r="AD690" s="433"/>
      <c r="AE690" s="433"/>
      <c r="AF690" s="433"/>
      <c r="AG690" s="433"/>
      <c r="AH690" s="433"/>
      <c r="AI690" s="433"/>
      <c r="AJ690" s="1049"/>
      <c r="AK690" s="101">
        <f t="shared" si="1613"/>
        <v>0</v>
      </c>
      <c r="AL690" s="101">
        <f t="shared" si="1614"/>
        <v>0</v>
      </c>
      <c r="AM690" s="101">
        <f t="shared" si="1614"/>
        <v>0</v>
      </c>
      <c r="AN690" s="101">
        <f t="shared" si="1614"/>
        <v>0</v>
      </c>
      <c r="AO690" s="102">
        <f t="shared" si="1614"/>
        <v>0</v>
      </c>
      <c r="AP690" s="101">
        <f t="shared" si="1614"/>
        <v>0</v>
      </c>
      <c r="AQ690" s="101">
        <f t="shared" si="1614"/>
        <v>0</v>
      </c>
      <c r="AR690" s="101">
        <f t="shared" si="1614"/>
        <v>0</v>
      </c>
      <c r="AS690" s="101">
        <f t="shared" si="1614"/>
        <v>0</v>
      </c>
      <c r="AT690" s="101">
        <f t="shared" si="1614"/>
        <v>0</v>
      </c>
      <c r="AU690" s="102">
        <f t="shared" si="1614"/>
        <v>0</v>
      </c>
      <c r="AV690" s="101">
        <f t="shared" si="1614"/>
        <v>0</v>
      </c>
      <c r="AW690" s="101">
        <f t="shared" si="1614"/>
        <v>0</v>
      </c>
      <c r="AX690" s="101">
        <f t="shared" si="1614"/>
        <v>0</v>
      </c>
      <c r="AY690" s="101">
        <f t="shared" si="1614"/>
        <v>0</v>
      </c>
      <c r="AZ690" s="101">
        <f t="shared" si="1614"/>
        <v>0</v>
      </c>
      <c r="BA690" s="101">
        <f t="shared" si="1614"/>
        <v>0</v>
      </c>
      <c r="BB690" s="101">
        <f t="shared" si="1614"/>
        <v>0</v>
      </c>
      <c r="BC690" s="102">
        <f t="shared" si="1614"/>
        <v>0</v>
      </c>
      <c r="BD690" s="101">
        <f t="shared" si="1614"/>
        <v>0</v>
      </c>
      <c r="BE690" s="101">
        <f t="shared" si="1614"/>
        <v>0</v>
      </c>
      <c r="BF690" s="101">
        <f t="shared" si="1614"/>
        <v>0</v>
      </c>
      <c r="BG690" s="101">
        <f t="shared" si="1614"/>
        <v>0</v>
      </c>
      <c r="BH690" s="101">
        <f t="shared" si="1614"/>
        <v>0</v>
      </c>
      <c r="BI690" s="147" t="s">
        <v>109</v>
      </c>
    </row>
    <row r="691" ht="24">
      <c r="A691" s="400" t="s">
        <v>208</v>
      </c>
      <c r="B691" s="400" t="s">
        <v>209</v>
      </c>
      <c r="C691" s="438" t="s">
        <v>49</v>
      </c>
      <c r="D691" s="94"/>
      <c r="E691" s="103"/>
      <c r="F691" s="95"/>
      <c r="G691" s="431">
        <v>2</v>
      </c>
      <c r="H691" s="432" t="s">
        <v>53</v>
      </c>
      <c r="I691" s="100" t="s">
        <v>261</v>
      </c>
      <c r="J691" s="218" t="s">
        <v>51</v>
      </c>
      <c r="K691" s="748">
        <v>120</v>
      </c>
      <c r="L691" s="1050"/>
      <c r="M691" s="1050"/>
      <c r="N691" s="1050"/>
      <c r="O691" s="1050"/>
      <c r="P691" s="1050"/>
      <c r="Q691" s="1050"/>
      <c r="R691" s="1050"/>
      <c r="S691" s="1050"/>
      <c r="T691" s="1050"/>
      <c r="U691" s="1050"/>
      <c r="V691" s="1050"/>
      <c r="W691" s="1050"/>
      <c r="X691" s="1050"/>
      <c r="Y691" s="1050"/>
      <c r="Z691" s="1050"/>
      <c r="AA691" s="1050"/>
      <c r="AB691" s="1050"/>
      <c r="AC691" s="1050"/>
      <c r="AD691" s="1050"/>
      <c r="AE691" s="1050"/>
      <c r="AF691" s="1050"/>
      <c r="AG691" s="1050"/>
      <c r="AH691" s="1050"/>
      <c r="AI691" s="1050"/>
      <c r="AK691" s="10">
        <f t="shared" si="1613"/>
        <v>0</v>
      </c>
      <c r="AL691" s="10">
        <f t="shared" si="1614"/>
        <v>0</v>
      </c>
      <c r="AM691" s="10">
        <f t="shared" si="1614"/>
        <v>0</v>
      </c>
      <c r="AN691" s="10">
        <f t="shared" si="1614"/>
        <v>0</v>
      </c>
      <c r="AO691" s="11">
        <f t="shared" si="1614"/>
        <v>0</v>
      </c>
      <c r="AP691" s="10">
        <f t="shared" si="1614"/>
        <v>0</v>
      </c>
      <c r="AQ691" s="10">
        <f t="shared" si="1614"/>
        <v>0</v>
      </c>
      <c r="AR691" s="10">
        <f t="shared" si="1614"/>
        <v>0</v>
      </c>
      <c r="AS691" s="10">
        <f t="shared" si="1614"/>
        <v>0</v>
      </c>
      <c r="AT691" s="10">
        <f t="shared" si="1614"/>
        <v>0</v>
      </c>
      <c r="AU691" s="11">
        <f t="shared" si="1614"/>
        <v>0</v>
      </c>
      <c r="AV691" s="10">
        <f t="shared" si="1614"/>
        <v>0</v>
      </c>
      <c r="AW691" s="10">
        <f t="shared" si="1614"/>
        <v>0</v>
      </c>
      <c r="AX691" s="10">
        <f t="shared" si="1614"/>
        <v>0</v>
      </c>
      <c r="AY691" s="10">
        <f t="shared" si="1614"/>
        <v>0</v>
      </c>
      <c r="AZ691" s="10">
        <f t="shared" si="1614"/>
        <v>0</v>
      </c>
      <c r="BA691" s="10">
        <f t="shared" si="1614"/>
        <v>0</v>
      </c>
      <c r="BB691" s="10">
        <f t="shared" si="1614"/>
        <v>0</v>
      </c>
      <c r="BC691" s="11">
        <f t="shared" si="1614"/>
        <v>0</v>
      </c>
      <c r="BD691" s="10">
        <f t="shared" si="1614"/>
        <v>0</v>
      </c>
      <c r="BE691" s="10">
        <f t="shared" si="1614"/>
        <v>0</v>
      </c>
      <c r="BF691" s="10">
        <f t="shared" si="1614"/>
        <v>0</v>
      </c>
      <c r="BG691" s="10">
        <f t="shared" si="1614"/>
        <v>0</v>
      </c>
      <c r="BH691" s="10">
        <f t="shared" si="1614"/>
        <v>0</v>
      </c>
      <c r="BI691" s="215" t="s">
        <v>296</v>
      </c>
    </row>
    <row r="692" ht="24">
      <c r="A692" s="400" t="s">
        <v>208</v>
      </c>
      <c r="B692" s="400" t="s">
        <v>209</v>
      </c>
      <c r="C692" s="438" t="s">
        <v>49</v>
      </c>
      <c r="D692" s="94"/>
      <c r="E692" s="85"/>
      <c r="F692" s="95"/>
      <c r="G692" s="431">
        <v>3</v>
      </c>
      <c r="H692" s="432" t="s">
        <v>53</v>
      </c>
      <c r="I692" s="248" t="s">
        <v>93</v>
      </c>
      <c r="J692" s="249" t="s">
        <v>51</v>
      </c>
      <c r="K692" s="751">
        <v>30</v>
      </c>
      <c r="L692" s="517"/>
      <c r="M692" s="517"/>
      <c r="N692" s="517"/>
      <c r="O692" s="517"/>
      <c r="P692" s="517"/>
      <c r="Q692" s="517"/>
      <c r="R692" s="517"/>
      <c r="S692" s="517"/>
      <c r="T692" s="517"/>
      <c r="U692" s="517"/>
      <c r="V692" s="517"/>
      <c r="W692" s="517"/>
      <c r="X692" s="517"/>
      <c r="Y692" s="517"/>
      <c r="Z692" s="517"/>
      <c r="AA692" s="517"/>
      <c r="AB692" s="517"/>
      <c r="AC692" s="517"/>
      <c r="AD692" s="517"/>
      <c r="AE692" s="517"/>
      <c r="AF692" s="517"/>
      <c r="AG692" s="517"/>
      <c r="AH692" s="517"/>
      <c r="AI692" s="517"/>
      <c r="BI692" s="215"/>
    </row>
    <row r="693" ht="24">
      <c r="A693" s="400" t="s">
        <v>208</v>
      </c>
      <c r="B693" s="400" t="s">
        <v>209</v>
      </c>
      <c r="C693" s="438"/>
      <c r="D693" s="94"/>
      <c r="E693" s="85"/>
      <c r="F693" s="95"/>
      <c r="G693" s="431">
        <v>4</v>
      </c>
      <c r="H693" s="53"/>
      <c r="I693" s="661" t="s">
        <v>56</v>
      </c>
      <c r="J693" s="953" t="s">
        <v>57</v>
      </c>
      <c r="K693" s="752"/>
      <c r="L693" s="954"/>
      <c r="M693" s="954"/>
      <c r="N693" s="954"/>
      <c r="O693" s="954"/>
      <c r="P693" s="954"/>
      <c r="Q693" s="954"/>
      <c r="R693" s="954"/>
      <c r="S693" s="954"/>
      <c r="T693" s="954"/>
      <c r="U693" s="954"/>
      <c r="V693" s="954"/>
      <c r="W693" s="954"/>
      <c r="X693" s="954"/>
      <c r="Y693" s="954"/>
      <c r="Z693" s="954"/>
      <c r="AA693" s="954"/>
      <c r="AB693" s="954"/>
      <c r="AC693" s="954"/>
      <c r="AD693" s="954"/>
      <c r="AE693" s="954"/>
      <c r="AF693" s="954"/>
      <c r="AG693" s="954"/>
      <c r="AH693" s="954"/>
      <c r="AI693" s="954"/>
      <c r="BI693" s="215"/>
    </row>
    <row r="694" ht="24">
      <c r="A694" s="400" t="s">
        <v>208</v>
      </c>
      <c r="B694" s="400" t="s">
        <v>209</v>
      </c>
      <c r="C694" s="438"/>
      <c r="D694" s="94"/>
      <c r="E694" s="85"/>
      <c r="F694" s="95"/>
      <c r="G694" s="431"/>
      <c r="H694" s="432" t="s">
        <v>53</v>
      </c>
      <c r="I694" s="242" t="s">
        <v>264</v>
      </c>
      <c r="J694" s="243" t="s">
        <v>51</v>
      </c>
      <c r="K694" s="991">
        <v>120</v>
      </c>
      <c r="L694" s="515"/>
      <c r="M694" s="515"/>
      <c r="N694" s="515"/>
      <c r="O694" s="515"/>
      <c r="P694" s="515"/>
      <c r="Q694" s="515"/>
      <c r="R694" s="515"/>
      <c r="S694" s="515"/>
      <c r="T694" s="515"/>
      <c r="U694" s="515"/>
      <c r="V694" s="515"/>
      <c r="W694" s="515"/>
      <c r="X694" s="515"/>
      <c r="Y694" s="515"/>
      <c r="Z694" s="515"/>
      <c r="AA694" s="515"/>
      <c r="AB694" s="515"/>
      <c r="AC694" s="515"/>
      <c r="AD694" s="515"/>
      <c r="AE694" s="515"/>
      <c r="AF694" s="515"/>
      <c r="AG694" s="515"/>
      <c r="AH694" s="515"/>
      <c r="AI694" s="515"/>
      <c r="AK694" s="10">
        <f>L694*L700*1.73*0.875/1000</f>
        <v>0</v>
      </c>
      <c r="AL694" s="10">
        <f t="shared" ref="AL694:BH694" si="1615">M694*M700*1.73*0.875/1000</f>
        <v>0</v>
      </c>
      <c r="AM694" s="10">
        <f t="shared" si="1615"/>
        <v>0</v>
      </c>
      <c r="AN694" s="10">
        <f t="shared" si="1615"/>
        <v>0</v>
      </c>
      <c r="AO694" s="11">
        <f t="shared" si="1615"/>
        <v>0</v>
      </c>
      <c r="AP694" s="10">
        <f t="shared" si="1615"/>
        <v>0</v>
      </c>
      <c r="AQ694" s="10">
        <f t="shared" si="1615"/>
        <v>0</v>
      </c>
      <c r="AR694" s="10">
        <f t="shared" si="1615"/>
        <v>0</v>
      </c>
      <c r="AS694" s="10">
        <f t="shared" si="1615"/>
        <v>0</v>
      </c>
      <c r="AT694" s="10">
        <f t="shared" si="1615"/>
        <v>0</v>
      </c>
      <c r="AU694" s="11">
        <f t="shared" si="1615"/>
        <v>0</v>
      </c>
      <c r="AV694" s="10">
        <f t="shared" si="1615"/>
        <v>0</v>
      </c>
      <c r="AW694" s="10">
        <f t="shared" si="1615"/>
        <v>0</v>
      </c>
      <c r="AX694" s="10">
        <f t="shared" si="1615"/>
        <v>0</v>
      </c>
      <c r="AY694" s="10">
        <f t="shared" si="1615"/>
        <v>0</v>
      </c>
      <c r="AZ694" s="10">
        <f t="shared" si="1615"/>
        <v>0</v>
      </c>
      <c r="BA694" s="10">
        <f t="shared" si="1615"/>
        <v>0</v>
      </c>
      <c r="BB694" s="10">
        <f t="shared" si="1615"/>
        <v>0</v>
      </c>
      <c r="BC694" s="11">
        <f t="shared" si="1615"/>
        <v>0</v>
      </c>
      <c r="BD694" s="10">
        <f t="shared" si="1615"/>
        <v>0</v>
      </c>
      <c r="BE694" s="10">
        <f t="shared" si="1615"/>
        <v>0</v>
      </c>
      <c r="BF694" s="10">
        <f t="shared" si="1615"/>
        <v>0</v>
      </c>
      <c r="BG694" s="10">
        <f t="shared" si="1615"/>
        <v>0</v>
      </c>
      <c r="BH694" s="10">
        <f t="shared" si="1615"/>
        <v>0</v>
      </c>
      <c r="BI694" s="215" t="s">
        <v>297</v>
      </c>
    </row>
    <row r="695" ht="24">
      <c r="A695" s="400" t="s">
        <v>208</v>
      </c>
      <c r="B695" s="400" t="s">
        <v>209</v>
      </c>
      <c r="C695" s="438" t="s">
        <v>49</v>
      </c>
      <c r="D695" s="94"/>
      <c r="E695" s="85"/>
      <c r="F695" s="95"/>
      <c r="G695" s="431">
        <v>5</v>
      </c>
      <c r="H695" s="432" t="s">
        <v>53</v>
      </c>
      <c r="I695" s="248" t="s">
        <v>93</v>
      </c>
      <c r="J695" s="249" t="s">
        <v>51</v>
      </c>
      <c r="K695" s="751">
        <v>30</v>
      </c>
      <c r="L695" s="517"/>
      <c r="M695" s="517"/>
      <c r="N695" s="517"/>
      <c r="O695" s="517"/>
      <c r="P695" s="517"/>
      <c r="Q695" s="517"/>
      <c r="R695" s="517"/>
      <c r="S695" s="517"/>
      <c r="T695" s="517"/>
      <c r="U695" s="517"/>
      <c r="V695" s="517"/>
      <c r="W695" s="517"/>
      <c r="X695" s="517"/>
      <c r="Y695" s="517"/>
      <c r="Z695" s="517"/>
      <c r="AA695" s="517"/>
      <c r="AB695" s="517"/>
      <c r="AC695" s="517"/>
      <c r="AD695" s="517"/>
      <c r="AE695" s="517"/>
      <c r="AF695" s="517"/>
      <c r="AG695" s="517"/>
      <c r="AH695" s="517"/>
      <c r="AI695" s="517"/>
      <c r="BI695" s="215"/>
    </row>
    <row r="696" ht="24">
      <c r="A696" s="400" t="s">
        <v>208</v>
      </c>
      <c r="B696" s="400" t="s">
        <v>209</v>
      </c>
      <c r="C696" s="438"/>
      <c r="D696" s="94"/>
      <c r="E696" s="85"/>
      <c r="F696" s="95"/>
      <c r="G696" s="431">
        <v>6</v>
      </c>
      <c r="H696" s="53"/>
      <c r="I696" s="661" t="s">
        <v>56</v>
      </c>
      <c r="J696" s="953" t="s">
        <v>102</v>
      </c>
      <c r="K696" s="752"/>
      <c r="L696" s="954"/>
      <c r="M696" s="954"/>
      <c r="N696" s="954"/>
      <c r="O696" s="954"/>
      <c r="P696" s="954"/>
      <c r="Q696" s="954"/>
      <c r="R696" s="954"/>
      <c r="S696" s="954"/>
      <c r="T696" s="954"/>
      <c r="U696" s="954"/>
      <c r="V696" s="954"/>
      <c r="W696" s="954"/>
      <c r="X696" s="954"/>
      <c r="Y696" s="954"/>
      <c r="Z696" s="954"/>
      <c r="AA696" s="954"/>
      <c r="AB696" s="954"/>
      <c r="AC696" s="954"/>
      <c r="AD696" s="954"/>
      <c r="AE696" s="954"/>
      <c r="AF696" s="954"/>
      <c r="AG696" s="954"/>
      <c r="AH696" s="954"/>
      <c r="AI696" s="954"/>
      <c r="AK696" s="101">
        <f>AK691+AK694</f>
        <v>0</v>
      </c>
      <c r="AL696" s="101">
        <f t="shared" ref="AL696:AN696" si="1616">AL691+AL694</f>
        <v>0</v>
      </c>
      <c r="AM696" s="144">
        <f>AM691+AM694</f>
        <v>0</v>
      </c>
      <c r="AN696" s="144">
        <f t="shared" si="1616"/>
        <v>0</v>
      </c>
      <c r="AO696" s="488">
        <f t="shared" ref="AO696:AQ696" si="1617">AO691+AO694</f>
        <v>0</v>
      </c>
      <c r="AP696" s="144">
        <f>AP691+AP694</f>
        <v>0</v>
      </c>
      <c r="AQ696" s="144">
        <f t="shared" si="1617"/>
        <v>0</v>
      </c>
      <c r="AR696" s="144">
        <f t="shared" ref="AR696:AS696" si="1618">AR691+AR694</f>
        <v>0</v>
      </c>
      <c r="AS696" s="144">
        <f t="shared" si="1618"/>
        <v>0</v>
      </c>
      <c r="AT696" s="144">
        <f t="shared" ref="AT696:AU696" si="1619">AT691+AT694</f>
        <v>0</v>
      </c>
      <c r="AU696" s="488">
        <f t="shared" si="1619"/>
        <v>0</v>
      </c>
      <c r="AV696" s="144">
        <f t="shared" ref="AV696:AW696" si="1620">AV691+AV694</f>
        <v>0</v>
      </c>
      <c r="AW696" s="144">
        <f t="shared" si="1620"/>
        <v>0</v>
      </c>
      <c r="AX696" s="144">
        <f t="shared" ref="AX696:AY696" si="1621">AX691+AX694</f>
        <v>0</v>
      </c>
      <c r="AY696" s="144">
        <f t="shared" si="1621"/>
        <v>0</v>
      </c>
      <c r="AZ696" s="144">
        <f t="shared" ref="AZ696:BA696" si="1622">AZ691+AZ694</f>
        <v>0</v>
      </c>
      <c r="BA696" s="144">
        <f t="shared" si="1622"/>
        <v>0</v>
      </c>
      <c r="BB696" s="144">
        <f t="shared" ref="BB696:BC696" si="1623">BB691+BB694</f>
        <v>0</v>
      </c>
      <c r="BC696" s="488">
        <f t="shared" si="1623"/>
        <v>0</v>
      </c>
      <c r="BD696" s="144">
        <f t="shared" ref="BD696:BE696" si="1624">BD691+BD694</f>
        <v>0</v>
      </c>
      <c r="BE696" s="144">
        <f t="shared" si="1624"/>
        <v>0</v>
      </c>
      <c r="BF696" s="144">
        <f t="shared" ref="BF696:BG696" si="1625">BF691+BF694</f>
        <v>0</v>
      </c>
      <c r="BG696" s="144">
        <f t="shared" si="1625"/>
        <v>0</v>
      </c>
      <c r="BH696" s="144">
        <f>BH691+BH694</f>
        <v>0</v>
      </c>
      <c r="BI696" s="147" t="s">
        <v>298</v>
      </c>
    </row>
    <row r="697" ht="24">
      <c r="A697" s="400" t="s">
        <v>208</v>
      </c>
      <c r="B697" s="400" t="s">
        <v>209</v>
      </c>
      <c r="C697" s="438"/>
      <c r="D697" s="94"/>
      <c r="E697" s="85"/>
      <c r="F697" s="95"/>
      <c r="G697" s="431"/>
      <c r="H697" s="420"/>
      <c r="I697" s="242" t="s">
        <v>108</v>
      </c>
      <c r="J697" s="89" t="s">
        <v>62</v>
      </c>
      <c r="K697" s="755"/>
      <c r="L697" s="515"/>
      <c r="M697" s="515"/>
      <c r="N697" s="515"/>
      <c r="O697" s="515"/>
      <c r="P697" s="515"/>
      <c r="Q697" s="515"/>
      <c r="R697" s="515"/>
      <c r="S697" s="515"/>
      <c r="T697" s="515"/>
      <c r="U697" s="515"/>
      <c r="V697" s="515"/>
      <c r="W697" s="515"/>
      <c r="X697" s="515"/>
      <c r="Y697" s="515"/>
      <c r="Z697" s="515"/>
      <c r="AA697" s="515"/>
      <c r="AB697" s="515"/>
      <c r="AC697" s="515"/>
      <c r="AD697" s="515"/>
      <c r="AE697" s="515"/>
      <c r="AF697" s="515"/>
      <c r="AG697" s="515"/>
      <c r="AH697" s="515"/>
      <c r="AI697" s="515"/>
    </row>
    <row r="698" ht="24">
      <c r="A698" s="400" t="s">
        <v>208</v>
      </c>
      <c r="B698" s="400" t="s">
        <v>209</v>
      </c>
      <c r="C698" s="438"/>
      <c r="D698" s="94"/>
      <c r="E698" s="85"/>
      <c r="F698" s="95" t="s">
        <v>58</v>
      </c>
      <c r="G698" s="431">
        <v>7</v>
      </c>
      <c r="H698" s="431"/>
      <c r="I698" s="100"/>
      <c r="J698" s="98" t="s">
        <v>107</v>
      </c>
      <c r="K698" s="751"/>
      <c r="L698" s="433"/>
      <c r="M698" s="433"/>
      <c r="N698" s="433"/>
      <c r="O698" s="433"/>
      <c r="P698" s="433"/>
      <c r="Q698" s="433"/>
      <c r="R698" s="433"/>
      <c r="S698" s="433"/>
      <c r="T698" s="433"/>
      <c r="U698" s="433"/>
      <c r="V698" s="433"/>
      <c r="W698" s="433"/>
      <c r="X698" s="433"/>
      <c r="Y698" s="433"/>
      <c r="Z698" s="433"/>
      <c r="AA698" s="433"/>
      <c r="AB698" s="433"/>
      <c r="AC698" s="433"/>
      <c r="AD698" s="433"/>
      <c r="AE698" s="433"/>
      <c r="AF698" s="433"/>
      <c r="AG698" s="433"/>
      <c r="AH698" s="433"/>
      <c r="AI698" s="433"/>
    </row>
    <row r="699" ht="24">
      <c r="A699" s="400" t="s">
        <v>208</v>
      </c>
      <c r="B699" s="400" t="s">
        <v>209</v>
      </c>
      <c r="C699" s="438"/>
      <c r="D699" s="94"/>
      <c r="E699" s="85"/>
      <c r="F699" s="95" t="s">
        <v>58</v>
      </c>
      <c r="G699" s="431">
        <v>8</v>
      </c>
      <c r="H699" s="431"/>
      <c r="I699" s="100" t="s">
        <v>271</v>
      </c>
      <c r="J699" s="98" t="s">
        <v>62</v>
      </c>
      <c r="K699" s="748"/>
      <c r="L699" s="433"/>
      <c r="M699" s="433"/>
      <c r="N699" s="433"/>
      <c r="O699" s="433"/>
      <c r="P699" s="433"/>
      <c r="Q699" s="433"/>
      <c r="R699" s="433"/>
      <c r="S699" s="433"/>
      <c r="T699" s="433"/>
      <c r="U699" s="433"/>
      <c r="V699" s="433"/>
      <c r="W699" s="433"/>
      <c r="X699" s="433"/>
      <c r="Y699" s="433"/>
      <c r="Z699" s="433"/>
      <c r="AA699" s="433"/>
      <c r="AB699" s="433"/>
      <c r="AC699" s="433"/>
      <c r="AD699" s="433"/>
      <c r="AE699" s="433"/>
      <c r="AF699" s="433"/>
      <c r="AG699" s="433"/>
      <c r="AH699" s="433"/>
      <c r="AI699" s="433"/>
    </row>
    <row r="700" ht="24">
      <c r="A700" s="400" t="s">
        <v>208</v>
      </c>
      <c r="B700" s="400" t="s">
        <v>209</v>
      </c>
      <c r="C700" s="438"/>
      <c r="D700" s="94"/>
      <c r="E700" s="85"/>
      <c r="F700" s="95"/>
      <c r="G700" s="431">
        <v>9</v>
      </c>
      <c r="H700" s="475"/>
      <c r="I700" s="248"/>
      <c r="J700" s="516" t="s">
        <v>107</v>
      </c>
      <c r="K700" s="751"/>
      <c r="L700" s="517"/>
      <c r="M700" s="517"/>
      <c r="N700" s="517"/>
      <c r="O700" s="517"/>
      <c r="P700" s="517"/>
      <c r="Q700" s="517"/>
      <c r="R700" s="517"/>
      <c r="S700" s="517"/>
      <c r="T700" s="517"/>
      <c r="U700" s="517"/>
      <c r="V700" s="517"/>
      <c r="W700" s="517"/>
      <c r="X700" s="517"/>
      <c r="Y700" s="517"/>
      <c r="Z700" s="517"/>
      <c r="AA700" s="517"/>
      <c r="AB700" s="517"/>
      <c r="AC700" s="517"/>
      <c r="AD700" s="517"/>
      <c r="AE700" s="517"/>
      <c r="AF700" s="517"/>
      <c r="AG700" s="517"/>
      <c r="AH700" s="517"/>
      <c r="AI700" s="517"/>
    </row>
    <row r="701">
      <c r="A701" s="640"/>
      <c r="B701" s="640"/>
      <c r="C701" s="438"/>
      <c r="D701" s="94"/>
      <c r="E701" s="85"/>
      <c r="F701" s="95"/>
      <c r="G701" s="431">
        <v>10</v>
      </c>
      <c r="H701" s="53"/>
      <c r="I701" s="361" t="s">
        <v>299</v>
      </c>
      <c r="J701" s="157" t="s">
        <v>67</v>
      </c>
      <c r="K701" s="879"/>
      <c r="L701" s="1051"/>
      <c r="M701" s="1051"/>
      <c r="N701" s="1051"/>
      <c r="O701" s="1051"/>
      <c r="P701" s="1051"/>
      <c r="Q701" s="1051"/>
      <c r="R701" s="1051"/>
      <c r="S701" s="1051"/>
      <c r="T701" s="1051"/>
      <c r="U701" s="1051"/>
      <c r="V701" s="1051"/>
      <c r="W701" s="1051"/>
      <c r="X701" s="1051"/>
      <c r="Y701" s="1051"/>
      <c r="Z701" s="1051"/>
      <c r="AA701" s="1051"/>
      <c r="AB701" s="1051"/>
      <c r="AC701" s="1051"/>
      <c r="AD701" s="1051"/>
      <c r="AE701" s="1051"/>
      <c r="AF701" s="1051"/>
      <c r="AG701" s="1051"/>
      <c r="AH701" s="1051"/>
      <c r="AI701" s="1051"/>
      <c r="AK701" s="109" t="s">
        <v>64</v>
      </c>
      <c r="AL701" s="110"/>
      <c r="AM701" s="111"/>
      <c r="AN701" s="112"/>
      <c r="AO701" s="113"/>
      <c r="AP701" s="92"/>
      <c r="AQ701" s="92"/>
      <c r="AR701" s="92"/>
      <c r="AS701" s="92"/>
      <c r="AT701" s="92"/>
      <c r="AU701" s="113"/>
      <c r="AV701" s="92"/>
      <c r="AW701" s="92"/>
      <c r="AX701" s="92"/>
      <c r="AY701" s="92"/>
      <c r="AZ701" s="92"/>
      <c r="BA701" s="92"/>
      <c r="BB701" s="92"/>
      <c r="BC701" s="113"/>
      <c r="BD701" s="92"/>
      <c r="BE701" s="92"/>
      <c r="BF701" s="92"/>
      <c r="BG701" s="92"/>
      <c r="BH701" s="92"/>
    </row>
    <row r="702">
      <c r="A702" s="1052"/>
      <c r="B702" s="1052"/>
      <c r="C702" s="994"/>
      <c r="D702" s="995"/>
      <c r="E702" s="996"/>
      <c r="F702" s="997"/>
      <c r="G702" s="998"/>
      <c r="H702" s="999"/>
      <c r="I702" s="1053" t="s">
        <v>272</v>
      </c>
      <c r="J702" s="1054"/>
      <c r="K702" s="1055"/>
      <c r="L702" s="1056"/>
      <c r="M702" s="1056"/>
      <c r="N702" s="1056"/>
      <c r="O702" s="1056"/>
      <c r="P702" s="1056"/>
      <c r="Q702" s="1056"/>
      <c r="R702" s="1056"/>
      <c r="S702" s="1056"/>
      <c r="T702" s="1056"/>
      <c r="U702" s="1056"/>
      <c r="V702" s="1056"/>
      <c r="W702" s="1056"/>
      <c r="X702" s="1056"/>
      <c r="Y702" s="1056"/>
      <c r="Z702" s="1056"/>
      <c r="AA702" s="1056"/>
      <c r="AB702" s="1056"/>
      <c r="AC702" s="1056"/>
      <c r="AD702" s="1056"/>
      <c r="AE702" s="1056"/>
      <c r="AF702" s="1056"/>
      <c r="AG702" s="1056"/>
      <c r="AH702" s="1056"/>
      <c r="AI702" s="1056"/>
      <c r="AK702" s="109" t="s">
        <v>113</v>
      </c>
      <c r="AL702" s="110" t="s">
        <v>31</v>
      </c>
      <c r="AM702" s="112" t="s">
        <v>39</v>
      </c>
      <c r="AN702" s="112" t="s">
        <v>39</v>
      </c>
      <c r="AO702" s="288" t="s">
        <v>39</v>
      </c>
      <c r="AP702" s="112" t="s">
        <v>39</v>
      </c>
      <c r="AQ702" s="112" t="s">
        <v>39</v>
      </c>
      <c r="AR702" s="112" t="s">
        <v>39</v>
      </c>
      <c r="AS702" s="112" t="s">
        <v>39</v>
      </c>
      <c r="AT702" s="112" t="s">
        <v>39</v>
      </c>
      <c r="AU702" s="288" t="s">
        <v>39</v>
      </c>
      <c r="AV702" s="112" t="s">
        <v>39</v>
      </c>
      <c r="AW702" s="112" t="s">
        <v>39</v>
      </c>
      <c r="AX702" s="112" t="s">
        <v>39</v>
      </c>
      <c r="AY702" s="112" t="s">
        <v>39</v>
      </c>
      <c r="AZ702" s="112" t="s">
        <v>39</v>
      </c>
      <c r="BA702" s="112" t="s">
        <v>39</v>
      </c>
      <c r="BB702" s="112" t="s">
        <v>39</v>
      </c>
      <c r="BC702" s="288" t="s">
        <v>39</v>
      </c>
      <c r="BD702" s="112" t="s">
        <v>39</v>
      </c>
      <c r="BE702" s="112" t="s">
        <v>39</v>
      </c>
      <c r="BF702" s="112" t="s">
        <v>39</v>
      </c>
      <c r="BG702" s="112" t="s">
        <v>39</v>
      </c>
      <c r="BH702" s="112" t="s">
        <v>39</v>
      </c>
    </row>
    <row r="703" ht="24">
      <c r="A703" s="400" t="s">
        <v>208</v>
      </c>
      <c r="B703" s="400" t="s">
        <v>209</v>
      </c>
      <c r="C703" s="925"/>
      <c r="D703" s="926"/>
      <c r="E703" s="919"/>
      <c r="F703" s="927"/>
      <c r="G703" s="928"/>
      <c r="H703" s="432" t="s">
        <v>53</v>
      </c>
      <c r="I703" s="1008" t="s">
        <v>128</v>
      </c>
      <c r="J703" s="516" t="s">
        <v>67</v>
      </c>
      <c r="K703" s="751">
        <v>30</v>
      </c>
      <c r="L703" s="1050"/>
      <c r="M703" s="1050"/>
      <c r="N703" s="1050"/>
      <c r="O703" s="1050"/>
      <c r="P703" s="1050"/>
      <c r="Q703" s="1050"/>
      <c r="R703" s="1050"/>
      <c r="S703" s="1050"/>
      <c r="T703" s="1050"/>
      <c r="U703" s="1050"/>
      <c r="V703" s="1050"/>
      <c r="W703" s="1050"/>
      <c r="X703" s="1050"/>
      <c r="Y703" s="1050"/>
      <c r="Z703" s="1050"/>
      <c r="AA703" s="1050"/>
      <c r="AB703" s="1050"/>
      <c r="AC703" s="1050"/>
      <c r="AD703" s="1050"/>
      <c r="AE703" s="1050"/>
      <c r="AF703" s="1050"/>
      <c r="AG703" s="1050"/>
      <c r="AH703" s="1050"/>
      <c r="AI703" s="1050"/>
      <c r="AK703" s="109">
        <f>L703*L$699*1.73*0.875/1000</f>
        <v>0</v>
      </c>
      <c r="AL703" s="109">
        <f t="shared" ref="AL703:BH703" si="1626">M703*M$699*1.73*0.875/1000</f>
        <v>0</v>
      </c>
      <c r="AM703" s="109">
        <f t="shared" si="1626"/>
        <v>0</v>
      </c>
      <c r="AN703" s="109">
        <f t="shared" si="1626"/>
        <v>0</v>
      </c>
      <c r="AO703" s="1057">
        <f t="shared" si="1626"/>
        <v>0</v>
      </c>
      <c r="AP703" s="109">
        <f t="shared" si="1626"/>
        <v>0</v>
      </c>
      <c r="AQ703" s="109">
        <f t="shared" si="1626"/>
        <v>0</v>
      </c>
      <c r="AR703" s="109">
        <f t="shared" si="1626"/>
        <v>0</v>
      </c>
      <c r="AS703" s="109">
        <f t="shared" si="1626"/>
        <v>0</v>
      </c>
      <c r="AT703" s="109">
        <f t="shared" si="1626"/>
        <v>0</v>
      </c>
      <c r="AU703" s="1057">
        <f t="shared" si="1626"/>
        <v>0</v>
      </c>
      <c r="AV703" s="109">
        <f t="shared" si="1626"/>
        <v>0</v>
      </c>
      <c r="AW703" s="109">
        <f t="shared" si="1626"/>
        <v>0</v>
      </c>
      <c r="AX703" s="109">
        <f t="shared" si="1626"/>
        <v>0</v>
      </c>
      <c r="AY703" s="109">
        <f t="shared" si="1626"/>
        <v>0</v>
      </c>
      <c r="AZ703" s="109">
        <f t="shared" si="1626"/>
        <v>0</v>
      </c>
      <c r="BA703" s="109">
        <f t="shared" si="1626"/>
        <v>0</v>
      </c>
      <c r="BB703" s="109">
        <f t="shared" si="1626"/>
        <v>0</v>
      </c>
      <c r="BC703" s="1057">
        <f t="shared" si="1626"/>
        <v>0</v>
      </c>
      <c r="BD703" s="109">
        <f t="shared" si="1626"/>
        <v>0</v>
      </c>
      <c r="BE703" s="109">
        <f t="shared" si="1626"/>
        <v>0</v>
      </c>
      <c r="BF703" s="109">
        <f t="shared" si="1626"/>
        <v>0</v>
      </c>
      <c r="BG703" s="109">
        <f t="shared" si="1626"/>
        <v>0</v>
      </c>
      <c r="BH703" s="109">
        <f t="shared" si="1626"/>
        <v>0</v>
      </c>
      <c r="BI703" s="147" t="s">
        <v>300</v>
      </c>
    </row>
    <row r="704" ht="24">
      <c r="A704" s="400" t="s">
        <v>208</v>
      </c>
      <c r="B704" s="400" t="s">
        <v>209</v>
      </c>
      <c r="C704" s="438" t="s">
        <v>49</v>
      </c>
      <c r="D704" s="94"/>
      <c r="E704" s="85"/>
      <c r="F704" s="95" t="s">
        <v>58</v>
      </c>
      <c r="G704" s="431">
        <v>11</v>
      </c>
      <c r="H704" s="128"/>
      <c r="I704" s="1008" t="s">
        <v>68</v>
      </c>
      <c r="J704" s="516" t="s">
        <v>67</v>
      </c>
      <c r="K704" s="900"/>
      <c r="L704" s="433"/>
      <c r="M704" s="433"/>
      <c r="N704" s="433"/>
      <c r="O704" s="433"/>
      <c r="P704" s="433"/>
      <c r="Q704" s="433"/>
      <c r="R704" s="433"/>
      <c r="S704" s="433"/>
      <c r="T704" s="433"/>
      <c r="U704" s="433"/>
      <c r="V704" s="433"/>
      <c r="W704" s="433"/>
      <c r="X704" s="433"/>
      <c r="Y704" s="433"/>
      <c r="Z704" s="433"/>
      <c r="AA704" s="433"/>
      <c r="AB704" s="433"/>
      <c r="AC704" s="433"/>
      <c r="AD704" s="433"/>
      <c r="AE704" s="433"/>
      <c r="AF704" s="433"/>
      <c r="AG704" s="433"/>
      <c r="AH704" s="433"/>
      <c r="AI704" s="433"/>
      <c r="AK704" s="109">
        <f>L704*L$700*1.73*0.875/1000</f>
        <v>0</v>
      </c>
      <c r="AL704" s="109">
        <f t="shared" ref="AL704:BH704" si="1627">M704*M$700*1.73*0.875/1000</f>
        <v>0</v>
      </c>
      <c r="AM704" s="109">
        <f t="shared" si="1627"/>
        <v>0</v>
      </c>
      <c r="AN704" s="109">
        <f t="shared" si="1627"/>
        <v>0</v>
      </c>
      <c r="AO704" s="1057">
        <f t="shared" si="1627"/>
        <v>0</v>
      </c>
      <c r="AP704" s="109">
        <f t="shared" si="1627"/>
        <v>0</v>
      </c>
      <c r="AQ704" s="109">
        <f t="shared" si="1627"/>
        <v>0</v>
      </c>
      <c r="AR704" s="109">
        <f t="shared" si="1627"/>
        <v>0</v>
      </c>
      <c r="AS704" s="109">
        <f t="shared" si="1627"/>
        <v>0</v>
      </c>
      <c r="AT704" s="109">
        <f t="shared" si="1627"/>
        <v>0</v>
      </c>
      <c r="AU704" s="1057">
        <f t="shared" si="1627"/>
        <v>0</v>
      </c>
      <c r="AV704" s="109">
        <f t="shared" si="1627"/>
        <v>0</v>
      </c>
      <c r="AW704" s="109">
        <f t="shared" si="1627"/>
        <v>0</v>
      </c>
      <c r="AX704" s="109">
        <f t="shared" si="1627"/>
        <v>0</v>
      </c>
      <c r="AY704" s="109">
        <f t="shared" si="1627"/>
        <v>0</v>
      </c>
      <c r="AZ704" s="109">
        <f t="shared" si="1627"/>
        <v>0</v>
      </c>
      <c r="BA704" s="109">
        <f t="shared" si="1627"/>
        <v>0</v>
      </c>
      <c r="BB704" s="109">
        <f t="shared" si="1627"/>
        <v>0</v>
      </c>
      <c r="BC704" s="1057">
        <f t="shared" si="1627"/>
        <v>0</v>
      </c>
      <c r="BD704" s="109">
        <f t="shared" si="1627"/>
        <v>0</v>
      </c>
      <c r="BE704" s="109">
        <f t="shared" si="1627"/>
        <v>0</v>
      </c>
      <c r="BF704" s="109">
        <f t="shared" si="1627"/>
        <v>0</v>
      </c>
      <c r="BG704" s="109">
        <f t="shared" si="1627"/>
        <v>0</v>
      </c>
      <c r="BH704" s="109">
        <f t="shared" si="1627"/>
        <v>0</v>
      </c>
      <c r="BI704" s="92"/>
    </row>
    <row r="705">
      <c r="A705" s="960"/>
      <c r="B705" s="960"/>
      <c r="C705" s="438"/>
      <c r="D705" s="94"/>
      <c r="E705" s="85"/>
      <c r="F705" s="95"/>
      <c r="G705" s="431">
        <v>12</v>
      </c>
      <c r="H705" s="175"/>
      <c r="I705" s="1058" t="s">
        <v>77</v>
      </c>
      <c r="J705" s="962"/>
      <c r="K705" s="963"/>
      <c r="L705" s="428"/>
      <c r="M705" s="428"/>
      <c r="N705" s="428"/>
      <c r="O705" s="428"/>
      <c r="P705" s="428"/>
      <c r="Q705" s="428"/>
      <c r="R705" s="428"/>
      <c r="S705" s="428"/>
      <c r="T705" s="428"/>
      <c r="U705" s="428"/>
      <c r="V705" s="428"/>
      <c r="W705" s="428"/>
      <c r="X705" s="428"/>
      <c r="Y705" s="428"/>
      <c r="Z705" s="428"/>
      <c r="AA705" s="428"/>
      <c r="AB705" s="428"/>
      <c r="AC705" s="428"/>
      <c r="AD705" s="428"/>
      <c r="AE705" s="428"/>
      <c r="AF705" s="428"/>
      <c r="AG705" s="428"/>
      <c r="AH705" s="428"/>
      <c r="AI705" s="428"/>
    </row>
    <row r="706" ht="15.6">
      <c r="A706" s="387"/>
      <c r="B706" s="387"/>
      <c r="C706" s="139">
        <f>COUNTA(C690:C705)</f>
        <v>5</v>
      </c>
      <c r="D706" s="597">
        <f>COUNTA(D690:D705)</f>
        <v>0</v>
      </c>
      <c r="E706" s="137">
        <f>COUNTA(E690:E705)</f>
        <v>0</v>
      </c>
      <c r="F706" s="139">
        <f>COUNTA(F690:F705)</f>
        <v>3</v>
      </c>
      <c r="G706" s="139">
        <f>COUNTA(G690:G705)</f>
        <v>12</v>
      </c>
      <c r="H706" s="1059"/>
      <c r="J706" s="393"/>
      <c r="K706" s="394"/>
      <c r="L706" s="182"/>
      <c r="M706" s="183"/>
      <c r="N706" s="183"/>
      <c r="O706" s="183"/>
      <c r="P706" s="183"/>
      <c r="Q706" s="183"/>
      <c r="R706" s="183"/>
      <c r="S706" s="183"/>
      <c r="T706" s="183"/>
      <c r="U706" s="183"/>
      <c r="V706" s="183"/>
      <c r="W706" s="183"/>
      <c r="X706" s="183"/>
      <c r="Y706" s="183"/>
      <c r="Z706" s="183"/>
      <c r="AA706" s="183"/>
      <c r="AB706" s="183"/>
      <c r="AC706" s="183"/>
      <c r="AD706" s="183"/>
      <c r="AE706" s="183"/>
      <c r="AF706" s="183"/>
      <c r="AG706" s="183"/>
      <c r="AH706" s="183"/>
      <c r="AI706" s="183"/>
    </row>
    <row r="707" ht="30.600000000000001">
      <c r="A707" s="387"/>
      <c r="B707" s="387"/>
      <c r="C707" s="151" t="s">
        <v>74</v>
      </c>
      <c r="D707" s="344">
        <f>C706+D706</f>
        <v>5</v>
      </c>
      <c r="E707" s="153"/>
      <c r="F707" s="154">
        <f>E706+F706</f>
        <v>3</v>
      </c>
      <c r="G707" s="555">
        <f>G706</f>
        <v>12</v>
      </c>
      <c r="H707" s="831"/>
      <c r="I707" s="884" t="s">
        <v>301</v>
      </c>
      <c r="J707" s="393"/>
      <c r="K707" s="394"/>
      <c r="L707" s="182"/>
      <c r="M707" s="183"/>
      <c r="N707" s="183"/>
      <c r="O707" s="183"/>
      <c r="P707" s="183"/>
      <c r="Q707" s="183"/>
      <c r="R707" s="183"/>
      <c r="S707" s="183"/>
      <c r="T707" s="183"/>
      <c r="U707" s="183"/>
      <c r="V707" s="183"/>
      <c r="W707" s="183"/>
      <c r="X707" s="183"/>
      <c r="Y707" s="183"/>
      <c r="Z707" s="183"/>
      <c r="AA707" s="183"/>
      <c r="AB707" s="183"/>
      <c r="AC707" s="183"/>
      <c r="AD707" s="183"/>
      <c r="AE707" s="183"/>
      <c r="AF707" s="183"/>
      <c r="AG707" s="183"/>
      <c r="AH707" s="183"/>
      <c r="AI707" s="183"/>
    </row>
    <row r="708" ht="16.5" customHeight="1">
      <c r="A708" s="185"/>
      <c r="B708" s="185"/>
      <c r="C708" s="505" t="s">
        <v>76</v>
      </c>
      <c r="D708" s="357">
        <f>D707/G707*100</f>
        <v>41.666666666666671</v>
      </c>
      <c r="E708" s="452"/>
      <c r="F708" s="166">
        <f>F707/G707*100</f>
        <v>25</v>
      </c>
      <c r="G708" s="359"/>
      <c r="H708" s="43" t="s">
        <v>12</v>
      </c>
      <c r="I708" s="191" t="s">
        <v>13</v>
      </c>
      <c r="J708" s="190" t="s">
        <v>14</v>
      </c>
      <c r="K708" s="191" t="s">
        <v>79</v>
      </c>
      <c r="L708" s="397"/>
      <c r="M708" s="47"/>
      <c r="N708" s="48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  <c r="AG708" s="49"/>
      <c r="AH708" s="49"/>
      <c r="AI708" s="49"/>
    </row>
    <row r="709">
      <c r="A709" s="185"/>
      <c r="B709" s="185"/>
      <c r="C709" s="616"/>
      <c r="D709" s="616"/>
      <c r="E709" s="617"/>
      <c r="F709" s="396" t="s">
        <v>147</v>
      </c>
      <c r="G709" s="508"/>
      <c r="H709" s="57"/>
      <c r="I709" s="200"/>
      <c r="J709" s="199" t="s">
        <v>20</v>
      </c>
      <c r="K709" s="200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  <c r="AA709" s="61"/>
      <c r="AB709" s="61"/>
      <c r="AC709" s="61"/>
      <c r="AD709" s="61"/>
      <c r="AE709" s="61"/>
      <c r="AF709" s="61"/>
      <c r="AG709" s="61"/>
      <c r="AH709" s="61"/>
      <c r="AI709" s="61"/>
    </row>
    <row r="710">
      <c r="A710" s="185"/>
      <c r="B710" s="185"/>
      <c r="C710" s="619"/>
      <c r="D710" s="619"/>
      <c r="E710" s="620"/>
      <c r="F710" s="398"/>
      <c r="G710" s="509"/>
      <c r="H710" s="64"/>
      <c r="I710" s="207"/>
      <c r="J710" s="206" t="s">
        <v>45</v>
      </c>
      <c r="K710" s="207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8"/>
      <c r="Z710" s="68"/>
      <c r="AA710" s="68"/>
      <c r="AB710" s="68"/>
      <c r="AC710" s="68"/>
      <c r="AD710" s="68"/>
      <c r="AE710" s="68"/>
      <c r="AF710" s="68"/>
      <c r="AG710" s="68"/>
      <c r="AH710" s="68"/>
      <c r="AI710" s="68"/>
    </row>
    <row r="711" ht="24">
      <c r="A711" s="400" t="s">
        <v>208</v>
      </c>
      <c r="B711" s="400" t="s">
        <v>209</v>
      </c>
      <c r="C711" s="622"/>
      <c r="D711" s="622"/>
      <c r="E711" s="623"/>
      <c r="F711" s="399"/>
      <c r="G711" s="510"/>
      <c r="H711" s="56"/>
      <c r="I711" s="965" t="s">
        <v>249</v>
      </c>
      <c r="J711" s="212" t="s">
        <v>51</v>
      </c>
      <c r="K711" s="751">
        <v>20</v>
      </c>
      <c r="L711" s="515"/>
      <c r="M711" s="515"/>
      <c r="N711" s="515"/>
      <c r="O711" s="515"/>
      <c r="P711" s="515"/>
      <c r="Q711" s="515"/>
      <c r="R711" s="515"/>
      <c r="S711" s="515"/>
      <c r="T711" s="515"/>
      <c r="U711" s="515"/>
      <c r="V711" s="515"/>
      <c r="W711" s="515"/>
      <c r="X711" s="515"/>
      <c r="Y711" s="515"/>
      <c r="Z711" s="515"/>
      <c r="AA711" s="515"/>
      <c r="AB711" s="515"/>
      <c r="AC711" s="515"/>
      <c r="AD711" s="515"/>
      <c r="AE711" s="515"/>
      <c r="AF711" s="515"/>
      <c r="AG711" s="515"/>
      <c r="AH711" s="515"/>
      <c r="AI711" s="515"/>
    </row>
    <row r="712" ht="24">
      <c r="A712" s="400" t="s">
        <v>208</v>
      </c>
      <c r="B712" s="400" t="s">
        <v>209</v>
      </c>
      <c r="C712" s="402"/>
      <c r="D712" s="84"/>
      <c r="E712" s="83"/>
      <c r="F712" s="86"/>
      <c r="G712" s="420">
        <v>1</v>
      </c>
      <c r="H712" s="432" t="s">
        <v>53</v>
      </c>
      <c r="I712" s="100" t="s">
        <v>92</v>
      </c>
      <c r="J712" s="218" t="s">
        <v>51</v>
      </c>
      <c r="K712" s="917">
        <v>40</v>
      </c>
      <c r="L712" s="298"/>
      <c r="M712" s="298"/>
      <c r="N712" s="298"/>
      <c r="O712" s="298"/>
      <c r="P712" s="298"/>
      <c r="Q712" s="298"/>
      <c r="R712" s="298"/>
      <c r="S712" s="298"/>
      <c r="T712" s="298"/>
      <c r="U712" s="298"/>
      <c r="V712" s="298"/>
      <c r="W712" s="298"/>
      <c r="X712" s="298"/>
      <c r="Y712" s="298"/>
      <c r="Z712" s="298"/>
      <c r="AA712" s="298"/>
      <c r="AB712" s="298"/>
      <c r="AC712" s="298"/>
      <c r="AD712" s="298"/>
      <c r="AE712" s="298"/>
      <c r="AF712" s="298"/>
      <c r="AG712" s="298"/>
      <c r="AH712" s="298"/>
      <c r="AI712" s="298"/>
      <c r="AK712" s="10">
        <f>L712*L720*1.73*0.875/1000</f>
        <v>0</v>
      </c>
      <c r="AL712" s="10">
        <f t="shared" ref="AL712:BH712" si="1628">M712*M720*1.73*0.875/1000</f>
        <v>0</v>
      </c>
      <c r="AM712" s="10">
        <f t="shared" si="1628"/>
        <v>0</v>
      </c>
      <c r="AN712" s="10">
        <f t="shared" si="1628"/>
        <v>0</v>
      </c>
      <c r="AO712" s="11">
        <f t="shared" si="1628"/>
        <v>0</v>
      </c>
      <c r="AP712" s="10">
        <f t="shared" si="1628"/>
        <v>0</v>
      </c>
      <c r="AQ712" s="10">
        <f t="shared" si="1628"/>
        <v>0</v>
      </c>
      <c r="AR712" s="10">
        <f t="shared" si="1628"/>
        <v>0</v>
      </c>
      <c r="AS712" s="10">
        <f t="shared" si="1628"/>
        <v>0</v>
      </c>
      <c r="AT712" s="10">
        <f t="shared" si="1628"/>
        <v>0</v>
      </c>
      <c r="AU712" s="11">
        <f t="shared" si="1628"/>
        <v>0</v>
      </c>
      <c r="AV712" s="10">
        <f t="shared" si="1628"/>
        <v>0</v>
      </c>
      <c r="AW712" s="10">
        <f t="shared" si="1628"/>
        <v>0</v>
      </c>
      <c r="AX712" s="10">
        <f t="shared" si="1628"/>
        <v>0</v>
      </c>
      <c r="AY712" s="10">
        <f t="shared" si="1628"/>
        <v>0</v>
      </c>
      <c r="AZ712" s="10">
        <f t="shared" si="1628"/>
        <v>0</v>
      </c>
      <c r="BA712" s="10">
        <f t="shared" si="1628"/>
        <v>0</v>
      </c>
      <c r="BB712" s="10">
        <f t="shared" si="1628"/>
        <v>0</v>
      </c>
      <c r="BC712" s="11">
        <f t="shared" si="1628"/>
        <v>0</v>
      </c>
      <c r="BD712" s="10">
        <f t="shared" si="1628"/>
        <v>0</v>
      </c>
      <c r="BE712" s="10">
        <f t="shared" si="1628"/>
        <v>0</v>
      </c>
      <c r="BF712" s="10">
        <f t="shared" si="1628"/>
        <v>0</v>
      </c>
      <c r="BG712" s="10">
        <f t="shared" si="1628"/>
        <v>0</v>
      </c>
      <c r="BH712" s="10">
        <f t="shared" si="1628"/>
        <v>0</v>
      </c>
      <c r="BI712" s="215" t="s">
        <v>55</v>
      </c>
    </row>
    <row r="713" ht="24">
      <c r="A713" s="400" t="s">
        <v>208</v>
      </c>
      <c r="B713" s="400" t="s">
        <v>209</v>
      </c>
      <c r="C713" s="438" t="s">
        <v>49</v>
      </c>
      <c r="D713" s="94"/>
      <c r="E713" s="85"/>
      <c r="F713" s="95"/>
      <c r="G713" s="431">
        <v>2</v>
      </c>
      <c r="H713" s="475"/>
      <c r="I713" s="248" t="s">
        <v>93</v>
      </c>
      <c r="J713" s="249" t="s">
        <v>51</v>
      </c>
      <c r="K713" s="991">
        <v>20</v>
      </c>
      <c r="L713" s="517"/>
      <c r="M713" s="517"/>
      <c r="N713" s="517"/>
      <c r="O713" s="517"/>
      <c r="P713" s="517"/>
      <c r="Q713" s="517"/>
      <c r="R713" s="517"/>
      <c r="S713" s="517"/>
      <c r="T713" s="517"/>
      <c r="U713" s="517"/>
      <c r="V713" s="517"/>
      <c r="W713" s="517"/>
      <c r="X713" s="517"/>
      <c r="Y713" s="517"/>
      <c r="Z713" s="517"/>
      <c r="AA713" s="517"/>
      <c r="AB713" s="517"/>
      <c r="AC713" s="517"/>
      <c r="AD713" s="517"/>
      <c r="AE713" s="517"/>
      <c r="AF713" s="517"/>
      <c r="AG713" s="517"/>
      <c r="AH713" s="517"/>
      <c r="AI713" s="517"/>
      <c r="AK713" s="10">
        <f>L713*L718*1.73*0.875/1000</f>
        <v>0</v>
      </c>
      <c r="AL713" s="10">
        <f t="shared" ref="AL713:BH713" si="1629">M713*M718*1.73*0.875/1000</f>
        <v>0</v>
      </c>
      <c r="AM713" s="10">
        <f t="shared" si="1629"/>
        <v>0</v>
      </c>
      <c r="AN713" s="10">
        <f t="shared" si="1629"/>
        <v>0</v>
      </c>
      <c r="AO713" s="11">
        <f t="shared" si="1629"/>
        <v>0</v>
      </c>
      <c r="AP713" s="10">
        <f t="shared" si="1629"/>
        <v>0</v>
      </c>
      <c r="AQ713" s="10">
        <f t="shared" si="1629"/>
        <v>0</v>
      </c>
      <c r="AR713" s="10">
        <f t="shared" si="1629"/>
        <v>0</v>
      </c>
      <c r="AS713" s="10">
        <f t="shared" si="1629"/>
        <v>0</v>
      </c>
      <c r="AT713" s="10">
        <f t="shared" si="1629"/>
        <v>0</v>
      </c>
      <c r="AU713" s="11">
        <f t="shared" si="1629"/>
        <v>0</v>
      </c>
      <c r="AV713" s="10">
        <f t="shared" si="1629"/>
        <v>0</v>
      </c>
      <c r="AW713" s="10">
        <f t="shared" si="1629"/>
        <v>0</v>
      </c>
      <c r="AX713" s="10">
        <f t="shared" si="1629"/>
        <v>0</v>
      </c>
      <c r="AY713" s="10">
        <f t="shared" si="1629"/>
        <v>0</v>
      </c>
      <c r="AZ713" s="10">
        <f t="shared" si="1629"/>
        <v>0</v>
      </c>
      <c r="BA713" s="10">
        <f t="shared" si="1629"/>
        <v>0</v>
      </c>
      <c r="BB713" s="10">
        <f t="shared" si="1629"/>
        <v>0</v>
      </c>
      <c r="BC713" s="11">
        <f t="shared" si="1629"/>
        <v>0</v>
      </c>
      <c r="BD713" s="10">
        <f t="shared" si="1629"/>
        <v>0</v>
      </c>
      <c r="BE713" s="10">
        <f t="shared" si="1629"/>
        <v>0</v>
      </c>
      <c r="BF713" s="10">
        <f t="shared" si="1629"/>
        <v>0</v>
      </c>
      <c r="BG713" s="10">
        <f t="shared" si="1629"/>
        <v>0</v>
      </c>
      <c r="BH713" s="10">
        <f t="shared" si="1629"/>
        <v>0</v>
      </c>
      <c r="BI713" s="215" t="s">
        <v>94</v>
      </c>
    </row>
    <row r="714" ht="24">
      <c r="A714" s="400" t="s">
        <v>208</v>
      </c>
      <c r="B714" s="400" t="s">
        <v>209</v>
      </c>
      <c r="C714" s="438"/>
      <c r="D714" s="94"/>
      <c r="E714" s="85"/>
      <c r="F714" s="95"/>
      <c r="G714" s="431">
        <v>3</v>
      </c>
      <c r="H714" s="53"/>
      <c r="I714" s="260" t="s">
        <v>56</v>
      </c>
      <c r="J714" s="261" t="s">
        <v>57</v>
      </c>
      <c r="K714" s="914"/>
      <c r="L714" s="954"/>
      <c r="M714" s="954"/>
      <c r="N714" s="954"/>
      <c r="O714" s="954"/>
      <c r="P714" s="954"/>
      <c r="Q714" s="954"/>
      <c r="R714" s="954"/>
      <c r="S714" s="954"/>
      <c r="T714" s="954"/>
      <c r="U714" s="954"/>
      <c r="V714" s="954"/>
      <c r="W714" s="954"/>
      <c r="X714" s="954"/>
      <c r="Y714" s="954"/>
      <c r="Z714" s="954"/>
      <c r="AA714" s="954"/>
      <c r="AB714" s="954"/>
      <c r="AC714" s="954"/>
      <c r="AD714" s="954"/>
      <c r="AE714" s="954"/>
      <c r="AF714" s="954"/>
      <c r="AG714" s="954"/>
      <c r="AH714" s="954"/>
      <c r="AI714" s="954"/>
    </row>
    <row r="715" ht="24">
      <c r="A715" s="400" t="s">
        <v>208</v>
      </c>
      <c r="B715" s="400" t="s">
        <v>209</v>
      </c>
      <c r="C715" s="438"/>
      <c r="D715" s="94"/>
      <c r="E715" s="85"/>
      <c r="F715" s="95"/>
      <c r="G715" s="431"/>
      <c r="H715" s="432" t="s">
        <v>53</v>
      </c>
      <c r="I715" s="242" t="s">
        <v>98</v>
      </c>
      <c r="J715" s="243" t="s">
        <v>51</v>
      </c>
      <c r="K715" s="991">
        <v>40</v>
      </c>
      <c r="L715" s="298"/>
      <c r="M715" s="298"/>
      <c r="N715" s="298"/>
      <c r="O715" s="298"/>
      <c r="P715" s="298"/>
      <c r="Q715" s="298"/>
      <c r="R715" s="298"/>
      <c r="S715" s="298"/>
      <c r="T715" s="298"/>
      <c r="U715" s="298"/>
      <c r="V715" s="298"/>
      <c r="W715" s="298"/>
      <c r="X715" s="298"/>
      <c r="Y715" s="298"/>
      <c r="Z715" s="298"/>
      <c r="AA715" s="298"/>
      <c r="AB715" s="298"/>
      <c r="AC715" s="298"/>
      <c r="AD715" s="298"/>
      <c r="AE715" s="298"/>
      <c r="AF715" s="298"/>
      <c r="AG715" s="298"/>
      <c r="AH715" s="298"/>
      <c r="AI715" s="298"/>
      <c r="AK715" s="10">
        <f>L715*L721*1.73*0.875/1000</f>
        <v>0</v>
      </c>
      <c r="AL715" s="10">
        <f t="shared" ref="AL715:BH715" si="1630">M715*M721*1.73*0.875/1000</f>
        <v>0</v>
      </c>
      <c r="AM715" s="10">
        <f t="shared" si="1630"/>
        <v>0</v>
      </c>
      <c r="AN715" s="10">
        <f t="shared" si="1630"/>
        <v>0</v>
      </c>
      <c r="AO715" s="11">
        <f t="shared" si="1630"/>
        <v>0</v>
      </c>
      <c r="AP715" s="10">
        <f t="shared" si="1630"/>
        <v>0</v>
      </c>
      <c r="AQ715" s="10">
        <f t="shared" si="1630"/>
        <v>0</v>
      </c>
      <c r="AR715" s="10">
        <f t="shared" si="1630"/>
        <v>0</v>
      </c>
      <c r="AS715" s="10">
        <f t="shared" si="1630"/>
        <v>0</v>
      </c>
      <c r="AT715" s="10">
        <f t="shared" si="1630"/>
        <v>0</v>
      </c>
      <c r="AU715" s="11">
        <f t="shared" si="1630"/>
        <v>0</v>
      </c>
      <c r="AV715" s="10">
        <f t="shared" si="1630"/>
        <v>0</v>
      </c>
      <c r="AW715" s="10">
        <f t="shared" si="1630"/>
        <v>0</v>
      </c>
      <c r="AX715" s="10">
        <f t="shared" si="1630"/>
        <v>0</v>
      </c>
      <c r="AY715" s="10">
        <f t="shared" si="1630"/>
        <v>0</v>
      </c>
      <c r="AZ715" s="10">
        <f t="shared" si="1630"/>
        <v>0</v>
      </c>
      <c r="BA715" s="10">
        <f t="shared" si="1630"/>
        <v>0</v>
      </c>
      <c r="BB715" s="10">
        <f t="shared" si="1630"/>
        <v>0</v>
      </c>
      <c r="BC715" s="11">
        <f t="shared" si="1630"/>
        <v>0</v>
      </c>
      <c r="BD715" s="10">
        <f t="shared" si="1630"/>
        <v>0</v>
      </c>
      <c r="BE715" s="10">
        <f t="shared" si="1630"/>
        <v>0</v>
      </c>
      <c r="BF715" s="10">
        <f t="shared" si="1630"/>
        <v>0</v>
      </c>
      <c r="BG715" s="10">
        <f t="shared" si="1630"/>
        <v>0</v>
      </c>
      <c r="BH715" s="10">
        <f t="shared" si="1630"/>
        <v>0</v>
      </c>
      <c r="BI715" s="215" t="s">
        <v>99</v>
      </c>
    </row>
    <row r="716" ht="24">
      <c r="A716" s="400" t="s">
        <v>208</v>
      </c>
      <c r="B716" s="400" t="s">
        <v>209</v>
      </c>
      <c r="C716" s="438" t="s">
        <v>49</v>
      </c>
      <c r="D716" s="94"/>
      <c r="E716" s="85"/>
      <c r="F716" s="95"/>
      <c r="G716" s="431">
        <v>4</v>
      </c>
      <c r="H716" s="475"/>
      <c r="I716" s="248" t="s">
        <v>93</v>
      </c>
      <c r="J716" s="249" t="s">
        <v>51</v>
      </c>
      <c r="K716" s="1060">
        <v>20</v>
      </c>
      <c r="L716" s="517"/>
      <c r="M716" s="517"/>
      <c r="N716" s="517"/>
      <c r="O716" s="517"/>
      <c r="P716" s="517"/>
      <c r="Q716" s="517"/>
      <c r="R716" s="517"/>
      <c r="S716" s="517"/>
      <c r="T716" s="517"/>
      <c r="U716" s="517"/>
      <c r="V716" s="517"/>
      <c r="W716" s="517"/>
      <c r="X716" s="517"/>
      <c r="Y716" s="517"/>
      <c r="Z716" s="517"/>
      <c r="AA716" s="517"/>
      <c r="AB716" s="517"/>
      <c r="AC716" s="517"/>
      <c r="AD716" s="517"/>
      <c r="AE716" s="517"/>
      <c r="AF716" s="517"/>
      <c r="AG716" s="517"/>
      <c r="AH716" s="517"/>
      <c r="AI716" s="517"/>
      <c r="AK716" s="10">
        <f>L716*L721*1.73*0.875/1000</f>
        <v>0</v>
      </c>
      <c r="AL716" s="10">
        <f t="shared" ref="AL716:BH716" si="1631">M716*M721*1.73*0.875/1000</f>
        <v>0</v>
      </c>
      <c r="AM716" s="10">
        <f t="shared" si="1631"/>
        <v>0</v>
      </c>
      <c r="AN716" s="10">
        <f t="shared" si="1631"/>
        <v>0</v>
      </c>
      <c r="AO716" s="11">
        <f t="shared" si="1631"/>
        <v>0</v>
      </c>
      <c r="AP716" s="10">
        <f t="shared" si="1631"/>
        <v>0</v>
      </c>
      <c r="AQ716" s="10">
        <f t="shared" si="1631"/>
        <v>0</v>
      </c>
      <c r="AR716" s="10">
        <f t="shared" si="1631"/>
        <v>0</v>
      </c>
      <c r="AS716" s="10">
        <f t="shared" si="1631"/>
        <v>0</v>
      </c>
      <c r="AT716" s="10">
        <f t="shared" si="1631"/>
        <v>0</v>
      </c>
      <c r="AU716" s="11">
        <f t="shared" si="1631"/>
        <v>0</v>
      </c>
      <c r="AV716" s="10">
        <f t="shared" si="1631"/>
        <v>0</v>
      </c>
      <c r="AW716" s="10">
        <f t="shared" si="1631"/>
        <v>0</v>
      </c>
      <c r="AX716" s="10">
        <f t="shared" si="1631"/>
        <v>0</v>
      </c>
      <c r="AY716" s="10">
        <f t="shared" si="1631"/>
        <v>0</v>
      </c>
      <c r="AZ716" s="10">
        <f t="shared" si="1631"/>
        <v>0</v>
      </c>
      <c r="BA716" s="10">
        <f t="shared" si="1631"/>
        <v>0</v>
      </c>
      <c r="BB716" s="10">
        <f t="shared" si="1631"/>
        <v>0</v>
      </c>
      <c r="BC716" s="11">
        <f t="shared" si="1631"/>
        <v>0</v>
      </c>
      <c r="BD716" s="10">
        <f t="shared" si="1631"/>
        <v>0</v>
      </c>
      <c r="BE716" s="10">
        <f t="shared" si="1631"/>
        <v>0</v>
      </c>
      <c r="BF716" s="10">
        <f t="shared" si="1631"/>
        <v>0</v>
      </c>
      <c r="BG716" s="10">
        <f t="shared" si="1631"/>
        <v>0</v>
      </c>
      <c r="BH716" s="10">
        <f t="shared" si="1631"/>
        <v>0</v>
      </c>
      <c r="BI716" s="215" t="s">
        <v>100</v>
      </c>
    </row>
    <row r="717" ht="24">
      <c r="A717" s="400" t="s">
        <v>208</v>
      </c>
      <c r="B717" s="400" t="s">
        <v>209</v>
      </c>
      <c r="C717" s="438"/>
      <c r="D717" s="94"/>
      <c r="E717" s="85"/>
      <c r="F717" s="95"/>
      <c r="G717" s="431">
        <v>5</v>
      </c>
      <c r="H717" s="53"/>
      <c r="I717" s="260" t="s">
        <v>56</v>
      </c>
      <c r="J717" s="261" t="s">
        <v>102</v>
      </c>
      <c r="K717" s="752"/>
      <c r="L717" s="954"/>
      <c r="M717" s="954"/>
      <c r="N717" s="954"/>
      <c r="O717" s="954"/>
      <c r="P717" s="954"/>
      <c r="Q717" s="954"/>
      <c r="R717" s="954"/>
      <c r="S717" s="954"/>
      <c r="T717" s="954"/>
      <c r="U717" s="954"/>
      <c r="V717" s="954"/>
      <c r="W717" s="954"/>
      <c r="X717" s="954"/>
      <c r="Y717" s="954"/>
      <c r="Z717" s="954"/>
      <c r="AA717" s="954"/>
      <c r="AB717" s="954"/>
      <c r="AC717" s="954"/>
      <c r="AD717" s="954"/>
      <c r="AE717" s="954"/>
      <c r="AF717" s="954"/>
      <c r="AG717" s="954"/>
      <c r="AH717" s="954"/>
      <c r="AI717" s="954"/>
    </row>
    <row r="718" ht="24">
      <c r="A718" s="400" t="s">
        <v>208</v>
      </c>
      <c r="B718" s="400" t="s">
        <v>209</v>
      </c>
      <c r="C718" s="438"/>
      <c r="D718" s="94"/>
      <c r="E718" s="85"/>
      <c r="F718" s="95"/>
      <c r="G718" s="431"/>
      <c r="H718" s="420"/>
      <c r="I718" s="242" t="s">
        <v>108</v>
      </c>
      <c r="J718" s="89" t="s">
        <v>62</v>
      </c>
      <c r="K718" s="915"/>
      <c r="L718" s="515"/>
      <c r="M718" s="515"/>
      <c r="N718" s="515"/>
      <c r="O718" s="515"/>
      <c r="P718" s="515"/>
      <c r="Q718" s="515"/>
      <c r="R718" s="515"/>
      <c r="S718" s="515"/>
      <c r="T718" s="515"/>
      <c r="U718" s="515"/>
      <c r="V718" s="515"/>
      <c r="W718" s="515"/>
      <c r="X718" s="515"/>
      <c r="Y718" s="515"/>
      <c r="Z718" s="515"/>
      <c r="AA718" s="515"/>
      <c r="AB718" s="515"/>
      <c r="AC718" s="515"/>
      <c r="AD718" s="515"/>
      <c r="AE718" s="515"/>
      <c r="AF718" s="515"/>
      <c r="AG718" s="515"/>
      <c r="AH718" s="515"/>
      <c r="AI718" s="515"/>
      <c r="AK718" s="101">
        <f>AK712+AK715</f>
        <v>0</v>
      </c>
      <c r="AL718" s="101">
        <f t="shared" ref="AL718:AN718" si="1632">AL712+AL715</f>
        <v>0</v>
      </c>
      <c r="AM718" s="144">
        <f>AM712+AM715</f>
        <v>0</v>
      </c>
      <c r="AN718" s="144">
        <f t="shared" si="1632"/>
        <v>0</v>
      </c>
      <c r="AO718" s="488">
        <f t="shared" ref="AO718:AQ718" si="1633">AO712+AO715</f>
        <v>0</v>
      </c>
      <c r="AP718" s="144">
        <f>AP712+AP715</f>
        <v>0</v>
      </c>
      <c r="AQ718" s="144">
        <f t="shared" si="1633"/>
        <v>0</v>
      </c>
      <c r="AR718" s="144">
        <f t="shared" ref="AR718:AS718" si="1634">AR712+AR715</f>
        <v>0</v>
      </c>
      <c r="AS718" s="144">
        <f t="shared" si="1634"/>
        <v>0</v>
      </c>
      <c r="AT718" s="144">
        <f t="shared" ref="AT718:AU718" si="1635">AT712+AT715</f>
        <v>0</v>
      </c>
      <c r="AU718" s="488">
        <f t="shared" si="1635"/>
        <v>0</v>
      </c>
      <c r="AV718" s="144">
        <f t="shared" ref="AV718:AW718" si="1636">AV712+AV715</f>
        <v>0</v>
      </c>
      <c r="AW718" s="144">
        <f t="shared" si="1636"/>
        <v>0</v>
      </c>
      <c r="AX718" s="144">
        <f t="shared" ref="AX718:AY718" si="1637">AX712+AX715</f>
        <v>0</v>
      </c>
      <c r="AY718" s="144">
        <f t="shared" si="1637"/>
        <v>0</v>
      </c>
      <c r="AZ718" s="144">
        <f t="shared" ref="AZ718:BA718" si="1638">AZ712+AZ715</f>
        <v>0</v>
      </c>
      <c r="BA718" s="144">
        <f t="shared" si="1638"/>
        <v>0</v>
      </c>
      <c r="BB718" s="144">
        <f t="shared" ref="BB718:BC718" si="1639">BB712+BB715</f>
        <v>0</v>
      </c>
      <c r="BC718" s="488">
        <f t="shared" si="1639"/>
        <v>0</v>
      </c>
      <c r="BD718" s="144">
        <f t="shared" ref="BD718:BE718" si="1640">BD712+BD715</f>
        <v>0</v>
      </c>
      <c r="BE718" s="144">
        <f t="shared" si="1640"/>
        <v>0</v>
      </c>
      <c r="BF718" s="144">
        <f t="shared" ref="BF718:BG718" si="1641">BF712+BF715</f>
        <v>0</v>
      </c>
      <c r="BG718" s="144">
        <f t="shared" si="1641"/>
        <v>0</v>
      </c>
      <c r="BH718" s="144">
        <f>BH712+BH715</f>
        <v>0</v>
      </c>
      <c r="BI718" s="147" t="s">
        <v>302</v>
      </c>
    </row>
    <row r="719" ht="24">
      <c r="A719" s="400" t="s">
        <v>208</v>
      </c>
      <c r="B719" s="400" t="s">
        <v>209</v>
      </c>
      <c r="C719" s="438"/>
      <c r="D719" s="94"/>
      <c r="E719" s="85"/>
      <c r="F719" s="95"/>
      <c r="G719" s="431">
        <v>6</v>
      </c>
      <c r="H719" s="431"/>
      <c r="I719" s="100"/>
      <c r="J719" s="98" t="s">
        <v>107</v>
      </c>
      <c r="K719" s="991"/>
      <c r="L719" s="433"/>
      <c r="M719" s="433"/>
      <c r="N719" s="433"/>
      <c r="O719" s="433"/>
      <c r="P719" s="433"/>
      <c r="Q719" s="433"/>
      <c r="R719" s="433"/>
      <c r="S719" s="433"/>
      <c r="T719" s="433"/>
      <c r="U719" s="433"/>
      <c r="V719" s="433"/>
      <c r="W719" s="433"/>
      <c r="X719" s="433"/>
      <c r="Y719" s="433"/>
      <c r="Z719" s="433"/>
      <c r="AA719" s="433"/>
      <c r="AB719" s="433"/>
      <c r="AC719" s="433"/>
      <c r="AD719" s="433"/>
      <c r="AE719" s="433"/>
      <c r="AF719" s="433"/>
      <c r="AG719" s="433"/>
      <c r="AH719" s="433"/>
      <c r="AI719" s="433"/>
    </row>
    <row r="720" ht="24">
      <c r="A720" s="400" t="s">
        <v>208</v>
      </c>
      <c r="B720" s="400" t="s">
        <v>209</v>
      </c>
      <c r="C720" s="438"/>
      <c r="D720" s="94"/>
      <c r="E720" s="85"/>
      <c r="F720" s="95"/>
      <c r="G720" s="431">
        <v>7</v>
      </c>
      <c r="H720" s="431"/>
      <c r="I720" s="100" t="s">
        <v>110</v>
      </c>
      <c r="J720" s="98" t="s">
        <v>62</v>
      </c>
      <c r="K720" s="917"/>
      <c r="L720" s="433"/>
      <c r="M720" s="433"/>
      <c r="N720" s="433"/>
      <c r="O720" s="433"/>
      <c r="P720" s="433"/>
      <c r="Q720" s="433"/>
      <c r="R720" s="433"/>
      <c r="S720" s="433"/>
      <c r="T720" s="433"/>
      <c r="U720" s="433"/>
      <c r="V720" s="433"/>
      <c r="W720" s="433"/>
      <c r="X720" s="433"/>
      <c r="Y720" s="433"/>
      <c r="Z720" s="433"/>
      <c r="AA720" s="433"/>
      <c r="AB720" s="433"/>
      <c r="AC720" s="433"/>
      <c r="AD720" s="433"/>
      <c r="AE720" s="433"/>
      <c r="AF720" s="433"/>
      <c r="AG720" s="433"/>
      <c r="AH720" s="433"/>
      <c r="AI720" s="433"/>
      <c r="AK720" s="101">
        <f>AK713+AK716</f>
        <v>0</v>
      </c>
      <c r="AL720" s="101">
        <f>AL713+AL716</f>
        <v>0</v>
      </c>
      <c r="AM720" s="144">
        <f t="shared" ref="AM720:AN720" si="1642">AM713+AM716</f>
        <v>0</v>
      </c>
      <c r="AN720" s="144">
        <f t="shared" si="1642"/>
        <v>0</v>
      </c>
      <c r="AO720" s="488">
        <f t="shared" ref="AO720:AQ720" si="1643">AO713+AO716</f>
        <v>0</v>
      </c>
      <c r="AP720" s="144">
        <f>AP713+AP716</f>
        <v>0</v>
      </c>
      <c r="AQ720" s="144">
        <f t="shared" si="1643"/>
        <v>0</v>
      </c>
      <c r="AR720" s="144">
        <f t="shared" ref="AR720:AS720" si="1644">AR713+AR716</f>
        <v>0</v>
      </c>
      <c r="AS720" s="144">
        <f t="shared" si="1644"/>
        <v>0</v>
      </c>
      <c r="AT720" s="144">
        <f t="shared" ref="AT720:AU720" si="1645">AT713+AT716</f>
        <v>0</v>
      </c>
      <c r="AU720" s="488">
        <f t="shared" si="1645"/>
        <v>0</v>
      </c>
      <c r="AV720" s="144">
        <f t="shared" ref="AV720:AW720" si="1646">AV713+AV716</f>
        <v>0</v>
      </c>
      <c r="AW720" s="144">
        <f t="shared" si="1646"/>
        <v>0</v>
      </c>
      <c r="AX720" s="144">
        <f t="shared" ref="AX720:AY720" si="1647">AX713+AX716</f>
        <v>0</v>
      </c>
      <c r="AY720" s="144">
        <f t="shared" si="1647"/>
        <v>0</v>
      </c>
      <c r="AZ720" s="144">
        <f t="shared" ref="AZ720:BA720" si="1648">AZ713+AZ716</f>
        <v>0</v>
      </c>
      <c r="BA720" s="144">
        <f t="shared" si="1648"/>
        <v>0</v>
      </c>
      <c r="BB720" s="144">
        <f t="shared" ref="BB720:BC720" si="1649">BB713+BB716</f>
        <v>0</v>
      </c>
      <c r="BC720" s="488">
        <f t="shared" si="1649"/>
        <v>0</v>
      </c>
      <c r="BD720" s="144">
        <f t="shared" ref="BD720:BE720" si="1650">BD713+BD716</f>
        <v>0</v>
      </c>
      <c r="BE720" s="144">
        <f t="shared" si="1650"/>
        <v>0</v>
      </c>
      <c r="BF720" s="144">
        <f t="shared" ref="BF720:BG720" si="1651">BF713+BF716</f>
        <v>0</v>
      </c>
      <c r="BG720" s="144">
        <f t="shared" si="1651"/>
        <v>0</v>
      </c>
      <c r="BH720" s="144">
        <f>BH713+BH716</f>
        <v>0</v>
      </c>
      <c r="BI720" s="147" t="s">
        <v>303</v>
      </c>
    </row>
    <row r="721" ht="24">
      <c r="A721" s="400" t="s">
        <v>208</v>
      </c>
      <c r="B721" s="400" t="s">
        <v>209</v>
      </c>
      <c r="C721" s="438"/>
      <c r="D721" s="94"/>
      <c r="E721" s="85"/>
      <c r="F721" s="95"/>
      <c r="G721" s="431">
        <v>8</v>
      </c>
      <c r="H721" s="475"/>
      <c r="I721" s="248"/>
      <c r="J721" s="516" t="s">
        <v>107</v>
      </c>
      <c r="K721" s="991"/>
      <c r="L721" s="433"/>
      <c r="M721" s="433"/>
      <c r="N721" s="433"/>
      <c r="O721" s="433"/>
      <c r="P721" s="433"/>
      <c r="Q721" s="433"/>
      <c r="R721" s="433"/>
      <c r="S721" s="433"/>
      <c r="T721" s="433"/>
      <c r="U721" s="433"/>
      <c r="V721" s="433"/>
      <c r="W721" s="433"/>
      <c r="X721" s="433"/>
      <c r="Y721" s="433"/>
      <c r="Z721" s="433"/>
      <c r="AA721" s="433"/>
      <c r="AB721" s="433"/>
      <c r="AC721" s="433"/>
      <c r="AD721" s="433"/>
      <c r="AE721" s="433"/>
      <c r="AF721" s="433"/>
      <c r="AG721" s="433"/>
      <c r="AH721" s="433"/>
      <c r="AI721" s="433"/>
      <c r="BI721" s="10" t="s">
        <v>304</v>
      </c>
    </row>
    <row r="722">
      <c r="A722" s="1061"/>
      <c r="B722" s="1061"/>
      <c r="C722" s="438"/>
      <c r="D722" s="94"/>
      <c r="E722" s="85"/>
      <c r="F722" s="95"/>
      <c r="G722" s="431"/>
      <c r="H722" s="53"/>
      <c r="I722" s="361"/>
      <c r="J722" s="157"/>
      <c r="K722" s="1062"/>
      <c r="L722" s="500"/>
      <c r="M722" s="500"/>
      <c r="N722" s="500"/>
      <c r="O722" s="500"/>
      <c r="P722" s="500"/>
      <c r="Q722" s="500"/>
      <c r="R722" s="500"/>
      <c r="S722" s="500"/>
      <c r="T722" s="500"/>
      <c r="U722" s="500"/>
      <c r="V722" s="500"/>
      <c r="W722" s="500"/>
      <c r="X722" s="500"/>
      <c r="Y722" s="500"/>
      <c r="Z722" s="500"/>
      <c r="AA722" s="500"/>
      <c r="AB722" s="500"/>
      <c r="AC722" s="500"/>
      <c r="AD722" s="500"/>
      <c r="AE722" s="500"/>
      <c r="AF722" s="500"/>
      <c r="AG722" s="500"/>
      <c r="AH722" s="500"/>
      <c r="AI722" s="500"/>
      <c r="AK722" s="109" t="s">
        <v>64</v>
      </c>
      <c r="AL722" s="110"/>
      <c r="AM722" s="111"/>
      <c r="AN722" s="112"/>
      <c r="AO722" s="113"/>
      <c r="AP722" s="92"/>
      <c r="AQ722" s="92"/>
      <c r="AR722" s="92"/>
      <c r="AS722" s="92"/>
      <c r="AT722" s="92"/>
      <c r="AU722" s="113"/>
      <c r="AV722" s="92"/>
      <c r="AW722" s="92"/>
      <c r="AX722" s="92"/>
      <c r="AY722" s="92"/>
      <c r="AZ722" s="92"/>
      <c r="BA722" s="92"/>
      <c r="BB722" s="92"/>
      <c r="BC722" s="113"/>
      <c r="BD722" s="92"/>
      <c r="BE722" s="92"/>
      <c r="BF722" s="92"/>
      <c r="BG722" s="92"/>
      <c r="BH722" s="92"/>
    </row>
    <row r="723">
      <c r="A723" s="935"/>
      <c r="B723" s="935"/>
      <c r="C723" s="994"/>
      <c r="D723" s="1063"/>
      <c r="E723" s="1064"/>
      <c r="F723" s="1065"/>
      <c r="G723" s="1066"/>
      <c r="H723" s="1067"/>
      <c r="I723" s="971" t="s">
        <v>112</v>
      </c>
      <c r="J723" s="943"/>
      <c r="K723" s="944"/>
      <c r="L723" s="1068"/>
      <c r="M723" s="1068"/>
      <c r="N723" s="1068"/>
      <c r="O723" s="1068"/>
      <c r="P723" s="1068"/>
      <c r="Q723" s="1068"/>
      <c r="R723" s="1068"/>
      <c r="S723" s="1068"/>
      <c r="T723" s="1068"/>
      <c r="U723" s="1068"/>
      <c r="V723" s="1068"/>
      <c r="W723" s="1068"/>
      <c r="X723" s="1068"/>
      <c r="Y723" s="1068"/>
      <c r="Z723" s="1068"/>
      <c r="AA723" s="1068"/>
      <c r="AB723" s="1068"/>
      <c r="AC723" s="1068"/>
      <c r="AD723" s="1068"/>
      <c r="AE723" s="1068"/>
      <c r="AF723" s="1068"/>
      <c r="AG723" s="1068"/>
      <c r="AH723" s="1068"/>
      <c r="AI723" s="1068"/>
      <c r="AK723" s="109" t="s">
        <v>113</v>
      </c>
      <c r="AL723" s="110" t="s">
        <v>31</v>
      </c>
      <c r="AM723" s="112" t="s">
        <v>39</v>
      </c>
      <c r="AN723" s="112" t="s">
        <v>39</v>
      </c>
      <c r="AO723" s="288" t="s">
        <v>39</v>
      </c>
      <c r="AP723" s="112" t="s">
        <v>39</v>
      </c>
      <c r="AQ723" s="112" t="s">
        <v>39</v>
      </c>
      <c r="AR723" s="112" t="s">
        <v>39</v>
      </c>
      <c r="AS723" s="112" t="s">
        <v>39</v>
      </c>
      <c r="AT723" s="112" t="s">
        <v>39</v>
      </c>
      <c r="AU723" s="288" t="s">
        <v>39</v>
      </c>
      <c r="AV723" s="112" t="s">
        <v>39</v>
      </c>
      <c r="AW723" s="112" t="s">
        <v>39</v>
      </c>
      <c r="AX723" s="112" t="s">
        <v>39</v>
      </c>
      <c r="AY723" s="112" t="s">
        <v>39</v>
      </c>
      <c r="AZ723" s="112" t="s">
        <v>39</v>
      </c>
      <c r="BA723" s="112" t="s">
        <v>39</v>
      </c>
      <c r="BB723" s="112" t="s">
        <v>39</v>
      </c>
      <c r="BC723" s="288" t="s">
        <v>39</v>
      </c>
      <c r="BD723" s="112" t="s">
        <v>39</v>
      </c>
      <c r="BE723" s="112" t="s">
        <v>39</v>
      </c>
      <c r="BF723" s="112" t="s">
        <v>39</v>
      </c>
      <c r="BG723" s="112" t="s">
        <v>39</v>
      </c>
      <c r="BH723" s="112" t="s">
        <v>39</v>
      </c>
    </row>
    <row r="724" ht="24">
      <c r="A724" s="400" t="s">
        <v>208</v>
      </c>
      <c r="B724" s="400" t="s">
        <v>209</v>
      </c>
      <c r="C724" s="925"/>
      <c r="D724" s="926"/>
      <c r="E724" s="919"/>
      <c r="F724" s="927"/>
      <c r="G724" s="928"/>
      <c r="H724" s="432" t="s">
        <v>53</v>
      </c>
      <c r="I724" s="269" t="s">
        <v>71</v>
      </c>
      <c r="J724" s="98" t="s">
        <v>67</v>
      </c>
      <c r="K724" s="751">
        <v>10</v>
      </c>
      <c r="L724" s="298"/>
      <c r="M724" s="298"/>
      <c r="N724" s="298"/>
      <c r="O724" s="298"/>
      <c r="P724" s="298"/>
      <c r="Q724" s="298"/>
      <c r="R724" s="298"/>
      <c r="S724" s="298"/>
      <c r="T724" s="298"/>
      <c r="U724" s="298"/>
      <c r="V724" s="298"/>
      <c r="W724" s="298"/>
      <c r="X724" s="298"/>
      <c r="Y724" s="298"/>
      <c r="Z724" s="298"/>
      <c r="AA724" s="298"/>
      <c r="AB724" s="298"/>
      <c r="AC724" s="298"/>
      <c r="AD724" s="298"/>
      <c r="AE724" s="298"/>
      <c r="AF724" s="298"/>
      <c r="AG724" s="298"/>
      <c r="AH724" s="298"/>
      <c r="AI724" s="298"/>
      <c r="AK724" s="292">
        <f t="shared" ref="AK724:AK725" si="1652">L724*L$720*1.73*0.875/1000</f>
        <v>0</v>
      </c>
      <c r="AL724" s="292">
        <f t="shared" ref="AL724:AL725" si="1653">M724*M$720*1.73*0.875/1000</f>
        <v>0</v>
      </c>
      <c r="AM724" s="292">
        <f t="shared" ref="AM724:AM725" si="1654">N724*N$720*1.73*0.875/1000</f>
        <v>0</v>
      </c>
      <c r="AN724" s="292">
        <f t="shared" ref="AN724:AN725" si="1655">O724*O$720*1.73*0.875/1000</f>
        <v>0</v>
      </c>
      <c r="AO724" s="293">
        <f t="shared" ref="AO724:AO725" si="1656">P724*P$720*1.73*0.875/1000</f>
        <v>0</v>
      </c>
      <c r="AP724" s="292">
        <f t="shared" ref="AP724:AP725" si="1657">Q724*Q$720*1.73*0.875/1000</f>
        <v>0</v>
      </c>
      <c r="AQ724" s="292">
        <f t="shared" ref="AQ724:AQ725" si="1658">R724*R$720*1.73*0.875/1000</f>
        <v>0</v>
      </c>
      <c r="AR724" s="292">
        <f t="shared" ref="AR724:AR725" si="1659">S724*S$720*1.73*0.875/1000</f>
        <v>0</v>
      </c>
      <c r="AS724" s="292">
        <f t="shared" ref="AS724:AS725" si="1660">T724*T$720*1.73*0.875/1000</f>
        <v>0</v>
      </c>
      <c r="AT724" s="292">
        <f t="shared" ref="AT724:AT725" si="1661">U724*U$720*1.73*0.875/1000</f>
        <v>0</v>
      </c>
      <c r="AU724" s="293">
        <f t="shared" ref="AU724:AU725" si="1662">V724*V$720*1.73*0.875/1000</f>
        <v>0</v>
      </c>
      <c r="AV724" s="292">
        <f t="shared" ref="AV724:AV725" si="1663">W724*W$720*1.73*0.875/1000</f>
        <v>0</v>
      </c>
      <c r="AW724" s="292">
        <f t="shared" ref="AW724:AW725" si="1664">X724*X$720*1.73*0.875/1000</f>
        <v>0</v>
      </c>
      <c r="AX724" s="292">
        <f t="shared" ref="AX724:AX725" si="1665">Y724*Y$720*1.73*0.875/1000</f>
        <v>0</v>
      </c>
      <c r="AY724" s="292">
        <f t="shared" ref="AY724:AY725" si="1666">Z724*Z$720*1.73*0.875/1000</f>
        <v>0</v>
      </c>
      <c r="AZ724" s="292">
        <f t="shared" ref="AZ724:AZ725" si="1667">AA724*AA$720*1.73*0.875/1000</f>
        <v>0</v>
      </c>
      <c r="BA724" s="292">
        <f t="shared" ref="BA724:BA725" si="1668">AB724*AB$720*1.73*0.875/1000</f>
        <v>0</v>
      </c>
      <c r="BB724" s="292">
        <f t="shared" ref="BB724:BB725" si="1669">AC724*AC$720*1.73*0.875/1000</f>
        <v>0</v>
      </c>
      <c r="BC724" s="293">
        <f t="shared" ref="BC724:BC725" si="1670">AD724*AD$720*1.73*0.875/1000</f>
        <v>0</v>
      </c>
      <c r="BD724" s="292">
        <f t="shared" ref="BD724:BD725" si="1671">AE724*AE$720*1.73*0.875/1000</f>
        <v>0</v>
      </c>
      <c r="BE724" s="292">
        <f t="shared" ref="BE724:BE725" si="1672">AF724*AF$720*1.73*0.875/1000</f>
        <v>0</v>
      </c>
      <c r="BF724" s="292">
        <f t="shared" ref="BF724:BF725" si="1673">AG724*AG$720*1.73*0.875/1000</f>
        <v>0</v>
      </c>
      <c r="BG724" s="292">
        <f t="shared" ref="BG724:BG725" si="1674">AH724*AH$720*1.73*0.875/1000</f>
        <v>0</v>
      </c>
      <c r="BH724" s="292">
        <f t="shared" ref="BH724:BH725" si="1675">AI724*AI$720*1.73*0.875/1000</f>
        <v>0</v>
      </c>
    </row>
    <row r="725" ht="24">
      <c r="A725" s="400" t="s">
        <v>208</v>
      </c>
      <c r="B725" s="400" t="s">
        <v>209</v>
      </c>
      <c r="C725" s="438" t="s">
        <v>49</v>
      </c>
      <c r="D725" s="94"/>
      <c r="E725" s="85"/>
      <c r="F725" s="95"/>
      <c r="G725" s="431">
        <v>9</v>
      </c>
      <c r="H725" s="432" t="s">
        <v>53</v>
      </c>
      <c r="I725" s="274" t="s">
        <v>115</v>
      </c>
      <c r="J725" s="516" t="s">
        <v>67</v>
      </c>
      <c r="K725" s="900">
        <v>20</v>
      </c>
      <c r="L725" s="298"/>
      <c r="M725" s="298"/>
      <c r="N725" s="298"/>
      <c r="O725" s="298"/>
      <c r="P725" s="298"/>
      <c r="Q725" s="298"/>
      <c r="R725" s="298"/>
      <c r="S725" s="298"/>
      <c r="T725" s="298"/>
      <c r="U725" s="298"/>
      <c r="V725" s="298"/>
      <c r="W725" s="298"/>
      <c r="X725" s="298"/>
      <c r="Y725" s="298"/>
      <c r="Z725" s="298"/>
      <c r="AA725" s="298"/>
      <c r="AB725" s="298"/>
      <c r="AC725" s="298"/>
      <c r="AD725" s="298"/>
      <c r="AE725" s="298"/>
      <c r="AF725" s="298"/>
      <c r="AG725" s="298"/>
      <c r="AH725" s="298"/>
      <c r="AI725" s="298"/>
      <c r="AK725" s="504">
        <f t="shared" si="1652"/>
        <v>0</v>
      </c>
      <c r="AL725" s="504">
        <f t="shared" si="1653"/>
        <v>0</v>
      </c>
      <c r="AM725" s="504">
        <f t="shared" si="1654"/>
        <v>0</v>
      </c>
      <c r="AN725" s="504">
        <f t="shared" si="1655"/>
        <v>0</v>
      </c>
      <c r="AO725" s="635">
        <f t="shared" si="1656"/>
        <v>0</v>
      </c>
      <c r="AP725" s="504">
        <f t="shared" si="1657"/>
        <v>0</v>
      </c>
      <c r="AQ725" s="504">
        <f t="shared" si="1658"/>
        <v>0</v>
      </c>
      <c r="AR725" s="504">
        <f t="shared" si="1659"/>
        <v>0</v>
      </c>
      <c r="AS725" s="504">
        <f t="shared" si="1660"/>
        <v>0</v>
      </c>
      <c r="AT725" s="504">
        <f t="shared" si="1661"/>
        <v>0</v>
      </c>
      <c r="AU725" s="635">
        <f t="shared" si="1662"/>
        <v>0</v>
      </c>
      <c r="AV725" s="504">
        <f t="shared" si="1663"/>
        <v>0</v>
      </c>
      <c r="AW725" s="504">
        <f t="shared" si="1664"/>
        <v>0</v>
      </c>
      <c r="AX725" s="504">
        <f t="shared" si="1665"/>
        <v>0</v>
      </c>
      <c r="AY725" s="504">
        <f t="shared" si="1666"/>
        <v>0</v>
      </c>
      <c r="AZ725" s="504">
        <f t="shared" si="1667"/>
        <v>0</v>
      </c>
      <c r="BA725" s="504">
        <f t="shared" si="1668"/>
        <v>0</v>
      </c>
      <c r="BB725" s="504">
        <f t="shared" si="1669"/>
        <v>0</v>
      </c>
      <c r="BC725" s="635">
        <f t="shared" si="1670"/>
        <v>0</v>
      </c>
      <c r="BD725" s="504">
        <f t="shared" si="1671"/>
        <v>0</v>
      </c>
      <c r="BE725" s="504">
        <f t="shared" si="1672"/>
        <v>0</v>
      </c>
      <c r="BF725" s="504">
        <f t="shared" si="1673"/>
        <v>0</v>
      </c>
      <c r="BG725" s="504">
        <f t="shared" si="1674"/>
        <v>0</v>
      </c>
      <c r="BH725" s="504">
        <f t="shared" si="1675"/>
        <v>0</v>
      </c>
    </row>
    <row r="726">
      <c r="A726" s="930"/>
      <c r="B726" s="930"/>
      <c r="C726" s="438" t="s">
        <v>49</v>
      </c>
      <c r="D726" s="94"/>
      <c r="E726" s="85"/>
      <c r="F726" s="95"/>
      <c r="G726" s="431">
        <v>10</v>
      </c>
      <c r="H726" s="53"/>
      <c r="I726" s="931" t="s">
        <v>126</v>
      </c>
      <c r="J726" s="932"/>
      <c r="K726" s="933"/>
      <c r="L726" s="1069"/>
      <c r="M726" s="1069"/>
      <c r="N726" s="1069"/>
      <c r="O726" s="1069"/>
      <c r="P726" s="1069"/>
      <c r="Q726" s="1069"/>
      <c r="R726" s="1069"/>
      <c r="S726" s="1069"/>
      <c r="T726" s="1069"/>
      <c r="U726" s="1069"/>
      <c r="V726" s="1069"/>
      <c r="W726" s="1069"/>
      <c r="X726" s="1069"/>
      <c r="Y726" s="1069"/>
      <c r="Z726" s="1069"/>
      <c r="AA726" s="1069"/>
      <c r="AB726" s="1069"/>
      <c r="AC726" s="1069"/>
      <c r="AD726" s="1069"/>
      <c r="AE726" s="1069"/>
      <c r="AF726" s="1069"/>
      <c r="AG726" s="1069"/>
      <c r="AH726" s="1069"/>
      <c r="AI726" s="1069"/>
      <c r="AK726" s="101">
        <f t="shared" ref="AK726:BH726" si="1676">SUM(AK724:AK725)</f>
        <v>0</v>
      </c>
      <c r="AL726" s="144">
        <f t="shared" si="1676"/>
        <v>0</v>
      </c>
      <c r="AM726" s="145">
        <f t="shared" si="1676"/>
        <v>0</v>
      </c>
      <c r="AN726" s="145">
        <f t="shared" si="1676"/>
        <v>0</v>
      </c>
      <c r="AO726" s="146">
        <f t="shared" si="1676"/>
        <v>0</v>
      </c>
      <c r="AP726" s="145">
        <f t="shared" si="1676"/>
        <v>0</v>
      </c>
      <c r="AQ726" s="145">
        <f t="shared" si="1676"/>
        <v>0</v>
      </c>
      <c r="AR726" s="145">
        <f t="shared" si="1676"/>
        <v>0</v>
      </c>
      <c r="AS726" s="145">
        <f t="shared" si="1676"/>
        <v>0</v>
      </c>
      <c r="AT726" s="145">
        <f t="shared" si="1676"/>
        <v>0</v>
      </c>
      <c r="AU726" s="146">
        <f t="shared" si="1676"/>
        <v>0</v>
      </c>
      <c r="AV726" s="145">
        <f t="shared" si="1676"/>
        <v>0</v>
      </c>
      <c r="AW726" s="145">
        <f t="shared" si="1676"/>
        <v>0</v>
      </c>
      <c r="AX726" s="145">
        <f t="shared" si="1676"/>
        <v>0</v>
      </c>
      <c r="AY726" s="145">
        <f t="shared" si="1676"/>
        <v>0</v>
      </c>
      <c r="AZ726" s="145">
        <f t="shared" si="1676"/>
        <v>0</v>
      </c>
      <c r="BA726" s="145">
        <f t="shared" si="1676"/>
        <v>0</v>
      </c>
      <c r="BB726" s="145">
        <f t="shared" si="1676"/>
        <v>0</v>
      </c>
      <c r="BC726" s="146">
        <f t="shared" si="1676"/>
        <v>0</v>
      </c>
      <c r="BD726" s="145">
        <f t="shared" si="1676"/>
        <v>0</v>
      </c>
      <c r="BE726" s="145">
        <f t="shared" si="1676"/>
        <v>0</v>
      </c>
      <c r="BF726" s="145">
        <f t="shared" si="1676"/>
        <v>0</v>
      </c>
      <c r="BG726" s="145">
        <f t="shared" si="1676"/>
        <v>0</v>
      </c>
      <c r="BH726" s="145">
        <f t="shared" si="1676"/>
        <v>0</v>
      </c>
      <c r="BI726" s="10" t="s">
        <v>188</v>
      </c>
    </row>
    <row r="727">
      <c r="A727" s="935"/>
      <c r="B727" s="935"/>
      <c r="C727" s="936"/>
      <c r="D727" s="937"/>
      <c r="E727" s="938"/>
      <c r="F727" s="939"/>
      <c r="G727" s="940"/>
      <c r="H727" s="941"/>
      <c r="I727" s="971" t="s">
        <v>127</v>
      </c>
      <c r="J727" s="981"/>
      <c r="K727" s="944"/>
      <c r="L727" s="1070"/>
      <c r="M727" s="1070"/>
      <c r="N727" s="1070"/>
      <c r="O727" s="1070"/>
      <c r="P727" s="1070"/>
      <c r="Q727" s="1070"/>
      <c r="R727" s="1070"/>
      <c r="S727" s="1070"/>
      <c r="T727" s="1070"/>
      <c r="U727" s="1070"/>
      <c r="V727" s="1070"/>
      <c r="W727" s="1070"/>
      <c r="X727" s="1070"/>
      <c r="Y727" s="1070"/>
      <c r="Z727" s="1070"/>
      <c r="AA727" s="1070"/>
      <c r="AB727" s="1070"/>
      <c r="AC727" s="1070"/>
      <c r="AD727" s="1070"/>
      <c r="AE727" s="1070"/>
      <c r="AF727" s="1070"/>
      <c r="AG727" s="1070"/>
      <c r="AH727" s="1070"/>
      <c r="AI727" s="1070"/>
    </row>
    <row r="728" ht="24">
      <c r="A728" s="400" t="s">
        <v>208</v>
      </c>
      <c r="B728" s="400" t="s">
        <v>209</v>
      </c>
      <c r="C728" s="925"/>
      <c r="D728" s="926"/>
      <c r="E728" s="919"/>
      <c r="F728" s="927"/>
      <c r="G728" s="928"/>
      <c r="H728" s="432" t="s">
        <v>53</v>
      </c>
      <c r="I728" s="269" t="s">
        <v>114</v>
      </c>
      <c r="J728" s="98" t="s">
        <v>67</v>
      </c>
      <c r="K728" s="748">
        <v>10</v>
      </c>
      <c r="L728" s="298"/>
      <c r="M728" s="298"/>
      <c r="N728" s="298"/>
      <c r="O728" s="298"/>
      <c r="P728" s="298"/>
      <c r="Q728" s="298"/>
      <c r="R728" s="298"/>
      <c r="S728" s="298"/>
      <c r="T728" s="298"/>
      <c r="U728" s="298"/>
      <c r="V728" s="298"/>
      <c r="W728" s="298"/>
      <c r="X728" s="298"/>
      <c r="Y728" s="298"/>
      <c r="Z728" s="298"/>
      <c r="AA728" s="298"/>
      <c r="AB728" s="298"/>
      <c r="AC728" s="298"/>
      <c r="AD728" s="298"/>
      <c r="AE728" s="298"/>
      <c r="AF728" s="298"/>
      <c r="AG728" s="298"/>
      <c r="AH728" s="298"/>
      <c r="AI728" s="298"/>
      <c r="AK728" s="292">
        <f t="shared" ref="AK728:AK730" si="1677">L728*L$721*1.73*0.875/1000</f>
        <v>0</v>
      </c>
      <c r="AL728" s="292">
        <f t="shared" ref="AL728:AL730" si="1678">M728*M$721*1.73*0.875/1000</f>
        <v>0</v>
      </c>
      <c r="AM728" s="292">
        <f t="shared" ref="AM728:AM730" si="1679">N728*N$721*1.73*0.875/1000</f>
        <v>0</v>
      </c>
      <c r="AN728" s="292">
        <f t="shared" ref="AN728:AN730" si="1680">O728*O$721*1.73*0.875/1000</f>
        <v>0</v>
      </c>
      <c r="AO728" s="293">
        <f t="shared" ref="AO728:AO730" si="1681">P728*P$721*1.73*0.875/1000</f>
        <v>0</v>
      </c>
      <c r="AP728" s="292">
        <f t="shared" ref="AP728:AP730" si="1682">Q728*Q$721*1.73*0.875/1000</f>
        <v>0</v>
      </c>
      <c r="AQ728" s="292">
        <f t="shared" ref="AQ728:AQ730" si="1683">R728*R$721*1.73*0.875/1000</f>
        <v>0</v>
      </c>
      <c r="AR728" s="292">
        <f t="shared" ref="AR728:AR730" si="1684">S728*S$721*1.73*0.875/1000</f>
        <v>0</v>
      </c>
      <c r="AS728" s="292">
        <f t="shared" ref="AS728:AS730" si="1685">T728*T$721*1.73*0.875/1000</f>
        <v>0</v>
      </c>
      <c r="AT728" s="292">
        <f t="shared" ref="AT728:AT730" si="1686">U728*U$721*1.73*0.875/1000</f>
        <v>0</v>
      </c>
      <c r="AU728" s="293">
        <f t="shared" ref="AU728:AU730" si="1687">V728*V$721*1.73*0.875/1000</f>
        <v>0</v>
      </c>
      <c r="AV728" s="292">
        <f t="shared" ref="AV728:AV730" si="1688">W728*W$721*1.73*0.875/1000</f>
        <v>0</v>
      </c>
      <c r="AW728" s="292">
        <f t="shared" ref="AW728:AW730" si="1689">X728*X$721*1.73*0.875/1000</f>
        <v>0</v>
      </c>
      <c r="AX728" s="292">
        <f t="shared" ref="AX728:AX730" si="1690">Y728*Y$721*1.73*0.875/1000</f>
        <v>0</v>
      </c>
      <c r="AY728" s="292">
        <f t="shared" ref="AY728:AY730" si="1691">Z728*Z$721*1.73*0.875/1000</f>
        <v>0</v>
      </c>
      <c r="AZ728" s="292">
        <f t="shared" ref="AZ728:AZ730" si="1692">AA728*AA$721*1.73*0.875/1000</f>
        <v>0</v>
      </c>
      <c r="BA728" s="292">
        <f t="shared" ref="BA728:BA730" si="1693">AB728*AB$721*1.73*0.875/1000</f>
        <v>0</v>
      </c>
      <c r="BB728" s="292">
        <f t="shared" ref="BB728:BB730" si="1694">AC728*AC$721*1.73*0.875/1000</f>
        <v>0</v>
      </c>
      <c r="BC728" s="293">
        <f t="shared" ref="BC728:BC730" si="1695">AD728*AD$721*1.73*0.875/1000</f>
        <v>0</v>
      </c>
      <c r="BD728" s="292">
        <f t="shared" ref="BD728:BD730" si="1696">AE728*AE$721*1.73*0.875/1000</f>
        <v>0</v>
      </c>
      <c r="BE728" s="292">
        <f t="shared" ref="BE728:BE730" si="1697">AF728*AF$721*1.73*0.875/1000</f>
        <v>0</v>
      </c>
      <c r="BF728" s="292">
        <f t="shared" ref="BF728:BF730" si="1698">AG728*AG$721*1.73*0.875/1000</f>
        <v>0</v>
      </c>
      <c r="BG728" s="292">
        <f t="shared" ref="BG728:BG730" si="1699">AH728*AH$721*1.73*0.875/1000</f>
        <v>0</v>
      </c>
      <c r="BH728" s="292">
        <f t="shared" ref="BH728:BH730" si="1700">AI728*AI$721*1.73*0.875/1000</f>
        <v>0</v>
      </c>
    </row>
    <row r="729" ht="24">
      <c r="A729" s="400" t="s">
        <v>208</v>
      </c>
      <c r="B729" s="400" t="s">
        <v>209</v>
      </c>
      <c r="C729" s="438" t="s">
        <v>49</v>
      </c>
      <c r="D729" s="94"/>
      <c r="E729" s="85"/>
      <c r="F729" s="95"/>
      <c r="G729" s="431">
        <v>11</v>
      </c>
      <c r="H729" s="432" t="s">
        <v>53</v>
      </c>
      <c r="I729" s="269" t="s">
        <v>66</v>
      </c>
      <c r="J729" s="98" t="s">
        <v>67</v>
      </c>
      <c r="K729" s="748">
        <v>10</v>
      </c>
      <c r="L729" s="298"/>
      <c r="M729" s="298"/>
      <c r="N729" s="298"/>
      <c r="O729" s="298"/>
      <c r="P729" s="298"/>
      <c r="Q729" s="298"/>
      <c r="R729" s="298"/>
      <c r="S729" s="298"/>
      <c r="T729" s="298"/>
      <c r="U729" s="298"/>
      <c r="V729" s="298"/>
      <c r="W729" s="298"/>
      <c r="X729" s="298"/>
      <c r="Y729" s="298"/>
      <c r="Z729" s="298"/>
      <c r="AA729" s="298"/>
      <c r="AB729" s="298"/>
      <c r="AC729" s="298"/>
      <c r="AD729" s="298"/>
      <c r="AE729" s="298"/>
      <c r="AF729" s="298"/>
      <c r="AG729" s="298"/>
      <c r="AH729" s="298"/>
      <c r="AI729" s="298"/>
      <c r="AK729" s="123">
        <f t="shared" si="1677"/>
        <v>0</v>
      </c>
      <c r="AL729" s="123">
        <f t="shared" si="1678"/>
        <v>0</v>
      </c>
      <c r="AM729" s="123">
        <f t="shared" si="1679"/>
        <v>0</v>
      </c>
      <c r="AN729" s="123">
        <f t="shared" si="1680"/>
        <v>0</v>
      </c>
      <c r="AO729" s="124">
        <f t="shared" si="1681"/>
        <v>0</v>
      </c>
      <c r="AP729" s="123">
        <f t="shared" si="1682"/>
        <v>0</v>
      </c>
      <c r="AQ729" s="123">
        <f t="shared" si="1683"/>
        <v>0</v>
      </c>
      <c r="AR729" s="123">
        <f t="shared" si="1684"/>
        <v>0</v>
      </c>
      <c r="AS729" s="123">
        <f t="shared" si="1685"/>
        <v>0</v>
      </c>
      <c r="AT729" s="123">
        <f t="shared" si="1686"/>
        <v>0</v>
      </c>
      <c r="AU729" s="124">
        <f t="shared" si="1687"/>
        <v>0</v>
      </c>
      <c r="AV729" s="123">
        <f t="shared" si="1688"/>
        <v>0</v>
      </c>
      <c r="AW729" s="123">
        <f t="shared" si="1689"/>
        <v>0</v>
      </c>
      <c r="AX729" s="123">
        <f t="shared" si="1690"/>
        <v>0</v>
      </c>
      <c r="AY729" s="123">
        <f t="shared" si="1691"/>
        <v>0</v>
      </c>
      <c r="AZ729" s="123">
        <f t="shared" si="1692"/>
        <v>0</v>
      </c>
      <c r="BA729" s="123">
        <f t="shared" si="1693"/>
        <v>0</v>
      </c>
      <c r="BB729" s="123">
        <f t="shared" si="1694"/>
        <v>0</v>
      </c>
      <c r="BC729" s="124">
        <f t="shared" si="1695"/>
        <v>0</v>
      </c>
      <c r="BD729" s="123">
        <f t="shared" si="1696"/>
        <v>0</v>
      </c>
      <c r="BE729" s="123">
        <f t="shared" si="1697"/>
        <v>0</v>
      </c>
      <c r="BF729" s="123">
        <f t="shared" si="1698"/>
        <v>0</v>
      </c>
      <c r="BG729" s="123">
        <f t="shared" si="1699"/>
        <v>0</v>
      </c>
      <c r="BH729" s="123">
        <f t="shared" si="1700"/>
        <v>0</v>
      </c>
    </row>
    <row r="730" ht="24">
      <c r="A730" s="400" t="s">
        <v>208</v>
      </c>
      <c r="B730" s="400" t="s">
        <v>209</v>
      </c>
      <c r="C730" s="438" t="s">
        <v>49</v>
      </c>
      <c r="D730" s="94"/>
      <c r="E730" s="85"/>
      <c r="F730" s="95"/>
      <c r="G730" s="431">
        <v>12</v>
      </c>
      <c r="H730" s="432" t="s">
        <v>53</v>
      </c>
      <c r="I730" s="274" t="s">
        <v>128</v>
      </c>
      <c r="J730" s="516" t="s">
        <v>67</v>
      </c>
      <c r="K730" s="751">
        <v>10</v>
      </c>
      <c r="L730" s="298"/>
      <c r="M730" s="298"/>
      <c r="N730" s="298"/>
      <c r="O730" s="298"/>
      <c r="P730" s="298"/>
      <c r="Q730" s="298"/>
      <c r="R730" s="298"/>
      <c r="S730" s="298"/>
      <c r="T730" s="298"/>
      <c r="U730" s="298"/>
      <c r="V730" s="298"/>
      <c r="W730" s="298"/>
      <c r="X730" s="298"/>
      <c r="Y730" s="298"/>
      <c r="Z730" s="298"/>
      <c r="AA730" s="298"/>
      <c r="AB730" s="298"/>
      <c r="AC730" s="298"/>
      <c r="AD730" s="298"/>
      <c r="AE730" s="298"/>
      <c r="AF730" s="298"/>
      <c r="AG730" s="298"/>
      <c r="AH730" s="298"/>
      <c r="AI730" s="298"/>
      <c r="AK730" s="504">
        <f t="shared" si="1677"/>
        <v>0</v>
      </c>
      <c r="AL730" s="504">
        <f t="shared" si="1678"/>
        <v>0</v>
      </c>
      <c r="AM730" s="504">
        <f t="shared" si="1679"/>
        <v>0</v>
      </c>
      <c r="AN730" s="504">
        <f t="shared" si="1680"/>
        <v>0</v>
      </c>
      <c r="AO730" s="635">
        <f t="shared" si="1681"/>
        <v>0</v>
      </c>
      <c r="AP730" s="504">
        <f t="shared" si="1682"/>
        <v>0</v>
      </c>
      <c r="AQ730" s="504">
        <f t="shared" si="1683"/>
        <v>0</v>
      </c>
      <c r="AR730" s="504">
        <f t="shared" si="1684"/>
        <v>0</v>
      </c>
      <c r="AS730" s="504">
        <f t="shared" si="1685"/>
        <v>0</v>
      </c>
      <c r="AT730" s="504">
        <f t="shared" si="1686"/>
        <v>0</v>
      </c>
      <c r="AU730" s="635">
        <f t="shared" si="1687"/>
        <v>0</v>
      </c>
      <c r="AV730" s="504">
        <f t="shared" si="1688"/>
        <v>0</v>
      </c>
      <c r="AW730" s="504">
        <f t="shared" si="1689"/>
        <v>0</v>
      </c>
      <c r="AX730" s="504">
        <f t="shared" si="1690"/>
        <v>0</v>
      </c>
      <c r="AY730" s="504">
        <f t="shared" si="1691"/>
        <v>0</v>
      </c>
      <c r="AZ730" s="504">
        <f t="shared" si="1692"/>
        <v>0</v>
      </c>
      <c r="BA730" s="504">
        <f t="shared" si="1693"/>
        <v>0</v>
      </c>
      <c r="BB730" s="504">
        <f t="shared" si="1694"/>
        <v>0</v>
      </c>
      <c r="BC730" s="635">
        <f t="shared" si="1695"/>
        <v>0</v>
      </c>
      <c r="BD730" s="504">
        <f t="shared" si="1696"/>
        <v>0</v>
      </c>
      <c r="BE730" s="504">
        <f t="shared" si="1697"/>
        <v>0</v>
      </c>
      <c r="BF730" s="504">
        <f t="shared" si="1698"/>
        <v>0</v>
      </c>
      <c r="BG730" s="504">
        <f t="shared" si="1699"/>
        <v>0</v>
      </c>
      <c r="BH730" s="504">
        <f t="shared" si="1700"/>
        <v>0</v>
      </c>
    </row>
    <row r="731">
      <c r="A731" s="946"/>
      <c r="B731" s="946"/>
      <c r="C731" s="438" t="s">
        <v>49</v>
      </c>
      <c r="D731" s="94"/>
      <c r="E731" s="85"/>
      <c r="F731" s="95"/>
      <c r="G731" s="431">
        <v>13</v>
      </c>
      <c r="H731" s="53"/>
      <c r="I731" s="931" t="s">
        <v>126</v>
      </c>
      <c r="J731" s="932"/>
      <c r="K731" s="947"/>
      <c r="L731" s="934"/>
      <c r="M731" s="934"/>
      <c r="N731" s="934"/>
      <c r="O731" s="934"/>
      <c r="P731" s="934"/>
      <c r="Q731" s="934"/>
      <c r="R731" s="934"/>
      <c r="S731" s="934"/>
      <c r="T731" s="934"/>
      <c r="U731" s="934"/>
      <c r="V731" s="934"/>
      <c r="W731" s="934"/>
      <c r="X731" s="934"/>
      <c r="Y731" s="934"/>
      <c r="Z731" s="934"/>
      <c r="AA731" s="934"/>
      <c r="AB731" s="934"/>
      <c r="AC731" s="934"/>
      <c r="AD731" s="934"/>
      <c r="AE731" s="934"/>
      <c r="AF731" s="934"/>
      <c r="AG731" s="934"/>
      <c r="AH731" s="934"/>
      <c r="AI731" s="934"/>
      <c r="AK731" s="101">
        <f t="shared" ref="AK731:BH731" si="1701">SUM(AK728:AK730)</f>
        <v>0</v>
      </c>
      <c r="AL731" s="144">
        <f t="shared" si="1701"/>
        <v>0</v>
      </c>
      <c r="AM731" s="145">
        <f t="shared" si="1701"/>
        <v>0</v>
      </c>
      <c r="AN731" s="145">
        <f t="shared" si="1701"/>
        <v>0</v>
      </c>
      <c r="AO731" s="146">
        <f t="shared" si="1701"/>
        <v>0</v>
      </c>
      <c r="AP731" s="145">
        <f t="shared" si="1701"/>
        <v>0</v>
      </c>
      <c r="AQ731" s="145">
        <f t="shared" si="1701"/>
        <v>0</v>
      </c>
      <c r="AR731" s="145">
        <f t="shared" si="1701"/>
        <v>0</v>
      </c>
      <c r="AS731" s="145">
        <f t="shared" si="1701"/>
        <v>0</v>
      </c>
      <c r="AT731" s="145">
        <f t="shared" si="1701"/>
        <v>0</v>
      </c>
      <c r="AU731" s="146">
        <f t="shared" si="1701"/>
        <v>0</v>
      </c>
      <c r="AV731" s="145">
        <f t="shared" si="1701"/>
        <v>0</v>
      </c>
      <c r="AW731" s="145">
        <f t="shared" si="1701"/>
        <v>0</v>
      </c>
      <c r="AX731" s="145">
        <f t="shared" si="1701"/>
        <v>0</v>
      </c>
      <c r="AY731" s="145">
        <f t="shared" si="1701"/>
        <v>0</v>
      </c>
      <c r="AZ731" s="145">
        <f t="shared" si="1701"/>
        <v>0</v>
      </c>
      <c r="BA731" s="145">
        <f t="shared" si="1701"/>
        <v>0</v>
      </c>
      <c r="BB731" s="145">
        <f t="shared" si="1701"/>
        <v>0</v>
      </c>
      <c r="BC731" s="146">
        <f t="shared" si="1701"/>
        <v>0</v>
      </c>
      <c r="BD731" s="145">
        <f t="shared" si="1701"/>
        <v>0</v>
      </c>
      <c r="BE731" s="145">
        <f t="shared" si="1701"/>
        <v>0</v>
      </c>
      <c r="BF731" s="145">
        <f t="shared" si="1701"/>
        <v>0</v>
      </c>
      <c r="BG731" s="145">
        <f t="shared" si="1701"/>
        <v>0</v>
      </c>
      <c r="BH731" s="145">
        <f t="shared" si="1701"/>
        <v>0</v>
      </c>
      <c r="BI731" s="10" t="s">
        <v>194</v>
      </c>
    </row>
    <row r="732">
      <c r="A732" s="946"/>
      <c r="B732" s="946"/>
      <c r="C732" s="438"/>
      <c r="D732" s="948"/>
      <c r="E732" s="949"/>
      <c r="F732" s="950"/>
      <c r="G732" s="951"/>
      <c r="H732" s="952"/>
      <c r="I732" s="931" t="s">
        <v>200</v>
      </c>
      <c r="J732" s="932"/>
      <c r="K732" s="947"/>
      <c r="L732" s="934"/>
      <c r="M732" s="934"/>
      <c r="N732" s="934"/>
      <c r="O732" s="934"/>
      <c r="P732" s="934"/>
      <c r="Q732" s="934"/>
      <c r="R732" s="934"/>
      <c r="S732" s="934"/>
      <c r="T732" s="934"/>
      <c r="U732" s="934"/>
      <c r="V732" s="934"/>
      <c r="W732" s="934"/>
      <c r="X732" s="934"/>
      <c r="Y732" s="934"/>
      <c r="Z732" s="934"/>
      <c r="AA732" s="934"/>
      <c r="AB732" s="934"/>
      <c r="AC732" s="934"/>
      <c r="AD732" s="934"/>
      <c r="AE732" s="934"/>
      <c r="AF732" s="934"/>
      <c r="AG732" s="934"/>
      <c r="AH732" s="934"/>
      <c r="AI732" s="934"/>
      <c r="AK732" s="101">
        <f t="shared" ref="AK732:BH732" si="1702">AK726+AK731</f>
        <v>0</v>
      </c>
      <c r="AL732" s="144">
        <f t="shared" si="1702"/>
        <v>0</v>
      </c>
      <c r="AM732" s="145">
        <f t="shared" si="1702"/>
        <v>0</v>
      </c>
      <c r="AN732" s="145">
        <f t="shared" si="1702"/>
        <v>0</v>
      </c>
      <c r="AO732" s="146">
        <f t="shared" si="1702"/>
        <v>0</v>
      </c>
      <c r="AP732" s="145">
        <f t="shared" si="1702"/>
        <v>0</v>
      </c>
      <c r="AQ732" s="145">
        <f t="shared" si="1702"/>
        <v>0</v>
      </c>
      <c r="AR732" s="145">
        <f t="shared" si="1702"/>
        <v>0</v>
      </c>
      <c r="AS732" s="145">
        <f t="shared" si="1702"/>
        <v>0</v>
      </c>
      <c r="AT732" s="145">
        <f t="shared" si="1702"/>
        <v>0</v>
      </c>
      <c r="AU732" s="146">
        <f t="shared" si="1702"/>
        <v>0</v>
      </c>
      <c r="AV732" s="145">
        <f t="shared" si="1702"/>
        <v>0</v>
      </c>
      <c r="AW732" s="145">
        <f t="shared" si="1702"/>
        <v>0</v>
      </c>
      <c r="AX732" s="145">
        <f t="shared" si="1702"/>
        <v>0</v>
      </c>
      <c r="AY732" s="145">
        <f t="shared" si="1702"/>
        <v>0</v>
      </c>
      <c r="AZ732" s="145">
        <f t="shared" si="1702"/>
        <v>0</v>
      </c>
      <c r="BA732" s="145">
        <f t="shared" si="1702"/>
        <v>0</v>
      </c>
      <c r="BB732" s="145">
        <f t="shared" si="1702"/>
        <v>0</v>
      </c>
      <c r="BC732" s="146">
        <f t="shared" si="1702"/>
        <v>0</v>
      </c>
      <c r="BD732" s="145">
        <f t="shared" si="1702"/>
        <v>0</v>
      </c>
      <c r="BE732" s="145">
        <f t="shared" si="1702"/>
        <v>0</v>
      </c>
      <c r="BF732" s="145">
        <f t="shared" si="1702"/>
        <v>0</v>
      </c>
      <c r="BG732" s="145">
        <f t="shared" si="1702"/>
        <v>0</v>
      </c>
      <c r="BH732" s="145">
        <f t="shared" si="1702"/>
        <v>0</v>
      </c>
      <c r="BI732" s="147" t="s">
        <v>73</v>
      </c>
    </row>
    <row r="733" ht="15.6">
      <c r="A733" s="960"/>
      <c r="B733" s="960"/>
      <c r="C733" s="139">
        <f>COUNTA(C712:C732)</f>
        <v>7</v>
      </c>
      <c r="D733" s="597">
        <f>COUNTA(D712:D732)</f>
        <v>0</v>
      </c>
      <c r="E733" s="137">
        <f>COUNTA(E712:E732)</f>
        <v>0</v>
      </c>
      <c r="F733" s="139">
        <f>COUNTA(F712:F732)</f>
        <v>0</v>
      </c>
      <c r="G733" s="139">
        <f>COUNTA(G712:G732)</f>
        <v>13</v>
      </c>
      <c r="H733" s="336"/>
      <c r="I733" s="961" t="s">
        <v>77</v>
      </c>
      <c r="J733" s="962"/>
      <c r="K733" s="963"/>
      <c r="L733" s="428"/>
      <c r="M733" s="428"/>
      <c r="N733" s="428"/>
      <c r="O733" s="428"/>
      <c r="P733" s="428"/>
      <c r="Q733" s="428"/>
      <c r="R733" s="428"/>
      <c r="S733" s="428"/>
      <c r="T733" s="428"/>
      <c r="U733" s="428"/>
      <c r="V733" s="428"/>
      <c r="W733" s="428"/>
      <c r="X733" s="428"/>
      <c r="Y733" s="428"/>
      <c r="Z733" s="428"/>
      <c r="AA733" s="428"/>
      <c r="AB733" s="428"/>
      <c r="AC733" s="428"/>
      <c r="AD733" s="428"/>
      <c r="AE733" s="428"/>
      <c r="AF733" s="428"/>
      <c r="AG733" s="428"/>
      <c r="AH733" s="428"/>
      <c r="AI733" s="428"/>
    </row>
    <row r="734" ht="32.25" customHeight="1">
      <c r="A734" s="387"/>
      <c r="B734" s="387"/>
      <c r="C734" s="151" t="s">
        <v>74</v>
      </c>
      <c r="D734" s="344">
        <f>C733+D733</f>
        <v>7</v>
      </c>
      <c r="E734" s="153"/>
      <c r="F734" s="154">
        <f>E733+F733</f>
        <v>0</v>
      </c>
      <c r="G734" s="555">
        <f>G733</f>
        <v>13</v>
      </c>
      <c r="H734" s="831"/>
      <c r="J734" s="393"/>
      <c r="K734" s="394"/>
      <c r="L734" s="182"/>
      <c r="M734" s="183"/>
      <c r="N734" s="183"/>
      <c r="O734" s="183"/>
      <c r="P734" s="183"/>
      <c r="Q734" s="183"/>
      <c r="R734" s="183"/>
      <c r="S734" s="183"/>
      <c r="T734" s="183"/>
      <c r="U734" s="183"/>
      <c r="V734" s="183"/>
      <c r="W734" s="183"/>
      <c r="X734" s="183"/>
      <c r="Y734" s="183"/>
      <c r="Z734" s="183"/>
      <c r="AA734" s="183"/>
      <c r="AB734" s="183"/>
      <c r="AC734" s="183"/>
      <c r="AD734" s="183"/>
      <c r="AE734" s="183"/>
      <c r="AF734" s="183"/>
      <c r="AG734" s="183"/>
      <c r="AH734" s="183"/>
      <c r="AI734" s="183"/>
    </row>
    <row r="735" ht="32.25" customHeight="1">
      <c r="A735" s="387"/>
      <c r="B735" s="387"/>
      <c r="C735" s="505" t="s">
        <v>76</v>
      </c>
      <c r="D735" s="357">
        <f>D734/G734*100</f>
        <v>53.846153846153847</v>
      </c>
      <c r="E735" s="452"/>
      <c r="F735" s="166">
        <f>F734/G734*100</f>
        <v>0</v>
      </c>
      <c r="G735" s="359"/>
      <c r="H735" s="807"/>
      <c r="I735" s="884" t="s">
        <v>305</v>
      </c>
      <c r="J735" s="393"/>
      <c r="K735" s="394"/>
      <c r="L735" s="182"/>
      <c r="M735" s="183"/>
      <c r="N735" s="183"/>
      <c r="O735" s="183"/>
      <c r="P735" s="183"/>
      <c r="Q735" s="183"/>
      <c r="R735" s="183"/>
      <c r="S735" s="183"/>
      <c r="T735" s="183"/>
      <c r="U735" s="183"/>
      <c r="V735" s="183"/>
      <c r="W735" s="183"/>
      <c r="X735" s="183"/>
      <c r="Y735" s="183"/>
      <c r="Z735" s="183"/>
      <c r="AA735" s="183"/>
      <c r="AB735" s="183"/>
      <c r="AC735" s="183"/>
      <c r="AD735" s="183"/>
      <c r="AE735" s="183"/>
      <c r="AF735" s="183"/>
      <c r="AG735" s="183"/>
      <c r="AH735" s="183"/>
      <c r="AI735" s="183"/>
    </row>
    <row r="736" ht="16.5" customHeight="1">
      <c r="A736" s="185"/>
      <c r="B736" s="185"/>
      <c r="C736" s="611"/>
      <c r="D736" s="612"/>
      <c r="E736" s="613"/>
      <c r="F736" s="614"/>
      <c r="G736" s="564"/>
      <c r="H736" s="43" t="s">
        <v>12</v>
      </c>
      <c r="I736" s="191" t="s">
        <v>13</v>
      </c>
      <c r="J736" s="190" t="s">
        <v>14</v>
      </c>
      <c r="K736" s="191" t="s">
        <v>79</v>
      </c>
      <c r="L736" s="397"/>
      <c r="M736" s="47"/>
      <c r="N736" s="48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  <c r="AG736" s="49"/>
      <c r="AH736" s="49"/>
      <c r="AI736" s="49"/>
    </row>
    <row r="737" ht="15.75" customHeight="1">
      <c r="A737" s="185"/>
      <c r="B737" s="185"/>
      <c r="C737" s="616"/>
      <c r="D737" s="616"/>
      <c r="E737" s="617"/>
      <c r="F737" s="396" t="s">
        <v>147</v>
      </c>
      <c r="G737" s="508"/>
      <c r="H737" s="57"/>
      <c r="I737" s="200"/>
      <c r="J737" s="199" t="s">
        <v>20</v>
      </c>
      <c r="K737" s="200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  <c r="AA737" s="61"/>
      <c r="AB737" s="61"/>
      <c r="AC737" s="61"/>
      <c r="AD737" s="61"/>
      <c r="AE737" s="61"/>
      <c r="AF737" s="61"/>
      <c r="AG737" s="61"/>
      <c r="AH737" s="61"/>
      <c r="AI737" s="61"/>
    </row>
    <row r="738" ht="15.75" customHeight="1">
      <c r="A738" s="185"/>
      <c r="B738" s="185"/>
      <c r="C738" s="619"/>
      <c r="D738" s="619"/>
      <c r="E738" s="620"/>
      <c r="F738" s="398"/>
      <c r="G738" s="509"/>
      <c r="H738" s="64"/>
      <c r="I738" s="207"/>
      <c r="J738" s="206" t="s">
        <v>45</v>
      </c>
      <c r="K738" s="207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  <c r="AA738" s="68"/>
      <c r="AB738" s="68"/>
      <c r="AC738" s="68"/>
      <c r="AD738" s="68"/>
      <c r="AE738" s="68"/>
      <c r="AF738" s="68"/>
      <c r="AG738" s="68"/>
      <c r="AH738" s="68"/>
      <c r="AI738" s="68"/>
    </row>
    <row r="739" ht="24.75" customHeight="1">
      <c r="A739" s="400" t="s">
        <v>208</v>
      </c>
      <c r="B739" s="400" t="s">
        <v>209</v>
      </c>
      <c r="C739" s="622"/>
      <c r="D739" s="622"/>
      <c r="E739" s="623"/>
      <c r="F739" s="399"/>
      <c r="G739" s="510"/>
      <c r="H739" s="56"/>
      <c r="I739" s="965" t="s">
        <v>249</v>
      </c>
      <c r="J739" s="212" t="s">
        <v>51</v>
      </c>
      <c r="K739" s="748">
        <v>30</v>
      </c>
      <c r="L739" s="515"/>
      <c r="M739" s="515"/>
      <c r="N739" s="515"/>
      <c r="O739" s="515"/>
      <c r="P739" s="515"/>
      <c r="Q739" s="515"/>
      <c r="R739" s="515"/>
      <c r="S739" s="515"/>
      <c r="T739" s="515"/>
      <c r="U739" s="515"/>
      <c r="V739" s="515"/>
      <c r="W739" s="515"/>
      <c r="X739" s="515"/>
      <c r="Y739" s="515"/>
      <c r="Z739" s="515"/>
      <c r="AA739" s="515"/>
      <c r="AB739" s="515"/>
      <c r="AC739" s="515"/>
      <c r="AD739" s="515"/>
      <c r="AE739" s="515"/>
      <c r="AF739" s="515"/>
      <c r="AG739" s="515"/>
      <c r="AH739" s="515"/>
      <c r="AI739" s="515"/>
    </row>
    <row r="740" ht="24.75" customHeight="1">
      <c r="A740" s="400" t="s">
        <v>208</v>
      </c>
      <c r="B740" s="400" t="s">
        <v>209</v>
      </c>
      <c r="C740" s="402"/>
      <c r="D740" s="84"/>
      <c r="E740" s="83"/>
      <c r="F740" s="86"/>
      <c r="G740" s="420">
        <v>1</v>
      </c>
      <c r="H740" s="432" t="s">
        <v>53</v>
      </c>
      <c r="I740" s="248" t="s">
        <v>92</v>
      </c>
      <c r="J740" s="249" t="s">
        <v>51</v>
      </c>
      <c r="K740" s="751">
        <v>40</v>
      </c>
      <c r="L740" s="517"/>
      <c r="M740" s="517"/>
      <c r="N740" s="517"/>
      <c r="O740" s="517"/>
      <c r="P740" s="517"/>
      <c r="Q740" s="517"/>
      <c r="R740" s="517"/>
      <c r="S740" s="517"/>
      <c r="T740" s="517"/>
      <c r="U740" s="517"/>
      <c r="V740" s="517"/>
      <c r="W740" s="517"/>
      <c r="X740" s="517"/>
      <c r="Y740" s="517"/>
      <c r="Z740" s="517"/>
      <c r="AA740" s="517"/>
      <c r="AB740" s="517"/>
      <c r="AC740" s="517"/>
      <c r="AD740" s="517"/>
      <c r="AE740" s="517"/>
      <c r="AF740" s="517"/>
      <c r="AG740" s="517"/>
      <c r="AH740" s="517"/>
      <c r="AI740" s="517"/>
      <c r="AK740" s="10">
        <f>L740*L746*1.73*0.875/1000</f>
        <v>0</v>
      </c>
      <c r="AL740" s="10">
        <f t="shared" ref="AL740:BH740" si="1703">M740*M746*1.73*0.875/1000</f>
        <v>0</v>
      </c>
      <c r="AM740" s="10">
        <f t="shared" si="1703"/>
        <v>0</v>
      </c>
      <c r="AN740" s="10">
        <f t="shared" si="1703"/>
        <v>0</v>
      </c>
      <c r="AO740" s="11">
        <f t="shared" si="1703"/>
        <v>0</v>
      </c>
      <c r="AP740" s="10">
        <f t="shared" si="1703"/>
        <v>0</v>
      </c>
      <c r="AQ740" s="10">
        <f t="shared" si="1703"/>
        <v>0</v>
      </c>
      <c r="AR740" s="10">
        <f t="shared" si="1703"/>
        <v>0</v>
      </c>
      <c r="AS740" s="10">
        <f t="shared" si="1703"/>
        <v>0</v>
      </c>
      <c r="AT740" s="10">
        <f t="shared" si="1703"/>
        <v>0</v>
      </c>
      <c r="AU740" s="11">
        <f t="shared" si="1703"/>
        <v>0</v>
      </c>
      <c r="AV740" s="10">
        <f t="shared" si="1703"/>
        <v>0</v>
      </c>
      <c r="AW740" s="10">
        <f t="shared" si="1703"/>
        <v>0</v>
      </c>
      <c r="AX740" s="10">
        <f t="shared" si="1703"/>
        <v>0</v>
      </c>
      <c r="AY740" s="10">
        <f t="shared" si="1703"/>
        <v>0</v>
      </c>
      <c r="AZ740" s="10">
        <f t="shared" si="1703"/>
        <v>0</v>
      </c>
      <c r="BA740" s="10">
        <f t="shared" si="1703"/>
        <v>0</v>
      </c>
      <c r="BB740" s="10">
        <f t="shared" si="1703"/>
        <v>0</v>
      </c>
      <c r="BC740" s="11">
        <f t="shared" si="1703"/>
        <v>0</v>
      </c>
      <c r="BD740" s="10">
        <f t="shared" si="1703"/>
        <v>0</v>
      </c>
      <c r="BE740" s="10">
        <f t="shared" si="1703"/>
        <v>0</v>
      </c>
      <c r="BF740" s="10">
        <f t="shared" si="1703"/>
        <v>0</v>
      </c>
      <c r="BG740" s="10">
        <f t="shared" si="1703"/>
        <v>0</v>
      </c>
      <c r="BH740" s="10">
        <f t="shared" si="1703"/>
        <v>0</v>
      </c>
      <c r="BI740" s="215" t="s">
        <v>55</v>
      </c>
    </row>
    <row r="741" ht="24.75" customHeight="1">
      <c r="A741" s="400" t="s">
        <v>208</v>
      </c>
      <c r="B741" s="400" t="s">
        <v>209</v>
      </c>
      <c r="C741" s="438" t="s">
        <v>49</v>
      </c>
      <c r="D741" s="94"/>
      <c r="E741" s="85"/>
      <c r="F741" s="95"/>
      <c r="G741" s="431">
        <v>2</v>
      </c>
      <c r="H741" s="53"/>
      <c r="I741" s="260" t="s">
        <v>56</v>
      </c>
      <c r="J741" s="261" t="s">
        <v>57</v>
      </c>
      <c r="K741" s="752"/>
      <c r="L741" s="954"/>
      <c r="M741" s="954"/>
      <c r="N741" s="954"/>
      <c r="O741" s="954"/>
      <c r="P741" s="954"/>
      <c r="Q741" s="954"/>
      <c r="R741" s="954"/>
      <c r="S741" s="954"/>
      <c r="T741" s="954"/>
      <c r="U741" s="954"/>
      <c r="V741" s="954"/>
      <c r="W741" s="954"/>
      <c r="X741" s="954"/>
      <c r="Y741" s="954"/>
      <c r="Z741" s="954"/>
      <c r="AA741" s="954"/>
      <c r="AB741" s="954"/>
      <c r="AC741" s="954"/>
      <c r="AD741" s="954"/>
      <c r="AE741" s="954"/>
      <c r="AF741" s="954"/>
      <c r="AG741" s="954"/>
      <c r="AH741" s="954"/>
      <c r="AI741" s="954"/>
      <c r="BI741" s="215"/>
    </row>
    <row r="742" ht="24.75" customHeight="1">
      <c r="A742" s="400" t="s">
        <v>208</v>
      </c>
      <c r="B742" s="400" t="s">
        <v>209</v>
      </c>
      <c r="C742" s="438"/>
      <c r="D742" s="94"/>
      <c r="E742" s="85"/>
      <c r="F742" s="95"/>
      <c r="G742" s="431"/>
      <c r="H742" s="432" t="s">
        <v>53</v>
      </c>
      <c r="I742" s="413" t="s">
        <v>98</v>
      </c>
      <c r="J742" s="1071" t="s">
        <v>51</v>
      </c>
      <c r="K742" s="1072">
        <v>40</v>
      </c>
      <c r="L742" s="298"/>
      <c r="M742" s="298"/>
      <c r="N742" s="298"/>
      <c r="O742" s="298"/>
      <c r="P742" s="298"/>
      <c r="Q742" s="298"/>
      <c r="R742" s="298"/>
      <c r="S742" s="298"/>
      <c r="T742" s="298"/>
      <c r="U742" s="298"/>
      <c r="V742" s="298"/>
      <c r="W742" s="298"/>
      <c r="X742" s="298"/>
      <c r="Y742" s="298"/>
      <c r="Z742" s="298"/>
      <c r="AA742" s="298"/>
      <c r="AB742" s="298"/>
      <c r="AC742" s="298"/>
      <c r="AD742" s="298"/>
      <c r="AE742" s="298"/>
      <c r="AF742" s="298"/>
      <c r="AG742" s="298"/>
      <c r="AH742" s="298"/>
      <c r="AI742" s="298"/>
      <c r="AK742" s="10">
        <f>L742*L747*1.73*0.875/1000</f>
        <v>0</v>
      </c>
      <c r="AL742" s="10">
        <f t="shared" ref="AL742:BH742" si="1704">M742*M747*1.73*0.875/1000</f>
        <v>0</v>
      </c>
      <c r="AM742" s="10">
        <f t="shared" si="1704"/>
        <v>0</v>
      </c>
      <c r="AN742" s="10">
        <f t="shared" si="1704"/>
        <v>0</v>
      </c>
      <c r="AO742" s="11">
        <f t="shared" si="1704"/>
        <v>0</v>
      </c>
      <c r="AP742" s="10">
        <f t="shared" si="1704"/>
        <v>0</v>
      </c>
      <c r="AQ742" s="10">
        <f t="shared" si="1704"/>
        <v>0</v>
      </c>
      <c r="AR742" s="10">
        <f t="shared" si="1704"/>
        <v>0</v>
      </c>
      <c r="AS742" s="10">
        <f t="shared" si="1704"/>
        <v>0</v>
      </c>
      <c r="AT742" s="10">
        <f t="shared" si="1704"/>
        <v>0</v>
      </c>
      <c r="AU742" s="11">
        <f t="shared" si="1704"/>
        <v>0</v>
      </c>
      <c r="AV742" s="10">
        <f t="shared" si="1704"/>
        <v>0</v>
      </c>
      <c r="AW742" s="10">
        <f t="shared" si="1704"/>
        <v>0</v>
      </c>
      <c r="AX742" s="10">
        <f t="shared" si="1704"/>
        <v>0</v>
      </c>
      <c r="AY742" s="10">
        <f t="shared" si="1704"/>
        <v>0</v>
      </c>
      <c r="AZ742" s="10">
        <f t="shared" si="1704"/>
        <v>0</v>
      </c>
      <c r="BA742" s="10">
        <f t="shared" si="1704"/>
        <v>0</v>
      </c>
      <c r="BB742" s="10">
        <f t="shared" si="1704"/>
        <v>0</v>
      </c>
      <c r="BC742" s="11">
        <f t="shared" si="1704"/>
        <v>0</v>
      </c>
      <c r="BD742" s="10">
        <f t="shared" si="1704"/>
        <v>0</v>
      </c>
      <c r="BE742" s="10">
        <f t="shared" si="1704"/>
        <v>0</v>
      </c>
      <c r="BF742" s="10">
        <f t="shared" si="1704"/>
        <v>0</v>
      </c>
      <c r="BG742" s="10">
        <f t="shared" si="1704"/>
        <v>0</v>
      </c>
      <c r="BH742" s="10">
        <f t="shared" si="1704"/>
        <v>0</v>
      </c>
      <c r="BI742" s="215" t="s">
        <v>99</v>
      </c>
    </row>
    <row r="743" ht="24.75" customHeight="1">
      <c r="A743" s="400" t="s">
        <v>208</v>
      </c>
      <c r="B743" s="400" t="s">
        <v>209</v>
      </c>
      <c r="C743" s="438" t="s">
        <v>49</v>
      </c>
      <c r="D743" s="94"/>
      <c r="E743" s="85"/>
      <c r="F743" s="95"/>
      <c r="G743" s="431">
        <v>3</v>
      </c>
      <c r="H743" s="53"/>
      <c r="I743" s="260" t="s">
        <v>56</v>
      </c>
      <c r="J743" s="261" t="s">
        <v>102</v>
      </c>
      <c r="K743" s="752"/>
      <c r="L743" s="954"/>
      <c r="M743" s="954"/>
      <c r="N743" s="954"/>
      <c r="O743" s="954"/>
      <c r="P743" s="954"/>
      <c r="Q743" s="954"/>
      <c r="R743" s="954"/>
      <c r="S743" s="954"/>
      <c r="T743" s="954"/>
      <c r="U743" s="954"/>
      <c r="V743" s="954"/>
      <c r="W743" s="954"/>
      <c r="X743" s="954"/>
      <c r="Y743" s="954"/>
      <c r="Z743" s="954"/>
      <c r="AA743" s="954"/>
      <c r="AB743" s="954"/>
      <c r="AC743" s="954"/>
      <c r="AD743" s="954"/>
      <c r="AE743" s="954"/>
      <c r="AF743" s="954"/>
      <c r="AG743" s="954"/>
      <c r="AH743" s="954"/>
      <c r="AI743" s="954"/>
      <c r="AK743" s="101">
        <f>AK740+AK742</f>
        <v>0</v>
      </c>
      <c r="AL743" s="144">
        <f t="shared" ref="AL743:AN743" si="1705">AL740+AL742</f>
        <v>0</v>
      </c>
      <c r="AM743" s="145">
        <f>AM740+AM742</f>
        <v>0</v>
      </c>
      <c r="AN743" s="145">
        <f t="shared" si="1705"/>
        <v>0</v>
      </c>
      <c r="AO743" s="146">
        <f t="shared" ref="AO743:AQ743" si="1706">AO740+AO742</f>
        <v>0</v>
      </c>
      <c r="AP743" s="145">
        <f>AP740+AP742</f>
        <v>0</v>
      </c>
      <c r="AQ743" s="145">
        <f t="shared" si="1706"/>
        <v>0</v>
      </c>
      <c r="AR743" s="145">
        <f t="shared" ref="AR743:AS743" si="1707">AR740+AR742</f>
        <v>0</v>
      </c>
      <c r="AS743" s="145">
        <f t="shared" si="1707"/>
        <v>0</v>
      </c>
      <c r="AT743" s="145">
        <f t="shared" ref="AT743:AU743" si="1708">AT740+AT742</f>
        <v>0</v>
      </c>
      <c r="AU743" s="146">
        <f t="shared" si="1708"/>
        <v>0</v>
      </c>
      <c r="AV743" s="145">
        <f t="shared" ref="AV743:AW743" si="1709">AV740+AV742</f>
        <v>0</v>
      </c>
      <c r="AW743" s="145">
        <f t="shared" si="1709"/>
        <v>0</v>
      </c>
      <c r="AX743" s="145">
        <f t="shared" ref="AX743:AY743" si="1710">AX740+AX742</f>
        <v>0</v>
      </c>
      <c r="AY743" s="145">
        <f t="shared" si="1710"/>
        <v>0</v>
      </c>
      <c r="AZ743" s="145">
        <f t="shared" ref="AZ743:BA743" si="1711">AZ740+AZ742</f>
        <v>0</v>
      </c>
      <c r="BA743" s="145">
        <f t="shared" si="1711"/>
        <v>0</v>
      </c>
      <c r="BB743" s="145">
        <f t="shared" ref="BB743:BC743" si="1712">BB740+BB742</f>
        <v>0</v>
      </c>
      <c r="BC743" s="146">
        <f t="shared" si="1712"/>
        <v>0</v>
      </c>
      <c r="BD743" s="145">
        <f t="shared" ref="BD743:BE743" si="1713">BD740+BD742</f>
        <v>0</v>
      </c>
      <c r="BE743" s="145">
        <f t="shared" si="1713"/>
        <v>0</v>
      </c>
      <c r="BF743" s="145">
        <f t="shared" ref="BF743:BG743" si="1714">BF740+BF742</f>
        <v>0</v>
      </c>
      <c r="BG743" s="145">
        <f t="shared" si="1714"/>
        <v>0</v>
      </c>
      <c r="BH743" s="145">
        <f>BH740+BH742</f>
        <v>0</v>
      </c>
      <c r="BI743" s="147" t="s">
        <v>236</v>
      </c>
    </row>
    <row r="744" ht="24.75" customHeight="1">
      <c r="A744" s="400" t="s">
        <v>208</v>
      </c>
      <c r="B744" s="400" t="s">
        <v>209</v>
      </c>
      <c r="C744" s="438"/>
      <c r="D744" s="94"/>
      <c r="E744" s="85"/>
      <c r="F744" s="95"/>
      <c r="G744" s="431"/>
      <c r="H744" s="420"/>
      <c r="I744" s="242" t="s">
        <v>108</v>
      </c>
      <c r="J744" s="89" t="s">
        <v>62</v>
      </c>
      <c r="K744" s="915"/>
      <c r="L744" s="515"/>
      <c r="M744" s="515"/>
      <c r="N744" s="515"/>
      <c r="O744" s="515"/>
      <c r="P744" s="515"/>
      <c r="Q744" s="515"/>
      <c r="R744" s="515"/>
      <c r="S744" s="515"/>
      <c r="T744" s="515"/>
      <c r="U744" s="515"/>
      <c r="V744" s="515"/>
      <c r="W744" s="515"/>
      <c r="X744" s="515"/>
      <c r="Y744" s="515"/>
      <c r="Z744" s="515"/>
      <c r="AA744" s="515"/>
      <c r="AB744" s="515"/>
      <c r="AC744" s="515"/>
      <c r="AD744" s="515"/>
      <c r="AE744" s="515"/>
      <c r="AF744" s="515"/>
      <c r="AG744" s="515"/>
      <c r="AH744" s="515"/>
      <c r="AI744" s="515"/>
    </row>
    <row r="745" ht="24.75" customHeight="1">
      <c r="A745" s="400" t="s">
        <v>208</v>
      </c>
      <c r="B745" s="400" t="s">
        <v>209</v>
      </c>
      <c r="C745" s="438"/>
      <c r="D745" s="94"/>
      <c r="E745" s="85"/>
      <c r="F745" s="95"/>
      <c r="G745" s="431">
        <v>4</v>
      </c>
      <c r="H745" s="431"/>
      <c r="I745" s="100"/>
      <c r="J745" s="98" t="s">
        <v>107</v>
      </c>
      <c r="K745" s="991"/>
      <c r="L745" s="433"/>
      <c r="M745" s="433"/>
      <c r="N745" s="433"/>
      <c r="O745" s="433"/>
      <c r="P745" s="433"/>
      <c r="Q745" s="433"/>
      <c r="R745" s="433"/>
      <c r="S745" s="433"/>
      <c r="T745" s="433"/>
      <c r="U745" s="433"/>
      <c r="V745" s="433"/>
      <c r="W745" s="433"/>
      <c r="X745" s="433"/>
      <c r="Y745" s="433"/>
      <c r="Z745" s="433"/>
      <c r="AA745" s="433"/>
      <c r="AB745" s="433"/>
      <c r="AC745" s="433"/>
      <c r="AD745" s="433"/>
      <c r="AE745" s="433"/>
      <c r="AF745" s="433"/>
      <c r="AG745" s="433"/>
      <c r="AH745" s="433"/>
      <c r="AI745" s="433"/>
    </row>
    <row r="746" ht="24.75" customHeight="1">
      <c r="A746" s="400" t="s">
        <v>208</v>
      </c>
      <c r="B746" s="400" t="s">
        <v>209</v>
      </c>
      <c r="C746" s="438"/>
      <c r="D746" s="94"/>
      <c r="E746" s="85"/>
      <c r="F746" s="95"/>
      <c r="G746" s="431">
        <v>5</v>
      </c>
      <c r="H746" s="431"/>
      <c r="I746" s="100" t="s">
        <v>110</v>
      </c>
      <c r="J746" s="98" t="s">
        <v>62</v>
      </c>
      <c r="K746" s="900"/>
      <c r="L746" s="433"/>
      <c r="M746" s="433"/>
      <c r="N746" s="433"/>
      <c r="O746" s="433"/>
      <c r="P746" s="433"/>
      <c r="Q746" s="433"/>
      <c r="R746" s="433"/>
      <c r="S746" s="433"/>
      <c r="T746" s="433"/>
      <c r="U746" s="433"/>
      <c r="V746" s="433"/>
      <c r="W746" s="433"/>
      <c r="X746" s="433"/>
      <c r="Y746" s="433"/>
      <c r="Z746" s="433"/>
      <c r="AA746" s="433"/>
      <c r="AB746" s="433"/>
      <c r="AC746" s="433"/>
      <c r="AD746" s="433"/>
      <c r="AE746" s="433"/>
      <c r="AF746" s="433"/>
      <c r="AG746" s="433"/>
      <c r="AH746" s="433"/>
      <c r="AI746" s="433"/>
    </row>
    <row r="747" ht="24.75" customHeight="1">
      <c r="A747" s="400" t="s">
        <v>208</v>
      </c>
      <c r="B747" s="400" t="s">
        <v>209</v>
      </c>
      <c r="C747" s="438"/>
      <c r="D747" s="94"/>
      <c r="E747" s="85"/>
      <c r="F747" s="95"/>
      <c r="G747" s="431">
        <v>6</v>
      </c>
      <c r="H747" s="431"/>
      <c r="I747" s="100"/>
      <c r="J747" s="98" t="s">
        <v>107</v>
      </c>
      <c r="K747" s="751"/>
      <c r="L747" s="433"/>
      <c r="M747" s="433"/>
      <c r="N747" s="433"/>
      <c r="O747" s="433"/>
      <c r="P747" s="433"/>
      <c r="Q747" s="433"/>
      <c r="R747" s="433"/>
      <c r="S747" s="433"/>
      <c r="T747" s="433"/>
      <c r="U747" s="433"/>
      <c r="V747" s="433"/>
      <c r="W747" s="433"/>
      <c r="X747" s="433"/>
      <c r="Y747" s="433"/>
      <c r="Z747" s="433"/>
      <c r="AA747" s="433"/>
      <c r="AB747" s="433"/>
      <c r="AC747" s="433"/>
      <c r="AD747" s="433"/>
      <c r="AE747" s="433"/>
      <c r="AF747" s="433"/>
      <c r="AG747" s="433"/>
      <c r="AH747" s="433"/>
      <c r="AI747" s="433"/>
      <c r="AK747" s="109" t="s">
        <v>64</v>
      </c>
      <c r="AL747" s="110"/>
      <c r="AM747" s="111"/>
      <c r="AN747" s="112"/>
      <c r="AO747" s="113"/>
      <c r="AP747" s="92"/>
      <c r="AQ747" s="92"/>
      <c r="AR747" s="92"/>
      <c r="AS747" s="92"/>
      <c r="AT747" s="92"/>
      <c r="AU747" s="113"/>
      <c r="AV747" s="92"/>
      <c r="AW747" s="92"/>
      <c r="AX747" s="92"/>
      <c r="AY747" s="92"/>
      <c r="AZ747" s="92"/>
      <c r="BA747" s="92"/>
      <c r="BB747" s="92"/>
      <c r="BC747" s="113"/>
      <c r="BD747" s="92"/>
      <c r="BE747" s="92"/>
      <c r="BF747" s="92"/>
      <c r="BG747" s="92"/>
      <c r="BH747" s="92"/>
    </row>
    <row r="748" ht="15.75" customHeight="1">
      <c r="A748" s="400"/>
      <c r="B748" s="400"/>
      <c r="C748" s="438"/>
      <c r="D748" s="94"/>
      <c r="E748" s="85"/>
      <c r="F748" s="95"/>
      <c r="G748" s="431"/>
      <c r="H748" s="431"/>
      <c r="I748" s="920" t="s">
        <v>112</v>
      </c>
      <c r="J748" s="98"/>
      <c r="K748" s="917"/>
      <c r="L748" s="115"/>
      <c r="M748" s="115"/>
      <c r="N748" s="115"/>
      <c r="O748" s="115"/>
      <c r="P748" s="115"/>
      <c r="Q748" s="115"/>
      <c r="R748" s="115"/>
      <c r="S748" s="115"/>
      <c r="T748" s="115"/>
      <c r="U748" s="115"/>
      <c r="V748" s="115"/>
      <c r="W748" s="115"/>
      <c r="X748" s="115"/>
      <c r="Y748" s="115"/>
      <c r="Z748" s="115"/>
      <c r="AA748" s="115"/>
      <c r="AB748" s="115"/>
      <c r="AC748" s="115"/>
      <c r="AD748" s="115"/>
      <c r="AE748" s="115"/>
      <c r="AF748" s="115"/>
      <c r="AG748" s="115"/>
      <c r="AH748" s="115"/>
      <c r="AI748" s="115"/>
      <c r="AK748" s="1073" t="s">
        <v>113</v>
      </c>
      <c r="AL748" s="1074" t="s">
        <v>31</v>
      </c>
      <c r="AM748" s="112" t="s">
        <v>39</v>
      </c>
      <c r="AN748" s="112" t="s">
        <v>39</v>
      </c>
      <c r="AO748" s="288" t="s">
        <v>39</v>
      </c>
      <c r="AP748" s="112" t="s">
        <v>39</v>
      </c>
      <c r="AQ748" s="112" t="s">
        <v>39</v>
      </c>
      <c r="AR748" s="112" t="s">
        <v>39</v>
      </c>
      <c r="AS748" s="112" t="s">
        <v>39</v>
      </c>
      <c r="AT748" s="112" t="s">
        <v>39</v>
      </c>
      <c r="AU748" s="288" t="s">
        <v>39</v>
      </c>
      <c r="AV748" s="112" t="s">
        <v>39</v>
      </c>
      <c r="AW748" s="112" t="s">
        <v>39</v>
      </c>
      <c r="AX748" s="112" t="s">
        <v>39</v>
      </c>
      <c r="AY748" s="112" t="s">
        <v>39</v>
      </c>
      <c r="AZ748" s="112" t="s">
        <v>39</v>
      </c>
      <c r="BA748" s="112" t="s">
        <v>39</v>
      </c>
      <c r="BB748" s="112" t="s">
        <v>39</v>
      </c>
      <c r="BC748" s="288" t="s">
        <v>39</v>
      </c>
      <c r="BD748" s="112" t="s">
        <v>39</v>
      </c>
      <c r="BE748" s="112" t="s">
        <v>39</v>
      </c>
      <c r="BF748" s="112" t="s">
        <v>39</v>
      </c>
      <c r="BG748" s="112" t="s">
        <v>39</v>
      </c>
      <c r="BH748" s="112" t="s">
        <v>39</v>
      </c>
    </row>
    <row r="749" ht="24.75" customHeight="1">
      <c r="A749" s="400" t="s">
        <v>208</v>
      </c>
      <c r="B749" s="400" t="s">
        <v>209</v>
      </c>
      <c r="C749" s="438"/>
      <c r="D749" s="94"/>
      <c r="E749" s="85"/>
      <c r="F749" s="95"/>
      <c r="G749" s="431"/>
      <c r="H749" s="432" t="s">
        <v>53</v>
      </c>
      <c r="I749" s="269" t="s">
        <v>69</v>
      </c>
      <c r="J749" s="98" t="s">
        <v>67</v>
      </c>
      <c r="K749" s="991">
        <v>30</v>
      </c>
      <c r="L749" s="298"/>
      <c r="M749" s="298"/>
      <c r="N749" s="298"/>
      <c r="O749" s="298"/>
      <c r="P749" s="298"/>
      <c r="Q749" s="298"/>
      <c r="R749" s="298"/>
      <c r="S749" s="298"/>
      <c r="T749" s="298"/>
      <c r="U749" s="298"/>
      <c r="V749" s="298"/>
      <c r="W749" s="298"/>
      <c r="X749" s="298"/>
      <c r="Y749" s="298"/>
      <c r="Z749" s="298"/>
      <c r="AA749" s="298"/>
      <c r="AB749" s="298"/>
      <c r="AC749" s="298"/>
      <c r="AD749" s="298"/>
      <c r="AE749" s="298"/>
      <c r="AF749" s="298"/>
      <c r="AG749" s="298"/>
      <c r="AH749" s="298"/>
      <c r="AI749" s="298"/>
      <c r="AK749" s="292">
        <f t="shared" ref="AK749:AK751" si="1715">L749*L$746*1.73*0.875/1000</f>
        <v>0</v>
      </c>
      <c r="AL749" s="292">
        <f t="shared" ref="AL749:AL751" si="1716">M749*M$746*1.73*0.875/1000</f>
        <v>0</v>
      </c>
      <c r="AM749" s="292">
        <f t="shared" ref="AM749:AM751" si="1717">N749*N$746*1.73*0.875/1000</f>
        <v>0</v>
      </c>
      <c r="AN749" s="292">
        <f t="shared" ref="AN749:AN751" si="1718">O749*O$746*1.73*0.875/1000</f>
        <v>0</v>
      </c>
      <c r="AO749" s="293">
        <f t="shared" ref="AO749:AO751" si="1719">P749*P$746*1.73*0.875/1000</f>
        <v>0</v>
      </c>
      <c r="AP749" s="292">
        <f t="shared" ref="AP749:AP751" si="1720">Q749*Q$746*1.73*0.875/1000</f>
        <v>0</v>
      </c>
      <c r="AQ749" s="292">
        <f t="shared" ref="AQ749:AQ751" si="1721">R749*R$746*1.73*0.875/1000</f>
        <v>0</v>
      </c>
      <c r="AR749" s="292">
        <f t="shared" ref="AR749:AR751" si="1722">S749*S$746*1.73*0.875/1000</f>
        <v>0</v>
      </c>
      <c r="AS749" s="292">
        <f t="shared" ref="AS749:AS751" si="1723">T749*T$746*1.73*0.875/1000</f>
        <v>0</v>
      </c>
      <c r="AT749" s="292">
        <f t="shared" ref="AT749:AT751" si="1724">U749*U$746*1.73*0.875/1000</f>
        <v>0</v>
      </c>
      <c r="AU749" s="293">
        <f t="shared" ref="AU749:AU751" si="1725">V749*V$746*1.73*0.875/1000</f>
        <v>0</v>
      </c>
      <c r="AV749" s="292">
        <f t="shared" ref="AV749:AV751" si="1726">W749*W$746*1.73*0.875/1000</f>
        <v>0</v>
      </c>
      <c r="AW749" s="292">
        <f t="shared" ref="AW749:AW751" si="1727">X749*X$746*1.73*0.875/1000</f>
        <v>0</v>
      </c>
      <c r="AX749" s="292">
        <f t="shared" ref="AX749:AX751" si="1728">Y749*Y$746*1.73*0.875/1000</f>
        <v>0</v>
      </c>
      <c r="AY749" s="292">
        <f t="shared" ref="AY749:AY751" si="1729">Z749*Z$746*1.73*0.875/1000</f>
        <v>0</v>
      </c>
      <c r="AZ749" s="292">
        <f t="shared" ref="AZ749:AZ751" si="1730">AA749*AA$746*1.73*0.875/1000</f>
        <v>0</v>
      </c>
      <c r="BA749" s="292">
        <f t="shared" ref="BA749:BA751" si="1731">AB749*AB$746*1.73*0.875/1000</f>
        <v>0</v>
      </c>
      <c r="BB749" s="292">
        <f t="shared" ref="BB749:BB751" si="1732">AC749*AC$746*1.73*0.875/1000</f>
        <v>0</v>
      </c>
      <c r="BC749" s="293">
        <f t="shared" ref="BC749:BC751" si="1733">AD749*AD$746*1.73*0.875/1000</f>
        <v>0</v>
      </c>
      <c r="BD749" s="292">
        <f t="shared" ref="BD749:BD751" si="1734">AE749*AE$746*1.73*0.875/1000</f>
        <v>0</v>
      </c>
      <c r="BE749" s="292">
        <f t="shared" ref="BE749:BE751" si="1735">AF749*AF$746*1.73*0.875/1000</f>
        <v>0</v>
      </c>
      <c r="BF749" s="292">
        <f t="shared" ref="BF749:BF751" si="1736">AG749*AG$746*1.73*0.875/1000</f>
        <v>0</v>
      </c>
      <c r="BG749" s="292">
        <f t="shared" ref="BG749:BG751" si="1737">AH749*AH$746*1.73*0.875/1000</f>
        <v>0</v>
      </c>
      <c r="BH749" s="292">
        <f t="shared" ref="BH749:BH751" si="1738">AI749*AI$746*1.73*0.875/1000</f>
        <v>0</v>
      </c>
    </row>
    <row r="750" ht="24.75" customHeight="1">
      <c r="A750" s="400" t="s">
        <v>208</v>
      </c>
      <c r="B750" s="400" t="s">
        <v>209</v>
      </c>
      <c r="C750" s="438" t="s">
        <v>49</v>
      </c>
      <c r="D750" s="94"/>
      <c r="E750" s="85"/>
      <c r="F750" s="95"/>
      <c r="G750" s="431">
        <v>7</v>
      </c>
      <c r="H750" s="432" t="s">
        <v>53</v>
      </c>
      <c r="I750" s="269" t="s">
        <v>71</v>
      </c>
      <c r="J750" s="98" t="s">
        <v>67</v>
      </c>
      <c r="K750" s="917">
        <v>15</v>
      </c>
      <c r="L750" s="298"/>
      <c r="M750" s="298"/>
      <c r="N750" s="298"/>
      <c r="O750" s="298"/>
      <c r="P750" s="298"/>
      <c r="Q750" s="298"/>
      <c r="R750" s="298"/>
      <c r="S750" s="298"/>
      <c r="T750" s="298"/>
      <c r="U750" s="298"/>
      <c r="V750" s="298"/>
      <c r="W750" s="298"/>
      <c r="X750" s="298"/>
      <c r="Y750" s="298"/>
      <c r="Z750" s="298"/>
      <c r="AA750" s="298"/>
      <c r="AB750" s="298"/>
      <c r="AC750" s="298"/>
      <c r="AD750" s="298"/>
      <c r="AE750" s="298"/>
      <c r="AF750" s="298"/>
      <c r="AG750" s="298"/>
      <c r="AH750" s="298"/>
      <c r="AI750" s="298"/>
      <c r="AK750" s="123">
        <f t="shared" si="1715"/>
        <v>0</v>
      </c>
      <c r="AL750" s="123">
        <f t="shared" si="1716"/>
        <v>0</v>
      </c>
      <c r="AM750" s="123">
        <f t="shared" si="1717"/>
        <v>0</v>
      </c>
      <c r="AN750" s="123">
        <f t="shared" si="1718"/>
        <v>0</v>
      </c>
      <c r="AO750" s="124">
        <f t="shared" si="1719"/>
        <v>0</v>
      </c>
      <c r="AP750" s="123">
        <f t="shared" si="1720"/>
        <v>0</v>
      </c>
      <c r="AQ750" s="123">
        <f t="shared" si="1721"/>
        <v>0</v>
      </c>
      <c r="AR750" s="123">
        <f t="shared" si="1722"/>
        <v>0</v>
      </c>
      <c r="AS750" s="123">
        <f t="shared" si="1723"/>
        <v>0</v>
      </c>
      <c r="AT750" s="123">
        <f t="shared" si="1724"/>
        <v>0</v>
      </c>
      <c r="AU750" s="124">
        <f t="shared" si="1725"/>
        <v>0</v>
      </c>
      <c r="AV750" s="123">
        <f t="shared" si="1726"/>
        <v>0</v>
      </c>
      <c r="AW750" s="123">
        <f t="shared" si="1727"/>
        <v>0</v>
      </c>
      <c r="AX750" s="123">
        <f t="shared" si="1728"/>
        <v>0</v>
      </c>
      <c r="AY750" s="123">
        <f t="shared" si="1729"/>
        <v>0</v>
      </c>
      <c r="AZ750" s="123">
        <f t="shared" si="1730"/>
        <v>0</v>
      </c>
      <c r="BA750" s="123">
        <f t="shared" si="1731"/>
        <v>0</v>
      </c>
      <c r="BB750" s="123">
        <f t="shared" si="1732"/>
        <v>0</v>
      </c>
      <c r="BC750" s="124">
        <f t="shared" si="1733"/>
        <v>0</v>
      </c>
      <c r="BD750" s="123">
        <f t="shared" si="1734"/>
        <v>0</v>
      </c>
      <c r="BE750" s="123">
        <f t="shared" si="1735"/>
        <v>0</v>
      </c>
      <c r="BF750" s="123">
        <f t="shared" si="1736"/>
        <v>0</v>
      </c>
      <c r="BG750" s="123">
        <f t="shared" si="1737"/>
        <v>0</v>
      </c>
      <c r="BH750" s="123">
        <f t="shared" si="1738"/>
        <v>0</v>
      </c>
    </row>
    <row r="751" ht="24.75" customHeight="1">
      <c r="A751" s="400" t="s">
        <v>208</v>
      </c>
      <c r="B751" s="400" t="s">
        <v>209</v>
      </c>
      <c r="C751" s="438" t="s">
        <v>49</v>
      </c>
      <c r="D751" s="94"/>
      <c r="E751" s="85"/>
      <c r="F751" s="95"/>
      <c r="G751" s="431">
        <v>8</v>
      </c>
      <c r="H751" s="432" t="s">
        <v>53</v>
      </c>
      <c r="I751" s="274" t="s">
        <v>115</v>
      </c>
      <c r="J751" s="516" t="s">
        <v>67</v>
      </c>
      <c r="K751" s="991">
        <v>30</v>
      </c>
      <c r="L751" s="517"/>
      <c r="M751" s="517"/>
      <c r="N751" s="517"/>
      <c r="O751" s="517"/>
      <c r="P751" s="517"/>
      <c r="Q751" s="517"/>
      <c r="R751" s="517"/>
      <c r="S751" s="517"/>
      <c r="T751" s="517"/>
      <c r="U751" s="517"/>
      <c r="V751" s="517"/>
      <c r="W751" s="517"/>
      <c r="X751" s="517"/>
      <c r="Y751" s="517"/>
      <c r="Z751" s="517"/>
      <c r="AA751" s="517"/>
      <c r="AB751" s="517"/>
      <c r="AC751" s="517"/>
      <c r="AD751" s="517"/>
      <c r="AE751" s="517"/>
      <c r="AF751" s="517"/>
      <c r="AG751" s="517"/>
      <c r="AH751" s="517"/>
      <c r="AI751" s="517"/>
      <c r="AK751" s="504">
        <f t="shared" si="1715"/>
        <v>0</v>
      </c>
      <c r="AL751" s="504">
        <f t="shared" si="1716"/>
        <v>0</v>
      </c>
      <c r="AM751" s="504">
        <f t="shared" si="1717"/>
        <v>0</v>
      </c>
      <c r="AN751" s="504">
        <f t="shared" si="1718"/>
        <v>0</v>
      </c>
      <c r="AO751" s="635">
        <f t="shared" si="1719"/>
        <v>0</v>
      </c>
      <c r="AP751" s="504">
        <f t="shared" si="1720"/>
        <v>0</v>
      </c>
      <c r="AQ751" s="504">
        <f t="shared" si="1721"/>
        <v>0</v>
      </c>
      <c r="AR751" s="504">
        <f t="shared" si="1722"/>
        <v>0</v>
      </c>
      <c r="AS751" s="504">
        <f t="shared" si="1723"/>
        <v>0</v>
      </c>
      <c r="AT751" s="504">
        <f t="shared" si="1724"/>
        <v>0</v>
      </c>
      <c r="AU751" s="635">
        <f t="shared" si="1725"/>
        <v>0</v>
      </c>
      <c r="AV751" s="504">
        <f t="shared" si="1726"/>
        <v>0</v>
      </c>
      <c r="AW751" s="504">
        <f t="shared" si="1727"/>
        <v>0</v>
      </c>
      <c r="AX751" s="504">
        <f t="shared" si="1728"/>
        <v>0</v>
      </c>
      <c r="AY751" s="504">
        <f t="shared" si="1729"/>
        <v>0</v>
      </c>
      <c r="AZ751" s="504">
        <f t="shared" si="1730"/>
        <v>0</v>
      </c>
      <c r="BA751" s="504">
        <f t="shared" si="1731"/>
        <v>0</v>
      </c>
      <c r="BB751" s="504">
        <f t="shared" si="1732"/>
        <v>0</v>
      </c>
      <c r="BC751" s="635">
        <f t="shared" si="1733"/>
        <v>0</v>
      </c>
      <c r="BD751" s="504">
        <f t="shared" si="1734"/>
        <v>0</v>
      </c>
      <c r="BE751" s="504">
        <f t="shared" si="1735"/>
        <v>0</v>
      </c>
      <c r="BF751" s="504">
        <f t="shared" si="1736"/>
        <v>0</v>
      </c>
      <c r="BG751" s="504">
        <f t="shared" si="1737"/>
        <v>0</v>
      </c>
      <c r="BH751" s="504">
        <f t="shared" si="1738"/>
        <v>0</v>
      </c>
    </row>
    <row r="752" ht="15.75" customHeight="1">
      <c r="A752" s="930"/>
      <c r="B752" s="930"/>
      <c r="C752" s="438" t="s">
        <v>49</v>
      </c>
      <c r="D752" s="94"/>
      <c r="E752" s="85"/>
      <c r="F752" s="95"/>
      <c r="G752" s="431">
        <v>9</v>
      </c>
      <c r="H752" s="53"/>
      <c r="I752" s="931" t="s">
        <v>126</v>
      </c>
      <c r="J752" s="932"/>
      <c r="K752" s="933"/>
      <c r="L752" s="934"/>
      <c r="M752" s="934"/>
      <c r="N752" s="934"/>
      <c r="O752" s="934"/>
      <c r="P752" s="934"/>
      <c r="Q752" s="934"/>
      <c r="R752" s="934"/>
      <c r="S752" s="934"/>
      <c r="T752" s="934"/>
      <c r="U752" s="934"/>
      <c r="V752" s="934"/>
      <c r="W752" s="934"/>
      <c r="X752" s="934"/>
      <c r="Y752" s="934"/>
      <c r="Z752" s="934"/>
      <c r="AA752" s="934"/>
      <c r="AB752" s="934"/>
      <c r="AC752" s="934"/>
      <c r="AD752" s="934"/>
      <c r="AE752" s="934"/>
      <c r="AF752" s="934"/>
      <c r="AG752" s="934"/>
      <c r="AH752" s="934"/>
      <c r="AI752" s="934"/>
      <c r="AK752" s="101">
        <f t="shared" ref="AK752:BH752" si="1739">SUM(AK749:AK751)</f>
        <v>0</v>
      </c>
      <c r="AL752" s="144">
        <f t="shared" si="1739"/>
        <v>0</v>
      </c>
      <c r="AM752" s="145">
        <f t="shared" si="1739"/>
        <v>0</v>
      </c>
      <c r="AN752" s="145">
        <f t="shared" si="1739"/>
        <v>0</v>
      </c>
      <c r="AO752" s="146">
        <f t="shared" si="1739"/>
        <v>0</v>
      </c>
      <c r="AP752" s="145">
        <f t="shared" si="1739"/>
        <v>0</v>
      </c>
      <c r="AQ752" s="145">
        <f t="shared" si="1739"/>
        <v>0</v>
      </c>
      <c r="AR752" s="145">
        <f t="shared" si="1739"/>
        <v>0</v>
      </c>
      <c r="AS752" s="145">
        <f t="shared" si="1739"/>
        <v>0</v>
      </c>
      <c r="AT752" s="145">
        <f t="shared" si="1739"/>
        <v>0</v>
      </c>
      <c r="AU752" s="146">
        <f t="shared" si="1739"/>
        <v>0</v>
      </c>
      <c r="AV752" s="145">
        <f t="shared" si="1739"/>
        <v>0</v>
      </c>
      <c r="AW752" s="145">
        <f t="shared" si="1739"/>
        <v>0</v>
      </c>
      <c r="AX752" s="145">
        <f t="shared" si="1739"/>
        <v>0</v>
      </c>
      <c r="AY752" s="145">
        <f t="shared" si="1739"/>
        <v>0</v>
      </c>
      <c r="AZ752" s="145">
        <f t="shared" si="1739"/>
        <v>0</v>
      </c>
      <c r="BA752" s="145">
        <f t="shared" si="1739"/>
        <v>0</v>
      </c>
      <c r="BB752" s="145">
        <f t="shared" si="1739"/>
        <v>0</v>
      </c>
      <c r="BC752" s="146">
        <f t="shared" si="1739"/>
        <v>0</v>
      </c>
      <c r="BD752" s="145">
        <f t="shared" si="1739"/>
        <v>0</v>
      </c>
      <c r="BE752" s="145">
        <f t="shared" si="1739"/>
        <v>0</v>
      </c>
      <c r="BF752" s="145">
        <f t="shared" si="1739"/>
        <v>0</v>
      </c>
      <c r="BG752" s="145">
        <f t="shared" si="1739"/>
        <v>0</v>
      </c>
      <c r="BH752" s="145">
        <f t="shared" si="1739"/>
        <v>0</v>
      </c>
      <c r="BI752" s="215" t="s">
        <v>188</v>
      </c>
    </row>
    <row r="753" ht="15.75" customHeight="1">
      <c r="A753" s="873"/>
      <c r="B753" s="873"/>
      <c r="C753" s="936"/>
      <c r="D753" s="937"/>
      <c r="E753" s="938"/>
      <c r="F753" s="939"/>
      <c r="G753" s="940"/>
      <c r="H753" s="941"/>
      <c r="I753" s="942" t="s">
        <v>127</v>
      </c>
      <c r="J753" s="89"/>
      <c r="K753" s="755"/>
      <c r="L753" s="1075"/>
      <c r="M753" s="1075"/>
      <c r="N753" s="1075"/>
      <c r="O753" s="1075"/>
      <c r="P753" s="1075"/>
      <c r="Q753" s="1075"/>
      <c r="R753" s="1075"/>
      <c r="S753" s="1075"/>
      <c r="T753" s="1075"/>
      <c r="U753" s="1075"/>
      <c r="V753" s="1075"/>
      <c r="W753" s="1075"/>
      <c r="X753" s="1075"/>
      <c r="Y753" s="1075"/>
      <c r="Z753" s="1075"/>
      <c r="AA753" s="1075"/>
      <c r="AB753" s="1075"/>
      <c r="AC753" s="1075"/>
      <c r="AD753" s="1075"/>
      <c r="AE753" s="1075"/>
      <c r="AF753" s="1075"/>
      <c r="AG753" s="1075"/>
      <c r="AH753" s="1075"/>
      <c r="AI753" s="1075"/>
      <c r="BI753" s="215"/>
    </row>
    <row r="754" ht="24.75" customHeight="1">
      <c r="A754" s="400" t="s">
        <v>208</v>
      </c>
      <c r="B754" s="400" t="s">
        <v>209</v>
      </c>
      <c r="C754" s="643"/>
      <c r="D754" s="957"/>
      <c r="E754" s="870"/>
      <c r="F754" s="958"/>
      <c r="G754" s="959"/>
      <c r="H754" s="432" t="s">
        <v>53</v>
      </c>
      <c r="I754" s="269" t="s">
        <v>66</v>
      </c>
      <c r="J754" s="98" t="s">
        <v>67</v>
      </c>
      <c r="K754" s="748">
        <v>20</v>
      </c>
      <c r="L754" s="298"/>
      <c r="M754" s="298"/>
      <c r="N754" s="298"/>
      <c r="O754" s="298"/>
      <c r="P754" s="298"/>
      <c r="Q754" s="298"/>
      <c r="R754" s="298"/>
      <c r="S754" s="298"/>
      <c r="T754" s="298"/>
      <c r="U754" s="298"/>
      <c r="V754" s="298"/>
      <c r="W754" s="298"/>
      <c r="X754" s="298"/>
      <c r="Y754" s="298"/>
      <c r="Z754" s="298"/>
      <c r="AA754" s="298"/>
      <c r="AB754" s="298"/>
      <c r="AC754" s="298"/>
      <c r="AD754" s="298"/>
      <c r="AE754" s="298"/>
      <c r="AF754" s="298"/>
      <c r="AG754" s="298"/>
      <c r="AH754" s="298"/>
      <c r="AI754" s="298"/>
      <c r="AK754" s="292">
        <f t="shared" ref="AK754:AK756" si="1740">L754*L$747*1.73*0.875/1000</f>
        <v>0</v>
      </c>
      <c r="AL754" s="292">
        <f t="shared" ref="AL754:AL756" si="1741">M754*M$747*1.73*0.875/1000</f>
        <v>0</v>
      </c>
      <c r="AM754" s="292">
        <f t="shared" ref="AM754:AM756" si="1742">N754*N$747*1.73*0.875/1000</f>
        <v>0</v>
      </c>
      <c r="AN754" s="292">
        <f t="shared" ref="AN754:AN756" si="1743">O754*O$747*1.73*0.875/1000</f>
        <v>0</v>
      </c>
      <c r="AO754" s="293">
        <f t="shared" ref="AO754:AO756" si="1744">P754*P$747*1.73*0.875/1000</f>
        <v>0</v>
      </c>
      <c r="AP754" s="292">
        <f t="shared" ref="AP754:AP756" si="1745">Q754*Q$747*1.73*0.875/1000</f>
        <v>0</v>
      </c>
      <c r="AQ754" s="292">
        <f t="shared" ref="AQ754:AQ756" si="1746">R754*R$747*1.73*0.875/1000</f>
        <v>0</v>
      </c>
      <c r="AR754" s="292">
        <f t="shared" ref="AR754:AR756" si="1747">S754*S$747*1.73*0.875/1000</f>
        <v>0</v>
      </c>
      <c r="AS754" s="292">
        <f t="shared" ref="AS754:AS756" si="1748">T754*T$747*1.73*0.875/1000</f>
        <v>0</v>
      </c>
      <c r="AT754" s="292">
        <f t="shared" ref="AT754:AT756" si="1749">U754*U$747*1.73*0.875/1000</f>
        <v>0</v>
      </c>
      <c r="AU754" s="293">
        <f t="shared" ref="AU754:AU756" si="1750">V754*V$747*1.73*0.875/1000</f>
        <v>0</v>
      </c>
      <c r="AV754" s="292">
        <f t="shared" ref="AV754:AV756" si="1751">W754*W$747*1.73*0.875/1000</f>
        <v>0</v>
      </c>
      <c r="AW754" s="292">
        <f t="shared" ref="AW754:AW756" si="1752">X754*X$747*1.73*0.875/1000</f>
        <v>0</v>
      </c>
      <c r="AX754" s="292">
        <f t="shared" ref="AX754:AX756" si="1753">Y754*Y$747*1.73*0.875/1000</f>
        <v>0</v>
      </c>
      <c r="AY754" s="292">
        <f t="shared" ref="AY754:AY756" si="1754">Z754*Z$747*1.73*0.875/1000</f>
        <v>0</v>
      </c>
      <c r="AZ754" s="292">
        <f t="shared" ref="AZ754:AZ756" si="1755">AA754*AA$747*1.73*0.875/1000</f>
        <v>0</v>
      </c>
      <c r="BA754" s="292">
        <f t="shared" ref="BA754:BA756" si="1756">AB754*AB$747*1.73*0.875/1000</f>
        <v>0</v>
      </c>
      <c r="BB754" s="292">
        <f t="shared" ref="BB754:BB756" si="1757">AC754*AC$747*1.73*0.875/1000</f>
        <v>0</v>
      </c>
      <c r="BC754" s="293">
        <f t="shared" ref="BC754:BC756" si="1758">AD754*AD$747*1.73*0.875/1000</f>
        <v>0</v>
      </c>
      <c r="BD754" s="292">
        <f t="shared" ref="BD754:BD756" si="1759">AE754*AE$747*1.73*0.875/1000</f>
        <v>0</v>
      </c>
      <c r="BE754" s="292">
        <f t="shared" ref="BE754:BE756" si="1760">AF754*AF$747*1.73*0.875/1000</f>
        <v>0</v>
      </c>
      <c r="BF754" s="292">
        <f t="shared" ref="BF754:BF756" si="1761">AG754*AG$747*1.73*0.875/1000</f>
        <v>0</v>
      </c>
      <c r="BG754" s="292">
        <f t="shared" ref="BG754:BG756" si="1762">AH754*AH$747*1.73*0.875/1000</f>
        <v>0</v>
      </c>
      <c r="BH754" s="292">
        <f t="shared" ref="BH754:BH756" si="1763">AI754*AI$747*1.73*0.875/1000</f>
        <v>0</v>
      </c>
      <c r="BI754" s="215"/>
    </row>
    <row r="755" ht="24.75" customHeight="1">
      <c r="A755" s="400" t="s">
        <v>208</v>
      </c>
      <c r="B755" s="400" t="s">
        <v>209</v>
      </c>
      <c r="C755" s="438" t="s">
        <v>49</v>
      </c>
      <c r="D755" s="94"/>
      <c r="E755" s="85"/>
      <c r="F755" s="95"/>
      <c r="G755" s="431">
        <v>10</v>
      </c>
      <c r="H755" s="432" t="s">
        <v>53</v>
      </c>
      <c r="I755" s="269" t="s">
        <v>128</v>
      </c>
      <c r="J755" s="98" t="s">
        <v>67</v>
      </c>
      <c r="K755" s="748">
        <v>20</v>
      </c>
      <c r="L755" s="298"/>
      <c r="M755" s="298"/>
      <c r="N755" s="298"/>
      <c r="O755" s="298"/>
      <c r="P755" s="298"/>
      <c r="Q755" s="298"/>
      <c r="R755" s="298"/>
      <c r="S755" s="298"/>
      <c r="T755" s="298"/>
      <c r="U755" s="298"/>
      <c r="V755" s="298"/>
      <c r="W755" s="298"/>
      <c r="X755" s="298"/>
      <c r="Y755" s="298"/>
      <c r="Z755" s="298"/>
      <c r="AA755" s="298"/>
      <c r="AB755" s="298"/>
      <c r="AC755" s="298"/>
      <c r="AD755" s="298"/>
      <c r="AE755" s="298"/>
      <c r="AF755" s="298"/>
      <c r="AG755" s="298"/>
      <c r="AH755" s="298"/>
      <c r="AI755" s="298"/>
      <c r="AK755" s="123">
        <f t="shared" si="1740"/>
        <v>0</v>
      </c>
      <c r="AL755" s="123">
        <f t="shared" si="1741"/>
        <v>0</v>
      </c>
      <c r="AM755" s="123">
        <f t="shared" si="1742"/>
        <v>0</v>
      </c>
      <c r="AN755" s="123">
        <f t="shared" si="1743"/>
        <v>0</v>
      </c>
      <c r="AO755" s="124">
        <f t="shared" si="1744"/>
        <v>0</v>
      </c>
      <c r="AP755" s="123">
        <f t="shared" si="1745"/>
        <v>0</v>
      </c>
      <c r="AQ755" s="123">
        <f t="shared" si="1746"/>
        <v>0</v>
      </c>
      <c r="AR755" s="123">
        <f t="shared" si="1747"/>
        <v>0</v>
      </c>
      <c r="AS755" s="123">
        <f t="shared" si="1748"/>
        <v>0</v>
      </c>
      <c r="AT755" s="123">
        <f t="shared" si="1749"/>
        <v>0</v>
      </c>
      <c r="AU755" s="124">
        <f t="shared" si="1750"/>
        <v>0</v>
      </c>
      <c r="AV755" s="123">
        <f t="shared" si="1751"/>
        <v>0</v>
      </c>
      <c r="AW755" s="123">
        <f t="shared" si="1752"/>
        <v>0</v>
      </c>
      <c r="AX755" s="123">
        <f t="shared" si="1753"/>
        <v>0</v>
      </c>
      <c r="AY755" s="123">
        <f t="shared" si="1754"/>
        <v>0</v>
      </c>
      <c r="AZ755" s="123">
        <f t="shared" si="1755"/>
        <v>0</v>
      </c>
      <c r="BA755" s="123">
        <f t="shared" si="1756"/>
        <v>0</v>
      </c>
      <c r="BB755" s="123">
        <f t="shared" si="1757"/>
        <v>0</v>
      </c>
      <c r="BC755" s="124">
        <f t="shared" si="1758"/>
        <v>0</v>
      </c>
      <c r="BD755" s="123">
        <f t="shared" si="1759"/>
        <v>0</v>
      </c>
      <c r="BE755" s="123">
        <f t="shared" si="1760"/>
        <v>0</v>
      </c>
      <c r="BF755" s="123">
        <f t="shared" si="1761"/>
        <v>0</v>
      </c>
      <c r="BG755" s="123">
        <f t="shared" si="1762"/>
        <v>0</v>
      </c>
      <c r="BH755" s="123">
        <f t="shared" si="1763"/>
        <v>0</v>
      </c>
      <c r="BI755" s="215"/>
    </row>
    <row r="756" ht="24.75" customHeight="1">
      <c r="A756" s="400" t="s">
        <v>208</v>
      </c>
      <c r="B756" s="400" t="s">
        <v>209</v>
      </c>
      <c r="C756" s="438" t="s">
        <v>49</v>
      </c>
      <c r="D756" s="94"/>
      <c r="E756" s="85"/>
      <c r="F756" s="95"/>
      <c r="G756" s="431">
        <v>11</v>
      </c>
      <c r="H756" s="432" t="s">
        <v>53</v>
      </c>
      <c r="I756" s="516" t="s">
        <v>68</v>
      </c>
      <c r="J756" s="516" t="s">
        <v>67</v>
      </c>
      <c r="K756" s="751">
        <v>20</v>
      </c>
      <c r="L756" s="298"/>
      <c r="M756" s="298"/>
      <c r="N756" s="298"/>
      <c r="O756" s="298"/>
      <c r="P756" s="298"/>
      <c r="Q756" s="298"/>
      <c r="R756" s="298"/>
      <c r="S756" s="298"/>
      <c r="T756" s="298"/>
      <c r="U756" s="298"/>
      <c r="V756" s="298"/>
      <c r="W756" s="298"/>
      <c r="X756" s="298"/>
      <c r="Y756" s="298"/>
      <c r="Z756" s="298"/>
      <c r="AA756" s="298"/>
      <c r="AB756" s="298"/>
      <c r="AC756" s="298"/>
      <c r="AD756" s="298"/>
      <c r="AE756" s="298"/>
      <c r="AF756" s="298"/>
      <c r="AG756" s="298"/>
      <c r="AH756" s="298"/>
      <c r="AI756" s="298"/>
      <c r="AK756" s="504">
        <f t="shared" si="1740"/>
        <v>0</v>
      </c>
      <c r="AL756" s="504">
        <f t="shared" si="1741"/>
        <v>0</v>
      </c>
      <c r="AM756" s="504">
        <f t="shared" si="1742"/>
        <v>0</v>
      </c>
      <c r="AN756" s="504">
        <f t="shared" si="1743"/>
        <v>0</v>
      </c>
      <c r="AO756" s="635">
        <f t="shared" si="1744"/>
        <v>0</v>
      </c>
      <c r="AP756" s="504">
        <f t="shared" si="1745"/>
        <v>0</v>
      </c>
      <c r="AQ756" s="504">
        <f t="shared" si="1746"/>
        <v>0</v>
      </c>
      <c r="AR756" s="504">
        <f t="shared" si="1747"/>
        <v>0</v>
      </c>
      <c r="AS756" s="504">
        <f t="shared" si="1748"/>
        <v>0</v>
      </c>
      <c r="AT756" s="504">
        <f t="shared" si="1749"/>
        <v>0</v>
      </c>
      <c r="AU756" s="635">
        <f t="shared" si="1750"/>
        <v>0</v>
      </c>
      <c r="AV756" s="504">
        <f t="shared" si="1751"/>
        <v>0</v>
      </c>
      <c r="AW756" s="504">
        <f t="shared" si="1752"/>
        <v>0</v>
      </c>
      <c r="AX756" s="504">
        <f t="shared" si="1753"/>
        <v>0</v>
      </c>
      <c r="AY756" s="504">
        <f t="shared" si="1754"/>
        <v>0</v>
      </c>
      <c r="AZ756" s="504">
        <f t="shared" si="1755"/>
        <v>0</v>
      </c>
      <c r="BA756" s="504">
        <f t="shared" si="1756"/>
        <v>0</v>
      </c>
      <c r="BB756" s="504">
        <f t="shared" si="1757"/>
        <v>0</v>
      </c>
      <c r="BC756" s="635">
        <f t="shared" si="1758"/>
        <v>0</v>
      </c>
      <c r="BD756" s="504">
        <f t="shared" si="1759"/>
        <v>0</v>
      </c>
      <c r="BE756" s="504">
        <f t="shared" si="1760"/>
        <v>0</v>
      </c>
      <c r="BF756" s="504">
        <f t="shared" si="1761"/>
        <v>0</v>
      </c>
      <c r="BG756" s="504">
        <f t="shared" si="1762"/>
        <v>0</v>
      </c>
      <c r="BH756" s="504">
        <f t="shared" si="1763"/>
        <v>0</v>
      </c>
      <c r="BI756" s="215"/>
    </row>
    <row r="757" ht="15.75" customHeight="1">
      <c r="A757" s="946"/>
      <c r="B757" s="946"/>
      <c r="C757" s="438" t="s">
        <v>49</v>
      </c>
      <c r="D757" s="94"/>
      <c r="E757" s="85"/>
      <c r="F757" s="95"/>
      <c r="G757" s="431">
        <v>12</v>
      </c>
      <c r="H757" s="53"/>
      <c r="I757" s="1076" t="s">
        <v>126</v>
      </c>
      <c r="J757" s="931"/>
      <c r="K757" s="947"/>
      <c r="L757" s="1077"/>
      <c r="M757" s="1077"/>
      <c r="N757" s="1077"/>
      <c r="O757" s="1077"/>
      <c r="P757" s="1077"/>
      <c r="Q757" s="1077"/>
      <c r="R757" s="1077"/>
      <c r="S757" s="1077"/>
      <c r="T757" s="1077"/>
      <c r="U757" s="1077"/>
      <c r="V757" s="1077"/>
      <c r="W757" s="1077"/>
      <c r="X757" s="1077"/>
      <c r="Y757" s="1077"/>
      <c r="Z757" s="1077"/>
      <c r="AA757" s="1077"/>
      <c r="AB757" s="1077"/>
      <c r="AC757" s="1077"/>
      <c r="AD757" s="1077"/>
      <c r="AE757" s="1077"/>
      <c r="AF757" s="1077"/>
      <c r="AG757" s="1077"/>
      <c r="AH757" s="1077"/>
      <c r="AI757" s="1077"/>
      <c r="AK757" s="101">
        <f t="shared" ref="AK757:BH757" si="1764">SUM(AK754:AK756)</f>
        <v>0</v>
      </c>
      <c r="AL757" s="144">
        <f t="shared" si="1764"/>
        <v>0</v>
      </c>
      <c r="AM757" s="145">
        <f t="shared" si="1764"/>
        <v>0</v>
      </c>
      <c r="AN757" s="145">
        <f t="shared" si="1764"/>
        <v>0</v>
      </c>
      <c r="AO757" s="146">
        <f t="shared" si="1764"/>
        <v>0</v>
      </c>
      <c r="AP757" s="145">
        <f t="shared" si="1764"/>
        <v>0</v>
      </c>
      <c r="AQ757" s="145">
        <f t="shared" si="1764"/>
        <v>0</v>
      </c>
      <c r="AR757" s="145">
        <f t="shared" si="1764"/>
        <v>0</v>
      </c>
      <c r="AS757" s="145">
        <f t="shared" si="1764"/>
        <v>0</v>
      </c>
      <c r="AT757" s="145">
        <f t="shared" si="1764"/>
        <v>0</v>
      </c>
      <c r="AU757" s="146">
        <f t="shared" si="1764"/>
        <v>0</v>
      </c>
      <c r="AV757" s="145">
        <f t="shared" si="1764"/>
        <v>0</v>
      </c>
      <c r="AW757" s="145">
        <f t="shared" si="1764"/>
        <v>0</v>
      </c>
      <c r="AX757" s="145">
        <f t="shared" si="1764"/>
        <v>0</v>
      </c>
      <c r="AY757" s="145">
        <f t="shared" si="1764"/>
        <v>0</v>
      </c>
      <c r="AZ757" s="145">
        <f t="shared" si="1764"/>
        <v>0</v>
      </c>
      <c r="BA757" s="145">
        <f t="shared" si="1764"/>
        <v>0</v>
      </c>
      <c r="BB757" s="145">
        <f t="shared" si="1764"/>
        <v>0</v>
      </c>
      <c r="BC757" s="146">
        <f t="shared" si="1764"/>
        <v>0</v>
      </c>
      <c r="BD757" s="145">
        <f t="shared" si="1764"/>
        <v>0</v>
      </c>
      <c r="BE757" s="145">
        <f t="shared" si="1764"/>
        <v>0</v>
      </c>
      <c r="BF757" s="145">
        <f t="shared" si="1764"/>
        <v>0</v>
      </c>
      <c r="BG757" s="145">
        <f t="shared" si="1764"/>
        <v>0</v>
      </c>
      <c r="BH757" s="145">
        <f t="shared" si="1764"/>
        <v>0</v>
      </c>
      <c r="BI757" s="215" t="s">
        <v>194</v>
      </c>
    </row>
    <row r="758" ht="15.75" customHeight="1">
      <c r="A758" s="946"/>
      <c r="B758" s="946"/>
      <c r="C758" s="936"/>
      <c r="D758" s="948"/>
      <c r="E758" s="949"/>
      <c r="F758" s="950"/>
      <c r="G758" s="951"/>
      <c r="H758" s="952"/>
      <c r="I758" s="1076" t="s">
        <v>200</v>
      </c>
      <c r="J758" s="931"/>
      <c r="K758" s="947"/>
      <c r="L758" s="1077"/>
      <c r="M758" s="1077"/>
      <c r="N758" s="1077"/>
      <c r="O758" s="1077"/>
      <c r="P758" s="1077"/>
      <c r="Q758" s="1077"/>
      <c r="R758" s="1077"/>
      <c r="S758" s="1077"/>
      <c r="T758" s="1077"/>
      <c r="U758" s="1077"/>
      <c r="V758" s="1077"/>
      <c r="W758" s="1077"/>
      <c r="X758" s="1077"/>
      <c r="Y758" s="1077"/>
      <c r="Z758" s="1077"/>
      <c r="AA758" s="1077"/>
      <c r="AB758" s="1077"/>
      <c r="AC758" s="1077"/>
      <c r="AD758" s="1077"/>
      <c r="AE758" s="1077"/>
      <c r="AF758" s="1077"/>
      <c r="AG758" s="1077"/>
      <c r="AH758" s="1077"/>
      <c r="AI758" s="1077"/>
      <c r="AK758" s="101">
        <f t="shared" ref="AK758:BH758" si="1765">AK752+AK757</f>
        <v>0</v>
      </c>
      <c r="AL758" s="144">
        <f t="shared" si="1765"/>
        <v>0</v>
      </c>
      <c r="AM758" s="145">
        <f t="shared" si="1765"/>
        <v>0</v>
      </c>
      <c r="AN758" s="145">
        <f t="shared" si="1765"/>
        <v>0</v>
      </c>
      <c r="AO758" s="146">
        <f t="shared" si="1765"/>
        <v>0</v>
      </c>
      <c r="AP758" s="145">
        <f t="shared" si="1765"/>
        <v>0</v>
      </c>
      <c r="AQ758" s="145">
        <f t="shared" si="1765"/>
        <v>0</v>
      </c>
      <c r="AR758" s="145">
        <f t="shared" si="1765"/>
        <v>0</v>
      </c>
      <c r="AS758" s="145">
        <f t="shared" si="1765"/>
        <v>0</v>
      </c>
      <c r="AT758" s="145">
        <f t="shared" si="1765"/>
        <v>0</v>
      </c>
      <c r="AU758" s="146">
        <f t="shared" si="1765"/>
        <v>0</v>
      </c>
      <c r="AV758" s="145">
        <f t="shared" si="1765"/>
        <v>0</v>
      </c>
      <c r="AW758" s="145">
        <f t="shared" si="1765"/>
        <v>0</v>
      </c>
      <c r="AX758" s="145">
        <f t="shared" si="1765"/>
        <v>0</v>
      </c>
      <c r="AY758" s="145">
        <f t="shared" si="1765"/>
        <v>0</v>
      </c>
      <c r="AZ758" s="145">
        <f t="shared" si="1765"/>
        <v>0</v>
      </c>
      <c r="BA758" s="145">
        <f t="shared" si="1765"/>
        <v>0</v>
      </c>
      <c r="BB758" s="145">
        <f t="shared" si="1765"/>
        <v>0</v>
      </c>
      <c r="BC758" s="146">
        <f t="shared" si="1765"/>
        <v>0</v>
      </c>
      <c r="BD758" s="145">
        <f t="shared" si="1765"/>
        <v>0</v>
      </c>
      <c r="BE758" s="145">
        <f t="shared" si="1765"/>
        <v>0</v>
      </c>
      <c r="BF758" s="145">
        <f t="shared" si="1765"/>
        <v>0</v>
      </c>
      <c r="BG758" s="145">
        <f t="shared" si="1765"/>
        <v>0</v>
      </c>
      <c r="BH758" s="145">
        <f t="shared" si="1765"/>
        <v>0</v>
      </c>
      <c r="BI758" s="147" t="s">
        <v>73</v>
      </c>
    </row>
    <row r="759" ht="16.5" customHeight="1">
      <c r="A759" s="1078"/>
      <c r="B759" s="1078"/>
      <c r="C759" s="139">
        <f>COUNTA(C740:C758)</f>
        <v>8</v>
      </c>
      <c r="D759" s="597">
        <f>COUNTA(D740:D758)</f>
        <v>0</v>
      </c>
      <c r="E759" s="137">
        <f>COUNTA(E740:E758)</f>
        <v>0</v>
      </c>
      <c r="F759" s="139">
        <f>COUNTA(F740:F758)</f>
        <v>0</v>
      </c>
      <c r="G759" s="139">
        <f>COUNTA(G740:G758)</f>
        <v>12</v>
      </c>
      <c r="H759" s="770"/>
      <c r="I759" s="1079" t="s">
        <v>141</v>
      </c>
      <c r="J759" s="1080" t="s">
        <v>67</v>
      </c>
      <c r="K759" s="1081"/>
      <c r="L759" s="1082"/>
      <c r="M759" s="1082"/>
      <c r="N759" s="1082"/>
      <c r="O759" s="1082"/>
      <c r="P759" s="1082"/>
      <c r="Q759" s="1082"/>
      <c r="R759" s="1082"/>
      <c r="S759" s="1082"/>
      <c r="T759" s="1082"/>
      <c r="U759" s="1082"/>
      <c r="V759" s="1082"/>
      <c r="W759" s="1082"/>
      <c r="X759" s="1082"/>
      <c r="Y759" s="1082"/>
      <c r="Z759" s="1082"/>
      <c r="AA759" s="1082"/>
      <c r="AB759" s="1082"/>
      <c r="AC759" s="1082"/>
      <c r="AD759" s="1082"/>
      <c r="AE759" s="1082"/>
      <c r="AF759" s="1082"/>
      <c r="AG759" s="1082"/>
      <c r="AH759" s="1082"/>
      <c r="AI759" s="1082"/>
    </row>
    <row r="760" ht="30.600000000000001">
      <c r="A760" s="960"/>
      <c r="B760" s="960"/>
      <c r="C760" s="151" t="s">
        <v>74</v>
      </c>
      <c r="D760" s="344">
        <f>C759+D759</f>
        <v>8</v>
      </c>
      <c r="E760" s="153"/>
      <c r="F760" s="154">
        <f>E759+F759</f>
        <v>0</v>
      </c>
      <c r="G760" s="555">
        <f>G759</f>
        <v>12</v>
      </c>
      <c r="H760" s="502"/>
      <c r="I760" s="961" t="s">
        <v>77</v>
      </c>
      <c r="J760" s="962"/>
      <c r="K760" s="963"/>
      <c r="L760" s="173"/>
      <c r="M760" s="173"/>
      <c r="N760" s="173"/>
      <c r="O760" s="173"/>
      <c r="P760" s="173"/>
      <c r="Q760" s="173"/>
      <c r="R760" s="173"/>
      <c r="S760" s="173"/>
      <c r="T760" s="173"/>
      <c r="U760" s="173"/>
      <c r="V760" s="173"/>
      <c r="W760" s="173"/>
      <c r="X760" s="173"/>
      <c r="Y760" s="173"/>
      <c r="Z760" s="173"/>
      <c r="AA760" s="173"/>
      <c r="AB760" s="173"/>
      <c r="AC760" s="173"/>
      <c r="AD760" s="173"/>
      <c r="AE760" s="173"/>
      <c r="AF760" s="173"/>
      <c r="AG760" s="173"/>
      <c r="AH760" s="173"/>
      <c r="AI760" s="173"/>
    </row>
    <row r="761" ht="30.600000000000001">
      <c r="A761" s="387"/>
      <c r="B761" s="387"/>
      <c r="C761" s="505" t="s">
        <v>76</v>
      </c>
      <c r="D761" s="357">
        <f>D760/G760*100</f>
        <v>66.666666666666657</v>
      </c>
      <c r="E761" s="452"/>
      <c r="F761" s="166">
        <f>F760/G760*100</f>
        <v>0</v>
      </c>
      <c r="G761" s="359"/>
      <c r="H761" s="807"/>
      <c r="J761" s="393"/>
      <c r="K761" s="394"/>
      <c r="L761" s="182"/>
      <c r="M761" s="182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182"/>
      <c r="AA761" s="182"/>
      <c r="AB761" s="182"/>
      <c r="AC761" s="182"/>
      <c r="AD761" s="182"/>
      <c r="AE761" s="182"/>
      <c r="AF761" s="182"/>
      <c r="AG761" s="182"/>
      <c r="AH761" s="182"/>
      <c r="AI761" s="182"/>
    </row>
    <row r="762">
      <c r="A762" s="387"/>
      <c r="B762" s="387"/>
      <c r="C762" s="643"/>
      <c r="D762" s="644"/>
      <c r="E762" s="645"/>
      <c r="F762" s="646"/>
      <c r="G762" s="647"/>
      <c r="H762" s="392"/>
      <c r="I762" s="884" t="s">
        <v>306</v>
      </c>
      <c r="J762" s="393"/>
      <c r="K762" s="394"/>
      <c r="L762" s="182"/>
      <c r="M762" s="183"/>
      <c r="N762" s="183"/>
      <c r="O762" s="183"/>
      <c r="P762" s="183"/>
      <c r="Q762" s="183"/>
      <c r="R762" s="183"/>
      <c r="S762" s="183"/>
      <c r="T762" s="183"/>
      <c r="U762" s="183"/>
      <c r="V762" s="183"/>
      <c r="W762" s="183"/>
      <c r="X762" s="183"/>
      <c r="Y762" s="183"/>
      <c r="Z762" s="183"/>
      <c r="AA762" s="183"/>
      <c r="AB762" s="183"/>
      <c r="AC762" s="183"/>
      <c r="AD762" s="183"/>
      <c r="AE762" s="183"/>
      <c r="AF762" s="183"/>
      <c r="AG762" s="183"/>
      <c r="AH762" s="183"/>
      <c r="AI762" s="183"/>
    </row>
    <row r="763" ht="16.5" customHeight="1">
      <c r="A763" s="185"/>
      <c r="B763" s="185"/>
      <c r="C763" s="611"/>
      <c r="D763" s="612"/>
      <c r="E763" s="613"/>
      <c r="F763" s="614"/>
      <c r="G763" s="564"/>
      <c r="H763" s="43" t="s">
        <v>12</v>
      </c>
      <c r="I763" s="191" t="s">
        <v>13</v>
      </c>
      <c r="J763" s="190" t="s">
        <v>14</v>
      </c>
      <c r="K763" s="191" t="s">
        <v>79</v>
      </c>
      <c r="L763" s="397"/>
      <c r="M763" s="47"/>
      <c r="N763" s="48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  <c r="AG763" s="49"/>
      <c r="AH763" s="49"/>
      <c r="AI763" s="49"/>
    </row>
    <row r="764">
      <c r="A764" s="185"/>
      <c r="B764" s="185"/>
      <c r="C764" s="616"/>
      <c r="D764" s="616"/>
      <c r="E764" s="617"/>
      <c r="F764" s="1083"/>
      <c r="G764" s="508"/>
      <c r="H764" s="57"/>
      <c r="I764" s="200"/>
      <c r="J764" s="199" t="s">
        <v>20</v>
      </c>
      <c r="K764" s="200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  <c r="AA764" s="61"/>
      <c r="AB764" s="61"/>
      <c r="AC764" s="61"/>
      <c r="AD764" s="61"/>
      <c r="AE764" s="61"/>
      <c r="AF764" s="61"/>
      <c r="AG764" s="61"/>
      <c r="AH764" s="61"/>
      <c r="AI764" s="61"/>
    </row>
    <row r="765">
      <c r="A765" s="185"/>
      <c r="B765" s="185"/>
      <c r="C765" s="619"/>
      <c r="D765" s="619"/>
      <c r="E765" s="620"/>
      <c r="F765" s="1022"/>
      <c r="G765" s="509"/>
      <c r="H765" s="64"/>
      <c r="I765" s="207"/>
      <c r="J765" s="206" t="s">
        <v>45</v>
      </c>
      <c r="K765" s="207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8"/>
      <c r="Z765" s="68"/>
      <c r="AA765" s="68"/>
      <c r="AB765" s="68"/>
      <c r="AC765" s="68"/>
      <c r="AD765" s="68"/>
      <c r="AE765" s="68"/>
      <c r="AF765" s="68"/>
      <c r="AG765" s="68"/>
      <c r="AH765" s="68"/>
      <c r="AI765" s="68"/>
    </row>
    <row r="766" ht="24">
      <c r="A766" s="400" t="s">
        <v>208</v>
      </c>
      <c r="B766" s="400" t="s">
        <v>209</v>
      </c>
      <c r="C766" s="622"/>
      <c r="D766" s="622"/>
      <c r="E766" s="623"/>
      <c r="F766" s="1084"/>
      <c r="G766" s="510"/>
      <c r="H766" s="56"/>
      <c r="I766" s="625" t="s">
        <v>307</v>
      </c>
      <c r="J766" s="212" t="s">
        <v>51</v>
      </c>
      <c r="K766" s="748">
        <v>40</v>
      </c>
      <c r="L766" s="433"/>
      <c r="M766" s="433"/>
      <c r="N766" s="433"/>
      <c r="O766" s="433"/>
      <c r="P766" s="433"/>
      <c r="Q766" s="433"/>
      <c r="R766" s="433"/>
      <c r="S766" s="433"/>
      <c r="T766" s="433"/>
      <c r="U766" s="433"/>
      <c r="V766" s="433"/>
      <c r="W766" s="433"/>
      <c r="X766" s="433"/>
      <c r="Y766" s="433"/>
      <c r="Z766" s="433"/>
      <c r="AA766" s="433"/>
      <c r="AB766" s="433"/>
      <c r="AC766" s="433"/>
      <c r="AD766" s="433"/>
      <c r="AE766" s="433"/>
      <c r="AF766" s="433"/>
      <c r="AG766" s="433"/>
      <c r="AH766" s="433"/>
      <c r="AI766" s="433"/>
      <c r="AK766" s="10">
        <f>L766*L775*1.73*0.875/1000</f>
        <v>0</v>
      </c>
      <c r="AL766" s="10">
        <f t="shared" ref="AL766:BH766" si="1766">M766*M775*1.73*0.875/1000</f>
        <v>0</v>
      </c>
      <c r="AM766" s="10">
        <f t="shared" si="1766"/>
        <v>0</v>
      </c>
      <c r="AN766" s="10">
        <f t="shared" si="1766"/>
        <v>0</v>
      </c>
      <c r="AO766" s="11">
        <f t="shared" si="1766"/>
        <v>0</v>
      </c>
      <c r="AP766" s="10">
        <f t="shared" si="1766"/>
        <v>0</v>
      </c>
      <c r="AQ766" s="10">
        <f t="shared" si="1766"/>
        <v>0</v>
      </c>
      <c r="AR766" s="10">
        <f t="shared" si="1766"/>
        <v>0</v>
      </c>
      <c r="AS766" s="10">
        <f t="shared" si="1766"/>
        <v>0</v>
      </c>
      <c r="AT766" s="10">
        <f t="shared" si="1766"/>
        <v>0</v>
      </c>
      <c r="AU766" s="11">
        <f t="shared" si="1766"/>
        <v>0</v>
      </c>
      <c r="AV766" s="10">
        <f t="shared" si="1766"/>
        <v>0</v>
      </c>
      <c r="AW766" s="10">
        <f t="shared" si="1766"/>
        <v>0</v>
      </c>
      <c r="AX766" s="10">
        <f t="shared" si="1766"/>
        <v>0</v>
      </c>
      <c r="AY766" s="10">
        <f t="shared" si="1766"/>
        <v>0</v>
      </c>
      <c r="AZ766" s="10">
        <f t="shared" si="1766"/>
        <v>0</v>
      </c>
      <c r="BA766" s="10">
        <f t="shared" si="1766"/>
        <v>0</v>
      </c>
      <c r="BB766" s="10">
        <f t="shared" si="1766"/>
        <v>0</v>
      </c>
      <c r="BC766" s="11">
        <f t="shared" si="1766"/>
        <v>0</v>
      </c>
      <c r="BD766" s="10">
        <f t="shared" si="1766"/>
        <v>0</v>
      </c>
      <c r="BE766" s="10">
        <f t="shared" si="1766"/>
        <v>0</v>
      </c>
      <c r="BF766" s="10">
        <f t="shared" si="1766"/>
        <v>0</v>
      </c>
      <c r="BG766" s="10">
        <f t="shared" si="1766"/>
        <v>0</v>
      </c>
      <c r="BH766" s="10">
        <f t="shared" si="1766"/>
        <v>0</v>
      </c>
      <c r="BI766" s="215"/>
      <c r="BJ766" s="215"/>
    </row>
    <row r="767" ht="24">
      <c r="A767" s="400" t="s">
        <v>208</v>
      </c>
      <c r="B767" s="400" t="s">
        <v>209</v>
      </c>
      <c r="C767" s="402"/>
      <c r="D767" s="84"/>
      <c r="E767" s="83"/>
      <c r="F767" s="86"/>
      <c r="G767" s="420">
        <v>1</v>
      </c>
      <c r="H767" s="420"/>
      <c r="I767" s="1085" t="s">
        <v>91</v>
      </c>
      <c r="J767" s="218" t="s">
        <v>51</v>
      </c>
      <c r="K767" s="748">
        <v>30</v>
      </c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K767" s="10">
        <f>L767*L775*1.73*0.875/1000</f>
        <v>0</v>
      </c>
      <c r="AL767" s="10">
        <f t="shared" ref="AL767:BH767" si="1767">M767*M775*1.73*0.875/1000</f>
        <v>0</v>
      </c>
      <c r="AM767" s="10">
        <f t="shared" si="1767"/>
        <v>0</v>
      </c>
      <c r="AN767" s="10">
        <f t="shared" si="1767"/>
        <v>0</v>
      </c>
      <c r="AO767" s="11">
        <f t="shared" si="1767"/>
        <v>0</v>
      </c>
      <c r="AP767" s="10">
        <f t="shared" si="1767"/>
        <v>0</v>
      </c>
      <c r="AQ767" s="10">
        <f t="shared" si="1767"/>
        <v>0</v>
      </c>
      <c r="AR767" s="10">
        <f t="shared" si="1767"/>
        <v>0</v>
      </c>
      <c r="AS767" s="10">
        <f t="shared" si="1767"/>
        <v>0</v>
      </c>
      <c r="AT767" s="10">
        <f t="shared" si="1767"/>
        <v>0</v>
      </c>
      <c r="AU767" s="11">
        <f t="shared" si="1767"/>
        <v>0</v>
      </c>
      <c r="AV767" s="10">
        <f t="shared" si="1767"/>
        <v>0</v>
      </c>
      <c r="AW767" s="10">
        <f t="shared" si="1767"/>
        <v>0</v>
      </c>
      <c r="AX767" s="10">
        <f t="shared" si="1767"/>
        <v>0</v>
      </c>
      <c r="AY767" s="10">
        <f t="shared" si="1767"/>
        <v>0</v>
      </c>
      <c r="AZ767" s="10">
        <f t="shared" si="1767"/>
        <v>0</v>
      </c>
      <c r="BA767" s="10">
        <f t="shared" si="1767"/>
        <v>0</v>
      </c>
      <c r="BB767" s="10">
        <f t="shared" si="1767"/>
        <v>0</v>
      </c>
      <c r="BC767" s="11">
        <f t="shared" si="1767"/>
        <v>0</v>
      </c>
      <c r="BD767" s="10">
        <f t="shared" si="1767"/>
        <v>0</v>
      </c>
      <c r="BE767" s="10">
        <f t="shared" si="1767"/>
        <v>0</v>
      </c>
      <c r="BF767" s="10">
        <f t="shared" si="1767"/>
        <v>0</v>
      </c>
      <c r="BG767" s="10">
        <f t="shared" si="1767"/>
        <v>0</v>
      </c>
      <c r="BH767" s="10">
        <f t="shared" si="1767"/>
        <v>0</v>
      </c>
      <c r="BI767" s="215"/>
      <c r="BJ767" s="215"/>
    </row>
    <row r="768" ht="24">
      <c r="A768" s="400" t="s">
        <v>208</v>
      </c>
      <c r="B768" s="400" t="s">
        <v>209</v>
      </c>
      <c r="C768" s="438"/>
      <c r="D768" s="94"/>
      <c r="E768" s="85"/>
      <c r="F768" s="95"/>
      <c r="G768" s="431">
        <v>2</v>
      </c>
      <c r="H768" s="475"/>
      <c r="I768" s="248" t="s">
        <v>261</v>
      </c>
      <c r="J768" s="249" t="s">
        <v>51</v>
      </c>
      <c r="K768" s="751">
        <v>40</v>
      </c>
      <c r="L768" s="517"/>
      <c r="M768" s="517"/>
      <c r="N768" s="517"/>
      <c r="O768" s="517"/>
      <c r="P768" s="517"/>
      <c r="Q768" s="517"/>
      <c r="R768" s="517"/>
      <c r="S768" s="517"/>
      <c r="T768" s="517"/>
      <c r="U768" s="517"/>
      <c r="V768" s="517"/>
      <c r="W768" s="517"/>
      <c r="X768" s="517"/>
      <c r="Y768" s="517"/>
      <c r="Z768" s="517"/>
      <c r="AA768" s="517"/>
      <c r="AB768" s="517"/>
      <c r="AC768" s="517"/>
      <c r="AD768" s="517"/>
      <c r="AE768" s="517"/>
      <c r="AF768" s="517"/>
      <c r="AG768" s="517"/>
      <c r="AH768" s="517"/>
      <c r="AI768" s="517"/>
      <c r="AK768" s="10">
        <f>L768*L777*1.73*0.875/1000</f>
        <v>0</v>
      </c>
      <c r="AL768" s="10">
        <f t="shared" ref="AL768:BH768" si="1768">M768*M777*1.73*0.875/1000</f>
        <v>0</v>
      </c>
      <c r="AM768" s="10">
        <f t="shared" si="1768"/>
        <v>0</v>
      </c>
      <c r="AN768" s="10">
        <f t="shared" si="1768"/>
        <v>0</v>
      </c>
      <c r="AO768" s="11">
        <f t="shared" si="1768"/>
        <v>0</v>
      </c>
      <c r="AP768" s="10">
        <f t="shared" si="1768"/>
        <v>0</v>
      </c>
      <c r="AQ768" s="10">
        <f t="shared" si="1768"/>
        <v>0</v>
      </c>
      <c r="AR768" s="10">
        <f t="shared" si="1768"/>
        <v>0</v>
      </c>
      <c r="AS768" s="10">
        <f t="shared" si="1768"/>
        <v>0</v>
      </c>
      <c r="AT768" s="10">
        <f t="shared" si="1768"/>
        <v>0</v>
      </c>
      <c r="AU768" s="11">
        <f t="shared" si="1768"/>
        <v>0</v>
      </c>
      <c r="AV768" s="10">
        <f t="shared" si="1768"/>
        <v>0</v>
      </c>
      <c r="AW768" s="10">
        <f t="shared" si="1768"/>
        <v>0</v>
      </c>
      <c r="AX768" s="10">
        <f t="shared" si="1768"/>
        <v>0</v>
      </c>
      <c r="AY768" s="10">
        <f t="shared" si="1768"/>
        <v>0</v>
      </c>
      <c r="AZ768" s="10">
        <f t="shared" si="1768"/>
        <v>0</v>
      </c>
      <c r="BA768" s="10">
        <f t="shared" si="1768"/>
        <v>0</v>
      </c>
      <c r="BB768" s="10">
        <f t="shared" si="1768"/>
        <v>0</v>
      </c>
      <c r="BC768" s="11">
        <f t="shared" si="1768"/>
        <v>0</v>
      </c>
      <c r="BD768" s="10">
        <f t="shared" si="1768"/>
        <v>0</v>
      </c>
      <c r="BE768" s="10">
        <f t="shared" si="1768"/>
        <v>0</v>
      </c>
      <c r="BF768" s="10">
        <f t="shared" si="1768"/>
        <v>0</v>
      </c>
      <c r="BG768" s="10">
        <f t="shared" si="1768"/>
        <v>0</v>
      </c>
      <c r="BH768" s="10">
        <f t="shared" si="1768"/>
        <v>0</v>
      </c>
      <c r="BI768" s="215" t="s">
        <v>296</v>
      </c>
      <c r="BJ768" s="215"/>
    </row>
    <row r="769" ht="24">
      <c r="A769" s="400" t="s">
        <v>208</v>
      </c>
      <c r="B769" s="400" t="s">
        <v>209</v>
      </c>
      <c r="C769" s="438" t="s">
        <v>49</v>
      </c>
      <c r="D769" s="94"/>
      <c r="E769" s="85"/>
      <c r="F769" s="95" t="s">
        <v>58</v>
      </c>
      <c r="G769" s="431">
        <v>3</v>
      </c>
      <c r="H769" s="53"/>
      <c r="I769" s="260" t="s">
        <v>56</v>
      </c>
      <c r="J769" s="261" t="s">
        <v>57</v>
      </c>
      <c r="K769" s="914"/>
      <c r="L769" s="954"/>
      <c r="M769" s="954"/>
      <c r="N769" s="954"/>
      <c r="O769" s="954"/>
      <c r="P769" s="954"/>
      <c r="Q769" s="954"/>
      <c r="R769" s="954"/>
      <c r="S769" s="954"/>
      <c r="T769" s="954"/>
      <c r="U769" s="954"/>
      <c r="V769" s="954"/>
      <c r="W769" s="954"/>
      <c r="X769" s="954"/>
      <c r="Y769" s="954"/>
      <c r="Z769" s="954"/>
      <c r="AA769" s="954"/>
      <c r="AB769" s="954"/>
      <c r="AC769" s="954"/>
      <c r="AD769" s="954"/>
      <c r="AE769" s="954"/>
      <c r="AF769" s="954"/>
      <c r="AG769" s="954"/>
      <c r="AH769" s="954"/>
      <c r="AI769" s="954"/>
      <c r="BI769" s="215"/>
      <c r="BJ769" s="215"/>
    </row>
    <row r="770" ht="24">
      <c r="A770" s="400" t="s">
        <v>208</v>
      </c>
      <c r="B770" s="400" t="s">
        <v>209</v>
      </c>
      <c r="C770" s="438"/>
      <c r="D770" s="94"/>
      <c r="E770" s="85"/>
      <c r="F770" s="95"/>
      <c r="G770" s="431"/>
      <c r="H770" s="53"/>
      <c r="I770" s="413" t="s">
        <v>264</v>
      </c>
      <c r="J770" s="1071" t="s">
        <v>51</v>
      </c>
      <c r="K770" s="991">
        <v>40</v>
      </c>
      <c r="L770" s="415"/>
      <c r="M770" s="415"/>
      <c r="N770" s="415"/>
      <c r="O770" s="415"/>
      <c r="P770" s="415"/>
      <c r="Q770" s="415"/>
      <c r="R770" s="415"/>
      <c r="S770" s="415"/>
      <c r="T770" s="415"/>
      <c r="U770" s="415"/>
      <c r="V770" s="415"/>
      <c r="W770" s="415"/>
      <c r="X770" s="415"/>
      <c r="Y770" s="415"/>
      <c r="Z770" s="415"/>
      <c r="AA770" s="415"/>
      <c r="AB770" s="415"/>
      <c r="AC770" s="415"/>
      <c r="AD770" s="415"/>
      <c r="AE770" s="415"/>
      <c r="AF770" s="415"/>
      <c r="AG770" s="415"/>
      <c r="AH770" s="415"/>
      <c r="AI770" s="415"/>
      <c r="AK770" s="10">
        <f>L770*L778*1.73*0.875/1000</f>
        <v>0</v>
      </c>
      <c r="AL770" s="10">
        <f t="shared" ref="AL770:BH770" si="1769">M770*M778*1.73*0.875/1000</f>
        <v>0</v>
      </c>
      <c r="AM770" s="10">
        <f t="shared" si="1769"/>
        <v>0</v>
      </c>
      <c r="AN770" s="10">
        <f t="shared" si="1769"/>
        <v>0</v>
      </c>
      <c r="AO770" s="11">
        <f t="shared" si="1769"/>
        <v>0</v>
      </c>
      <c r="AP770" s="10">
        <f t="shared" si="1769"/>
        <v>0</v>
      </c>
      <c r="AQ770" s="10">
        <f t="shared" si="1769"/>
        <v>0</v>
      </c>
      <c r="AR770" s="10">
        <f t="shared" si="1769"/>
        <v>0</v>
      </c>
      <c r="AS770" s="10">
        <f t="shared" si="1769"/>
        <v>0</v>
      </c>
      <c r="AT770" s="10">
        <f t="shared" si="1769"/>
        <v>0</v>
      </c>
      <c r="AU770" s="11">
        <f t="shared" si="1769"/>
        <v>0</v>
      </c>
      <c r="AV770" s="10">
        <f t="shared" si="1769"/>
        <v>0</v>
      </c>
      <c r="AW770" s="10">
        <f t="shared" si="1769"/>
        <v>0</v>
      </c>
      <c r="AX770" s="10">
        <f t="shared" si="1769"/>
        <v>0</v>
      </c>
      <c r="AY770" s="10">
        <f t="shared" si="1769"/>
        <v>0</v>
      </c>
      <c r="AZ770" s="10">
        <f t="shared" si="1769"/>
        <v>0</v>
      </c>
      <c r="BA770" s="10">
        <f t="shared" si="1769"/>
        <v>0</v>
      </c>
      <c r="BB770" s="10">
        <f t="shared" si="1769"/>
        <v>0</v>
      </c>
      <c r="BC770" s="11">
        <f t="shared" si="1769"/>
        <v>0</v>
      </c>
      <c r="BD770" s="10">
        <f t="shared" si="1769"/>
        <v>0</v>
      </c>
      <c r="BE770" s="10">
        <f t="shared" si="1769"/>
        <v>0</v>
      </c>
      <c r="BF770" s="10">
        <f t="shared" si="1769"/>
        <v>0</v>
      </c>
      <c r="BG770" s="10">
        <f t="shared" si="1769"/>
        <v>0</v>
      </c>
      <c r="BH770" s="10">
        <f t="shared" si="1769"/>
        <v>0</v>
      </c>
      <c r="BI770" s="215" t="s">
        <v>308</v>
      </c>
      <c r="BJ770" s="215"/>
    </row>
    <row r="771" ht="24">
      <c r="A771" s="400" t="s">
        <v>208</v>
      </c>
      <c r="B771" s="400" t="s">
        <v>209</v>
      </c>
      <c r="C771" s="438" t="s">
        <v>49</v>
      </c>
      <c r="D771" s="94"/>
      <c r="E771" s="85"/>
      <c r="F771" s="95" t="s">
        <v>58</v>
      </c>
      <c r="G771" s="431">
        <v>4</v>
      </c>
      <c r="H771" s="53"/>
      <c r="I771" s="260" t="s">
        <v>56</v>
      </c>
      <c r="J771" s="261" t="s">
        <v>102</v>
      </c>
      <c r="K771" s="914"/>
      <c r="L771" s="954"/>
      <c r="M771" s="954"/>
      <c r="N771" s="954"/>
      <c r="O771" s="954"/>
      <c r="P771" s="954"/>
      <c r="Q771" s="954"/>
      <c r="R771" s="954"/>
      <c r="S771" s="954"/>
      <c r="T771" s="954"/>
      <c r="U771" s="954"/>
      <c r="V771" s="954"/>
      <c r="W771" s="954"/>
      <c r="X771" s="954"/>
      <c r="Y771" s="954"/>
      <c r="Z771" s="954"/>
      <c r="AA771" s="954"/>
      <c r="AB771" s="954"/>
      <c r="AC771" s="954"/>
      <c r="AD771" s="954"/>
      <c r="AE771" s="954"/>
      <c r="AF771" s="954"/>
      <c r="AG771" s="954"/>
      <c r="AH771" s="954"/>
      <c r="AI771" s="954"/>
      <c r="BI771" s="215"/>
      <c r="BJ771" s="215"/>
    </row>
    <row r="772" ht="24">
      <c r="A772" s="400" t="s">
        <v>208</v>
      </c>
      <c r="B772" s="400" t="s">
        <v>209</v>
      </c>
      <c r="C772" s="438"/>
      <c r="D772" s="94"/>
      <c r="E772" s="85"/>
      <c r="F772" s="95"/>
      <c r="G772" s="431"/>
      <c r="H772" s="420"/>
      <c r="I772" s="242" t="s">
        <v>267</v>
      </c>
      <c r="J772" s="243" t="s">
        <v>51</v>
      </c>
      <c r="K772" s="991">
        <v>30</v>
      </c>
      <c r="L772" s="515"/>
      <c r="M772" s="515"/>
      <c r="N772" s="515"/>
      <c r="O772" s="515"/>
      <c r="P772" s="515"/>
      <c r="Q772" s="515"/>
      <c r="R772" s="515"/>
      <c r="S772" s="515"/>
      <c r="T772" s="515"/>
      <c r="U772" s="515"/>
      <c r="V772" s="515"/>
      <c r="W772" s="515"/>
      <c r="X772" s="515"/>
      <c r="Y772" s="515"/>
      <c r="Z772" s="515"/>
      <c r="AA772" s="515"/>
      <c r="AB772" s="515"/>
      <c r="AC772" s="515"/>
      <c r="AD772" s="515"/>
      <c r="AE772" s="515"/>
      <c r="AF772" s="515"/>
      <c r="AG772" s="515"/>
      <c r="AH772" s="515"/>
      <c r="AI772" s="515"/>
      <c r="AK772" s="10">
        <f>L772*L776*1.73*0.875/1000</f>
        <v>0</v>
      </c>
      <c r="AL772" s="10">
        <f t="shared" ref="AL772:BH772" si="1770">M772*M776*1.73*0.875/1000</f>
        <v>0</v>
      </c>
      <c r="AM772" s="10">
        <f t="shared" si="1770"/>
        <v>0</v>
      </c>
      <c r="AN772" s="10">
        <f t="shared" si="1770"/>
        <v>0</v>
      </c>
      <c r="AO772" s="11">
        <f t="shared" si="1770"/>
        <v>0</v>
      </c>
      <c r="AP772" s="10">
        <f t="shared" si="1770"/>
        <v>0</v>
      </c>
      <c r="AQ772" s="10">
        <f t="shared" si="1770"/>
        <v>0</v>
      </c>
      <c r="AR772" s="10">
        <f t="shared" si="1770"/>
        <v>0</v>
      </c>
      <c r="AS772" s="10">
        <f t="shared" si="1770"/>
        <v>0</v>
      </c>
      <c r="AT772" s="10">
        <f t="shared" si="1770"/>
        <v>0</v>
      </c>
      <c r="AU772" s="11">
        <f t="shared" si="1770"/>
        <v>0</v>
      </c>
      <c r="AV772" s="10">
        <f t="shared" si="1770"/>
        <v>0</v>
      </c>
      <c r="AW772" s="10">
        <f t="shared" si="1770"/>
        <v>0</v>
      </c>
      <c r="AX772" s="10">
        <f t="shared" si="1770"/>
        <v>0</v>
      </c>
      <c r="AY772" s="10">
        <f t="shared" si="1770"/>
        <v>0</v>
      </c>
      <c r="AZ772" s="10">
        <f t="shared" si="1770"/>
        <v>0</v>
      </c>
      <c r="BA772" s="10">
        <f t="shared" si="1770"/>
        <v>0</v>
      </c>
      <c r="BB772" s="10">
        <f t="shared" si="1770"/>
        <v>0</v>
      </c>
      <c r="BC772" s="11">
        <f t="shared" si="1770"/>
        <v>0</v>
      </c>
      <c r="BD772" s="10">
        <f t="shared" si="1770"/>
        <v>0</v>
      </c>
      <c r="BE772" s="10">
        <f t="shared" si="1770"/>
        <v>0</v>
      </c>
      <c r="BF772" s="10">
        <f t="shared" si="1770"/>
        <v>0</v>
      </c>
      <c r="BG772" s="10">
        <f t="shared" si="1770"/>
        <v>0</v>
      </c>
      <c r="BH772" s="10">
        <f t="shared" si="1770"/>
        <v>0</v>
      </c>
      <c r="BI772" s="215" t="s">
        <v>268</v>
      </c>
      <c r="BJ772" s="215"/>
    </row>
    <row r="773" ht="24">
      <c r="A773" s="400" t="s">
        <v>208</v>
      </c>
      <c r="B773" s="400" t="s">
        <v>209</v>
      </c>
      <c r="C773" s="438" t="s">
        <v>49</v>
      </c>
      <c r="D773" s="94"/>
      <c r="E773" s="85"/>
      <c r="F773" s="95" t="s">
        <v>58</v>
      </c>
      <c r="G773" s="431">
        <v>5</v>
      </c>
      <c r="H773" s="431"/>
      <c r="I773" s="100" t="s">
        <v>309</v>
      </c>
      <c r="J773" s="218" t="s">
        <v>51</v>
      </c>
      <c r="K773" s="917">
        <v>20</v>
      </c>
      <c r="L773" s="433"/>
      <c r="M773" s="433"/>
      <c r="N773" s="433"/>
      <c r="O773" s="433"/>
      <c r="P773" s="433"/>
      <c r="Q773" s="433"/>
      <c r="R773" s="433"/>
      <c r="S773" s="433"/>
      <c r="T773" s="433"/>
      <c r="U773" s="433"/>
      <c r="V773" s="433"/>
      <c r="W773" s="433"/>
      <c r="X773" s="433"/>
      <c r="Y773" s="433"/>
      <c r="Z773" s="433"/>
      <c r="AA773" s="433"/>
      <c r="AB773" s="433"/>
      <c r="AC773" s="433"/>
      <c r="AD773" s="433"/>
      <c r="AE773" s="433"/>
      <c r="AF773" s="433"/>
      <c r="AG773" s="433"/>
      <c r="AH773" s="433"/>
      <c r="AI773" s="433"/>
      <c r="AK773" s="10">
        <f>L773*L775*1.73*0.875/1000</f>
        <v>0</v>
      </c>
      <c r="AL773" s="10">
        <f t="shared" ref="AL773:BH773" si="1771">M773*M775*1.73*0.875/1000</f>
        <v>0</v>
      </c>
      <c r="AM773" s="10">
        <f t="shared" si="1771"/>
        <v>0</v>
      </c>
      <c r="AN773" s="10">
        <f t="shared" si="1771"/>
        <v>0</v>
      </c>
      <c r="AO773" s="11">
        <f t="shared" si="1771"/>
        <v>0</v>
      </c>
      <c r="AP773" s="10">
        <f t="shared" si="1771"/>
        <v>0</v>
      </c>
      <c r="AQ773" s="10">
        <f t="shared" si="1771"/>
        <v>0</v>
      </c>
      <c r="AR773" s="10">
        <f t="shared" si="1771"/>
        <v>0</v>
      </c>
      <c r="AS773" s="10">
        <f t="shared" si="1771"/>
        <v>0</v>
      </c>
      <c r="AT773" s="10">
        <f t="shared" si="1771"/>
        <v>0</v>
      </c>
      <c r="AU773" s="11">
        <f t="shared" si="1771"/>
        <v>0</v>
      </c>
      <c r="AV773" s="10">
        <f t="shared" si="1771"/>
        <v>0</v>
      </c>
      <c r="AW773" s="10">
        <f t="shared" si="1771"/>
        <v>0</v>
      </c>
      <c r="AX773" s="10">
        <f t="shared" si="1771"/>
        <v>0</v>
      </c>
      <c r="AY773" s="10">
        <f t="shared" si="1771"/>
        <v>0</v>
      </c>
      <c r="AZ773" s="10">
        <f t="shared" si="1771"/>
        <v>0</v>
      </c>
      <c r="BA773" s="10">
        <f t="shared" si="1771"/>
        <v>0</v>
      </c>
      <c r="BB773" s="10">
        <f t="shared" si="1771"/>
        <v>0</v>
      </c>
      <c r="BC773" s="11">
        <f t="shared" si="1771"/>
        <v>0</v>
      </c>
      <c r="BD773" s="10">
        <f t="shared" si="1771"/>
        <v>0</v>
      </c>
      <c r="BE773" s="10">
        <f t="shared" si="1771"/>
        <v>0</v>
      </c>
      <c r="BF773" s="10">
        <f t="shared" si="1771"/>
        <v>0</v>
      </c>
      <c r="BG773" s="10">
        <f t="shared" si="1771"/>
        <v>0</v>
      </c>
      <c r="BH773" s="10">
        <f t="shared" si="1771"/>
        <v>0</v>
      </c>
      <c r="BI773" s="215" t="s">
        <v>310</v>
      </c>
      <c r="BJ773" s="215"/>
    </row>
    <row r="774" ht="24">
      <c r="A774" s="400" t="s">
        <v>208</v>
      </c>
      <c r="B774" s="400" t="s">
        <v>209</v>
      </c>
      <c r="C774" s="438"/>
      <c r="D774" s="94"/>
      <c r="E774" s="85"/>
      <c r="F774" s="95"/>
      <c r="G774" s="431">
        <v>6</v>
      </c>
      <c r="H774" s="431"/>
      <c r="I774" s="98" t="s">
        <v>56</v>
      </c>
      <c r="J774" s="218" t="s">
        <v>269</v>
      </c>
      <c r="K774" s="991"/>
      <c r="L774" s="433"/>
      <c r="M774" s="433"/>
      <c r="N774" s="433"/>
      <c r="O774" s="433"/>
      <c r="P774" s="433"/>
      <c r="Q774" s="433"/>
      <c r="R774" s="433"/>
      <c r="S774" s="433"/>
      <c r="T774" s="433"/>
      <c r="U774" s="433"/>
      <c r="V774" s="433"/>
      <c r="W774" s="433"/>
      <c r="X774" s="433"/>
      <c r="Y774" s="433"/>
      <c r="Z774" s="433"/>
      <c r="AA774" s="433"/>
      <c r="AB774" s="433"/>
      <c r="AC774" s="433"/>
      <c r="AD774" s="433"/>
      <c r="AE774" s="433"/>
      <c r="AF774" s="433"/>
      <c r="AG774" s="433"/>
      <c r="AH774" s="433"/>
      <c r="AI774" s="433"/>
      <c r="AK774" s="101">
        <f>AK766+AK767</f>
        <v>0</v>
      </c>
      <c r="AL774" s="144">
        <f t="shared" ref="AL774:AN774" si="1772">AL766+AL767</f>
        <v>0</v>
      </c>
      <c r="AM774" s="145">
        <f>AM766+AM767</f>
        <v>0</v>
      </c>
      <c r="AN774" s="145">
        <f t="shared" si="1772"/>
        <v>0</v>
      </c>
      <c r="AO774" s="146">
        <f t="shared" ref="AO774:AQ774" si="1773">AO766+AO767</f>
        <v>0</v>
      </c>
      <c r="AP774" s="145">
        <f>AP766+AP767</f>
        <v>0</v>
      </c>
      <c r="AQ774" s="145">
        <f t="shared" si="1773"/>
        <v>0</v>
      </c>
      <c r="AR774" s="145">
        <f t="shared" ref="AR774:AS774" si="1774">AR766+AR767</f>
        <v>0</v>
      </c>
      <c r="AS774" s="145">
        <f t="shared" si="1774"/>
        <v>0</v>
      </c>
      <c r="AT774" s="145">
        <f t="shared" ref="AT774:AU774" si="1775">AT766+AT767</f>
        <v>0</v>
      </c>
      <c r="AU774" s="146">
        <f t="shared" si="1775"/>
        <v>0</v>
      </c>
      <c r="AV774" s="145">
        <f t="shared" ref="AV774:AW774" si="1776">AV766+AV767</f>
        <v>0</v>
      </c>
      <c r="AW774" s="145">
        <f t="shared" si="1776"/>
        <v>0</v>
      </c>
      <c r="AX774" s="145">
        <f t="shared" ref="AX774:AY774" si="1777">AX766+AX767</f>
        <v>0</v>
      </c>
      <c r="AY774" s="145">
        <f t="shared" si="1777"/>
        <v>0</v>
      </c>
      <c r="AZ774" s="145">
        <f t="shared" ref="AZ774:BA774" si="1778">AZ766+AZ767</f>
        <v>0</v>
      </c>
      <c r="BA774" s="145">
        <f t="shared" si="1778"/>
        <v>0</v>
      </c>
      <c r="BB774" s="145">
        <f t="shared" ref="BB774:BC774" si="1779">BB766+BB767</f>
        <v>0</v>
      </c>
      <c r="BC774" s="146">
        <f t="shared" si="1779"/>
        <v>0</v>
      </c>
      <c r="BD774" s="145">
        <f t="shared" ref="BD774:BE774" si="1780">BD766+BD767</f>
        <v>0</v>
      </c>
      <c r="BE774" s="145">
        <f t="shared" si="1780"/>
        <v>0</v>
      </c>
      <c r="BF774" s="145">
        <f t="shared" ref="BF774:BG774" si="1781">BF766+BF767</f>
        <v>0</v>
      </c>
      <c r="BG774" s="145">
        <f t="shared" si="1781"/>
        <v>0</v>
      </c>
      <c r="BH774" s="145">
        <f>BH766+BH767</f>
        <v>0</v>
      </c>
      <c r="BI774" s="147" t="s">
        <v>311</v>
      </c>
      <c r="BJ774" s="147"/>
    </row>
    <row r="775" ht="24">
      <c r="A775" s="400" t="s">
        <v>208</v>
      </c>
      <c r="B775" s="400" t="s">
        <v>209</v>
      </c>
      <c r="C775" s="438"/>
      <c r="D775" s="94"/>
      <c r="E775" s="85"/>
      <c r="F775" s="95"/>
      <c r="G775" s="431"/>
      <c r="H775" s="431"/>
      <c r="I775" s="100" t="s">
        <v>108</v>
      </c>
      <c r="J775" s="98" t="s">
        <v>62</v>
      </c>
      <c r="K775" s="917"/>
      <c r="L775" s="433"/>
      <c r="M775" s="433"/>
      <c r="N775" s="433"/>
      <c r="O775" s="433"/>
      <c r="P775" s="433"/>
      <c r="Q775" s="433"/>
      <c r="R775" s="433"/>
      <c r="S775" s="433"/>
      <c r="T775" s="433"/>
      <c r="U775" s="433"/>
      <c r="V775" s="433"/>
      <c r="W775" s="433"/>
      <c r="X775" s="433"/>
      <c r="Y775" s="433"/>
      <c r="Z775" s="433"/>
      <c r="AA775" s="433"/>
      <c r="AB775" s="433"/>
      <c r="AC775" s="433"/>
      <c r="AD775" s="433"/>
      <c r="AE775" s="433"/>
      <c r="AF775" s="433"/>
      <c r="AG775" s="433"/>
      <c r="AH775" s="433"/>
      <c r="AI775" s="433"/>
    </row>
    <row r="776" ht="24">
      <c r="A776" s="400" t="s">
        <v>208</v>
      </c>
      <c r="B776" s="400" t="s">
        <v>209</v>
      </c>
      <c r="C776" s="438"/>
      <c r="D776" s="94"/>
      <c r="E776" s="85"/>
      <c r="F776" s="95"/>
      <c r="G776" s="431">
        <v>7</v>
      </c>
      <c r="H776" s="431"/>
      <c r="I776" s="100" t="s">
        <v>110</v>
      </c>
      <c r="J776" s="98" t="s">
        <v>62</v>
      </c>
      <c r="K776" s="991"/>
      <c r="L776" s="433"/>
      <c r="M776" s="433"/>
      <c r="N776" s="433"/>
      <c r="O776" s="433"/>
      <c r="P776" s="433"/>
      <c r="Q776" s="433"/>
      <c r="R776" s="433"/>
      <c r="S776" s="433"/>
      <c r="T776" s="433"/>
      <c r="U776" s="433"/>
      <c r="V776" s="433"/>
      <c r="W776" s="433"/>
      <c r="X776" s="433"/>
      <c r="Y776" s="433"/>
      <c r="Z776" s="433"/>
      <c r="AA776" s="433"/>
      <c r="AB776" s="433"/>
      <c r="AC776" s="433"/>
      <c r="AD776" s="433"/>
      <c r="AE776" s="433"/>
      <c r="AF776" s="433"/>
      <c r="AG776" s="433"/>
      <c r="AH776" s="433"/>
      <c r="AI776" s="433"/>
    </row>
    <row r="777" ht="24">
      <c r="A777" s="400" t="s">
        <v>208</v>
      </c>
      <c r="B777" s="400" t="s">
        <v>209</v>
      </c>
      <c r="C777" s="438"/>
      <c r="D777" s="94"/>
      <c r="E777" s="85"/>
      <c r="F777" s="95"/>
      <c r="G777" s="431">
        <v>8</v>
      </c>
      <c r="H777" s="431"/>
      <c r="I777" s="100" t="s">
        <v>271</v>
      </c>
      <c r="J777" s="98" t="s">
        <v>62</v>
      </c>
      <c r="K777" s="917"/>
      <c r="L777" s="433"/>
      <c r="M777" s="433"/>
      <c r="N777" s="433"/>
      <c r="O777" s="433"/>
      <c r="P777" s="433"/>
      <c r="Q777" s="433"/>
      <c r="R777" s="433"/>
      <c r="S777" s="433"/>
      <c r="T777" s="433"/>
      <c r="U777" s="433"/>
      <c r="V777" s="433"/>
      <c r="W777" s="433"/>
      <c r="X777" s="433"/>
      <c r="Y777" s="433"/>
      <c r="Z777" s="433"/>
      <c r="AA777" s="433"/>
      <c r="AB777" s="433"/>
      <c r="AC777" s="433"/>
      <c r="AD777" s="433"/>
      <c r="AE777" s="433"/>
      <c r="AF777" s="433"/>
      <c r="AG777" s="433"/>
      <c r="AH777" s="433"/>
      <c r="AI777" s="433"/>
    </row>
    <row r="778" ht="24">
      <c r="A778" s="400" t="s">
        <v>208</v>
      </c>
      <c r="B778" s="400" t="s">
        <v>209</v>
      </c>
      <c r="C778" s="438"/>
      <c r="D778" s="94"/>
      <c r="E778" s="85"/>
      <c r="F778" s="95"/>
      <c r="G778" s="431">
        <v>9</v>
      </c>
      <c r="H778" s="431"/>
      <c r="I778" s="100"/>
      <c r="J778" s="516" t="s">
        <v>107</v>
      </c>
      <c r="K778" s="755"/>
      <c r="L778" s="433"/>
      <c r="M778" s="433"/>
      <c r="N778" s="433"/>
      <c r="O778" s="433"/>
      <c r="P778" s="433"/>
      <c r="Q778" s="433"/>
      <c r="R778" s="433"/>
      <c r="S778" s="433"/>
      <c r="T778" s="433"/>
      <c r="U778" s="433"/>
      <c r="V778" s="433"/>
      <c r="W778" s="433"/>
      <c r="X778" s="433"/>
      <c r="Y778" s="433"/>
      <c r="Z778" s="433"/>
      <c r="AA778" s="433"/>
      <c r="AB778" s="433"/>
      <c r="AC778" s="433"/>
      <c r="AD778" s="433"/>
      <c r="AE778" s="433"/>
      <c r="AF778" s="433"/>
      <c r="AG778" s="433"/>
      <c r="AH778" s="433"/>
      <c r="AI778" s="433"/>
      <c r="AK778" s="109" t="s">
        <v>64</v>
      </c>
      <c r="AL778" s="110"/>
      <c r="AM778" s="111"/>
      <c r="AN778" s="112"/>
      <c r="AO778" s="113"/>
      <c r="AP778" s="92"/>
      <c r="AQ778" s="92"/>
      <c r="AR778" s="92"/>
      <c r="AS778" s="92"/>
      <c r="AT778" s="92"/>
      <c r="AU778" s="113"/>
      <c r="AV778" s="92"/>
      <c r="AW778" s="92"/>
      <c r="AX778" s="92"/>
      <c r="AY778" s="92"/>
      <c r="AZ778" s="92"/>
      <c r="BA778" s="92"/>
      <c r="BB778" s="92"/>
      <c r="BC778" s="113"/>
      <c r="BD778" s="92"/>
      <c r="BE778" s="92"/>
      <c r="BF778" s="92"/>
      <c r="BG778" s="92"/>
      <c r="BH778" s="92"/>
    </row>
    <row r="779">
      <c r="A779" s="996"/>
      <c r="B779" s="996"/>
      <c r="C779" s="438"/>
      <c r="D779" s="94"/>
      <c r="E779" s="85"/>
      <c r="F779" s="95"/>
      <c r="G779" s="431"/>
      <c r="H779" s="87"/>
      <c r="I779" s="1000" t="s">
        <v>272</v>
      </c>
      <c r="J779" s="1007"/>
      <c r="K779" s="751"/>
      <c r="L779" s="115"/>
      <c r="M779" s="115"/>
      <c r="N779" s="115"/>
      <c r="O779" s="115"/>
      <c r="P779" s="115"/>
      <c r="Q779" s="115"/>
      <c r="R779" s="115"/>
      <c r="S779" s="115"/>
      <c r="T779" s="115"/>
      <c r="U779" s="115"/>
      <c r="V779" s="115"/>
      <c r="W779" s="115"/>
      <c r="X779" s="115"/>
      <c r="Y779" s="115"/>
      <c r="Z779" s="115"/>
      <c r="AA779" s="115"/>
      <c r="AB779" s="115"/>
      <c r="AC779" s="115"/>
      <c r="AD779" s="115"/>
      <c r="AE779" s="115"/>
      <c r="AF779" s="115"/>
      <c r="AG779" s="115"/>
      <c r="AH779" s="115"/>
      <c r="AI779" s="115"/>
      <c r="AK779" s="109" t="s">
        <v>113</v>
      </c>
      <c r="AL779" s="110" t="s">
        <v>31</v>
      </c>
      <c r="AM779" s="112" t="s">
        <v>39</v>
      </c>
      <c r="AN779" s="112" t="s">
        <v>39</v>
      </c>
      <c r="AO779" s="288" t="s">
        <v>39</v>
      </c>
      <c r="AP779" s="112" t="s">
        <v>39</v>
      </c>
      <c r="AQ779" s="112" t="s">
        <v>39</v>
      </c>
      <c r="AR779" s="112" t="s">
        <v>39</v>
      </c>
      <c r="AS779" s="112" t="s">
        <v>39</v>
      </c>
      <c r="AT779" s="112" t="s">
        <v>39</v>
      </c>
      <c r="AU779" s="288" t="s">
        <v>39</v>
      </c>
      <c r="AV779" s="112" t="s">
        <v>39</v>
      </c>
      <c r="AW779" s="112" t="s">
        <v>39</v>
      </c>
      <c r="AX779" s="112" t="s">
        <v>39</v>
      </c>
      <c r="AY779" s="112" t="s">
        <v>39</v>
      </c>
      <c r="AZ779" s="112" t="s">
        <v>39</v>
      </c>
      <c r="BA779" s="112" t="s">
        <v>39</v>
      </c>
      <c r="BB779" s="112" t="s">
        <v>39</v>
      </c>
      <c r="BC779" s="288" t="s">
        <v>39</v>
      </c>
      <c r="BD779" s="112" t="s">
        <v>39</v>
      </c>
      <c r="BE779" s="112" t="s">
        <v>39</v>
      </c>
      <c r="BF779" s="112" t="s">
        <v>39</v>
      </c>
      <c r="BG779" s="112" t="s">
        <v>39</v>
      </c>
      <c r="BH779" s="112" t="s">
        <v>39</v>
      </c>
    </row>
    <row r="780" ht="24">
      <c r="A780" s="400" t="s">
        <v>208</v>
      </c>
      <c r="B780" s="400" t="s">
        <v>209</v>
      </c>
      <c r="C780" s="994"/>
      <c r="D780" s="995"/>
      <c r="E780" s="996"/>
      <c r="F780" s="997"/>
      <c r="G780" s="998"/>
      <c r="H780" s="432" t="s">
        <v>53</v>
      </c>
      <c r="I780" s="1004" t="s">
        <v>128</v>
      </c>
      <c r="J780" s="89" t="s">
        <v>67</v>
      </c>
      <c r="K780" s="748">
        <v>40</v>
      </c>
      <c r="L780" s="433"/>
      <c r="M780" s="433"/>
      <c r="N780" s="433"/>
      <c r="O780" s="433"/>
      <c r="P780" s="433"/>
      <c r="Q780" s="433"/>
      <c r="R780" s="433"/>
      <c r="S780" s="433"/>
      <c r="T780" s="433"/>
      <c r="U780" s="433"/>
      <c r="V780" s="433"/>
      <c r="W780" s="433"/>
      <c r="X780" s="433"/>
      <c r="Y780" s="433"/>
      <c r="Z780" s="433"/>
      <c r="AA780" s="433"/>
      <c r="AB780" s="433"/>
      <c r="AC780" s="433"/>
      <c r="AD780" s="433"/>
      <c r="AE780" s="433"/>
      <c r="AF780" s="433"/>
      <c r="AG780" s="115"/>
      <c r="AH780" s="115"/>
      <c r="AI780" s="115"/>
      <c r="AK780" s="270">
        <f>L780*L$777*1.73*0.875/1000</f>
        <v>0</v>
      </c>
      <c r="AL780" s="270">
        <f t="shared" ref="AL780:BE780" si="1782">M780*M$777*1.73*0.875/1000</f>
        <v>0</v>
      </c>
      <c r="AM780" s="270">
        <f t="shared" si="1782"/>
        <v>0</v>
      </c>
      <c r="AN780" s="270">
        <f t="shared" si="1782"/>
        <v>0</v>
      </c>
      <c r="AO780" s="579">
        <f t="shared" si="1782"/>
        <v>0</v>
      </c>
      <c r="AP780" s="270">
        <f t="shared" si="1782"/>
        <v>0</v>
      </c>
      <c r="AQ780" s="270">
        <f t="shared" si="1782"/>
        <v>0</v>
      </c>
      <c r="AR780" s="270">
        <f t="shared" si="1782"/>
        <v>0</v>
      </c>
      <c r="AS780" s="270">
        <f t="shared" si="1782"/>
        <v>0</v>
      </c>
      <c r="AT780" s="270">
        <f t="shared" si="1782"/>
        <v>0</v>
      </c>
      <c r="AU780" s="579">
        <f t="shared" si="1782"/>
        <v>0</v>
      </c>
      <c r="AV780" s="270">
        <f t="shared" si="1782"/>
        <v>0</v>
      </c>
      <c r="AW780" s="270">
        <f t="shared" si="1782"/>
        <v>0</v>
      </c>
      <c r="AX780" s="270">
        <f t="shared" si="1782"/>
        <v>0</v>
      </c>
      <c r="AY780" s="270">
        <f t="shared" si="1782"/>
        <v>0</v>
      </c>
      <c r="AZ780" s="270">
        <f t="shared" si="1782"/>
        <v>0</v>
      </c>
      <c r="BA780" s="270">
        <f t="shared" si="1782"/>
        <v>0</v>
      </c>
      <c r="BB780" s="270">
        <f t="shared" si="1782"/>
        <v>0</v>
      </c>
      <c r="BC780" s="579">
        <f t="shared" si="1782"/>
        <v>0</v>
      </c>
      <c r="BD780" s="270">
        <f t="shared" si="1782"/>
        <v>0</v>
      </c>
      <c r="BE780" s="270">
        <f t="shared" si="1782"/>
        <v>0</v>
      </c>
      <c r="BF780" s="270" t="e">
        <f>#REF!*AG$777*1.73*0.875/1000</f>
        <v>#REF!</v>
      </c>
      <c r="BG780" s="270" t="e">
        <f>#REF!*AH$777*1.73*0.875/1000</f>
        <v>#REF!</v>
      </c>
      <c r="BH780" s="270" t="e">
        <f>#REF!*AI$777*1.73*0.875/1000</f>
        <v>#REF!</v>
      </c>
      <c r="BI780" s="215" t="s">
        <v>273</v>
      </c>
    </row>
    <row r="781">
      <c r="A781" s="996"/>
      <c r="B781" s="996"/>
      <c r="C781" s="438" t="s">
        <v>49</v>
      </c>
      <c r="D781" s="94"/>
      <c r="E781" s="85"/>
      <c r="F781" s="95"/>
      <c r="G781" s="431">
        <v>10</v>
      </c>
      <c r="H781" s="87"/>
      <c r="I781" s="1000" t="s">
        <v>274</v>
      </c>
      <c r="J781" s="1007"/>
      <c r="K781" s="751"/>
      <c r="L781" s="115"/>
      <c r="M781" s="115"/>
      <c r="N781" s="115"/>
      <c r="O781" s="115"/>
      <c r="P781" s="115"/>
      <c r="Q781" s="115"/>
      <c r="R781" s="115"/>
      <c r="S781" s="115"/>
      <c r="T781" s="115"/>
      <c r="U781" s="115"/>
      <c r="V781" s="115"/>
      <c r="W781" s="115"/>
      <c r="X781" s="115"/>
      <c r="Y781" s="115"/>
      <c r="Z781" s="115"/>
      <c r="AA781" s="115"/>
      <c r="AB781" s="115"/>
      <c r="AC781" s="115"/>
      <c r="AD781" s="115"/>
      <c r="AE781" s="115"/>
      <c r="AF781" s="115"/>
      <c r="BI781" s="215"/>
    </row>
    <row r="782" ht="24">
      <c r="A782" s="400" t="s">
        <v>208</v>
      </c>
      <c r="B782" s="400" t="s">
        <v>209</v>
      </c>
      <c r="C782" s="994"/>
      <c r="D782" s="995"/>
      <c r="E782" s="996"/>
      <c r="F782" s="997"/>
      <c r="G782" s="998"/>
      <c r="H782" s="432" t="s">
        <v>53</v>
      </c>
      <c r="I782" s="1004" t="s">
        <v>68</v>
      </c>
      <c r="J782" s="89" t="s">
        <v>67</v>
      </c>
      <c r="K782" s="99">
        <v>40</v>
      </c>
      <c r="L782" s="1086"/>
      <c r="M782" s="433"/>
      <c r="N782" s="433"/>
      <c r="O782" s="433"/>
      <c r="P782" s="433"/>
      <c r="Q782" s="433"/>
      <c r="R782" s="433"/>
      <c r="S782" s="433"/>
      <c r="T782" s="433"/>
      <c r="U782" s="433"/>
      <c r="V782" s="433"/>
      <c r="W782" s="433"/>
      <c r="X782" s="433"/>
      <c r="Y782" s="433"/>
      <c r="Z782" s="433"/>
      <c r="AA782" s="433"/>
      <c r="AB782" s="433"/>
      <c r="AC782" s="433"/>
      <c r="AD782" s="433"/>
      <c r="AE782" s="433"/>
      <c r="AF782" s="433"/>
      <c r="AG782" s="433"/>
      <c r="AH782" s="433"/>
      <c r="AI782" s="433"/>
      <c r="AK782" s="270">
        <f>L782*L$778*1.73*0.875/1000</f>
        <v>0</v>
      </c>
      <c r="AL782" s="270">
        <f t="shared" ref="AL782:BH782" si="1783">M782*M$778*1.73*0.875/1000</f>
        <v>0</v>
      </c>
      <c r="AM782" s="270">
        <f t="shared" si="1783"/>
        <v>0</v>
      </c>
      <c r="AN782" s="270">
        <f t="shared" si="1783"/>
        <v>0</v>
      </c>
      <c r="AO782" s="579">
        <f t="shared" si="1783"/>
        <v>0</v>
      </c>
      <c r="AP782" s="270">
        <f t="shared" si="1783"/>
        <v>0</v>
      </c>
      <c r="AQ782" s="270">
        <f t="shared" si="1783"/>
        <v>0</v>
      </c>
      <c r="AR782" s="270">
        <f t="shared" si="1783"/>
        <v>0</v>
      </c>
      <c r="AS782" s="270">
        <f t="shared" si="1783"/>
        <v>0</v>
      </c>
      <c r="AT782" s="270">
        <f t="shared" si="1783"/>
        <v>0</v>
      </c>
      <c r="AU782" s="579">
        <f t="shared" si="1783"/>
        <v>0</v>
      </c>
      <c r="AV782" s="270">
        <f t="shared" si="1783"/>
        <v>0</v>
      </c>
      <c r="AW782" s="270">
        <f t="shared" si="1783"/>
        <v>0</v>
      </c>
      <c r="AX782" s="270">
        <f t="shared" si="1783"/>
        <v>0</v>
      </c>
      <c r="AY782" s="270">
        <f t="shared" si="1783"/>
        <v>0</v>
      </c>
      <c r="AZ782" s="270">
        <f t="shared" si="1783"/>
        <v>0</v>
      </c>
      <c r="BA782" s="270">
        <f t="shared" si="1783"/>
        <v>0</v>
      </c>
      <c r="BB782" s="270">
        <f t="shared" si="1783"/>
        <v>0</v>
      </c>
      <c r="BC782" s="579">
        <f t="shared" si="1783"/>
        <v>0</v>
      </c>
      <c r="BD782" s="270">
        <f t="shared" si="1783"/>
        <v>0</v>
      </c>
      <c r="BE782" s="270">
        <f t="shared" si="1783"/>
        <v>0</v>
      </c>
      <c r="BF782" s="270">
        <f t="shared" si="1783"/>
        <v>0</v>
      </c>
      <c r="BG782" s="270">
        <f t="shared" si="1783"/>
        <v>0</v>
      </c>
      <c r="BH782" s="270">
        <f t="shared" si="1783"/>
        <v>0</v>
      </c>
      <c r="BI782" s="215" t="s">
        <v>312</v>
      </c>
    </row>
    <row r="783">
      <c r="A783" s="870"/>
      <c r="B783" s="870"/>
      <c r="C783" s="438" t="s">
        <v>49</v>
      </c>
      <c r="D783" s="94"/>
      <c r="E783" s="85"/>
      <c r="F783" s="95"/>
      <c r="G783" s="431">
        <v>11</v>
      </c>
      <c r="H783" s="431"/>
      <c r="I783" s="956" t="s">
        <v>277</v>
      </c>
      <c r="J783" s="98"/>
      <c r="K783" s="99"/>
      <c r="L783" s="115"/>
      <c r="M783" s="115"/>
      <c r="N783" s="115"/>
      <c r="O783" s="115"/>
      <c r="P783" s="115"/>
      <c r="Q783" s="115"/>
      <c r="R783" s="115"/>
      <c r="S783" s="115"/>
      <c r="T783" s="115"/>
      <c r="U783" s="115"/>
      <c r="V783" s="115"/>
      <c r="W783" s="115"/>
      <c r="X783" s="115"/>
      <c r="Y783" s="115"/>
      <c r="Z783" s="115"/>
      <c r="AA783" s="115"/>
      <c r="AB783" s="115"/>
      <c r="AC783" s="115"/>
      <c r="AD783" s="115"/>
      <c r="AE783" s="115"/>
      <c r="AF783" s="115"/>
      <c r="AG783" s="115"/>
      <c r="AH783" s="115"/>
      <c r="AI783" s="115"/>
      <c r="AK783" s="101">
        <f t="shared" ref="AK783:BH783" si="1784">AK780+AK782</f>
        <v>0</v>
      </c>
      <c r="AL783" s="101">
        <f t="shared" si="1784"/>
        <v>0</v>
      </c>
      <c r="AM783" s="144">
        <f t="shared" si="1784"/>
        <v>0</v>
      </c>
      <c r="AN783" s="144">
        <f t="shared" si="1784"/>
        <v>0</v>
      </c>
      <c r="AO783" s="488">
        <f t="shared" si="1784"/>
        <v>0</v>
      </c>
      <c r="AP783" s="144">
        <f t="shared" si="1784"/>
        <v>0</v>
      </c>
      <c r="AQ783" s="144">
        <f t="shared" si="1784"/>
        <v>0</v>
      </c>
      <c r="AR783" s="144">
        <f t="shared" si="1784"/>
        <v>0</v>
      </c>
      <c r="AS783" s="144">
        <f t="shared" si="1784"/>
        <v>0</v>
      </c>
      <c r="AT783" s="144">
        <f t="shared" si="1784"/>
        <v>0</v>
      </c>
      <c r="AU783" s="488">
        <f t="shared" si="1784"/>
        <v>0</v>
      </c>
      <c r="AV783" s="144">
        <f t="shared" si="1784"/>
        <v>0</v>
      </c>
      <c r="AW783" s="144">
        <f t="shared" si="1784"/>
        <v>0</v>
      </c>
      <c r="AX783" s="144">
        <f t="shared" si="1784"/>
        <v>0</v>
      </c>
      <c r="AY783" s="144">
        <f t="shared" si="1784"/>
        <v>0</v>
      </c>
      <c r="AZ783" s="144">
        <f t="shared" si="1784"/>
        <v>0</v>
      </c>
      <c r="BA783" s="144">
        <f t="shared" si="1784"/>
        <v>0</v>
      </c>
      <c r="BB783" s="144">
        <f t="shared" si="1784"/>
        <v>0</v>
      </c>
      <c r="BC783" s="488">
        <f t="shared" si="1784"/>
        <v>0</v>
      </c>
      <c r="BD783" s="144">
        <f t="shared" si="1784"/>
        <v>0</v>
      </c>
      <c r="BE783" s="144">
        <f t="shared" si="1784"/>
        <v>0</v>
      </c>
      <c r="BF783" s="144" t="e">
        <f t="shared" si="1784"/>
        <v>#REF!</v>
      </c>
      <c r="BG783" s="144" t="e">
        <f t="shared" si="1784"/>
        <v>#REF!</v>
      </c>
      <c r="BH783" s="144" t="e">
        <f t="shared" si="1784"/>
        <v>#REF!</v>
      </c>
      <c r="BI783" s="215" t="s">
        <v>313</v>
      </c>
      <c r="BJ783" s="7"/>
    </row>
    <row r="784" ht="24">
      <c r="A784" s="400" t="s">
        <v>208</v>
      </c>
      <c r="B784" s="400" t="s">
        <v>209</v>
      </c>
      <c r="C784" s="643"/>
      <c r="D784" s="957"/>
      <c r="E784" s="870"/>
      <c r="F784" s="958"/>
      <c r="G784" s="959"/>
      <c r="H784" s="1087"/>
      <c r="I784" s="1088" t="s">
        <v>114</v>
      </c>
      <c r="J784" s="516" t="s">
        <v>67</v>
      </c>
      <c r="K784" s="99">
        <v>10</v>
      </c>
      <c r="L784" s="540"/>
      <c r="M784" s="540"/>
      <c r="N784" s="541"/>
      <c r="O784" s="541"/>
      <c r="P784" s="541"/>
      <c r="Q784" s="541"/>
      <c r="R784" s="541"/>
      <c r="S784" s="541"/>
      <c r="T784" s="541"/>
      <c r="U784" s="541"/>
      <c r="V784" s="541"/>
      <c r="W784" s="541"/>
      <c r="X784" s="541"/>
      <c r="Y784" s="541"/>
      <c r="Z784" s="541"/>
      <c r="AA784" s="541"/>
      <c r="AB784" s="541"/>
      <c r="AC784" s="541"/>
      <c r="AD784" s="541"/>
      <c r="AE784" s="541"/>
      <c r="AF784" s="541"/>
      <c r="AG784" s="541"/>
      <c r="AH784" s="541"/>
      <c r="AI784" s="541"/>
      <c r="AK784" s="292" t="e">
        <f>#REF!*L$776*1.73*0.875/1000</f>
        <v>#REF!</v>
      </c>
      <c r="AL784" s="292" t="e">
        <f>#REF!*M$776*1.73*0.875/1000</f>
        <v>#REF!</v>
      </c>
      <c r="AM784" s="292" t="e">
        <f>#REF!*N$776*1.73*0.875/1000</f>
        <v>#REF!</v>
      </c>
      <c r="AN784" s="292" t="e">
        <f>#REF!*O$776*1.73*0.875/1000</f>
        <v>#REF!</v>
      </c>
      <c r="AO784" s="293" t="e">
        <f>#REF!*P$776*1.73*0.875/1000</f>
        <v>#REF!</v>
      </c>
      <c r="AP784" s="292" t="e">
        <f>#REF!*Q$776*1.73*0.875/1000</f>
        <v>#REF!</v>
      </c>
      <c r="AQ784" s="292" t="e">
        <f>#REF!*R$776*1.73*0.875/1000</f>
        <v>#REF!</v>
      </c>
      <c r="AR784" s="292" t="e">
        <f>#REF!*S$776*1.73*0.875/1000</f>
        <v>#REF!</v>
      </c>
      <c r="AS784" s="292" t="e">
        <f>#REF!*T$776*1.73*0.875/1000</f>
        <v>#REF!</v>
      </c>
      <c r="AT784" s="292" t="e">
        <f>#REF!*U$776*1.73*0.875/1000</f>
        <v>#REF!</v>
      </c>
      <c r="AU784" s="293" t="e">
        <f>#REF!*V$776*1.73*0.875/1000</f>
        <v>#REF!</v>
      </c>
      <c r="AV784" s="292" t="e">
        <f>#REF!*W$776*1.73*0.875/1000</f>
        <v>#REF!</v>
      </c>
      <c r="AW784" s="292" t="e">
        <f>#REF!*X$776*1.73*0.875/1000</f>
        <v>#REF!</v>
      </c>
      <c r="AX784" s="292" t="e">
        <f>#REF!*Y$776*1.73*0.875/1000</f>
        <v>#REF!</v>
      </c>
      <c r="AY784" s="292" t="e">
        <f>#REF!*Z$776*1.73*0.875/1000</f>
        <v>#REF!</v>
      </c>
      <c r="AZ784" s="292" t="e">
        <f>#REF!*AA$776*1.73*0.875/1000</f>
        <v>#REF!</v>
      </c>
      <c r="BA784" s="292" t="e">
        <f>#REF!*AB$776*1.73*0.875/1000</f>
        <v>#REF!</v>
      </c>
      <c r="BB784" s="292" t="e">
        <f>#REF!*AC$776*1.73*0.875/1000</f>
        <v>#REF!</v>
      </c>
      <c r="BC784" s="293" t="e">
        <f>#REF!*AD$776*1.73*0.875/1000</f>
        <v>#REF!</v>
      </c>
      <c r="BD784" s="292" t="e">
        <f>#REF!*AE$776*1.73*0.875/1000</f>
        <v>#REF!</v>
      </c>
      <c r="BE784" s="292" t="e">
        <f>#REF!*AF$776*1.73*0.875/1000</f>
        <v>#REF!</v>
      </c>
      <c r="BF784" s="292" t="e">
        <f>#REF!*AG$776*1.73*0.875/1000</f>
        <v>#REF!</v>
      </c>
      <c r="BG784" s="292" t="e">
        <f>#REF!*AH$776*1.73*0.875/1000</f>
        <v>#REF!</v>
      </c>
      <c r="BH784" s="292" t="e">
        <f>#REF!*AI$776*1.73*0.875/1000</f>
        <v>#REF!</v>
      </c>
      <c r="BI784" s="215"/>
    </row>
    <row r="785" ht="24">
      <c r="A785" s="400" t="s">
        <v>208</v>
      </c>
      <c r="B785" s="400" t="s">
        <v>209</v>
      </c>
      <c r="C785" s="438" t="s">
        <v>49</v>
      </c>
      <c r="D785" s="94"/>
      <c r="E785" s="85"/>
      <c r="F785" s="95" t="s">
        <v>58</v>
      </c>
      <c r="G785" s="431">
        <v>12</v>
      </c>
      <c r="H785" s="475"/>
      <c r="I785" s="300" t="s">
        <v>66</v>
      </c>
      <c r="J785" s="129" t="s">
        <v>67</v>
      </c>
      <c r="K785" s="275">
        <v>15</v>
      </c>
      <c r="L785" s="517"/>
      <c r="M785" s="517"/>
      <c r="N785" s="517"/>
      <c r="O785" s="517"/>
      <c r="P785" s="517"/>
      <c r="Q785" s="517"/>
      <c r="R785" s="517"/>
      <c r="S785" s="517"/>
      <c r="T785" s="517"/>
      <c r="U785" s="517"/>
      <c r="V785" s="517"/>
      <c r="W785" s="517"/>
      <c r="X785" s="517"/>
      <c r="Y785" s="517"/>
      <c r="Z785" s="517"/>
      <c r="AA785" s="517"/>
      <c r="AB785" s="517"/>
      <c r="AC785" s="517"/>
      <c r="AD785" s="517"/>
      <c r="AE785" s="517"/>
      <c r="AF785" s="517"/>
      <c r="AG785" s="517"/>
      <c r="AH785" s="517"/>
      <c r="AI785" s="517"/>
      <c r="AK785" s="504">
        <f t="shared" ref="AK785:BH785" si="1785">L785*L$776*1.73*0.875/1000</f>
        <v>0</v>
      </c>
      <c r="AL785" s="504">
        <f t="shared" si="1785"/>
        <v>0</v>
      </c>
      <c r="AM785" s="504">
        <f t="shared" si="1785"/>
        <v>0</v>
      </c>
      <c r="AN785" s="504">
        <f t="shared" si="1785"/>
        <v>0</v>
      </c>
      <c r="AO785" s="635">
        <f t="shared" si="1785"/>
        <v>0</v>
      </c>
      <c r="AP785" s="504">
        <f t="shared" si="1785"/>
        <v>0</v>
      </c>
      <c r="AQ785" s="504">
        <f t="shared" si="1785"/>
        <v>0</v>
      </c>
      <c r="AR785" s="504">
        <f t="shared" si="1785"/>
        <v>0</v>
      </c>
      <c r="AS785" s="504">
        <f t="shared" si="1785"/>
        <v>0</v>
      </c>
      <c r="AT785" s="504">
        <f t="shared" si="1785"/>
        <v>0</v>
      </c>
      <c r="AU785" s="635">
        <f t="shared" si="1785"/>
        <v>0</v>
      </c>
      <c r="AV785" s="504">
        <f t="shared" si="1785"/>
        <v>0</v>
      </c>
      <c r="AW785" s="504">
        <f t="shared" si="1785"/>
        <v>0</v>
      </c>
      <c r="AX785" s="504">
        <f t="shared" si="1785"/>
        <v>0</v>
      </c>
      <c r="AY785" s="504">
        <f t="shared" si="1785"/>
        <v>0</v>
      </c>
      <c r="AZ785" s="504">
        <f t="shared" si="1785"/>
        <v>0</v>
      </c>
      <c r="BA785" s="504">
        <f t="shared" si="1785"/>
        <v>0</v>
      </c>
      <c r="BB785" s="504">
        <f t="shared" si="1785"/>
        <v>0</v>
      </c>
      <c r="BC785" s="635">
        <f t="shared" si="1785"/>
        <v>0</v>
      </c>
      <c r="BD785" s="504">
        <f t="shared" si="1785"/>
        <v>0</v>
      </c>
      <c r="BE785" s="504">
        <f t="shared" si="1785"/>
        <v>0</v>
      </c>
      <c r="BF785" s="504">
        <f t="shared" si="1785"/>
        <v>0</v>
      </c>
      <c r="BG785" s="504">
        <f t="shared" si="1785"/>
        <v>0</v>
      </c>
      <c r="BH785" s="504">
        <f t="shared" si="1785"/>
        <v>0</v>
      </c>
      <c r="BI785" s="215"/>
    </row>
    <row r="786">
      <c r="A786" s="1089"/>
      <c r="B786" s="1089"/>
      <c r="C786" s="438" t="s">
        <v>49</v>
      </c>
      <c r="D786" s="94"/>
      <c r="E786" s="85"/>
      <c r="F786" s="95" t="s">
        <v>58</v>
      </c>
      <c r="G786" s="431">
        <v>13</v>
      </c>
      <c r="H786" s="53"/>
      <c r="I786" s="1090" t="s">
        <v>200</v>
      </c>
      <c r="J786" s="1091"/>
      <c r="K786" s="1092"/>
      <c r="L786" s="1093"/>
      <c r="M786" s="1093"/>
      <c r="N786" s="1093"/>
      <c r="O786" s="1093"/>
      <c r="P786" s="1093"/>
      <c r="Q786" s="1093"/>
      <c r="R786" s="1093"/>
      <c r="S786" s="1093"/>
      <c r="T786" s="1093"/>
      <c r="U786" s="1093"/>
      <c r="V786" s="1093"/>
      <c r="W786" s="1093"/>
      <c r="X786" s="1093"/>
      <c r="Y786" s="1093"/>
      <c r="Z786" s="1093"/>
      <c r="AA786" s="1093"/>
      <c r="AB786" s="1093"/>
      <c r="AC786" s="1093"/>
      <c r="AD786" s="1093"/>
      <c r="AE786" s="1093"/>
      <c r="AF786" s="1093"/>
      <c r="AG786" s="1093"/>
      <c r="AH786" s="1093"/>
      <c r="AI786" s="1093"/>
      <c r="AK786" s="109" t="e">
        <f>AK784+AK785</f>
        <v>#REF!</v>
      </c>
      <c r="AL786" s="109" t="e">
        <f t="shared" ref="AL786:AN786" si="1786">AL784+AL785</f>
        <v>#REF!</v>
      </c>
      <c r="AM786" s="144" t="e">
        <f>AM784+AM785</f>
        <v>#REF!</v>
      </c>
      <c r="AN786" s="144" t="e">
        <f t="shared" si="1786"/>
        <v>#REF!</v>
      </c>
      <c r="AO786" s="488" t="e">
        <f t="shared" ref="AO786:AQ786" si="1787">AO784+AO785</f>
        <v>#REF!</v>
      </c>
      <c r="AP786" s="144" t="e">
        <f>AP784+AP785</f>
        <v>#REF!</v>
      </c>
      <c r="AQ786" s="144" t="e">
        <f t="shared" si="1787"/>
        <v>#REF!</v>
      </c>
      <c r="AR786" s="144" t="e">
        <f t="shared" ref="AR786:AS786" si="1788">AR784+AR785</f>
        <v>#REF!</v>
      </c>
      <c r="AS786" s="144" t="e">
        <f t="shared" si="1788"/>
        <v>#REF!</v>
      </c>
      <c r="AT786" s="144" t="e">
        <f t="shared" ref="AT786:AU786" si="1789">AT784+AT785</f>
        <v>#REF!</v>
      </c>
      <c r="AU786" s="488" t="e">
        <f t="shared" si="1789"/>
        <v>#REF!</v>
      </c>
      <c r="AV786" s="144" t="e">
        <f t="shared" ref="AV786:AW786" si="1790">AV784+AV785</f>
        <v>#REF!</v>
      </c>
      <c r="AW786" s="144" t="e">
        <f t="shared" si="1790"/>
        <v>#REF!</v>
      </c>
      <c r="AX786" s="144" t="e">
        <f t="shared" ref="AX786:AY786" si="1791">AX784+AX785</f>
        <v>#REF!</v>
      </c>
      <c r="AY786" s="144" t="e">
        <f t="shared" si="1791"/>
        <v>#REF!</v>
      </c>
      <c r="AZ786" s="144" t="e">
        <f t="shared" ref="AZ786:BA786" si="1792">AZ784+AZ785</f>
        <v>#REF!</v>
      </c>
      <c r="BA786" s="144" t="e">
        <f t="shared" si="1792"/>
        <v>#REF!</v>
      </c>
      <c r="BB786" s="144" t="e">
        <f t="shared" ref="BB786:BC786" si="1793">BB784+BB785</f>
        <v>#REF!</v>
      </c>
      <c r="BC786" s="488" t="e">
        <f t="shared" si="1793"/>
        <v>#REF!</v>
      </c>
      <c r="BD786" s="144" t="e">
        <f t="shared" ref="BD786:BE786" si="1794">BD784+BD785</f>
        <v>#REF!</v>
      </c>
      <c r="BE786" s="144" t="e">
        <f t="shared" si="1794"/>
        <v>#REF!</v>
      </c>
      <c r="BF786" s="144" t="e">
        <f t="shared" ref="BF786:BG786" si="1795">BF784+BF785</f>
        <v>#REF!</v>
      </c>
      <c r="BG786" s="144" t="e">
        <f t="shared" si="1795"/>
        <v>#REF!</v>
      </c>
      <c r="BH786" s="144" t="e">
        <f>BH784+BH785</f>
        <v>#REF!</v>
      </c>
      <c r="BI786" s="215" t="s">
        <v>73</v>
      </c>
    </row>
    <row r="787" ht="15.6">
      <c r="A787" s="904"/>
      <c r="B787" s="904"/>
      <c r="C787" s="139"/>
      <c r="D787" s="597">
        <f>COUNTA(D767:D786)</f>
        <v>0</v>
      </c>
      <c r="E787" s="137"/>
      <c r="F787" s="139">
        <f>COUNTA(F767:F786)</f>
        <v>5</v>
      </c>
      <c r="G787" s="139">
        <f>COUNTA(G767:G786)</f>
        <v>13</v>
      </c>
      <c r="H787" s="140"/>
      <c r="I787" s="141" t="s">
        <v>246</v>
      </c>
      <c r="J787" s="141" t="s">
        <v>67</v>
      </c>
      <c r="K787" s="906"/>
      <c r="L787" s="238"/>
      <c r="M787" s="238"/>
      <c r="N787" s="238"/>
      <c r="O787" s="238"/>
      <c r="P787" s="238"/>
      <c r="Q787" s="238"/>
      <c r="R787" s="238"/>
      <c r="S787" s="238"/>
      <c r="T787" s="238"/>
      <c r="U787" s="238"/>
      <c r="V787" s="238"/>
      <c r="W787" s="238"/>
      <c r="X787" s="238"/>
      <c r="Y787" s="238"/>
      <c r="Z787" s="238"/>
      <c r="AA787" s="238"/>
      <c r="AB787" s="238"/>
      <c r="AC787" s="238"/>
      <c r="AD787" s="238"/>
      <c r="AE787" s="238"/>
      <c r="AF787" s="238"/>
      <c r="AG787" s="238"/>
      <c r="AH787" s="238"/>
      <c r="AI787" s="238"/>
    </row>
    <row r="788" ht="30.600000000000001">
      <c r="A788" s="960"/>
      <c r="B788" s="960"/>
      <c r="C788" s="151" t="s">
        <v>74</v>
      </c>
      <c r="D788" s="357">
        <f>C787+D787</f>
        <v>0</v>
      </c>
      <c r="E788" s="452"/>
      <c r="F788" s="166">
        <f>E787+F787</f>
        <v>5</v>
      </c>
      <c r="G788" s="555">
        <f>G787</f>
        <v>13</v>
      </c>
      <c r="H788" s="502"/>
      <c r="I788" s="961" t="s">
        <v>77</v>
      </c>
      <c r="J788" s="962"/>
      <c r="K788" s="963"/>
      <c r="L788" s="428"/>
      <c r="M788" s="428"/>
      <c r="N788" s="428"/>
      <c r="O788" s="428"/>
      <c r="P788" s="428"/>
      <c r="Q788" s="428"/>
      <c r="R788" s="428"/>
      <c r="S788" s="428"/>
      <c r="T788" s="428"/>
      <c r="U788" s="428"/>
      <c r="V788" s="428"/>
      <c r="W788" s="428"/>
      <c r="X788" s="428"/>
      <c r="Y788" s="428"/>
      <c r="Z788" s="428"/>
      <c r="AA788" s="428"/>
      <c r="AB788" s="428"/>
      <c r="AC788" s="428"/>
      <c r="AD788" s="428"/>
      <c r="AE788" s="428"/>
      <c r="AF788" s="428"/>
      <c r="AG788" s="428"/>
      <c r="AH788" s="428"/>
      <c r="AI788" s="428"/>
      <c r="AK788" s="101" t="e">
        <f>AK783+AK786</f>
        <v>#REF!</v>
      </c>
      <c r="AL788" s="101" t="e">
        <f t="shared" ref="AL788:AN788" si="1796">AL783+AL786</f>
        <v>#REF!</v>
      </c>
      <c r="AM788" s="144" t="e">
        <f>AM783+AM786</f>
        <v>#REF!</v>
      </c>
      <c r="AN788" s="144" t="e">
        <f t="shared" si="1796"/>
        <v>#REF!</v>
      </c>
      <c r="AO788" s="488" t="e">
        <f t="shared" ref="AO788:AQ788" si="1797">AO783+AO786</f>
        <v>#REF!</v>
      </c>
      <c r="AP788" s="144" t="e">
        <f>AP783+AP786</f>
        <v>#REF!</v>
      </c>
      <c r="AQ788" s="144" t="e">
        <f t="shared" si="1797"/>
        <v>#REF!</v>
      </c>
      <c r="AR788" s="144" t="e">
        <f t="shared" ref="AR788:AS788" si="1798">AR783+AR786</f>
        <v>#REF!</v>
      </c>
      <c r="AS788" s="144" t="e">
        <f t="shared" si="1798"/>
        <v>#REF!</v>
      </c>
      <c r="AT788" s="144" t="e">
        <f t="shared" ref="AT788:AU788" si="1799">AT783+AT786</f>
        <v>#REF!</v>
      </c>
      <c r="AU788" s="488" t="e">
        <f t="shared" si="1799"/>
        <v>#REF!</v>
      </c>
      <c r="AV788" s="144" t="e">
        <f t="shared" ref="AV788:AW788" si="1800">AV783+AV786</f>
        <v>#REF!</v>
      </c>
      <c r="AW788" s="144" t="e">
        <f t="shared" si="1800"/>
        <v>#REF!</v>
      </c>
      <c r="AX788" s="144" t="e">
        <f t="shared" ref="AX788:AY788" si="1801">AX783+AX786</f>
        <v>#REF!</v>
      </c>
      <c r="AY788" s="144" t="e">
        <f t="shared" si="1801"/>
        <v>#REF!</v>
      </c>
      <c r="AZ788" s="144" t="e">
        <f t="shared" ref="AZ788:BA788" si="1802">AZ783+AZ786</f>
        <v>#REF!</v>
      </c>
      <c r="BA788" s="144" t="e">
        <f t="shared" si="1802"/>
        <v>#REF!</v>
      </c>
      <c r="BB788" s="144" t="e">
        <f t="shared" ref="BB788:BC788" si="1803">BB783+BB786</f>
        <v>#REF!</v>
      </c>
      <c r="BC788" s="488" t="e">
        <f t="shared" si="1803"/>
        <v>#REF!</v>
      </c>
      <c r="BD788" s="144" t="e">
        <f t="shared" ref="BD788:BE788" si="1804">BD783+BD786</f>
        <v>#REF!</v>
      </c>
      <c r="BE788" s="144" t="e">
        <f t="shared" si="1804"/>
        <v>#REF!</v>
      </c>
      <c r="BF788" s="144" t="e">
        <f t="shared" ref="BF788:BG788" si="1805">BF783+BF786</f>
        <v>#REF!</v>
      </c>
      <c r="BG788" s="144" t="e">
        <f t="shared" si="1805"/>
        <v>#REF!</v>
      </c>
      <c r="BH788" s="144" t="e">
        <f>BH783+BH786</f>
        <v>#REF!</v>
      </c>
      <c r="BI788" s="147" t="s">
        <v>314</v>
      </c>
    </row>
    <row r="789" ht="30.600000000000001">
      <c r="A789" s="387"/>
      <c r="B789" s="387"/>
      <c r="C789" s="505" t="s">
        <v>76</v>
      </c>
      <c r="D789" s="357">
        <f>D788/G788*100</f>
        <v>0</v>
      </c>
      <c r="E789" s="452"/>
      <c r="F789" s="166">
        <f>F788/G788*100</f>
        <v>38.461538461538467</v>
      </c>
      <c r="G789" s="359"/>
      <c r="H789" s="807"/>
      <c r="J789" s="393"/>
      <c r="K789" s="394"/>
      <c r="L789" s="182"/>
      <c r="M789" s="183"/>
      <c r="N789" s="183"/>
      <c r="O789" s="183"/>
      <c r="P789" s="183"/>
      <c r="Q789" s="183"/>
      <c r="R789" s="183"/>
      <c r="S789" s="183"/>
      <c r="T789" s="183"/>
      <c r="U789" s="183"/>
      <c r="V789" s="183"/>
      <c r="W789" s="183"/>
      <c r="X789" s="183"/>
      <c r="Y789" s="183"/>
      <c r="Z789" s="183"/>
      <c r="AA789" s="183"/>
      <c r="AB789" s="183"/>
      <c r="AC789" s="183"/>
      <c r="AD789" s="183"/>
      <c r="AE789" s="183"/>
      <c r="AF789" s="183"/>
      <c r="AG789" s="183"/>
      <c r="AH789" s="183"/>
      <c r="AI789" s="183"/>
    </row>
    <row r="790">
      <c r="A790" s="387"/>
      <c r="B790" s="387"/>
      <c r="C790" s="643"/>
      <c r="D790" s="644"/>
      <c r="E790" s="645"/>
      <c r="F790" s="646"/>
      <c r="G790" s="647"/>
      <c r="H790" s="392"/>
      <c r="I790" s="884" t="s">
        <v>315</v>
      </c>
      <c r="J790" s="393"/>
      <c r="K790" s="394"/>
      <c r="L790" s="182"/>
      <c r="M790" s="183"/>
      <c r="N790" s="183"/>
      <c r="O790" s="183"/>
      <c r="P790" s="183"/>
      <c r="Q790" s="183"/>
      <c r="R790" s="183"/>
      <c r="S790" s="183"/>
      <c r="T790" s="183"/>
      <c r="U790" s="183"/>
      <c r="V790" s="183"/>
      <c r="W790" s="183"/>
      <c r="X790" s="183"/>
      <c r="Y790" s="183"/>
      <c r="Z790" s="183"/>
      <c r="AA790" s="183"/>
      <c r="AB790" s="183"/>
      <c r="AC790" s="183"/>
      <c r="AD790" s="183"/>
      <c r="AE790" s="183"/>
      <c r="AF790" s="183"/>
      <c r="AG790" s="183"/>
      <c r="AH790" s="183"/>
      <c r="AI790" s="183"/>
    </row>
    <row r="791" ht="16.5" customHeight="1">
      <c r="A791" s="185"/>
      <c r="B791" s="185"/>
      <c r="C791" s="611"/>
      <c r="D791" s="612"/>
      <c r="E791" s="613"/>
      <c r="F791" s="614"/>
      <c r="G791" s="564"/>
      <c r="H791" s="43" t="s">
        <v>12</v>
      </c>
      <c r="I791" s="191" t="s">
        <v>13</v>
      </c>
      <c r="J791" s="190" t="s">
        <v>14</v>
      </c>
      <c r="K791" s="191" t="s">
        <v>79</v>
      </c>
      <c r="L791" s="397"/>
      <c r="M791" s="47"/>
      <c r="N791" s="48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  <c r="AG791" s="49"/>
      <c r="AH791" s="49"/>
      <c r="AI791" s="49"/>
    </row>
    <row r="792">
      <c r="A792" s="185"/>
      <c r="B792" s="185"/>
      <c r="C792" s="616"/>
      <c r="D792" s="616"/>
      <c r="E792" s="617"/>
      <c r="F792" s="396" t="s">
        <v>147</v>
      </c>
      <c r="G792" s="508"/>
      <c r="H792" s="57"/>
      <c r="I792" s="200"/>
      <c r="J792" s="199" t="s">
        <v>20</v>
      </c>
      <c r="K792" s="200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  <c r="AA792" s="61"/>
      <c r="AB792" s="61"/>
      <c r="AC792" s="61"/>
      <c r="AD792" s="61"/>
      <c r="AE792" s="61"/>
      <c r="AF792" s="61"/>
      <c r="AG792" s="61"/>
      <c r="AH792" s="61"/>
      <c r="AI792" s="61"/>
    </row>
    <row r="793">
      <c r="A793" s="185"/>
      <c r="B793" s="185"/>
      <c r="C793" s="619"/>
      <c r="D793" s="619"/>
      <c r="E793" s="620"/>
      <c r="F793" s="398"/>
      <c r="G793" s="509"/>
      <c r="H793" s="64"/>
      <c r="I793" s="207"/>
      <c r="J793" s="206" t="s">
        <v>45</v>
      </c>
      <c r="K793" s="207"/>
      <c r="L793" s="68"/>
      <c r="M793" s="68"/>
      <c r="N793" s="68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8"/>
      <c r="Z793" s="68"/>
      <c r="AA793" s="68"/>
      <c r="AB793" s="68"/>
      <c r="AC793" s="68"/>
      <c r="AD793" s="68"/>
      <c r="AE793" s="68"/>
      <c r="AF793" s="68"/>
      <c r="AG793" s="68"/>
      <c r="AH793" s="68"/>
      <c r="AI793" s="68"/>
    </row>
    <row r="794" ht="24">
      <c r="A794" s="400" t="s">
        <v>208</v>
      </c>
      <c r="B794" s="400" t="s">
        <v>209</v>
      </c>
      <c r="C794" s="622"/>
      <c r="D794" s="622"/>
      <c r="E794" s="623"/>
      <c r="F794" s="399"/>
      <c r="G794" s="510"/>
      <c r="H794" s="56"/>
      <c r="I794" s="1094" t="s">
        <v>92</v>
      </c>
      <c r="J794" s="1095" t="s">
        <v>51</v>
      </c>
      <c r="K794" s="1096">
        <v>15</v>
      </c>
      <c r="L794" s="517"/>
      <c r="M794" s="517"/>
      <c r="N794" s="517"/>
      <c r="O794" s="517"/>
      <c r="P794" s="517"/>
      <c r="Q794" s="517"/>
      <c r="R794" s="517"/>
      <c r="S794" s="517"/>
      <c r="T794" s="517"/>
      <c r="U794" s="517"/>
      <c r="V794" s="517"/>
      <c r="W794" s="517"/>
      <c r="X794" s="517"/>
      <c r="Y794" s="517"/>
      <c r="Z794" s="517"/>
      <c r="AA794" s="517"/>
      <c r="AB794" s="517"/>
      <c r="AC794" s="517"/>
      <c r="AD794" s="517"/>
      <c r="AE794" s="517"/>
      <c r="AF794" s="517"/>
      <c r="AG794" s="517"/>
      <c r="AH794" s="517"/>
      <c r="AI794" s="517"/>
      <c r="AK794" s="10">
        <f>L794*L801*1.73*0.875/1000</f>
        <v>0</v>
      </c>
      <c r="AL794" s="10">
        <f t="shared" ref="AL794:BH794" si="1806">M794*M801*1.73*0.875/1000</f>
        <v>0</v>
      </c>
      <c r="AM794" s="10">
        <f t="shared" si="1806"/>
        <v>0</v>
      </c>
      <c r="AN794" s="10">
        <f t="shared" si="1806"/>
        <v>0</v>
      </c>
      <c r="AO794" s="11">
        <f t="shared" si="1806"/>
        <v>0</v>
      </c>
      <c r="AP794" s="10">
        <f t="shared" si="1806"/>
        <v>0</v>
      </c>
      <c r="AQ794" s="10">
        <f t="shared" si="1806"/>
        <v>0</v>
      </c>
      <c r="AR794" s="10">
        <f t="shared" si="1806"/>
        <v>0</v>
      </c>
      <c r="AS794" s="10">
        <f t="shared" si="1806"/>
        <v>0</v>
      </c>
      <c r="AT794" s="10">
        <f t="shared" si="1806"/>
        <v>0</v>
      </c>
      <c r="AU794" s="11">
        <f t="shared" si="1806"/>
        <v>0</v>
      </c>
      <c r="AV794" s="10">
        <f t="shared" si="1806"/>
        <v>0</v>
      </c>
      <c r="AW794" s="10">
        <f t="shared" si="1806"/>
        <v>0</v>
      </c>
      <c r="AX794" s="10">
        <f t="shared" si="1806"/>
        <v>0</v>
      </c>
      <c r="AY794" s="10">
        <f t="shared" si="1806"/>
        <v>0</v>
      </c>
      <c r="AZ794" s="10">
        <f t="shared" si="1806"/>
        <v>0</v>
      </c>
      <c r="BA794" s="10">
        <f t="shared" si="1806"/>
        <v>0</v>
      </c>
      <c r="BB794" s="10">
        <f t="shared" si="1806"/>
        <v>0</v>
      </c>
      <c r="BC794" s="11">
        <f t="shared" si="1806"/>
        <v>0</v>
      </c>
      <c r="BD794" s="10">
        <f t="shared" si="1806"/>
        <v>0</v>
      </c>
      <c r="BE794" s="10">
        <f t="shared" si="1806"/>
        <v>0</v>
      </c>
      <c r="BF794" s="10">
        <f t="shared" si="1806"/>
        <v>0</v>
      </c>
      <c r="BG794" s="10">
        <f t="shared" si="1806"/>
        <v>0</v>
      </c>
      <c r="BH794" s="10">
        <f t="shared" si="1806"/>
        <v>0</v>
      </c>
      <c r="BI794" s="147" t="s">
        <v>55</v>
      </c>
    </row>
    <row r="795" ht="24">
      <c r="A795" s="400" t="s">
        <v>208</v>
      </c>
      <c r="B795" s="400" t="s">
        <v>209</v>
      </c>
      <c r="C795" s="1029" t="s">
        <v>49</v>
      </c>
      <c r="D795" s="208"/>
      <c r="E795" s="82"/>
      <c r="F795" s="209"/>
      <c r="G795" s="1030">
        <v>1</v>
      </c>
      <c r="H795" s="283"/>
      <c r="I795" s="260" t="s">
        <v>56</v>
      </c>
      <c r="J795" s="261" t="s">
        <v>57</v>
      </c>
      <c r="K795" s="752"/>
      <c r="L795" s="954"/>
      <c r="M795" s="954"/>
      <c r="N795" s="954"/>
      <c r="O795" s="954"/>
      <c r="P795" s="954"/>
      <c r="Q795" s="954"/>
      <c r="R795" s="954"/>
      <c r="S795" s="954"/>
      <c r="T795" s="954"/>
      <c r="U795" s="954"/>
      <c r="V795" s="954"/>
      <c r="W795" s="954"/>
      <c r="X795" s="954"/>
      <c r="Y795" s="954"/>
      <c r="Z795" s="954"/>
      <c r="AA795" s="954"/>
      <c r="AB795" s="954"/>
      <c r="AC795" s="954"/>
      <c r="AD795" s="954"/>
      <c r="AE795" s="954"/>
      <c r="AF795" s="954"/>
      <c r="AG795" s="954"/>
      <c r="AH795" s="954"/>
      <c r="AI795" s="954"/>
      <c r="BI795" s="215"/>
    </row>
    <row r="796" ht="24">
      <c r="A796" s="400" t="s">
        <v>208</v>
      </c>
      <c r="B796" s="400" t="s">
        <v>209</v>
      </c>
      <c r="C796" s="402"/>
      <c r="D796" s="84"/>
      <c r="E796" s="83"/>
      <c r="F796" s="86"/>
      <c r="G796" s="420"/>
      <c r="H796" s="420"/>
      <c r="I796" s="242" t="s">
        <v>98</v>
      </c>
      <c r="J796" s="243" t="s">
        <v>51</v>
      </c>
      <c r="K796" s="755">
        <v>40</v>
      </c>
      <c r="L796" s="515"/>
      <c r="M796" s="515"/>
      <c r="N796" s="515"/>
      <c r="O796" s="515"/>
      <c r="P796" s="515"/>
      <c r="Q796" s="515"/>
      <c r="R796" s="515"/>
      <c r="S796" s="515"/>
      <c r="T796" s="515"/>
      <c r="U796" s="515"/>
      <c r="V796" s="515"/>
      <c r="W796" s="515"/>
      <c r="X796" s="515"/>
      <c r="Y796" s="515"/>
      <c r="Z796" s="515"/>
      <c r="AA796" s="515"/>
      <c r="AB796" s="515"/>
      <c r="AC796" s="515"/>
      <c r="AD796" s="515"/>
      <c r="AE796" s="515"/>
      <c r="AF796" s="515"/>
      <c r="AG796" s="515"/>
      <c r="AH796" s="515"/>
      <c r="AI796" s="515"/>
      <c r="AK796" s="10">
        <f>L796*L802*1.73*0.875/1000</f>
        <v>0</v>
      </c>
      <c r="AL796" s="10">
        <f t="shared" ref="AL796:BH796" si="1807">M796*M802*1.73*0.875/1000</f>
        <v>0</v>
      </c>
      <c r="AM796" s="10">
        <f t="shared" si="1807"/>
        <v>0</v>
      </c>
      <c r="AN796" s="10">
        <f t="shared" si="1807"/>
        <v>0</v>
      </c>
      <c r="AO796" s="11">
        <f t="shared" si="1807"/>
        <v>0</v>
      </c>
      <c r="AP796" s="10">
        <f t="shared" si="1807"/>
        <v>0</v>
      </c>
      <c r="AQ796" s="10">
        <f t="shared" si="1807"/>
        <v>0</v>
      </c>
      <c r="AR796" s="10">
        <f t="shared" si="1807"/>
        <v>0</v>
      </c>
      <c r="AS796" s="10">
        <f t="shared" si="1807"/>
        <v>0</v>
      </c>
      <c r="AT796" s="10">
        <f t="shared" si="1807"/>
        <v>0</v>
      </c>
      <c r="AU796" s="11">
        <f t="shared" si="1807"/>
        <v>0</v>
      </c>
      <c r="AV796" s="10">
        <f t="shared" si="1807"/>
        <v>0</v>
      </c>
      <c r="AW796" s="10">
        <f t="shared" si="1807"/>
        <v>0</v>
      </c>
      <c r="AX796" s="10">
        <f t="shared" si="1807"/>
        <v>0</v>
      </c>
      <c r="AY796" s="10">
        <f t="shared" si="1807"/>
        <v>0</v>
      </c>
      <c r="AZ796" s="10">
        <f t="shared" si="1807"/>
        <v>0</v>
      </c>
      <c r="BA796" s="10">
        <f t="shared" si="1807"/>
        <v>0</v>
      </c>
      <c r="BB796" s="10">
        <f t="shared" si="1807"/>
        <v>0</v>
      </c>
      <c r="BC796" s="11">
        <f t="shared" si="1807"/>
        <v>0</v>
      </c>
      <c r="BD796" s="10">
        <f t="shared" si="1807"/>
        <v>0</v>
      </c>
      <c r="BE796" s="10">
        <f t="shared" si="1807"/>
        <v>0</v>
      </c>
      <c r="BF796" s="10">
        <f t="shared" si="1807"/>
        <v>0</v>
      </c>
      <c r="BG796" s="10">
        <f t="shared" si="1807"/>
        <v>0</v>
      </c>
      <c r="BH796" s="10">
        <f t="shared" si="1807"/>
        <v>0</v>
      </c>
      <c r="BI796" s="147" t="s">
        <v>99</v>
      </c>
    </row>
    <row r="797" ht="24">
      <c r="A797" s="400" t="s">
        <v>208</v>
      </c>
      <c r="B797" s="400" t="s">
        <v>209</v>
      </c>
      <c r="C797" s="438" t="s">
        <v>49</v>
      </c>
      <c r="D797" s="94"/>
      <c r="E797" s="85"/>
      <c r="F797" s="95"/>
      <c r="G797" s="431">
        <v>2</v>
      </c>
      <c r="H797" s="475"/>
      <c r="I797" s="248" t="s">
        <v>93</v>
      </c>
      <c r="J797" s="249" t="s">
        <v>51</v>
      </c>
      <c r="K797" s="751">
        <v>20</v>
      </c>
      <c r="L797" s="517"/>
      <c r="M797" s="517"/>
      <c r="N797" s="517"/>
      <c r="O797" s="517"/>
      <c r="P797" s="517"/>
      <c r="Q797" s="517"/>
      <c r="R797" s="517"/>
      <c r="S797" s="517"/>
      <c r="T797" s="517"/>
      <c r="U797" s="517"/>
      <c r="V797" s="517"/>
      <c r="W797" s="517"/>
      <c r="X797" s="517"/>
      <c r="Y797" s="517"/>
      <c r="Z797" s="517"/>
      <c r="AA797" s="517"/>
      <c r="AB797" s="517"/>
      <c r="AC797" s="517"/>
      <c r="AD797" s="517"/>
      <c r="AE797" s="517"/>
      <c r="AF797" s="517"/>
      <c r="AG797" s="517"/>
      <c r="AH797" s="517"/>
      <c r="AI797" s="517"/>
      <c r="AK797" s="10">
        <f>L797*L799*1.73*0.875/1000</f>
        <v>0</v>
      </c>
      <c r="AL797" s="10">
        <f t="shared" ref="AL797:BH797" si="1808">M797*M799*1.73*0.875/1000</f>
        <v>0</v>
      </c>
      <c r="AM797" s="10">
        <f t="shared" si="1808"/>
        <v>0</v>
      </c>
      <c r="AN797" s="10">
        <f t="shared" si="1808"/>
        <v>0</v>
      </c>
      <c r="AO797" s="11">
        <f t="shared" si="1808"/>
        <v>0</v>
      </c>
      <c r="AP797" s="10">
        <f t="shared" si="1808"/>
        <v>0</v>
      </c>
      <c r="AQ797" s="10">
        <f t="shared" si="1808"/>
        <v>0</v>
      </c>
      <c r="AR797" s="10">
        <f t="shared" si="1808"/>
        <v>0</v>
      </c>
      <c r="AS797" s="10">
        <f t="shared" si="1808"/>
        <v>0</v>
      </c>
      <c r="AT797" s="10">
        <f t="shared" si="1808"/>
        <v>0</v>
      </c>
      <c r="AU797" s="11">
        <f t="shared" si="1808"/>
        <v>0</v>
      </c>
      <c r="AV797" s="10">
        <f t="shared" si="1808"/>
        <v>0</v>
      </c>
      <c r="AW797" s="10">
        <f t="shared" si="1808"/>
        <v>0</v>
      </c>
      <c r="AX797" s="10">
        <f t="shared" si="1808"/>
        <v>0</v>
      </c>
      <c r="AY797" s="10">
        <f t="shared" si="1808"/>
        <v>0</v>
      </c>
      <c r="AZ797" s="10">
        <f t="shared" si="1808"/>
        <v>0</v>
      </c>
      <c r="BA797" s="10">
        <f t="shared" si="1808"/>
        <v>0</v>
      </c>
      <c r="BB797" s="10">
        <f t="shared" si="1808"/>
        <v>0</v>
      </c>
      <c r="BC797" s="11">
        <f t="shared" si="1808"/>
        <v>0</v>
      </c>
      <c r="BD797" s="10">
        <f t="shared" si="1808"/>
        <v>0</v>
      </c>
      <c r="BE797" s="10">
        <f t="shared" si="1808"/>
        <v>0</v>
      </c>
      <c r="BF797" s="10">
        <f t="shared" si="1808"/>
        <v>0</v>
      </c>
      <c r="BG797" s="10">
        <f t="shared" si="1808"/>
        <v>0</v>
      </c>
      <c r="BH797" s="10">
        <f t="shared" si="1808"/>
        <v>0</v>
      </c>
      <c r="BI797" s="147" t="s">
        <v>100</v>
      </c>
    </row>
    <row r="798" ht="24">
      <c r="A798" s="400" t="s">
        <v>208</v>
      </c>
      <c r="B798" s="400" t="s">
        <v>209</v>
      </c>
      <c r="C798" s="438"/>
      <c r="D798" s="94"/>
      <c r="E798" s="85"/>
      <c r="F798" s="95"/>
      <c r="G798" s="431">
        <v>3</v>
      </c>
      <c r="H798" s="53"/>
      <c r="I798" s="260" t="s">
        <v>56</v>
      </c>
      <c r="J798" s="261" t="s">
        <v>102</v>
      </c>
      <c r="K798" s="752"/>
      <c r="L798" s="954"/>
      <c r="M798" s="954"/>
      <c r="N798" s="954"/>
      <c r="O798" s="954"/>
      <c r="P798" s="954"/>
      <c r="Q798" s="954"/>
      <c r="R798" s="954"/>
      <c r="S798" s="954"/>
      <c r="T798" s="954"/>
      <c r="U798" s="954"/>
      <c r="V798" s="954"/>
      <c r="W798" s="954"/>
      <c r="X798" s="954"/>
      <c r="Y798" s="954"/>
      <c r="Z798" s="954"/>
      <c r="AA798" s="954"/>
      <c r="AB798" s="954"/>
      <c r="AC798" s="954"/>
      <c r="AD798" s="954"/>
      <c r="AE798" s="954"/>
      <c r="AF798" s="954"/>
      <c r="AG798" s="954"/>
      <c r="AH798" s="954"/>
      <c r="AI798" s="954"/>
      <c r="BI798" s="215"/>
    </row>
    <row r="799" ht="24">
      <c r="A799" s="400" t="s">
        <v>208</v>
      </c>
      <c r="B799" s="400" t="s">
        <v>209</v>
      </c>
      <c r="C799" s="438"/>
      <c r="D799" s="94"/>
      <c r="E799" s="85"/>
      <c r="F799" s="95"/>
      <c r="G799" s="431"/>
      <c r="H799" s="420"/>
      <c r="I799" s="242" t="s">
        <v>108</v>
      </c>
      <c r="J799" s="89" t="s">
        <v>62</v>
      </c>
      <c r="K799" s="755"/>
      <c r="L799" s="515"/>
      <c r="M799" s="515"/>
      <c r="N799" s="515"/>
      <c r="O799" s="515"/>
      <c r="P799" s="515"/>
      <c r="Q799" s="515"/>
      <c r="R799" s="515"/>
      <c r="S799" s="515"/>
      <c r="T799" s="515"/>
      <c r="U799" s="515"/>
      <c r="V799" s="515"/>
      <c r="W799" s="515"/>
      <c r="X799" s="515"/>
      <c r="Y799" s="515"/>
      <c r="Z799" s="515"/>
      <c r="AA799" s="515"/>
      <c r="AB799" s="515"/>
      <c r="AC799" s="515"/>
      <c r="AD799" s="515"/>
      <c r="AE799" s="515"/>
      <c r="AF799" s="515"/>
      <c r="AG799" s="515"/>
      <c r="AH799" s="515"/>
      <c r="AI799" s="515"/>
    </row>
    <row r="800" ht="24">
      <c r="A800" s="400" t="s">
        <v>208</v>
      </c>
      <c r="B800" s="400" t="s">
        <v>209</v>
      </c>
      <c r="C800" s="438"/>
      <c r="D800" s="94"/>
      <c r="E800" s="85"/>
      <c r="F800" s="95"/>
      <c r="G800" s="431">
        <v>4</v>
      </c>
      <c r="H800" s="431"/>
      <c r="I800" s="100"/>
      <c r="J800" s="98" t="s">
        <v>107</v>
      </c>
      <c r="K800" s="748"/>
      <c r="L800" s="433"/>
      <c r="M800" s="433"/>
      <c r="N800" s="433"/>
      <c r="O800" s="433"/>
      <c r="P800" s="433"/>
      <c r="Q800" s="433"/>
      <c r="R800" s="433"/>
      <c r="S800" s="433"/>
      <c r="T800" s="433"/>
      <c r="U800" s="433"/>
      <c r="V800" s="433"/>
      <c r="W800" s="433"/>
      <c r="X800" s="433"/>
      <c r="Y800" s="433"/>
      <c r="Z800" s="433"/>
      <c r="AA800" s="433"/>
      <c r="AB800" s="433"/>
      <c r="AC800" s="433"/>
      <c r="AD800" s="433"/>
      <c r="AE800" s="433"/>
      <c r="AF800" s="433"/>
      <c r="AG800" s="433"/>
      <c r="AH800" s="433"/>
      <c r="AI800" s="433"/>
    </row>
    <row r="801" ht="24">
      <c r="A801" s="400" t="s">
        <v>208</v>
      </c>
      <c r="B801" s="400" t="s">
        <v>209</v>
      </c>
      <c r="C801" s="438"/>
      <c r="D801" s="94"/>
      <c r="E801" s="85"/>
      <c r="F801" s="95"/>
      <c r="G801" s="431">
        <v>5</v>
      </c>
      <c r="H801" s="431"/>
      <c r="I801" s="100" t="s">
        <v>110</v>
      </c>
      <c r="J801" s="98" t="s">
        <v>62</v>
      </c>
      <c r="K801" s="748"/>
      <c r="L801" s="433"/>
      <c r="M801" s="433"/>
      <c r="N801" s="433"/>
      <c r="O801" s="433"/>
      <c r="P801" s="433"/>
      <c r="Q801" s="433"/>
      <c r="R801" s="433"/>
      <c r="S801" s="433"/>
      <c r="T801" s="433"/>
      <c r="U801" s="433"/>
      <c r="V801" s="433"/>
      <c r="W801" s="433"/>
      <c r="X801" s="433"/>
      <c r="Y801" s="433"/>
      <c r="Z801" s="433"/>
      <c r="AA801" s="433"/>
      <c r="AB801" s="433"/>
      <c r="AC801" s="433"/>
      <c r="AD801" s="433"/>
      <c r="AE801" s="433"/>
      <c r="AF801" s="433"/>
      <c r="AG801" s="433"/>
      <c r="AH801" s="433"/>
      <c r="AI801" s="433"/>
    </row>
    <row r="802" ht="24">
      <c r="A802" s="400" t="s">
        <v>208</v>
      </c>
      <c r="B802" s="400" t="s">
        <v>209</v>
      </c>
      <c r="C802" s="438"/>
      <c r="D802" s="94"/>
      <c r="E802" s="85"/>
      <c r="F802" s="95"/>
      <c r="G802" s="431">
        <v>6</v>
      </c>
      <c r="H802" s="431"/>
      <c r="I802" s="100"/>
      <c r="J802" s="98" t="s">
        <v>107</v>
      </c>
      <c r="K802" s="748"/>
      <c r="L802" s="433"/>
      <c r="M802" s="433"/>
      <c r="N802" s="433"/>
      <c r="O802" s="433"/>
      <c r="P802" s="433"/>
      <c r="Q802" s="433"/>
      <c r="R802" s="433"/>
      <c r="S802" s="433"/>
      <c r="T802" s="433"/>
      <c r="U802" s="433"/>
      <c r="V802" s="433"/>
      <c r="W802" s="433"/>
      <c r="X802" s="433"/>
      <c r="Y802" s="433"/>
      <c r="Z802" s="433"/>
      <c r="AA802" s="433"/>
      <c r="AB802" s="433"/>
      <c r="AC802" s="433"/>
      <c r="AD802" s="433"/>
      <c r="AE802" s="433"/>
      <c r="AF802" s="433"/>
      <c r="AG802" s="433"/>
      <c r="AH802" s="433"/>
      <c r="AI802" s="433"/>
      <c r="AK802" s="109" t="s">
        <v>64</v>
      </c>
      <c r="AL802" s="110"/>
      <c r="AM802" s="111"/>
      <c r="AN802" s="112"/>
      <c r="AO802" s="113"/>
      <c r="AP802" s="92"/>
      <c r="AQ802" s="92"/>
      <c r="AR802" s="92"/>
      <c r="AS802" s="92"/>
      <c r="AT802" s="92"/>
      <c r="AU802" s="113"/>
      <c r="AV802" s="92"/>
      <c r="AW802" s="92"/>
      <c r="AX802" s="92"/>
      <c r="AY802" s="92"/>
      <c r="AZ802" s="92"/>
      <c r="BA802" s="92"/>
      <c r="BB802" s="92"/>
      <c r="BC802" s="113"/>
      <c r="BD802" s="92"/>
      <c r="BE802" s="92"/>
      <c r="BF802" s="92"/>
      <c r="BG802" s="92"/>
      <c r="BH802" s="92"/>
    </row>
    <row r="803">
      <c r="A803" s="870"/>
      <c r="B803" s="870"/>
      <c r="C803" s="438"/>
      <c r="D803" s="94"/>
      <c r="E803" s="85"/>
      <c r="F803" s="95"/>
      <c r="G803" s="431"/>
      <c r="H803" s="431"/>
      <c r="I803" s="956" t="s">
        <v>112</v>
      </c>
      <c r="J803" s="98"/>
      <c r="K803" s="748"/>
      <c r="L803" s="1097"/>
      <c r="M803" s="1097"/>
      <c r="N803" s="1097"/>
      <c r="O803" s="1097"/>
      <c r="P803" s="1097"/>
      <c r="Q803" s="1097"/>
      <c r="R803" s="1097"/>
      <c r="S803" s="1097"/>
      <c r="T803" s="1097"/>
      <c r="U803" s="1097"/>
      <c r="V803" s="1097"/>
      <c r="W803" s="1097"/>
      <c r="X803" s="1097"/>
      <c r="Y803" s="1097"/>
      <c r="Z803" s="1097"/>
      <c r="AA803" s="1097"/>
      <c r="AB803" s="1097"/>
      <c r="AC803" s="1097"/>
      <c r="AD803" s="1097"/>
      <c r="AE803" s="1097"/>
      <c r="AF803" s="1097"/>
      <c r="AG803" s="1097"/>
      <c r="AH803" s="1097"/>
      <c r="AI803" s="1097"/>
      <c r="AK803" s="109" t="s">
        <v>113</v>
      </c>
      <c r="AL803" s="110" t="s">
        <v>31</v>
      </c>
      <c r="AM803" s="112" t="s">
        <v>39</v>
      </c>
      <c r="AN803" s="112" t="s">
        <v>39</v>
      </c>
      <c r="AO803" s="288" t="s">
        <v>39</v>
      </c>
      <c r="AP803" s="112" t="s">
        <v>39</v>
      </c>
      <c r="AQ803" s="112" t="s">
        <v>39</v>
      </c>
      <c r="AR803" s="112" t="s">
        <v>39</v>
      </c>
      <c r="AS803" s="112" t="s">
        <v>39</v>
      </c>
      <c r="AT803" s="112" t="s">
        <v>39</v>
      </c>
      <c r="AU803" s="288" t="s">
        <v>39</v>
      </c>
      <c r="AV803" s="112" t="s">
        <v>39</v>
      </c>
      <c r="AW803" s="112" t="s">
        <v>39</v>
      </c>
      <c r="AX803" s="112" t="s">
        <v>39</v>
      </c>
      <c r="AY803" s="112" t="s">
        <v>39</v>
      </c>
      <c r="AZ803" s="112" t="s">
        <v>39</v>
      </c>
      <c r="BA803" s="112" t="s">
        <v>39</v>
      </c>
      <c r="BB803" s="112" t="s">
        <v>39</v>
      </c>
      <c r="BC803" s="288" t="s">
        <v>39</v>
      </c>
      <c r="BD803" s="112" t="s">
        <v>39</v>
      </c>
      <c r="BE803" s="112" t="s">
        <v>39</v>
      </c>
      <c r="BF803" s="112" t="s">
        <v>39</v>
      </c>
      <c r="BG803" s="112" t="s">
        <v>39</v>
      </c>
      <c r="BH803" s="112" t="s">
        <v>39</v>
      </c>
    </row>
    <row r="804" ht="24">
      <c r="A804" s="400" t="s">
        <v>208</v>
      </c>
      <c r="B804" s="400" t="s">
        <v>209</v>
      </c>
      <c r="C804" s="643"/>
      <c r="D804" s="957"/>
      <c r="E804" s="870"/>
      <c r="F804" s="958"/>
      <c r="G804" s="959"/>
      <c r="H804" s="432" t="s">
        <v>53</v>
      </c>
      <c r="I804" s="269" t="s">
        <v>66</v>
      </c>
      <c r="J804" s="98" t="s">
        <v>67</v>
      </c>
      <c r="K804" s="748">
        <v>6</v>
      </c>
      <c r="L804" s="433"/>
      <c r="M804" s="433"/>
      <c r="N804" s="433"/>
      <c r="O804" s="433"/>
      <c r="P804" s="433"/>
      <c r="Q804" s="433"/>
      <c r="R804" s="433"/>
      <c r="S804" s="433"/>
      <c r="T804" s="433"/>
      <c r="U804" s="433"/>
      <c r="V804" s="433"/>
      <c r="W804" s="433"/>
      <c r="X804" s="433"/>
      <c r="Y804" s="433"/>
      <c r="Z804" s="433"/>
      <c r="AA804" s="433"/>
      <c r="AB804" s="433"/>
      <c r="AC804" s="433"/>
      <c r="AD804" s="433"/>
      <c r="AE804" s="433"/>
      <c r="AF804" s="433"/>
      <c r="AG804" s="433"/>
      <c r="AH804" s="433"/>
      <c r="AI804" s="433"/>
      <c r="AK804" s="292">
        <f t="shared" ref="AK804:AK807" si="1809">L804*L$801*1.73*0.875/1000</f>
        <v>0</v>
      </c>
      <c r="AL804" s="292">
        <f t="shared" ref="AL804:AL807" si="1810">M804*M$801*1.73*0.875/1000</f>
        <v>0</v>
      </c>
      <c r="AM804" s="292">
        <f t="shared" ref="AM804:AM807" si="1811">N804*N$801*1.73*0.875/1000</f>
        <v>0</v>
      </c>
      <c r="AN804" s="292">
        <f t="shared" ref="AN804:AN807" si="1812">O804*O$801*1.73*0.875/1000</f>
        <v>0</v>
      </c>
      <c r="AO804" s="293">
        <f t="shared" ref="AO804:AO807" si="1813">P804*P$801*1.73*0.875/1000</f>
        <v>0</v>
      </c>
      <c r="AP804" s="292">
        <f t="shared" ref="AP804:AP807" si="1814">Q804*Q$801*1.73*0.875/1000</f>
        <v>0</v>
      </c>
      <c r="AQ804" s="292">
        <f t="shared" ref="AQ804:AQ807" si="1815">R804*R$801*1.73*0.875/1000</f>
        <v>0</v>
      </c>
      <c r="AR804" s="292">
        <f t="shared" ref="AR804:AR807" si="1816">S804*S$801*1.73*0.875/1000</f>
        <v>0</v>
      </c>
      <c r="AS804" s="292">
        <f t="shared" ref="AS804:AS807" si="1817">T804*T$801*1.73*0.875/1000</f>
        <v>0</v>
      </c>
      <c r="AT804" s="292">
        <f t="shared" ref="AT804:AT807" si="1818">U804*U$801*1.73*0.875/1000</f>
        <v>0</v>
      </c>
      <c r="AU804" s="293">
        <f t="shared" ref="AU804:AU807" si="1819">V804*V$801*1.73*0.875/1000</f>
        <v>0</v>
      </c>
      <c r="AV804" s="292">
        <f t="shared" ref="AV804:AV807" si="1820">W804*W$801*1.73*0.875/1000</f>
        <v>0</v>
      </c>
      <c r="AW804" s="292">
        <f t="shared" ref="AW804:AW807" si="1821">X804*X$801*1.73*0.875/1000</f>
        <v>0</v>
      </c>
      <c r="AX804" s="292">
        <f t="shared" ref="AX804:AX807" si="1822">Y804*Y$801*1.73*0.875/1000</f>
        <v>0</v>
      </c>
      <c r="AY804" s="292">
        <f t="shared" ref="AY804:AY807" si="1823">Z804*Z$801*1.73*0.875/1000</f>
        <v>0</v>
      </c>
      <c r="AZ804" s="292">
        <f t="shared" ref="AZ804:AZ807" si="1824">AA804*AA$801*1.73*0.875/1000</f>
        <v>0</v>
      </c>
      <c r="BA804" s="292">
        <f t="shared" ref="BA804:BA807" si="1825">AB804*AB$801*1.73*0.875/1000</f>
        <v>0</v>
      </c>
      <c r="BB804" s="292">
        <f t="shared" ref="BB804:BB807" si="1826">AC804*AC$801*1.73*0.875/1000</f>
        <v>0</v>
      </c>
      <c r="BC804" s="293">
        <f t="shared" ref="BC804:BC807" si="1827">AD804*AD$801*1.73*0.875/1000</f>
        <v>0</v>
      </c>
      <c r="BD804" s="292">
        <f t="shared" ref="BD804:BD807" si="1828">AE804*AE$801*1.73*0.875/1000</f>
        <v>0</v>
      </c>
      <c r="BE804" s="292">
        <f t="shared" ref="BE804:BE807" si="1829">AF804*AF$801*1.73*0.875/1000</f>
        <v>0</v>
      </c>
      <c r="BF804" s="292">
        <f t="shared" ref="BF804:BF807" si="1830">AG804*AG$801*1.73*0.875/1000</f>
        <v>0</v>
      </c>
      <c r="BG804" s="292">
        <f t="shared" ref="BG804:BG807" si="1831">AH804*AH$801*1.73*0.875/1000</f>
        <v>0</v>
      </c>
      <c r="BH804" s="292">
        <f t="shared" ref="BH804:BH807" si="1832">AI804*AI$801*1.73*0.875/1000</f>
        <v>0</v>
      </c>
    </row>
    <row r="805" ht="24">
      <c r="A805" s="400" t="s">
        <v>208</v>
      </c>
      <c r="B805" s="400" t="s">
        <v>209</v>
      </c>
      <c r="C805" s="438" t="s">
        <v>49</v>
      </c>
      <c r="D805" s="94"/>
      <c r="E805" s="85"/>
      <c r="F805" s="95"/>
      <c r="G805" s="431">
        <v>7</v>
      </c>
      <c r="H805" s="432" t="s">
        <v>53</v>
      </c>
      <c r="I805" s="269" t="s">
        <v>128</v>
      </c>
      <c r="J805" s="98" t="s">
        <v>67</v>
      </c>
      <c r="K805" s="748">
        <v>10</v>
      </c>
      <c r="L805" s="433"/>
      <c r="M805" s="433"/>
      <c r="N805" s="433"/>
      <c r="O805" s="433"/>
      <c r="P805" s="433"/>
      <c r="Q805" s="433"/>
      <c r="R805" s="433"/>
      <c r="S805" s="433"/>
      <c r="T805" s="433"/>
      <c r="U805" s="433"/>
      <c r="V805" s="433"/>
      <c r="W805" s="433"/>
      <c r="X805" s="433"/>
      <c r="Y805" s="433"/>
      <c r="Z805" s="433"/>
      <c r="AA805" s="433"/>
      <c r="AB805" s="433"/>
      <c r="AC805" s="433"/>
      <c r="AD805" s="433"/>
      <c r="AE805" s="433"/>
      <c r="AF805" s="433"/>
      <c r="AG805" s="433"/>
      <c r="AH805" s="433"/>
      <c r="AI805" s="433"/>
      <c r="AK805" s="123">
        <f t="shared" si="1809"/>
        <v>0</v>
      </c>
      <c r="AL805" s="123">
        <f t="shared" si="1810"/>
        <v>0</v>
      </c>
      <c r="AM805" s="123">
        <f t="shared" si="1811"/>
        <v>0</v>
      </c>
      <c r="AN805" s="123">
        <f t="shared" si="1812"/>
        <v>0</v>
      </c>
      <c r="AO805" s="124">
        <f t="shared" si="1813"/>
        <v>0</v>
      </c>
      <c r="AP805" s="123">
        <f t="shared" si="1814"/>
        <v>0</v>
      </c>
      <c r="AQ805" s="123">
        <f t="shared" si="1815"/>
        <v>0</v>
      </c>
      <c r="AR805" s="123">
        <f t="shared" si="1816"/>
        <v>0</v>
      </c>
      <c r="AS805" s="123">
        <f t="shared" si="1817"/>
        <v>0</v>
      </c>
      <c r="AT805" s="123">
        <f t="shared" si="1818"/>
        <v>0</v>
      </c>
      <c r="AU805" s="124">
        <f t="shared" si="1819"/>
        <v>0</v>
      </c>
      <c r="AV805" s="123">
        <f t="shared" si="1820"/>
        <v>0</v>
      </c>
      <c r="AW805" s="123">
        <f t="shared" si="1821"/>
        <v>0</v>
      </c>
      <c r="AX805" s="123">
        <f t="shared" si="1822"/>
        <v>0</v>
      </c>
      <c r="AY805" s="123">
        <f t="shared" si="1823"/>
        <v>0</v>
      </c>
      <c r="AZ805" s="123">
        <f t="shared" si="1824"/>
        <v>0</v>
      </c>
      <c r="BA805" s="123">
        <f t="shared" si="1825"/>
        <v>0</v>
      </c>
      <c r="BB805" s="123">
        <f t="shared" si="1826"/>
        <v>0</v>
      </c>
      <c r="BC805" s="124">
        <f t="shared" si="1827"/>
        <v>0</v>
      </c>
      <c r="BD805" s="123">
        <f t="shared" si="1828"/>
        <v>0</v>
      </c>
      <c r="BE805" s="123">
        <f t="shared" si="1829"/>
        <v>0</v>
      </c>
      <c r="BF805" s="123">
        <f t="shared" si="1830"/>
        <v>0</v>
      </c>
      <c r="BG805" s="123">
        <f t="shared" si="1831"/>
        <v>0</v>
      </c>
      <c r="BH805" s="123">
        <f t="shared" si="1832"/>
        <v>0</v>
      </c>
    </row>
    <row r="806" ht="24">
      <c r="A806" s="400" t="s">
        <v>208</v>
      </c>
      <c r="B806" s="400" t="s">
        <v>209</v>
      </c>
      <c r="C806" s="438" t="s">
        <v>49</v>
      </c>
      <c r="D806" s="94"/>
      <c r="E806" s="85"/>
      <c r="F806" s="95"/>
      <c r="G806" s="431">
        <v>8</v>
      </c>
      <c r="H806" s="432" t="s">
        <v>53</v>
      </c>
      <c r="I806" s="269" t="s">
        <v>68</v>
      </c>
      <c r="J806" s="98" t="s">
        <v>67</v>
      </c>
      <c r="K806" s="748">
        <v>10</v>
      </c>
      <c r="L806" s="433"/>
      <c r="M806" s="433"/>
      <c r="N806" s="433"/>
      <c r="O806" s="433"/>
      <c r="P806" s="433"/>
      <c r="Q806" s="433"/>
      <c r="R806" s="433"/>
      <c r="S806" s="433"/>
      <c r="T806" s="433"/>
      <c r="U806" s="433"/>
      <c r="V806" s="433"/>
      <c r="W806" s="433"/>
      <c r="X806" s="433"/>
      <c r="Y806" s="433"/>
      <c r="Z806" s="433"/>
      <c r="AA806" s="433"/>
      <c r="AB806" s="433"/>
      <c r="AC806" s="433"/>
      <c r="AD806" s="433"/>
      <c r="AE806" s="433"/>
      <c r="AF806" s="433"/>
      <c r="AG806" s="433"/>
      <c r="AH806" s="433"/>
      <c r="AI806" s="433"/>
      <c r="AK806" s="123">
        <f t="shared" si="1809"/>
        <v>0</v>
      </c>
      <c r="AL806" s="123">
        <f t="shared" si="1810"/>
        <v>0</v>
      </c>
      <c r="AM806" s="123">
        <f t="shared" si="1811"/>
        <v>0</v>
      </c>
      <c r="AN806" s="123">
        <f t="shared" si="1812"/>
        <v>0</v>
      </c>
      <c r="AO806" s="124">
        <f t="shared" si="1813"/>
        <v>0</v>
      </c>
      <c r="AP806" s="123">
        <f t="shared" si="1814"/>
        <v>0</v>
      </c>
      <c r="AQ806" s="123">
        <f t="shared" si="1815"/>
        <v>0</v>
      </c>
      <c r="AR806" s="123">
        <f t="shared" si="1816"/>
        <v>0</v>
      </c>
      <c r="AS806" s="123">
        <f t="shared" si="1817"/>
        <v>0</v>
      </c>
      <c r="AT806" s="123">
        <f t="shared" si="1818"/>
        <v>0</v>
      </c>
      <c r="AU806" s="124">
        <f t="shared" si="1819"/>
        <v>0</v>
      </c>
      <c r="AV806" s="123">
        <f t="shared" si="1820"/>
        <v>0</v>
      </c>
      <c r="AW806" s="123">
        <f t="shared" si="1821"/>
        <v>0</v>
      </c>
      <c r="AX806" s="123">
        <f t="shared" si="1822"/>
        <v>0</v>
      </c>
      <c r="AY806" s="123">
        <f t="shared" si="1823"/>
        <v>0</v>
      </c>
      <c r="AZ806" s="123">
        <f t="shared" si="1824"/>
        <v>0</v>
      </c>
      <c r="BA806" s="123">
        <f t="shared" si="1825"/>
        <v>0</v>
      </c>
      <c r="BB806" s="123">
        <f t="shared" si="1826"/>
        <v>0</v>
      </c>
      <c r="BC806" s="124">
        <f t="shared" si="1827"/>
        <v>0</v>
      </c>
      <c r="BD806" s="123">
        <f t="shared" si="1828"/>
        <v>0</v>
      </c>
      <c r="BE806" s="123">
        <f t="shared" si="1829"/>
        <v>0</v>
      </c>
      <c r="BF806" s="123">
        <f t="shared" si="1830"/>
        <v>0</v>
      </c>
      <c r="BG806" s="123">
        <f t="shared" si="1831"/>
        <v>0</v>
      </c>
      <c r="BH806" s="123">
        <f t="shared" si="1832"/>
        <v>0</v>
      </c>
    </row>
    <row r="807" ht="24">
      <c r="A807" s="400" t="s">
        <v>208</v>
      </c>
      <c r="B807" s="400" t="s">
        <v>209</v>
      </c>
      <c r="C807" s="438" t="s">
        <v>49</v>
      </c>
      <c r="D807" s="94"/>
      <c r="E807" s="85"/>
      <c r="F807" s="95"/>
      <c r="G807" s="431">
        <v>9</v>
      </c>
      <c r="H807" s="432" t="s">
        <v>53</v>
      </c>
      <c r="I807" s="274" t="s">
        <v>69</v>
      </c>
      <c r="J807" s="516" t="s">
        <v>67</v>
      </c>
      <c r="K807" s="751">
        <v>10</v>
      </c>
      <c r="L807" s="433"/>
      <c r="M807" s="433"/>
      <c r="N807" s="433"/>
      <c r="O807" s="433"/>
      <c r="P807" s="433"/>
      <c r="Q807" s="433"/>
      <c r="R807" s="433"/>
      <c r="S807" s="433"/>
      <c r="T807" s="433"/>
      <c r="U807" s="433"/>
      <c r="V807" s="433"/>
      <c r="W807" s="433"/>
      <c r="X807" s="433"/>
      <c r="Y807" s="433"/>
      <c r="Z807" s="433"/>
      <c r="AA807" s="433"/>
      <c r="AB807" s="433"/>
      <c r="AC807" s="433"/>
      <c r="AD807" s="433"/>
      <c r="AE807" s="433"/>
      <c r="AF807" s="433"/>
      <c r="AG807" s="433"/>
      <c r="AH807" s="433"/>
      <c r="AI807" s="433"/>
      <c r="AK807" s="504">
        <f t="shared" si="1809"/>
        <v>0</v>
      </c>
      <c r="AL807" s="504">
        <f t="shared" si="1810"/>
        <v>0</v>
      </c>
      <c r="AM807" s="504">
        <f t="shared" si="1811"/>
        <v>0</v>
      </c>
      <c r="AN807" s="504">
        <f t="shared" si="1812"/>
        <v>0</v>
      </c>
      <c r="AO807" s="635">
        <f t="shared" si="1813"/>
        <v>0</v>
      </c>
      <c r="AP807" s="504">
        <f t="shared" si="1814"/>
        <v>0</v>
      </c>
      <c r="AQ807" s="504">
        <f t="shared" si="1815"/>
        <v>0</v>
      </c>
      <c r="AR807" s="504">
        <f t="shared" si="1816"/>
        <v>0</v>
      </c>
      <c r="AS807" s="504">
        <f t="shared" si="1817"/>
        <v>0</v>
      </c>
      <c r="AT807" s="504">
        <f t="shared" si="1818"/>
        <v>0</v>
      </c>
      <c r="AU807" s="635">
        <f t="shared" si="1819"/>
        <v>0</v>
      </c>
      <c r="AV807" s="504">
        <f t="shared" si="1820"/>
        <v>0</v>
      </c>
      <c r="AW807" s="504">
        <f t="shared" si="1821"/>
        <v>0</v>
      </c>
      <c r="AX807" s="504">
        <f t="shared" si="1822"/>
        <v>0</v>
      </c>
      <c r="AY807" s="504">
        <f t="shared" si="1823"/>
        <v>0</v>
      </c>
      <c r="AZ807" s="504">
        <f t="shared" si="1824"/>
        <v>0</v>
      </c>
      <c r="BA807" s="504">
        <f t="shared" si="1825"/>
        <v>0</v>
      </c>
      <c r="BB807" s="504">
        <f t="shared" si="1826"/>
        <v>0</v>
      </c>
      <c r="BC807" s="635">
        <f t="shared" si="1827"/>
        <v>0</v>
      </c>
      <c r="BD807" s="504">
        <f t="shared" si="1828"/>
        <v>0</v>
      </c>
      <c r="BE807" s="504">
        <f t="shared" si="1829"/>
        <v>0</v>
      </c>
      <c r="BF807" s="504">
        <f t="shared" si="1830"/>
        <v>0</v>
      </c>
      <c r="BG807" s="504">
        <f t="shared" si="1831"/>
        <v>0</v>
      </c>
      <c r="BH807" s="504">
        <f t="shared" si="1832"/>
        <v>0</v>
      </c>
    </row>
    <row r="808">
      <c r="A808" s="930"/>
      <c r="B808" s="930"/>
      <c r="C808" s="438" t="s">
        <v>49</v>
      </c>
      <c r="D808" s="94"/>
      <c r="E808" s="85"/>
      <c r="F808" s="95"/>
      <c r="G808" s="431">
        <v>10</v>
      </c>
      <c r="H808" s="53"/>
      <c r="I808" s="931" t="s">
        <v>126</v>
      </c>
      <c r="J808" s="932"/>
      <c r="K808" s="933"/>
      <c r="L808" s="934"/>
      <c r="M808" s="934"/>
      <c r="N808" s="934"/>
      <c r="O808" s="934"/>
      <c r="P808" s="934"/>
      <c r="Q808" s="934"/>
      <c r="R808" s="934"/>
      <c r="S808" s="934"/>
      <c r="T808" s="934"/>
      <c r="U808" s="934"/>
      <c r="V808" s="934"/>
      <c r="W808" s="934"/>
      <c r="X808" s="934"/>
      <c r="Y808" s="934"/>
      <c r="Z808" s="934"/>
      <c r="AA808" s="934"/>
      <c r="AB808" s="934"/>
      <c r="AC808" s="934"/>
      <c r="AD808" s="934"/>
      <c r="AE808" s="934"/>
      <c r="AF808" s="934"/>
      <c r="AG808" s="934"/>
      <c r="AH808" s="934"/>
      <c r="AI808" s="934"/>
      <c r="AK808" s="101">
        <f t="shared" ref="AK808:BH808" si="1833">SUM(AK804:AK807)</f>
        <v>0</v>
      </c>
      <c r="AL808" s="144">
        <f t="shared" si="1833"/>
        <v>0</v>
      </c>
      <c r="AM808" s="145">
        <f t="shared" si="1833"/>
        <v>0</v>
      </c>
      <c r="AN808" s="145">
        <f t="shared" si="1833"/>
        <v>0</v>
      </c>
      <c r="AO808" s="146">
        <f t="shared" si="1833"/>
        <v>0</v>
      </c>
      <c r="AP808" s="145">
        <f t="shared" si="1833"/>
        <v>0</v>
      </c>
      <c r="AQ808" s="145">
        <f t="shared" si="1833"/>
        <v>0</v>
      </c>
      <c r="AR808" s="145">
        <f t="shared" si="1833"/>
        <v>0</v>
      </c>
      <c r="AS808" s="145">
        <f t="shared" si="1833"/>
        <v>0</v>
      </c>
      <c r="AT808" s="145">
        <f t="shared" si="1833"/>
        <v>0</v>
      </c>
      <c r="AU808" s="146">
        <f t="shared" si="1833"/>
        <v>0</v>
      </c>
      <c r="AV808" s="145">
        <f t="shared" si="1833"/>
        <v>0</v>
      </c>
      <c r="AW808" s="145">
        <f t="shared" si="1833"/>
        <v>0</v>
      </c>
      <c r="AX808" s="145">
        <f t="shared" si="1833"/>
        <v>0</v>
      </c>
      <c r="AY808" s="145">
        <f t="shared" si="1833"/>
        <v>0</v>
      </c>
      <c r="AZ808" s="145">
        <f t="shared" si="1833"/>
        <v>0</v>
      </c>
      <c r="BA808" s="145">
        <f t="shared" si="1833"/>
        <v>0</v>
      </c>
      <c r="BB808" s="145">
        <f t="shared" si="1833"/>
        <v>0</v>
      </c>
      <c r="BC808" s="146">
        <f t="shared" si="1833"/>
        <v>0</v>
      </c>
      <c r="BD808" s="145">
        <f t="shared" si="1833"/>
        <v>0</v>
      </c>
      <c r="BE808" s="145">
        <f t="shared" si="1833"/>
        <v>0</v>
      </c>
      <c r="BF808" s="145">
        <f t="shared" si="1833"/>
        <v>0</v>
      </c>
      <c r="BG808" s="145">
        <f t="shared" si="1833"/>
        <v>0</v>
      </c>
      <c r="BH808" s="145">
        <f t="shared" si="1833"/>
        <v>0</v>
      </c>
      <c r="BI808" s="215" t="s">
        <v>188</v>
      </c>
    </row>
    <row r="809">
      <c r="A809" s="873"/>
      <c r="B809" s="873"/>
      <c r="C809" s="936"/>
      <c r="D809" s="937"/>
      <c r="E809" s="938"/>
      <c r="F809" s="939"/>
      <c r="G809" s="940"/>
      <c r="H809" s="941"/>
      <c r="I809" s="1098" t="s">
        <v>127</v>
      </c>
      <c r="J809" s="511"/>
      <c r="K809" s="1099"/>
      <c r="L809" s="1100"/>
      <c r="M809" s="1100"/>
      <c r="N809" s="1100"/>
      <c r="O809" s="1100"/>
      <c r="P809" s="1100"/>
      <c r="Q809" s="1100"/>
      <c r="R809" s="1100"/>
      <c r="S809" s="1100"/>
      <c r="T809" s="1100"/>
      <c r="U809" s="1100"/>
      <c r="V809" s="1100"/>
      <c r="W809" s="1100"/>
      <c r="X809" s="1100"/>
      <c r="Y809" s="1100"/>
      <c r="Z809" s="1100"/>
      <c r="AA809" s="1100"/>
      <c r="AB809" s="1100"/>
      <c r="AC809" s="1100"/>
      <c r="AD809" s="1100"/>
      <c r="AE809" s="1100"/>
      <c r="AF809" s="1100"/>
      <c r="AG809" s="1100"/>
      <c r="AH809" s="1100"/>
      <c r="AI809" s="1100"/>
      <c r="BI809" s="215"/>
    </row>
    <row r="810" ht="24">
      <c r="A810" s="400" t="s">
        <v>208</v>
      </c>
      <c r="B810" s="400" t="s">
        <v>209</v>
      </c>
      <c r="C810" s="643"/>
      <c r="D810" s="957"/>
      <c r="E810" s="870"/>
      <c r="F810" s="958"/>
      <c r="G810" s="959"/>
      <c r="H810" s="432" t="s">
        <v>53</v>
      </c>
      <c r="I810" s="300" t="s">
        <v>114</v>
      </c>
      <c r="J810" s="129" t="s">
        <v>67</v>
      </c>
      <c r="K810" s="1101">
        <v>15</v>
      </c>
      <c r="L810" s="1102"/>
      <c r="M810" s="1102"/>
      <c r="N810" s="1102"/>
      <c r="O810" s="1102"/>
      <c r="P810" s="1102"/>
      <c r="Q810" s="1102"/>
      <c r="R810" s="1102"/>
      <c r="S810" s="1102"/>
      <c r="T810" s="1102"/>
      <c r="U810" s="1102"/>
      <c r="V810" s="1102"/>
      <c r="W810" s="1102"/>
      <c r="X810" s="1102"/>
      <c r="Y810" s="1102"/>
      <c r="Z810" s="1102"/>
      <c r="AA810" s="1102"/>
      <c r="AB810" s="1102"/>
      <c r="AC810" s="1102"/>
      <c r="AD810" s="1102"/>
      <c r="AE810" s="1102"/>
      <c r="AF810" s="1102"/>
      <c r="AG810" s="1102"/>
      <c r="AH810" s="1102"/>
      <c r="AI810" s="1102"/>
      <c r="AK810" s="221">
        <f>L810*L$802*1.73*0.875/1000</f>
        <v>0</v>
      </c>
      <c r="AL810" s="221">
        <f t="shared" ref="AL810:BH810" si="1834">M810*M$802*1.73*0.875/1000</f>
        <v>0</v>
      </c>
      <c r="AM810" s="221">
        <f t="shared" si="1834"/>
        <v>0</v>
      </c>
      <c r="AN810" s="221">
        <f t="shared" si="1834"/>
        <v>0</v>
      </c>
      <c r="AO810" s="222">
        <f t="shared" si="1834"/>
        <v>0</v>
      </c>
      <c r="AP810" s="221">
        <f t="shared" si="1834"/>
        <v>0</v>
      </c>
      <c r="AQ810" s="221">
        <f t="shared" si="1834"/>
        <v>0</v>
      </c>
      <c r="AR810" s="221">
        <f t="shared" si="1834"/>
        <v>0</v>
      </c>
      <c r="AS810" s="221">
        <f t="shared" si="1834"/>
        <v>0</v>
      </c>
      <c r="AT810" s="221">
        <f t="shared" si="1834"/>
        <v>0</v>
      </c>
      <c r="AU810" s="222">
        <f t="shared" si="1834"/>
        <v>0</v>
      </c>
      <c r="AV810" s="221">
        <f t="shared" si="1834"/>
        <v>0</v>
      </c>
      <c r="AW810" s="221">
        <f t="shared" si="1834"/>
        <v>0</v>
      </c>
      <c r="AX810" s="221">
        <f t="shared" si="1834"/>
        <v>0</v>
      </c>
      <c r="AY810" s="221">
        <f t="shared" si="1834"/>
        <v>0</v>
      </c>
      <c r="AZ810" s="221">
        <f t="shared" si="1834"/>
        <v>0</v>
      </c>
      <c r="BA810" s="221">
        <f t="shared" si="1834"/>
        <v>0</v>
      </c>
      <c r="BB810" s="221">
        <f t="shared" si="1834"/>
        <v>0</v>
      </c>
      <c r="BC810" s="222">
        <f t="shared" si="1834"/>
        <v>0</v>
      </c>
      <c r="BD810" s="221">
        <f t="shared" si="1834"/>
        <v>0</v>
      </c>
      <c r="BE810" s="221">
        <f t="shared" si="1834"/>
        <v>0</v>
      </c>
      <c r="BF810" s="221">
        <f t="shared" si="1834"/>
        <v>0</v>
      </c>
      <c r="BG810" s="221">
        <f t="shared" si="1834"/>
        <v>0</v>
      </c>
      <c r="BH810" s="221">
        <f t="shared" si="1834"/>
        <v>0</v>
      </c>
      <c r="BI810" s="215"/>
    </row>
    <row r="811">
      <c r="A811" s="946"/>
      <c r="B811" s="946"/>
      <c r="C811" s="438" t="s">
        <v>49</v>
      </c>
      <c r="D811" s="94"/>
      <c r="E811" s="85"/>
      <c r="F811" s="95"/>
      <c r="G811" s="431">
        <v>11</v>
      </c>
      <c r="H811" s="53"/>
      <c r="I811" s="1103" t="s">
        <v>126</v>
      </c>
      <c r="J811" s="1104"/>
      <c r="K811" s="1105"/>
      <c r="L811" s="1019"/>
      <c r="M811" s="1019"/>
      <c r="N811" s="1019"/>
      <c r="O811" s="1019"/>
      <c r="P811" s="1019"/>
      <c r="Q811" s="1019"/>
      <c r="R811" s="1019"/>
      <c r="S811" s="1019"/>
      <c r="T811" s="1019"/>
      <c r="U811" s="1019"/>
      <c r="V811" s="1019"/>
      <c r="W811" s="1019"/>
      <c r="X811" s="1019"/>
      <c r="Y811" s="1019"/>
      <c r="Z811" s="1019"/>
      <c r="AA811" s="1019"/>
      <c r="AB811" s="1019"/>
      <c r="AC811" s="1019"/>
      <c r="AD811" s="1019"/>
      <c r="AE811" s="1019"/>
      <c r="AF811" s="1019"/>
      <c r="AG811" s="1019"/>
      <c r="AH811" s="1019"/>
      <c r="AI811" s="1019"/>
      <c r="AK811" s="1106">
        <f t="shared" ref="AK811:BH811" si="1835">AK810</f>
        <v>0</v>
      </c>
      <c r="AL811" s="1106">
        <f t="shared" si="1835"/>
        <v>0</v>
      </c>
      <c r="AM811" s="1106">
        <f t="shared" si="1835"/>
        <v>0</v>
      </c>
      <c r="AN811" s="1106">
        <f t="shared" si="1835"/>
        <v>0</v>
      </c>
      <c r="AO811" s="1107">
        <f t="shared" si="1835"/>
        <v>0</v>
      </c>
      <c r="AP811" s="1106">
        <f t="shared" si="1835"/>
        <v>0</v>
      </c>
      <c r="AQ811" s="1106">
        <f t="shared" si="1835"/>
        <v>0</v>
      </c>
      <c r="AR811" s="1106">
        <f t="shared" si="1835"/>
        <v>0</v>
      </c>
      <c r="AS811" s="1106">
        <f t="shared" si="1835"/>
        <v>0</v>
      </c>
      <c r="AT811" s="1106">
        <f t="shared" si="1835"/>
        <v>0</v>
      </c>
      <c r="AU811" s="1107">
        <f t="shared" si="1835"/>
        <v>0</v>
      </c>
      <c r="AV811" s="1106">
        <f t="shared" si="1835"/>
        <v>0</v>
      </c>
      <c r="AW811" s="1106">
        <f t="shared" si="1835"/>
        <v>0</v>
      </c>
      <c r="AX811" s="1106">
        <f t="shared" si="1835"/>
        <v>0</v>
      </c>
      <c r="AY811" s="1106">
        <f t="shared" si="1835"/>
        <v>0</v>
      </c>
      <c r="AZ811" s="1106">
        <f t="shared" si="1835"/>
        <v>0</v>
      </c>
      <c r="BA811" s="1106">
        <f t="shared" si="1835"/>
        <v>0</v>
      </c>
      <c r="BB811" s="1106">
        <f t="shared" si="1835"/>
        <v>0</v>
      </c>
      <c r="BC811" s="1107">
        <f t="shared" si="1835"/>
        <v>0</v>
      </c>
      <c r="BD811" s="1106">
        <f t="shared" si="1835"/>
        <v>0</v>
      </c>
      <c r="BE811" s="1106">
        <f t="shared" si="1835"/>
        <v>0</v>
      </c>
      <c r="BF811" s="1106">
        <f t="shared" si="1835"/>
        <v>0</v>
      </c>
      <c r="BG811" s="1106">
        <f t="shared" si="1835"/>
        <v>0</v>
      </c>
      <c r="BH811" s="1106">
        <f t="shared" si="1835"/>
        <v>0</v>
      </c>
      <c r="BI811" s="215" t="s">
        <v>194</v>
      </c>
    </row>
    <row r="812">
      <c r="A812" s="946"/>
      <c r="B812" s="946"/>
      <c r="C812" s="936"/>
      <c r="D812" s="948"/>
      <c r="E812" s="949"/>
      <c r="F812" s="950"/>
      <c r="G812" s="951"/>
      <c r="H812" s="952"/>
      <c r="I812" s="931" t="s">
        <v>200</v>
      </c>
      <c r="J812" s="932"/>
      <c r="K812" s="947"/>
      <c r="L812" s="1108"/>
      <c r="M812" s="1108"/>
      <c r="N812" s="1108"/>
      <c r="O812" s="1108"/>
      <c r="P812" s="1108"/>
      <c r="Q812" s="1108"/>
      <c r="R812" s="1108"/>
      <c r="S812" s="1108"/>
      <c r="T812" s="1108"/>
      <c r="U812" s="1108"/>
      <c r="V812" s="1108"/>
      <c r="W812" s="1108"/>
      <c r="X812" s="1108"/>
      <c r="Y812" s="1108"/>
      <c r="Z812" s="1108"/>
      <c r="AA812" s="1108"/>
      <c r="AB812" s="1108"/>
      <c r="AC812" s="1108"/>
      <c r="AD812" s="1108"/>
      <c r="AE812" s="1108"/>
      <c r="AF812" s="1108"/>
      <c r="AG812" s="1108"/>
      <c r="AH812" s="1108"/>
      <c r="AI812" s="1108"/>
      <c r="AK812" s="1109">
        <f t="shared" ref="AK812:BH812" si="1836">AK808+AK811</f>
        <v>0</v>
      </c>
      <c r="AL812" s="1110">
        <f t="shared" si="1836"/>
        <v>0</v>
      </c>
      <c r="AM812" s="1111">
        <f t="shared" si="1836"/>
        <v>0</v>
      </c>
      <c r="AN812" s="1111">
        <f t="shared" si="1836"/>
        <v>0</v>
      </c>
      <c r="AO812" s="1112">
        <f t="shared" si="1836"/>
        <v>0</v>
      </c>
      <c r="AP812" s="1111">
        <f t="shared" si="1836"/>
        <v>0</v>
      </c>
      <c r="AQ812" s="1111">
        <f t="shared" si="1836"/>
        <v>0</v>
      </c>
      <c r="AR812" s="1111">
        <f t="shared" si="1836"/>
        <v>0</v>
      </c>
      <c r="AS812" s="1111">
        <f t="shared" si="1836"/>
        <v>0</v>
      </c>
      <c r="AT812" s="1111">
        <f t="shared" si="1836"/>
        <v>0</v>
      </c>
      <c r="AU812" s="1112">
        <f t="shared" si="1836"/>
        <v>0</v>
      </c>
      <c r="AV812" s="1111">
        <f t="shared" si="1836"/>
        <v>0</v>
      </c>
      <c r="AW812" s="1111">
        <f t="shared" si="1836"/>
        <v>0</v>
      </c>
      <c r="AX812" s="1111">
        <f t="shared" si="1836"/>
        <v>0</v>
      </c>
      <c r="AY812" s="1111">
        <f t="shared" si="1836"/>
        <v>0</v>
      </c>
      <c r="AZ812" s="1111">
        <f t="shared" si="1836"/>
        <v>0</v>
      </c>
      <c r="BA812" s="1111">
        <f t="shared" si="1836"/>
        <v>0</v>
      </c>
      <c r="BB812" s="1111">
        <f t="shared" si="1836"/>
        <v>0</v>
      </c>
      <c r="BC812" s="1112">
        <f t="shared" si="1836"/>
        <v>0</v>
      </c>
      <c r="BD812" s="1111">
        <f t="shared" si="1836"/>
        <v>0</v>
      </c>
      <c r="BE812" s="1111">
        <f t="shared" si="1836"/>
        <v>0</v>
      </c>
      <c r="BF812" s="1111">
        <f t="shared" si="1836"/>
        <v>0</v>
      </c>
      <c r="BG812" s="1111">
        <f t="shared" si="1836"/>
        <v>0</v>
      </c>
      <c r="BH812" s="1111">
        <f t="shared" si="1836"/>
        <v>0</v>
      </c>
      <c r="BI812" s="147" t="s">
        <v>73</v>
      </c>
    </row>
    <row r="813" ht="15.6">
      <c r="A813" s="904"/>
      <c r="B813" s="904"/>
      <c r="C813" s="139">
        <f>COUNTA(C795:C812)</f>
        <v>7</v>
      </c>
      <c r="D813" s="597">
        <f>COUNTA(D795:D812)</f>
        <v>0</v>
      </c>
      <c r="E813" s="137">
        <f>COUNTA(E795:E812)</f>
        <v>0</v>
      </c>
      <c r="F813" s="139">
        <f>COUNTA(F795:F812)</f>
        <v>0</v>
      </c>
      <c r="G813" s="139">
        <f>COUNTA(G795:G812)</f>
        <v>11</v>
      </c>
      <c r="H813" s="140"/>
      <c r="I813" s="141" t="s">
        <v>141</v>
      </c>
      <c r="J813" s="1113" t="s">
        <v>67</v>
      </c>
      <c r="K813" s="906"/>
      <c r="L813" s="238"/>
      <c r="M813" s="238"/>
      <c r="N813" s="238"/>
      <c r="O813" s="238"/>
      <c r="P813" s="238"/>
      <c r="Q813" s="238"/>
      <c r="R813" s="238"/>
      <c r="S813" s="238"/>
      <c r="T813" s="238"/>
      <c r="U813" s="238"/>
      <c r="V813" s="238"/>
      <c r="W813" s="238"/>
      <c r="X813" s="238"/>
      <c r="Y813" s="238"/>
      <c r="Z813" s="238"/>
      <c r="AA813" s="238"/>
      <c r="AB813" s="238"/>
      <c r="AC813" s="238"/>
      <c r="AD813" s="238"/>
      <c r="AE813" s="238"/>
      <c r="AF813" s="238"/>
      <c r="AG813" s="238"/>
      <c r="AH813" s="238"/>
      <c r="AI813" s="238"/>
      <c r="AK813" s="504">
        <f>AK794+AK796</f>
        <v>0</v>
      </c>
      <c r="AL813" s="385">
        <f t="shared" ref="AL813:AN813" si="1837">AL794+AL796</f>
        <v>0</v>
      </c>
      <c r="AM813" s="386">
        <f>AM794+AM796</f>
        <v>0</v>
      </c>
      <c r="AN813" s="386">
        <f t="shared" si="1837"/>
        <v>0</v>
      </c>
      <c r="AO813" s="1114">
        <f t="shared" ref="AO813:AQ813" si="1838">AO794+AO796</f>
        <v>0</v>
      </c>
      <c r="AP813" s="386">
        <f>AP794+AP796</f>
        <v>0</v>
      </c>
      <c r="AQ813" s="386">
        <f t="shared" si="1838"/>
        <v>0</v>
      </c>
      <c r="AR813" s="386">
        <f t="shared" ref="AR813:AS813" si="1839">AR794+AR796</f>
        <v>0</v>
      </c>
      <c r="AS813" s="386">
        <f t="shared" si="1839"/>
        <v>0</v>
      </c>
      <c r="AT813" s="386">
        <f t="shared" ref="AT813:AU813" si="1840">AT794+AT796</f>
        <v>0</v>
      </c>
      <c r="AU813" s="1114">
        <f t="shared" si="1840"/>
        <v>0</v>
      </c>
      <c r="AV813" s="386">
        <f t="shared" ref="AV813:AW813" si="1841">AV794+AV796</f>
        <v>0</v>
      </c>
      <c r="AW813" s="386">
        <f t="shared" si="1841"/>
        <v>0</v>
      </c>
      <c r="AX813" s="386">
        <f t="shared" ref="AX813:AY813" si="1842">AX794+AX796</f>
        <v>0</v>
      </c>
      <c r="AY813" s="386">
        <f t="shared" si="1842"/>
        <v>0</v>
      </c>
      <c r="AZ813" s="386">
        <f t="shared" ref="AZ813:BA813" si="1843">AZ794+AZ796</f>
        <v>0</v>
      </c>
      <c r="BA813" s="386">
        <f t="shared" si="1843"/>
        <v>0</v>
      </c>
      <c r="BB813" s="386">
        <f t="shared" ref="BB813:BC813" si="1844">BB794+BB796</f>
        <v>0</v>
      </c>
      <c r="BC813" s="1114">
        <f t="shared" si="1844"/>
        <v>0</v>
      </c>
      <c r="BD813" s="386">
        <f t="shared" ref="BD813:BE813" si="1845">BD794+BD796</f>
        <v>0</v>
      </c>
      <c r="BE813" s="386">
        <f t="shared" si="1845"/>
        <v>0</v>
      </c>
      <c r="BF813" s="386">
        <f t="shared" ref="BF813:BG813" si="1846">BF794+BF796</f>
        <v>0</v>
      </c>
      <c r="BG813" s="386">
        <f t="shared" si="1846"/>
        <v>0</v>
      </c>
      <c r="BH813" s="386">
        <f>BH794+BH796</f>
        <v>0</v>
      </c>
      <c r="BI813" s="147" t="s">
        <v>316</v>
      </c>
    </row>
    <row r="814" ht="30.600000000000001">
      <c r="A814" s="960"/>
      <c r="B814" s="960"/>
      <c r="C814" s="151" t="s">
        <v>74</v>
      </c>
      <c r="D814" s="344">
        <f>C813+D813</f>
        <v>7</v>
      </c>
      <c r="E814" s="153"/>
      <c r="F814" s="154">
        <f>E813+F813</f>
        <v>0</v>
      </c>
      <c r="G814" s="555">
        <f>G813</f>
        <v>11</v>
      </c>
      <c r="H814" s="502"/>
      <c r="I814" s="961" t="s">
        <v>77</v>
      </c>
      <c r="J814" s="962"/>
      <c r="K814" s="963"/>
      <c r="L814" s="428"/>
      <c r="M814" s="428"/>
      <c r="N814" s="428"/>
      <c r="O814" s="428"/>
      <c r="P814" s="428"/>
      <c r="Q814" s="428"/>
      <c r="R814" s="428"/>
      <c r="S814" s="428"/>
      <c r="T814" s="428"/>
      <c r="U814" s="428"/>
      <c r="V814" s="428"/>
      <c r="W814" s="428"/>
      <c r="X814" s="428"/>
      <c r="Y814" s="428"/>
      <c r="Z814" s="428"/>
      <c r="AA814" s="428"/>
      <c r="AB814" s="428"/>
      <c r="AC814" s="428"/>
      <c r="AD814" s="428"/>
      <c r="AE814" s="428"/>
      <c r="AF814" s="428"/>
      <c r="AG814" s="428"/>
      <c r="AH814" s="428"/>
      <c r="AI814" s="428"/>
    </row>
    <row r="815" ht="30.600000000000001">
      <c r="A815" s="387"/>
      <c r="B815" s="387"/>
      <c r="C815" s="505" t="s">
        <v>76</v>
      </c>
      <c r="D815" s="357">
        <f>D814/G814*100</f>
        <v>63.636363636363633</v>
      </c>
      <c r="E815" s="452"/>
      <c r="F815" s="166">
        <f>F814/G814*100</f>
        <v>0</v>
      </c>
      <c r="G815" s="359"/>
      <c r="H815" s="807"/>
      <c r="J815" s="393"/>
      <c r="K815" s="394"/>
      <c r="L815" s="182"/>
      <c r="M815" s="183"/>
      <c r="N815" s="183"/>
      <c r="O815" s="183"/>
      <c r="P815" s="183"/>
      <c r="Q815" s="183"/>
      <c r="R815" s="183"/>
      <c r="S815" s="183"/>
      <c r="T815" s="183"/>
      <c r="U815" s="183"/>
      <c r="V815" s="183"/>
      <c r="W815" s="183"/>
      <c r="X815" s="183"/>
      <c r="Y815" s="183"/>
      <c r="Z815" s="183"/>
      <c r="AA815" s="183"/>
      <c r="AB815" s="183"/>
      <c r="AC815" s="183"/>
      <c r="AD815" s="183"/>
      <c r="AE815" s="183"/>
      <c r="AF815" s="183"/>
      <c r="AG815" s="183"/>
      <c r="AH815" s="183"/>
      <c r="AI815" s="183"/>
    </row>
    <row r="816">
      <c r="A816" s="387"/>
      <c r="B816" s="387"/>
      <c r="C816" s="607"/>
      <c r="D816" s="608"/>
      <c r="E816" s="609"/>
      <c r="F816" s="610"/>
      <c r="G816" s="563"/>
      <c r="H816" s="392"/>
      <c r="I816" s="884" t="s">
        <v>317</v>
      </c>
      <c r="J816" s="393"/>
      <c r="K816" s="394"/>
      <c r="L816" s="182"/>
      <c r="M816" s="183"/>
      <c r="N816" s="183"/>
      <c r="O816" s="183"/>
      <c r="P816" s="183"/>
      <c r="Q816" s="183"/>
      <c r="R816" s="183"/>
      <c r="S816" s="183"/>
      <c r="T816" s="183"/>
      <c r="U816" s="183"/>
      <c r="V816" s="183"/>
      <c r="W816" s="183"/>
      <c r="X816" s="183"/>
      <c r="Y816" s="183"/>
      <c r="Z816" s="183"/>
      <c r="AA816" s="183"/>
      <c r="AB816" s="183"/>
      <c r="AC816" s="183"/>
      <c r="AD816" s="183"/>
      <c r="AE816" s="183"/>
      <c r="AF816" s="183"/>
      <c r="AG816" s="183"/>
      <c r="AH816" s="183"/>
      <c r="AI816" s="183"/>
    </row>
    <row r="817" ht="16.5" customHeight="1">
      <c r="A817" s="185"/>
      <c r="B817" s="185"/>
      <c r="C817" s="611"/>
      <c r="D817" s="612"/>
      <c r="E817" s="613"/>
      <c r="F817" s="614"/>
      <c r="G817" s="564"/>
      <c r="H817" s="43" t="s">
        <v>12</v>
      </c>
      <c r="I817" s="191" t="s">
        <v>13</v>
      </c>
      <c r="J817" s="190" t="s">
        <v>14</v>
      </c>
      <c r="K817" s="191" t="s">
        <v>79</v>
      </c>
      <c r="L817" s="397"/>
      <c r="M817" s="47"/>
      <c r="N817" s="48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  <c r="AG817" s="49"/>
      <c r="AH817" s="49"/>
      <c r="AI817" s="49"/>
    </row>
    <row r="818">
      <c r="A818" s="185"/>
      <c r="B818" s="185"/>
      <c r="C818" s="616"/>
      <c r="D818" s="616"/>
      <c r="E818" s="617"/>
      <c r="F818" s="396" t="s">
        <v>147</v>
      </c>
      <c r="G818" s="508"/>
      <c r="H818" s="57"/>
      <c r="I818" s="200"/>
      <c r="J818" s="199" t="s">
        <v>20</v>
      </c>
      <c r="K818" s="200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  <c r="AA818" s="61"/>
      <c r="AB818" s="61"/>
      <c r="AC818" s="61"/>
      <c r="AD818" s="61"/>
      <c r="AE818" s="61"/>
      <c r="AF818" s="61"/>
      <c r="AG818" s="61"/>
      <c r="AH818" s="61"/>
      <c r="AI818" s="61"/>
    </row>
    <row r="819">
      <c r="A819" s="185"/>
      <c r="B819" s="185"/>
      <c r="C819" s="619"/>
      <c r="D819" s="619"/>
      <c r="E819" s="620"/>
      <c r="F819" s="398"/>
      <c r="G819" s="509"/>
      <c r="H819" s="64"/>
      <c r="I819" s="207"/>
      <c r="J819" s="206" t="s">
        <v>45</v>
      </c>
      <c r="K819" s="207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8"/>
      <c r="Z819" s="68"/>
      <c r="AA819" s="68"/>
      <c r="AB819" s="68"/>
      <c r="AC819" s="68"/>
      <c r="AD819" s="68"/>
      <c r="AE819" s="68"/>
      <c r="AF819" s="68"/>
      <c r="AG819" s="68"/>
      <c r="AH819" s="68"/>
      <c r="AI819" s="68"/>
    </row>
    <row r="820" ht="24">
      <c r="A820" s="400" t="s">
        <v>208</v>
      </c>
      <c r="B820" s="400" t="s">
        <v>209</v>
      </c>
      <c r="C820" s="1023"/>
      <c r="D820" s="1023"/>
      <c r="E820" s="1024"/>
      <c r="F820" s="399"/>
      <c r="G820" s="1026"/>
      <c r="H820" s="56"/>
      <c r="I820" s="907" t="s">
        <v>318</v>
      </c>
      <c r="J820" s="212" t="s">
        <v>51</v>
      </c>
      <c r="K820" s="743">
        <v>20</v>
      </c>
      <c r="L820" s="433"/>
      <c r="M820" s="433"/>
      <c r="N820" s="433"/>
      <c r="O820" s="433"/>
      <c r="P820" s="433"/>
      <c r="Q820" s="433"/>
      <c r="R820" s="433"/>
      <c r="S820" s="433"/>
      <c r="T820" s="433"/>
      <c r="U820" s="433"/>
      <c r="V820" s="433"/>
      <c r="W820" s="433"/>
      <c r="X820" s="433"/>
      <c r="Y820" s="433"/>
      <c r="Z820" s="433"/>
      <c r="AA820" s="433"/>
      <c r="AB820" s="433"/>
      <c r="AC820" s="433"/>
      <c r="AD820" s="433"/>
      <c r="AE820" s="433"/>
      <c r="AF820" s="433"/>
      <c r="AG820" s="433"/>
      <c r="AH820" s="433"/>
      <c r="AI820" s="433"/>
    </row>
    <row r="821" ht="24">
      <c r="A821" s="400" t="s">
        <v>208</v>
      </c>
      <c r="B821" s="400" t="s">
        <v>209</v>
      </c>
      <c r="C821" s="1115"/>
      <c r="D821" s="256"/>
      <c r="E821" s="257"/>
      <c r="F821" s="258"/>
      <c r="G821" s="259">
        <v>1</v>
      </c>
      <c r="H821" s="53"/>
      <c r="I821" s="988" t="s">
        <v>90</v>
      </c>
      <c r="J821" s="218" t="s">
        <v>51</v>
      </c>
      <c r="K821" s="748">
        <v>40</v>
      </c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</row>
    <row r="822" ht="24">
      <c r="A822" s="400" t="s">
        <v>208</v>
      </c>
      <c r="B822" s="400" t="s">
        <v>209</v>
      </c>
      <c r="C822" s="402"/>
      <c r="D822" s="84"/>
      <c r="E822" s="83"/>
      <c r="F822" s="86"/>
      <c r="G822" s="420">
        <v>2</v>
      </c>
      <c r="H822" s="420"/>
      <c r="I822" s="909" t="s">
        <v>249</v>
      </c>
      <c r="J822" s="218" t="s">
        <v>51</v>
      </c>
      <c r="K822" s="748"/>
      <c r="L822" s="433"/>
      <c r="M822" s="433"/>
      <c r="N822" s="433"/>
      <c r="O822" s="433"/>
      <c r="P822" s="433"/>
      <c r="Q822" s="433"/>
      <c r="R822" s="433"/>
      <c r="S822" s="433"/>
      <c r="T822" s="433"/>
      <c r="U822" s="433"/>
      <c r="V822" s="433"/>
      <c r="W822" s="433"/>
      <c r="X822" s="433"/>
      <c r="Y822" s="433"/>
      <c r="Z822" s="433"/>
      <c r="AA822" s="433"/>
      <c r="AB822" s="433"/>
      <c r="AC822" s="433"/>
      <c r="AD822" s="433"/>
      <c r="AE822" s="433"/>
      <c r="AF822" s="433"/>
      <c r="AG822" s="433"/>
      <c r="AH822" s="433"/>
      <c r="AI822" s="433"/>
    </row>
    <row r="823" ht="24">
      <c r="A823" s="400" t="s">
        <v>208</v>
      </c>
      <c r="B823" s="400" t="s">
        <v>209</v>
      </c>
      <c r="C823" s="438"/>
      <c r="D823" s="94"/>
      <c r="E823" s="85"/>
      <c r="F823" s="95"/>
      <c r="G823" s="431">
        <v>3</v>
      </c>
      <c r="H823" s="432" t="s">
        <v>53</v>
      </c>
      <c r="I823" s="100" t="s">
        <v>92</v>
      </c>
      <c r="J823" s="218" t="s">
        <v>51</v>
      </c>
      <c r="K823" s="748">
        <v>40</v>
      </c>
      <c r="L823" s="433"/>
      <c r="M823" s="433"/>
      <c r="N823" s="433"/>
      <c r="O823" s="433"/>
      <c r="P823" s="433"/>
      <c r="Q823" s="433"/>
      <c r="R823" s="433"/>
      <c r="S823" s="433"/>
      <c r="T823" s="433"/>
      <c r="U823" s="433"/>
      <c r="V823" s="433"/>
      <c r="W823" s="433"/>
      <c r="X823" s="433"/>
      <c r="Y823" s="433"/>
      <c r="Z823" s="433"/>
      <c r="AA823" s="433"/>
      <c r="AB823" s="433"/>
      <c r="AC823" s="433"/>
      <c r="AD823" s="433"/>
      <c r="AE823" s="433"/>
      <c r="AF823" s="433"/>
      <c r="AG823" s="433"/>
      <c r="AH823" s="433"/>
      <c r="AI823" s="433"/>
      <c r="AK823" s="10">
        <f>L823*L831*1.73*0.875/1000</f>
        <v>0</v>
      </c>
      <c r="AL823" s="10">
        <f t="shared" ref="AL823:BH823" si="1847">M823*M831*1.73*0.875/1000</f>
        <v>0</v>
      </c>
      <c r="AM823" s="10">
        <f t="shared" si="1847"/>
        <v>0</v>
      </c>
      <c r="AN823" s="10">
        <f t="shared" si="1847"/>
        <v>0</v>
      </c>
      <c r="AO823" s="11">
        <f t="shared" si="1847"/>
        <v>0</v>
      </c>
      <c r="AP823" s="10">
        <f t="shared" si="1847"/>
        <v>0</v>
      </c>
      <c r="AQ823" s="10">
        <f t="shared" si="1847"/>
        <v>0</v>
      </c>
      <c r="AR823" s="10">
        <f t="shared" si="1847"/>
        <v>0</v>
      </c>
      <c r="AS823" s="10">
        <f t="shared" si="1847"/>
        <v>0</v>
      </c>
      <c r="AT823" s="10">
        <f t="shared" si="1847"/>
        <v>0</v>
      </c>
      <c r="AU823" s="11">
        <f t="shared" si="1847"/>
        <v>0</v>
      </c>
      <c r="AV823" s="10">
        <f t="shared" si="1847"/>
        <v>0</v>
      </c>
      <c r="AW823" s="10">
        <f t="shared" si="1847"/>
        <v>0</v>
      </c>
      <c r="AX823" s="10">
        <f t="shared" si="1847"/>
        <v>0</v>
      </c>
      <c r="AY823" s="10">
        <f t="shared" si="1847"/>
        <v>0</v>
      </c>
      <c r="AZ823" s="10">
        <f t="shared" si="1847"/>
        <v>0</v>
      </c>
      <c r="BA823" s="10">
        <f t="shared" si="1847"/>
        <v>0</v>
      </c>
      <c r="BB823" s="10">
        <f t="shared" si="1847"/>
        <v>0</v>
      </c>
      <c r="BC823" s="11">
        <f t="shared" si="1847"/>
        <v>0</v>
      </c>
      <c r="BD823" s="10">
        <f t="shared" si="1847"/>
        <v>0</v>
      </c>
      <c r="BE823" s="10">
        <f t="shared" si="1847"/>
        <v>0</v>
      </c>
      <c r="BF823" s="10">
        <f t="shared" si="1847"/>
        <v>0</v>
      </c>
      <c r="BG823" s="10">
        <f t="shared" si="1847"/>
        <v>0</v>
      </c>
      <c r="BH823" s="10">
        <f t="shared" si="1847"/>
        <v>0</v>
      </c>
      <c r="BI823" s="215" t="s">
        <v>55</v>
      </c>
    </row>
    <row r="824" ht="24">
      <c r="A824" s="400" t="s">
        <v>208</v>
      </c>
      <c r="B824" s="400" t="s">
        <v>209</v>
      </c>
      <c r="C824" s="438" t="s">
        <v>49</v>
      </c>
      <c r="D824" s="94"/>
      <c r="E824" s="85"/>
      <c r="F824" s="95"/>
      <c r="G824" s="431">
        <v>4</v>
      </c>
      <c r="H824" s="475"/>
      <c r="I824" s="248" t="s">
        <v>93</v>
      </c>
      <c r="J824" s="249" t="s">
        <v>51</v>
      </c>
      <c r="K824" s="751">
        <v>20</v>
      </c>
      <c r="L824" s="517"/>
      <c r="M824" s="517"/>
      <c r="N824" s="517"/>
      <c r="O824" s="517"/>
      <c r="P824" s="517"/>
      <c r="Q824" s="517"/>
      <c r="R824" s="517"/>
      <c r="S824" s="517"/>
      <c r="T824" s="517"/>
      <c r="U824" s="517"/>
      <c r="V824" s="517"/>
      <c r="W824" s="517"/>
      <c r="X824" s="517"/>
      <c r="Y824" s="517"/>
      <c r="Z824" s="517"/>
      <c r="AA824" s="517"/>
      <c r="AB824" s="517"/>
      <c r="AC824" s="517"/>
      <c r="AD824" s="517"/>
      <c r="AE824" s="517"/>
      <c r="AF824" s="517"/>
      <c r="AG824" s="517"/>
      <c r="AH824" s="517"/>
      <c r="AI824" s="517"/>
      <c r="AK824" s="10">
        <f>L824*L829*1.73*0.875/1000</f>
        <v>0</v>
      </c>
      <c r="AL824" s="10">
        <f t="shared" ref="AL824:BH824" si="1848">M824*M829*1.73*0.875/1000</f>
        <v>0</v>
      </c>
      <c r="AM824" s="10">
        <f t="shared" si="1848"/>
        <v>0</v>
      </c>
      <c r="AN824" s="10">
        <f t="shared" si="1848"/>
        <v>0</v>
      </c>
      <c r="AO824" s="11">
        <f t="shared" si="1848"/>
        <v>0</v>
      </c>
      <c r="AP824" s="10">
        <f t="shared" si="1848"/>
        <v>0</v>
      </c>
      <c r="AQ824" s="10">
        <f t="shared" si="1848"/>
        <v>0</v>
      </c>
      <c r="AR824" s="10">
        <f t="shared" si="1848"/>
        <v>0</v>
      </c>
      <c r="AS824" s="10">
        <f t="shared" si="1848"/>
        <v>0</v>
      </c>
      <c r="AT824" s="10">
        <f t="shared" si="1848"/>
        <v>0</v>
      </c>
      <c r="AU824" s="11">
        <f t="shared" si="1848"/>
        <v>0</v>
      </c>
      <c r="AV824" s="10">
        <f t="shared" si="1848"/>
        <v>0</v>
      </c>
      <c r="AW824" s="10">
        <f t="shared" si="1848"/>
        <v>0</v>
      </c>
      <c r="AX824" s="10">
        <f t="shared" si="1848"/>
        <v>0</v>
      </c>
      <c r="AY824" s="10">
        <f t="shared" si="1848"/>
        <v>0</v>
      </c>
      <c r="AZ824" s="10">
        <f t="shared" si="1848"/>
        <v>0</v>
      </c>
      <c r="BA824" s="10">
        <f t="shared" si="1848"/>
        <v>0</v>
      </c>
      <c r="BB824" s="10">
        <f t="shared" si="1848"/>
        <v>0</v>
      </c>
      <c r="BC824" s="11">
        <f t="shared" si="1848"/>
        <v>0</v>
      </c>
      <c r="BD824" s="10">
        <f t="shared" si="1848"/>
        <v>0</v>
      </c>
      <c r="BE824" s="10">
        <f t="shared" si="1848"/>
        <v>0</v>
      </c>
      <c r="BF824" s="10">
        <f t="shared" si="1848"/>
        <v>0</v>
      </c>
      <c r="BG824" s="10">
        <f t="shared" si="1848"/>
        <v>0</v>
      </c>
      <c r="BH824" s="10">
        <f t="shared" si="1848"/>
        <v>0</v>
      </c>
      <c r="BI824" s="215" t="s">
        <v>94</v>
      </c>
    </row>
    <row r="825" ht="24">
      <c r="A825" s="400" t="s">
        <v>208</v>
      </c>
      <c r="B825" s="400" t="s">
        <v>209</v>
      </c>
      <c r="C825" s="438"/>
      <c r="D825" s="94"/>
      <c r="E825" s="85"/>
      <c r="F825" s="95"/>
      <c r="G825" s="431">
        <v>5</v>
      </c>
      <c r="H825" s="53"/>
      <c r="I825" s="260" t="s">
        <v>56</v>
      </c>
      <c r="J825" s="261" t="s">
        <v>57</v>
      </c>
      <c r="K825" s="752"/>
      <c r="L825" s="954"/>
      <c r="M825" s="954"/>
      <c r="N825" s="954"/>
      <c r="O825" s="954"/>
      <c r="P825" s="954"/>
      <c r="Q825" s="954"/>
      <c r="R825" s="954"/>
      <c r="S825" s="954"/>
      <c r="T825" s="954"/>
      <c r="U825" s="954"/>
      <c r="V825" s="954"/>
      <c r="W825" s="954"/>
      <c r="X825" s="954"/>
      <c r="Y825" s="954"/>
      <c r="Z825" s="954"/>
      <c r="AA825" s="954"/>
      <c r="AB825" s="954"/>
      <c r="AC825" s="954"/>
      <c r="AD825" s="954"/>
      <c r="AE825" s="954"/>
      <c r="AF825" s="954"/>
      <c r="AG825" s="954"/>
      <c r="AH825" s="954"/>
      <c r="AI825" s="954"/>
      <c r="BI825" s="215"/>
    </row>
    <row r="826" ht="24">
      <c r="A826" s="400" t="s">
        <v>208</v>
      </c>
      <c r="B826" s="400" t="s">
        <v>209</v>
      </c>
      <c r="C826" s="438"/>
      <c r="D826" s="94"/>
      <c r="E826" s="85"/>
      <c r="F826" s="95"/>
      <c r="G826" s="431"/>
      <c r="H826" s="432" t="s">
        <v>53</v>
      </c>
      <c r="I826" s="242" t="s">
        <v>98</v>
      </c>
      <c r="J826" s="243" t="s">
        <v>51</v>
      </c>
      <c r="K826" s="755">
        <v>40</v>
      </c>
      <c r="L826" s="298"/>
      <c r="M826" s="298"/>
      <c r="N826" s="298"/>
      <c r="O826" s="298"/>
      <c r="P826" s="298"/>
      <c r="Q826" s="298"/>
      <c r="R826" s="298"/>
      <c r="S826" s="298"/>
      <c r="T826" s="298"/>
      <c r="U826" s="298"/>
      <c r="V826" s="298"/>
      <c r="W826" s="298"/>
      <c r="X826" s="298"/>
      <c r="Y826" s="298"/>
      <c r="Z826" s="298"/>
      <c r="AA826" s="298"/>
      <c r="AB826" s="298"/>
      <c r="AC826" s="298"/>
      <c r="AD826" s="298"/>
      <c r="AE826" s="298"/>
      <c r="AF826" s="298"/>
      <c r="AG826" s="298"/>
      <c r="AH826" s="298"/>
      <c r="AI826" s="298"/>
      <c r="AK826" s="10">
        <f>L826*L832*1.73*0.875/1000</f>
        <v>0</v>
      </c>
      <c r="AL826" s="10">
        <f t="shared" ref="AL826:BH826" si="1849">M826*M832*1.73*0.875/1000</f>
        <v>0</v>
      </c>
      <c r="AM826" s="10">
        <f t="shared" si="1849"/>
        <v>0</v>
      </c>
      <c r="AN826" s="10">
        <f t="shared" si="1849"/>
        <v>0</v>
      </c>
      <c r="AO826" s="11">
        <f t="shared" si="1849"/>
        <v>0</v>
      </c>
      <c r="AP826" s="10">
        <f t="shared" si="1849"/>
        <v>0</v>
      </c>
      <c r="AQ826" s="10">
        <f t="shared" si="1849"/>
        <v>0</v>
      </c>
      <c r="AR826" s="10">
        <f t="shared" si="1849"/>
        <v>0</v>
      </c>
      <c r="AS826" s="10">
        <f t="shared" si="1849"/>
        <v>0</v>
      </c>
      <c r="AT826" s="10">
        <f t="shared" si="1849"/>
        <v>0</v>
      </c>
      <c r="AU826" s="11">
        <f t="shared" si="1849"/>
        <v>0</v>
      </c>
      <c r="AV826" s="10">
        <f t="shared" si="1849"/>
        <v>0</v>
      </c>
      <c r="AW826" s="10">
        <f t="shared" si="1849"/>
        <v>0</v>
      </c>
      <c r="AX826" s="10">
        <f t="shared" si="1849"/>
        <v>0</v>
      </c>
      <c r="AY826" s="10">
        <f t="shared" si="1849"/>
        <v>0</v>
      </c>
      <c r="AZ826" s="10">
        <f t="shared" si="1849"/>
        <v>0</v>
      </c>
      <c r="BA826" s="10">
        <f t="shared" si="1849"/>
        <v>0</v>
      </c>
      <c r="BB826" s="10">
        <f t="shared" si="1849"/>
        <v>0</v>
      </c>
      <c r="BC826" s="11">
        <f t="shared" si="1849"/>
        <v>0</v>
      </c>
      <c r="BD826" s="10">
        <f t="shared" si="1849"/>
        <v>0</v>
      </c>
      <c r="BE826" s="10">
        <f t="shared" si="1849"/>
        <v>0</v>
      </c>
      <c r="BF826" s="10">
        <f t="shared" si="1849"/>
        <v>0</v>
      </c>
      <c r="BG826" s="10">
        <f t="shared" si="1849"/>
        <v>0</v>
      </c>
      <c r="BH826" s="10">
        <f t="shared" si="1849"/>
        <v>0</v>
      </c>
      <c r="BI826" s="215" t="s">
        <v>99</v>
      </c>
    </row>
    <row r="827" ht="24">
      <c r="A827" s="400" t="s">
        <v>208</v>
      </c>
      <c r="B827" s="400" t="s">
        <v>209</v>
      </c>
      <c r="C827" s="438" t="s">
        <v>49</v>
      </c>
      <c r="D827" s="94"/>
      <c r="E827" s="85"/>
      <c r="F827" s="95"/>
      <c r="G827" s="431">
        <v>6</v>
      </c>
      <c r="H827" s="475"/>
      <c r="I827" s="248" t="s">
        <v>93</v>
      </c>
      <c r="J827" s="249" t="s">
        <v>51</v>
      </c>
      <c r="K827" s="751">
        <v>20</v>
      </c>
      <c r="L827" s="517"/>
      <c r="M827" s="517"/>
      <c r="N827" s="517"/>
      <c r="O827" s="517"/>
      <c r="P827" s="517"/>
      <c r="Q827" s="517"/>
      <c r="R827" s="517"/>
      <c r="S827" s="517"/>
      <c r="T827" s="517"/>
      <c r="U827" s="517"/>
      <c r="V827" s="517"/>
      <c r="W827" s="517"/>
      <c r="X827" s="517"/>
      <c r="Y827" s="517"/>
      <c r="Z827" s="517"/>
      <c r="AA827" s="517"/>
      <c r="AB827" s="517"/>
      <c r="AC827" s="517"/>
      <c r="AD827" s="517"/>
      <c r="AE827" s="517"/>
      <c r="AF827" s="517"/>
      <c r="AG827" s="517"/>
      <c r="AH827" s="517"/>
      <c r="AI827" s="517"/>
      <c r="AK827" s="10">
        <f>L827*L830*1.73*0.875/1000</f>
        <v>0</v>
      </c>
      <c r="AL827" s="10">
        <f t="shared" ref="AL827:BH827" si="1850">M827*M830*1.73*0.875/1000</f>
        <v>0</v>
      </c>
      <c r="AM827" s="10">
        <f t="shared" si="1850"/>
        <v>0</v>
      </c>
      <c r="AN827" s="10">
        <f t="shared" si="1850"/>
        <v>0</v>
      </c>
      <c r="AO827" s="11">
        <f t="shared" si="1850"/>
        <v>0</v>
      </c>
      <c r="AP827" s="10">
        <f t="shared" si="1850"/>
        <v>0</v>
      </c>
      <c r="AQ827" s="10">
        <f t="shared" si="1850"/>
        <v>0</v>
      </c>
      <c r="AR827" s="10">
        <f t="shared" si="1850"/>
        <v>0</v>
      </c>
      <c r="AS827" s="10">
        <f t="shared" si="1850"/>
        <v>0</v>
      </c>
      <c r="AT827" s="10">
        <f t="shared" si="1850"/>
        <v>0</v>
      </c>
      <c r="AU827" s="11">
        <f t="shared" si="1850"/>
        <v>0</v>
      </c>
      <c r="AV827" s="10">
        <f t="shared" si="1850"/>
        <v>0</v>
      </c>
      <c r="AW827" s="10">
        <f t="shared" si="1850"/>
        <v>0</v>
      </c>
      <c r="AX827" s="10">
        <f t="shared" si="1850"/>
        <v>0</v>
      </c>
      <c r="AY827" s="10">
        <f t="shared" si="1850"/>
        <v>0</v>
      </c>
      <c r="AZ827" s="10">
        <f t="shared" si="1850"/>
        <v>0</v>
      </c>
      <c r="BA827" s="10">
        <f t="shared" si="1850"/>
        <v>0</v>
      </c>
      <c r="BB827" s="10">
        <f t="shared" si="1850"/>
        <v>0</v>
      </c>
      <c r="BC827" s="11">
        <f t="shared" si="1850"/>
        <v>0</v>
      </c>
      <c r="BD827" s="10">
        <f t="shared" si="1850"/>
        <v>0</v>
      </c>
      <c r="BE827" s="10">
        <f t="shared" si="1850"/>
        <v>0</v>
      </c>
      <c r="BF827" s="10">
        <f t="shared" si="1850"/>
        <v>0</v>
      </c>
      <c r="BG827" s="10">
        <f t="shared" si="1850"/>
        <v>0</v>
      </c>
      <c r="BH827" s="10">
        <f t="shared" si="1850"/>
        <v>0</v>
      </c>
      <c r="BI827" s="215" t="s">
        <v>100</v>
      </c>
    </row>
    <row r="828" ht="24">
      <c r="A828" s="400" t="s">
        <v>208</v>
      </c>
      <c r="B828" s="400" t="s">
        <v>209</v>
      </c>
      <c r="C828" s="438"/>
      <c r="D828" s="94"/>
      <c r="E828" s="85"/>
      <c r="F828" s="95"/>
      <c r="G828" s="431">
        <v>7</v>
      </c>
      <c r="H828" s="53"/>
      <c r="I828" s="260" t="s">
        <v>56</v>
      </c>
      <c r="J828" s="261" t="s">
        <v>102</v>
      </c>
      <c r="K828" s="752"/>
      <c r="L828" s="954"/>
      <c r="M828" s="954"/>
      <c r="N828" s="954"/>
      <c r="O828" s="954"/>
      <c r="P828" s="954"/>
      <c r="Q828" s="954"/>
      <c r="R828" s="954"/>
      <c r="S828" s="954"/>
      <c r="T828" s="954"/>
      <c r="U828" s="954"/>
      <c r="V828" s="954"/>
      <c r="W828" s="954"/>
      <c r="X828" s="954"/>
      <c r="Y828" s="954"/>
      <c r="Z828" s="954"/>
      <c r="AA828" s="954"/>
      <c r="AB828" s="954"/>
      <c r="AC828" s="954"/>
      <c r="AD828" s="954"/>
      <c r="AE828" s="954"/>
      <c r="AF828" s="954"/>
      <c r="AG828" s="954"/>
      <c r="AH828" s="954"/>
      <c r="AI828" s="954"/>
      <c r="AK828" s="101">
        <f t="shared" ref="AK828:AK829" si="1851">AK823+AK826</f>
        <v>0</v>
      </c>
      <c r="AL828" s="144">
        <f t="shared" ref="AL828:AN829" si="1852">AL823+AL826</f>
        <v>0</v>
      </c>
      <c r="AM828" s="145">
        <f t="shared" ref="AM828:AM829" si="1853">AM823+AM826</f>
        <v>0</v>
      </c>
      <c r="AN828" s="145">
        <f t="shared" si="1852"/>
        <v>0</v>
      </c>
      <c r="AO828" s="146">
        <f t="shared" ref="AO828:AQ829" si="1854">AO823+AO826</f>
        <v>0</v>
      </c>
      <c r="AP828" s="145">
        <f t="shared" ref="AP828:AP829" si="1855">AP823+AP826</f>
        <v>0</v>
      </c>
      <c r="AQ828" s="145">
        <f t="shared" si="1854"/>
        <v>0</v>
      </c>
      <c r="AR828" s="145">
        <f t="shared" ref="AR828:AS829" si="1856">AR823+AR826</f>
        <v>0</v>
      </c>
      <c r="AS828" s="145">
        <f t="shared" si="1856"/>
        <v>0</v>
      </c>
      <c r="AT828" s="145">
        <f t="shared" ref="AT828:AU829" si="1857">AT823+AT826</f>
        <v>0</v>
      </c>
      <c r="AU828" s="146">
        <f t="shared" si="1857"/>
        <v>0</v>
      </c>
      <c r="AV828" s="145">
        <f t="shared" ref="AV828:AW829" si="1858">AV823+AV826</f>
        <v>0</v>
      </c>
      <c r="AW828" s="145">
        <f t="shared" si="1858"/>
        <v>0</v>
      </c>
      <c r="AX828" s="145">
        <f t="shared" ref="AX828:AY829" si="1859">AX823+AX826</f>
        <v>0</v>
      </c>
      <c r="AY828" s="145">
        <f t="shared" si="1859"/>
        <v>0</v>
      </c>
      <c r="AZ828" s="145">
        <f t="shared" ref="AZ828:BA829" si="1860">AZ823+AZ826</f>
        <v>0</v>
      </c>
      <c r="BA828" s="145">
        <f t="shared" si="1860"/>
        <v>0</v>
      </c>
      <c r="BB828" s="145">
        <f t="shared" ref="BB828:BC829" si="1861">BB823+BB826</f>
        <v>0</v>
      </c>
      <c r="BC828" s="146">
        <f t="shared" si="1861"/>
        <v>0</v>
      </c>
      <c r="BD828" s="145">
        <f t="shared" ref="BD828:BE829" si="1862">BD823+BD826</f>
        <v>0</v>
      </c>
      <c r="BE828" s="145">
        <f t="shared" si="1862"/>
        <v>0</v>
      </c>
      <c r="BF828" s="145">
        <f t="shared" ref="BF828:BG829" si="1863">BF823+BF826</f>
        <v>0</v>
      </c>
      <c r="BG828" s="145">
        <f t="shared" si="1863"/>
        <v>0</v>
      </c>
      <c r="BH828" s="145">
        <f t="shared" ref="BH828:BH829" si="1864">BH823+BH826</f>
        <v>0</v>
      </c>
      <c r="BI828" s="147" t="s">
        <v>316</v>
      </c>
    </row>
    <row r="829" ht="24">
      <c r="A829" s="400" t="s">
        <v>208</v>
      </c>
      <c r="B829" s="400" t="s">
        <v>209</v>
      </c>
      <c r="C829" s="438"/>
      <c r="D829" s="94"/>
      <c r="E829" s="85"/>
      <c r="F829" s="95"/>
      <c r="G829" s="431"/>
      <c r="H829" s="420"/>
      <c r="I829" s="242" t="s">
        <v>108</v>
      </c>
      <c r="J829" s="89" t="s">
        <v>62</v>
      </c>
      <c r="K829" s="755"/>
      <c r="L829" s="515"/>
      <c r="M829" s="515"/>
      <c r="N829" s="515"/>
      <c r="O829" s="515"/>
      <c r="P829" s="515"/>
      <c r="Q829" s="515"/>
      <c r="R829" s="515"/>
      <c r="S829" s="515"/>
      <c r="T829" s="515"/>
      <c r="U829" s="515"/>
      <c r="V829" s="515"/>
      <c r="W829" s="515"/>
      <c r="X829" s="515"/>
      <c r="Y829" s="515"/>
      <c r="Z829" s="515"/>
      <c r="AA829" s="515"/>
      <c r="AB829" s="515"/>
      <c r="AC829" s="515"/>
      <c r="AD829" s="515"/>
      <c r="AE829" s="515"/>
      <c r="AF829" s="515"/>
      <c r="AG829" s="515"/>
      <c r="AH829" s="515"/>
      <c r="AI829" s="515"/>
      <c r="AK829" s="350">
        <f t="shared" si="1851"/>
        <v>0</v>
      </c>
      <c r="AL829" s="351">
        <f t="shared" si="1852"/>
        <v>0</v>
      </c>
      <c r="AM829" s="352">
        <f t="shared" si="1853"/>
        <v>0</v>
      </c>
      <c r="AN829" s="352">
        <f t="shared" si="1852"/>
        <v>0</v>
      </c>
      <c r="AO829" s="353">
        <f t="shared" si="1854"/>
        <v>0</v>
      </c>
      <c r="AP829" s="352">
        <f t="shared" si="1855"/>
        <v>0</v>
      </c>
      <c r="AQ829" s="352">
        <f t="shared" si="1854"/>
        <v>0</v>
      </c>
      <c r="AR829" s="352">
        <f t="shared" si="1856"/>
        <v>0</v>
      </c>
      <c r="AS829" s="352">
        <f t="shared" si="1856"/>
        <v>0</v>
      </c>
      <c r="AT829" s="352">
        <f t="shared" si="1857"/>
        <v>0</v>
      </c>
      <c r="AU829" s="353">
        <f t="shared" si="1857"/>
        <v>0</v>
      </c>
      <c r="AV829" s="352">
        <f t="shared" si="1858"/>
        <v>0</v>
      </c>
      <c r="AW829" s="352">
        <f t="shared" si="1858"/>
        <v>0</v>
      </c>
      <c r="AX829" s="352">
        <f t="shared" si="1859"/>
        <v>0</v>
      </c>
      <c r="AY829" s="352">
        <f t="shared" si="1859"/>
        <v>0</v>
      </c>
      <c r="AZ829" s="352">
        <f t="shared" si="1860"/>
        <v>0</v>
      </c>
      <c r="BA829" s="352">
        <f t="shared" si="1860"/>
        <v>0</v>
      </c>
      <c r="BB829" s="352">
        <f t="shared" si="1861"/>
        <v>0</v>
      </c>
      <c r="BC829" s="353">
        <f t="shared" si="1861"/>
        <v>0</v>
      </c>
      <c r="BD829" s="352">
        <f t="shared" si="1862"/>
        <v>0</v>
      </c>
      <c r="BE829" s="352">
        <f t="shared" si="1862"/>
        <v>0</v>
      </c>
      <c r="BF829" s="352">
        <f t="shared" si="1863"/>
        <v>0</v>
      </c>
      <c r="BG829" s="352">
        <f t="shared" si="1863"/>
        <v>0</v>
      </c>
      <c r="BH829" s="352">
        <f t="shared" si="1864"/>
        <v>0</v>
      </c>
      <c r="BI829" s="147" t="s">
        <v>111</v>
      </c>
    </row>
    <row r="830" ht="24">
      <c r="A830" s="400" t="s">
        <v>208</v>
      </c>
      <c r="B830" s="400" t="s">
        <v>209</v>
      </c>
      <c r="C830" s="438"/>
      <c r="D830" s="94"/>
      <c r="E830" s="85"/>
      <c r="F830" s="95"/>
      <c r="G830" s="431">
        <v>8</v>
      </c>
      <c r="H830" s="431"/>
      <c r="I830" s="100"/>
      <c r="J830" s="98" t="s">
        <v>107</v>
      </c>
      <c r="K830" s="748"/>
      <c r="L830" s="433"/>
      <c r="M830" s="433"/>
      <c r="N830" s="433"/>
      <c r="O830" s="433"/>
      <c r="P830" s="433"/>
      <c r="Q830" s="433"/>
      <c r="R830" s="433"/>
      <c r="S830" s="433"/>
      <c r="T830" s="433"/>
      <c r="U830" s="433"/>
      <c r="V830" s="433"/>
      <c r="W830" s="433"/>
      <c r="X830" s="433"/>
      <c r="Y830" s="433"/>
      <c r="Z830" s="433"/>
      <c r="AA830" s="433"/>
      <c r="AB830" s="433"/>
      <c r="AC830" s="433"/>
      <c r="AD830" s="433"/>
      <c r="AE830" s="433"/>
      <c r="AF830" s="433"/>
      <c r="AG830" s="433"/>
      <c r="AH830" s="433"/>
      <c r="AI830" s="433"/>
    </row>
    <row r="831" ht="24">
      <c r="A831" s="400" t="s">
        <v>208</v>
      </c>
      <c r="B831" s="400" t="s">
        <v>209</v>
      </c>
      <c r="C831" s="438"/>
      <c r="D831" s="94"/>
      <c r="E831" s="85"/>
      <c r="F831" s="95"/>
      <c r="G831" s="431">
        <v>9</v>
      </c>
      <c r="H831" s="431"/>
      <c r="I831" s="100" t="s">
        <v>110</v>
      </c>
      <c r="J831" s="98" t="s">
        <v>62</v>
      </c>
      <c r="K831" s="748"/>
      <c r="L831" s="433"/>
      <c r="M831" s="433"/>
      <c r="N831" s="433"/>
      <c r="O831" s="433"/>
      <c r="P831" s="433"/>
      <c r="Q831" s="433"/>
      <c r="R831" s="433"/>
      <c r="S831" s="433"/>
      <c r="T831" s="433"/>
      <c r="U831" s="433"/>
      <c r="V831" s="433"/>
      <c r="W831" s="433"/>
      <c r="X831" s="433"/>
      <c r="Y831" s="433"/>
      <c r="Z831" s="433"/>
      <c r="AA831" s="433"/>
      <c r="AB831" s="433"/>
      <c r="AC831" s="433"/>
      <c r="AD831" s="433"/>
      <c r="AE831" s="433"/>
      <c r="AF831" s="433"/>
      <c r="AG831" s="433"/>
      <c r="AH831" s="433"/>
      <c r="AI831" s="433"/>
    </row>
    <row r="832" ht="24">
      <c r="A832" s="400" t="s">
        <v>208</v>
      </c>
      <c r="B832" s="400" t="s">
        <v>209</v>
      </c>
      <c r="C832" s="438"/>
      <c r="D832" s="94"/>
      <c r="E832" s="85"/>
      <c r="F832" s="95"/>
      <c r="G832" s="431">
        <v>10</v>
      </c>
      <c r="H832" s="431"/>
      <c r="I832" s="100"/>
      <c r="J832" s="98" t="s">
        <v>107</v>
      </c>
      <c r="K832" s="748"/>
      <c r="L832" s="433"/>
      <c r="M832" s="433"/>
      <c r="N832" s="433"/>
      <c r="O832" s="433"/>
      <c r="P832" s="433"/>
      <c r="Q832" s="433"/>
      <c r="R832" s="433"/>
      <c r="S832" s="433"/>
      <c r="T832" s="433"/>
      <c r="U832" s="433"/>
      <c r="V832" s="433"/>
      <c r="W832" s="433"/>
      <c r="X832" s="433"/>
      <c r="Y832" s="433"/>
      <c r="Z832" s="433"/>
      <c r="AA832" s="433"/>
      <c r="AB832" s="433"/>
      <c r="AC832" s="433"/>
      <c r="AD832" s="433"/>
      <c r="AE832" s="433"/>
      <c r="AF832" s="433"/>
      <c r="AG832" s="433"/>
      <c r="AH832" s="433"/>
      <c r="AI832" s="433"/>
      <c r="AK832" s="109" t="s">
        <v>64</v>
      </c>
      <c r="AL832" s="110"/>
      <c r="AM832" s="111"/>
      <c r="AN832" s="112"/>
      <c r="AO832" s="113"/>
      <c r="AP832" s="92"/>
      <c r="AQ832" s="92"/>
      <c r="AR832" s="92"/>
      <c r="AS832" s="92"/>
      <c r="AT832" s="92"/>
      <c r="AU832" s="113"/>
      <c r="AV832" s="92"/>
      <c r="AW832" s="92"/>
      <c r="AX832" s="92"/>
      <c r="AY832" s="92"/>
      <c r="AZ832" s="92"/>
      <c r="BA832" s="92"/>
      <c r="BB832" s="92"/>
      <c r="BC832" s="113"/>
      <c r="BD832" s="92"/>
      <c r="BE832" s="92"/>
      <c r="BF832" s="92"/>
      <c r="BG832" s="92"/>
      <c r="BH832" s="92"/>
    </row>
    <row r="833">
      <c r="A833" s="1016"/>
      <c r="B833" s="1016"/>
      <c r="C833" s="438"/>
      <c r="D833" s="94"/>
      <c r="E833" s="85"/>
      <c r="F833" s="95"/>
      <c r="G833" s="431"/>
      <c r="H833" s="431"/>
      <c r="I833" s="920" t="s">
        <v>112</v>
      </c>
      <c r="J833" s="921"/>
      <c r="K833" s="751"/>
      <c r="L833" s="433"/>
      <c r="M833" s="433"/>
      <c r="N833" s="433"/>
      <c r="O833" s="433"/>
      <c r="P833" s="433"/>
      <c r="Q833" s="433"/>
      <c r="R833" s="433"/>
      <c r="S833" s="433"/>
      <c r="T833" s="433"/>
      <c r="U833" s="433"/>
      <c r="V833" s="433"/>
      <c r="W833" s="433"/>
      <c r="X833" s="433"/>
      <c r="Y833" s="433"/>
      <c r="Z833" s="433"/>
      <c r="AA833" s="433"/>
      <c r="AB833" s="433"/>
      <c r="AC833" s="433"/>
      <c r="AD833" s="433"/>
      <c r="AE833" s="433"/>
      <c r="AF833" s="433"/>
      <c r="AG833" s="433"/>
      <c r="AH833" s="433"/>
      <c r="AI833" s="433"/>
      <c r="AK833" s="109" t="s">
        <v>113</v>
      </c>
      <c r="AL833" s="110" t="s">
        <v>31</v>
      </c>
      <c r="AM833" s="112" t="s">
        <v>39</v>
      </c>
      <c r="AN833" s="112" t="s">
        <v>39</v>
      </c>
      <c r="AO833" s="288" t="s">
        <v>39</v>
      </c>
      <c r="AP833" s="112" t="s">
        <v>39</v>
      </c>
      <c r="AQ833" s="112" t="s">
        <v>39</v>
      </c>
      <c r="AR833" s="112" t="s">
        <v>39</v>
      </c>
      <c r="AS833" s="112" t="s">
        <v>39</v>
      </c>
      <c r="AT833" s="112" t="s">
        <v>39</v>
      </c>
      <c r="AU833" s="288" t="s">
        <v>39</v>
      </c>
      <c r="AV833" s="112" t="s">
        <v>39</v>
      </c>
      <c r="AW833" s="112" t="s">
        <v>39</v>
      </c>
      <c r="AX833" s="112" t="s">
        <v>39</v>
      </c>
      <c r="AY833" s="112" t="s">
        <v>39</v>
      </c>
      <c r="AZ833" s="112" t="s">
        <v>39</v>
      </c>
      <c r="BA833" s="112" t="s">
        <v>39</v>
      </c>
      <c r="BB833" s="112" t="s">
        <v>39</v>
      </c>
      <c r="BC833" s="288" t="s">
        <v>39</v>
      </c>
      <c r="BD833" s="112" t="s">
        <v>39</v>
      </c>
      <c r="BE833" s="112" t="s">
        <v>39</v>
      </c>
      <c r="BF833" s="112" t="s">
        <v>39</v>
      </c>
      <c r="BG833" s="112" t="s">
        <v>39</v>
      </c>
      <c r="BH833" s="112" t="s">
        <v>39</v>
      </c>
    </row>
    <row r="834">
      <c r="A834" s="400"/>
      <c r="B834" s="400"/>
      <c r="C834" s="925"/>
      <c r="D834" s="1015"/>
      <c r="E834" s="1016"/>
      <c r="F834" s="1017"/>
      <c r="G834" s="1018"/>
      <c r="H834" s="1018"/>
      <c r="I834" s="269" t="s">
        <v>114</v>
      </c>
      <c r="J834" s="98" t="s">
        <v>67</v>
      </c>
      <c r="K834" s="748" t="s">
        <v>319</v>
      </c>
      <c r="L834" s="433"/>
      <c r="M834" s="433"/>
      <c r="N834" s="433"/>
      <c r="O834" s="433"/>
      <c r="P834" s="433"/>
      <c r="Q834" s="433"/>
      <c r="R834" s="433"/>
      <c r="S834" s="433"/>
      <c r="T834" s="433"/>
      <c r="U834" s="433"/>
      <c r="V834" s="433"/>
      <c r="W834" s="433"/>
      <c r="X834" s="433"/>
      <c r="Y834" s="433"/>
      <c r="Z834" s="433"/>
      <c r="AA834" s="433"/>
      <c r="AB834" s="433"/>
      <c r="AC834" s="433"/>
      <c r="AD834" s="433"/>
      <c r="AE834" s="433"/>
      <c r="AF834" s="433"/>
      <c r="AG834" s="433"/>
      <c r="AH834" s="433"/>
      <c r="AI834" s="433"/>
      <c r="AK834" s="292">
        <f t="shared" ref="AK834:AK836" si="1865">L834*L$831*1.73*0.875/1000</f>
        <v>0</v>
      </c>
      <c r="AL834" s="292">
        <f t="shared" ref="AL834:AL836" si="1866">M834*M$831*1.73*0.875/1000</f>
        <v>0</v>
      </c>
      <c r="AM834" s="292">
        <f t="shared" ref="AM834:AM836" si="1867">N834*N$831*1.73*0.875/1000</f>
        <v>0</v>
      </c>
      <c r="AN834" s="292">
        <f t="shared" ref="AN834:AN836" si="1868">O834*O$831*1.73*0.875/1000</f>
        <v>0</v>
      </c>
      <c r="AO834" s="293">
        <f t="shared" ref="AO834:AO836" si="1869">P834*P$831*1.73*0.875/1000</f>
        <v>0</v>
      </c>
      <c r="AP834" s="292">
        <f t="shared" ref="AP834:AP836" si="1870">Q834*Q$831*1.73*0.875/1000</f>
        <v>0</v>
      </c>
      <c r="AQ834" s="292">
        <f t="shared" ref="AQ834:AQ836" si="1871">R834*R$831*1.73*0.875/1000</f>
        <v>0</v>
      </c>
      <c r="AR834" s="292">
        <f t="shared" ref="AR834:AR836" si="1872">S834*S$831*1.73*0.875/1000</f>
        <v>0</v>
      </c>
      <c r="AS834" s="292">
        <f t="shared" ref="AS834:AS836" si="1873">T834*T$831*1.73*0.875/1000</f>
        <v>0</v>
      </c>
      <c r="AT834" s="292">
        <f t="shared" ref="AT834:AT836" si="1874">U834*U$831*1.73*0.875/1000</f>
        <v>0</v>
      </c>
      <c r="AU834" s="293">
        <f t="shared" ref="AU834:AU836" si="1875">V834*V$831*1.73*0.875/1000</f>
        <v>0</v>
      </c>
      <c r="AV834" s="292">
        <f t="shared" ref="AV834:AV836" si="1876">W834*W$831*1.73*0.875/1000</f>
        <v>0</v>
      </c>
      <c r="AW834" s="292">
        <f t="shared" ref="AW834:AW836" si="1877">X834*X$831*1.73*0.875/1000</f>
        <v>0</v>
      </c>
      <c r="AX834" s="292">
        <f t="shared" ref="AX834:AX836" si="1878">Y834*Y$831*1.73*0.875/1000</f>
        <v>0</v>
      </c>
      <c r="AY834" s="292">
        <f t="shared" ref="AY834:AY836" si="1879">Z834*Z$831*1.73*0.875/1000</f>
        <v>0</v>
      </c>
      <c r="AZ834" s="292">
        <f t="shared" ref="AZ834:AZ836" si="1880">AA834*AA$831*1.73*0.875/1000</f>
        <v>0</v>
      </c>
      <c r="BA834" s="292">
        <f t="shared" ref="BA834:BA836" si="1881">AB834*AB$831*1.73*0.875/1000</f>
        <v>0</v>
      </c>
      <c r="BB834" s="292">
        <f t="shared" ref="BB834:BB836" si="1882">AC834*AC$831*1.73*0.875/1000</f>
        <v>0</v>
      </c>
      <c r="BC834" s="293">
        <f t="shared" ref="BC834:BC836" si="1883">AD834*AD$831*1.73*0.875/1000</f>
        <v>0</v>
      </c>
      <c r="BD834" s="292">
        <f t="shared" ref="BD834:BD836" si="1884">AE834*AE$831*1.73*0.875/1000</f>
        <v>0</v>
      </c>
      <c r="BE834" s="292">
        <f t="shared" ref="BE834:BE836" si="1885">AF834*AF$831*1.73*0.875/1000</f>
        <v>0</v>
      </c>
      <c r="BF834" s="292">
        <f t="shared" ref="BF834:BF836" si="1886">AG834*AG$831*1.73*0.875/1000</f>
        <v>0</v>
      </c>
      <c r="BG834" s="292">
        <f t="shared" ref="BG834:BG836" si="1887">AH834*AH$831*1.73*0.875/1000</f>
        <v>0</v>
      </c>
      <c r="BH834" s="292">
        <f t="shared" ref="BH834:BH836" si="1888">AI834*AI$831*1.73*0.875/1000</f>
        <v>0</v>
      </c>
    </row>
    <row r="835">
      <c r="A835" s="400"/>
      <c r="B835" s="400"/>
      <c r="C835" s="438"/>
      <c r="D835" s="94"/>
      <c r="E835" s="85"/>
      <c r="F835" s="95"/>
      <c r="G835" s="431">
        <v>11</v>
      </c>
      <c r="H835" s="431"/>
      <c r="I835" s="269" t="s">
        <v>66</v>
      </c>
      <c r="J835" s="98" t="s">
        <v>67</v>
      </c>
      <c r="K835" s="751" t="s">
        <v>320</v>
      </c>
      <c r="L835" s="433"/>
      <c r="M835" s="433"/>
      <c r="N835" s="433"/>
      <c r="O835" s="433"/>
      <c r="P835" s="433"/>
      <c r="Q835" s="433"/>
      <c r="R835" s="433"/>
      <c r="S835" s="433"/>
      <c r="T835" s="433"/>
      <c r="U835" s="433"/>
      <c r="V835" s="433"/>
      <c r="W835" s="433"/>
      <c r="X835" s="433"/>
      <c r="Y835" s="433"/>
      <c r="Z835" s="433"/>
      <c r="AA835" s="433"/>
      <c r="AB835" s="433"/>
      <c r="AC835" s="433"/>
      <c r="AD835" s="433"/>
      <c r="AE835" s="433"/>
      <c r="AF835" s="433"/>
      <c r="AG835" s="433"/>
      <c r="AH835" s="433"/>
      <c r="AI835" s="433"/>
      <c r="AK835" s="123">
        <f t="shared" si="1865"/>
        <v>0</v>
      </c>
      <c r="AL835" s="123">
        <f t="shared" si="1866"/>
        <v>0</v>
      </c>
      <c r="AM835" s="123">
        <f t="shared" si="1867"/>
        <v>0</v>
      </c>
      <c r="AN835" s="123">
        <f t="shared" si="1868"/>
        <v>0</v>
      </c>
      <c r="AO835" s="124">
        <f t="shared" si="1869"/>
        <v>0</v>
      </c>
      <c r="AP835" s="123">
        <f t="shared" si="1870"/>
        <v>0</v>
      </c>
      <c r="AQ835" s="123">
        <f t="shared" si="1871"/>
        <v>0</v>
      </c>
      <c r="AR835" s="123">
        <f t="shared" si="1872"/>
        <v>0</v>
      </c>
      <c r="AS835" s="123">
        <f t="shared" si="1873"/>
        <v>0</v>
      </c>
      <c r="AT835" s="123">
        <f t="shared" si="1874"/>
        <v>0</v>
      </c>
      <c r="AU835" s="124">
        <f t="shared" si="1875"/>
        <v>0</v>
      </c>
      <c r="AV835" s="123">
        <f t="shared" si="1876"/>
        <v>0</v>
      </c>
      <c r="AW835" s="123">
        <f t="shared" si="1877"/>
        <v>0</v>
      </c>
      <c r="AX835" s="123">
        <f t="shared" si="1878"/>
        <v>0</v>
      </c>
      <c r="AY835" s="123">
        <f t="shared" si="1879"/>
        <v>0</v>
      </c>
      <c r="AZ835" s="123">
        <f t="shared" si="1880"/>
        <v>0</v>
      </c>
      <c r="BA835" s="123">
        <f t="shared" si="1881"/>
        <v>0</v>
      </c>
      <c r="BB835" s="123">
        <f t="shared" si="1882"/>
        <v>0</v>
      </c>
      <c r="BC835" s="124">
        <f t="shared" si="1883"/>
        <v>0</v>
      </c>
      <c r="BD835" s="123">
        <f t="shared" si="1884"/>
        <v>0</v>
      </c>
      <c r="BE835" s="123">
        <f t="shared" si="1885"/>
        <v>0</v>
      </c>
      <c r="BF835" s="123">
        <f t="shared" si="1886"/>
        <v>0</v>
      </c>
      <c r="BG835" s="123">
        <f t="shared" si="1887"/>
        <v>0</v>
      </c>
      <c r="BH835" s="123">
        <f t="shared" si="1888"/>
        <v>0</v>
      </c>
    </row>
    <row r="836" ht="24">
      <c r="A836" s="400" t="s">
        <v>208</v>
      </c>
      <c r="B836" s="400" t="s">
        <v>209</v>
      </c>
      <c r="C836" s="438"/>
      <c r="D836" s="94"/>
      <c r="E836" s="85"/>
      <c r="F836" s="95"/>
      <c r="G836" s="431">
        <v>12</v>
      </c>
      <c r="H836" s="432" t="s">
        <v>53</v>
      </c>
      <c r="I836" s="274" t="s">
        <v>128</v>
      </c>
      <c r="J836" s="516" t="s">
        <v>67</v>
      </c>
      <c r="K836" s="275">
        <v>20</v>
      </c>
      <c r="L836" s="298"/>
      <c r="M836" s="298"/>
      <c r="N836" s="298"/>
      <c r="O836" s="298"/>
      <c r="P836" s="298"/>
      <c r="Q836" s="298"/>
      <c r="R836" s="298"/>
      <c r="S836" s="298"/>
      <c r="T836" s="298"/>
      <c r="U836" s="298"/>
      <c r="V836" s="298"/>
      <c r="W836" s="298"/>
      <c r="X836" s="298"/>
      <c r="Y836" s="298"/>
      <c r="Z836" s="298"/>
      <c r="AA836" s="298"/>
      <c r="AB836" s="298"/>
      <c r="AC836" s="298"/>
      <c r="AD836" s="298"/>
      <c r="AE836" s="298"/>
      <c r="AF836" s="298"/>
      <c r="AG836" s="298"/>
      <c r="AH836" s="298"/>
      <c r="AI836" s="298"/>
      <c r="AK836" s="504">
        <f t="shared" si="1865"/>
        <v>0</v>
      </c>
      <c r="AL836" s="504">
        <f t="shared" si="1866"/>
        <v>0</v>
      </c>
      <c r="AM836" s="504">
        <f t="shared" si="1867"/>
        <v>0</v>
      </c>
      <c r="AN836" s="504">
        <f t="shared" si="1868"/>
        <v>0</v>
      </c>
      <c r="AO836" s="635">
        <f t="shared" si="1869"/>
        <v>0</v>
      </c>
      <c r="AP836" s="504">
        <f t="shared" si="1870"/>
        <v>0</v>
      </c>
      <c r="AQ836" s="504">
        <f t="shared" si="1871"/>
        <v>0</v>
      </c>
      <c r="AR836" s="504">
        <f t="shared" si="1872"/>
        <v>0</v>
      </c>
      <c r="AS836" s="504">
        <f t="shared" si="1873"/>
        <v>0</v>
      </c>
      <c r="AT836" s="504">
        <f t="shared" si="1874"/>
        <v>0</v>
      </c>
      <c r="AU836" s="635">
        <f t="shared" si="1875"/>
        <v>0</v>
      </c>
      <c r="AV836" s="504">
        <f t="shared" si="1876"/>
        <v>0</v>
      </c>
      <c r="AW836" s="504">
        <f t="shared" si="1877"/>
        <v>0</v>
      </c>
      <c r="AX836" s="504">
        <f t="shared" si="1878"/>
        <v>0</v>
      </c>
      <c r="AY836" s="504">
        <f t="shared" si="1879"/>
        <v>0</v>
      </c>
      <c r="AZ836" s="504">
        <f t="shared" si="1880"/>
        <v>0</v>
      </c>
      <c r="BA836" s="504">
        <f t="shared" si="1881"/>
        <v>0</v>
      </c>
      <c r="BB836" s="504">
        <f t="shared" si="1882"/>
        <v>0</v>
      </c>
      <c r="BC836" s="635">
        <f t="shared" si="1883"/>
        <v>0</v>
      </c>
      <c r="BD836" s="504">
        <f t="shared" si="1884"/>
        <v>0</v>
      </c>
      <c r="BE836" s="504">
        <f t="shared" si="1885"/>
        <v>0</v>
      </c>
      <c r="BF836" s="504">
        <f t="shared" si="1886"/>
        <v>0</v>
      </c>
      <c r="BG836" s="504">
        <f t="shared" si="1887"/>
        <v>0</v>
      </c>
      <c r="BH836" s="504">
        <f t="shared" si="1888"/>
        <v>0</v>
      </c>
    </row>
    <row r="837">
      <c r="A837" s="930"/>
      <c r="B837" s="930"/>
      <c r="C837" s="438" t="s">
        <v>49</v>
      </c>
      <c r="D837" s="94"/>
      <c r="E837" s="85"/>
      <c r="F837" s="95"/>
      <c r="G837" s="431">
        <v>13</v>
      </c>
      <c r="H837" s="53"/>
      <c r="I837" s="931" t="s">
        <v>126</v>
      </c>
      <c r="J837" s="932"/>
      <c r="K837" s="933"/>
      <c r="L837" s="934"/>
      <c r="M837" s="934"/>
      <c r="N837" s="934"/>
      <c r="O837" s="934"/>
      <c r="P837" s="934"/>
      <c r="Q837" s="934"/>
      <c r="R837" s="934"/>
      <c r="S837" s="934"/>
      <c r="T837" s="934"/>
      <c r="U837" s="934"/>
      <c r="V837" s="934"/>
      <c r="W837" s="934"/>
      <c r="X837" s="934"/>
      <c r="Y837" s="934"/>
      <c r="Z837" s="934"/>
      <c r="AA837" s="934"/>
      <c r="AB837" s="934"/>
      <c r="AC837" s="934"/>
      <c r="AD837" s="934"/>
      <c r="AE837" s="934"/>
      <c r="AF837" s="934"/>
      <c r="AG837" s="934"/>
      <c r="AH837" s="934"/>
      <c r="AI837" s="934"/>
      <c r="AK837" s="101">
        <f t="shared" ref="AK837:BH837" si="1889">SUM(AK834:AK836)</f>
        <v>0</v>
      </c>
      <c r="AL837" s="144">
        <f t="shared" si="1889"/>
        <v>0</v>
      </c>
      <c r="AM837" s="145">
        <f t="shared" si="1889"/>
        <v>0</v>
      </c>
      <c r="AN837" s="145">
        <f t="shared" si="1889"/>
        <v>0</v>
      </c>
      <c r="AO837" s="146">
        <f t="shared" si="1889"/>
        <v>0</v>
      </c>
      <c r="AP837" s="145">
        <f t="shared" si="1889"/>
        <v>0</v>
      </c>
      <c r="AQ837" s="145">
        <f t="shared" si="1889"/>
        <v>0</v>
      </c>
      <c r="AR837" s="145">
        <f t="shared" si="1889"/>
        <v>0</v>
      </c>
      <c r="AS837" s="145">
        <f t="shared" si="1889"/>
        <v>0</v>
      </c>
      <c r="AT837" s="145">
        <f t="shared" si="1889"/>
        <v>0</v>
      </c>
      <c r="AU837" s="146">
        <f t="shared" si="1889"/>
        <v>0</v>
      </c>
      <c r="AV837" s="145">
        <f t="shared" si="1889"/>
        <v>0</v>
      </c>
      <c r="AW837" s="145">
        <f t="shared" si="1889"/>
        <v>0</v>
      </c>
      <c r="AX837" s="145">
        <f t="shared" si="1889"/>
        <v>0</v>
      </c>
      <c r="AY837" s="145">
        <f t="shared" si="1889"/>
        <v>0</v>
      </c>
      <c r="AZ837" s="145">
        <f t="shared" si="1889"/>
        <v>0</v>
      </c>
      <c r="BA837" s="145">
        <f t="shared" si="1889"/>
        <v>0</v>
      </c>
      <c r="BB837" s="145">
        <f t="shared" si="1889"/>
        <v>0</v>
      </c>
      <c r="BC837" s="146">
        <f t="shared" si="1889"/>
        <v>0</v>
      </c>
      <c r="BD837" s="145">
        <f t="shared" si="1889"/>
        <v>0</v>
      </c>
      <c r="BE837" s="145">
        <f t="shared" si="1889"/>
        <v>0</v>
      </c>
      <c r="BF837" s="145">
        <f t="shared" si="1889"/>
        <v>0</v>
      </c>
      <c r="BG837" s="145">
        <f t="shared" si="1889"/>
        <v>0</v>
      </c>
      <c r="BH837" s="145">
        <f t="shared" si="1889"/>
        <v>0</v>
      </c>
      <c r="BI837" s="215" t="s">
        <v>188</v>
      </c>
    </row>
    <row r="838">
      <c r="A838" s="935"/>
      <c r="B838" s="935"/>
      <c r="C838" s="936"/>
      <c r="D838" s="937"/>
      <c r="E838" s="938"/>
      <c r="F838" s="939"/>
      <c r="G838" s="940"/>
      <c r="H838" s="941"/>
      <c r="I838" s="942" t="s">
        <v>127</v>
      </c>
      <c r="J838" s="981"/>
      <c r="K838" s="1116"/>
      <c r="L838" s="1117"/>
      <c r="M838" s="1117"/>
      <c r="N838" s="1117"/>
      <c r="O838" s="1117"/>
      <c r="P838" s="1117"/>
      <c r="Q838" s="1117"/>
      <c r="R838" s="1117"/>
      <c r="S838" s="1117"/>
      <c r="T838" s="1117"/>
      <c r="U838" s="1117"/>
      <c r="V838" s="1117"/>
      <c r="W838" s="1117"/>
      <c r="X838" s="1117"/>
      <c r="Y838" s="1117"/>
      <c r="Z838" s="1117"/>
      <c r="AA838" s="1117"/>
      <c r="AB838" s="1117"/>
      <c r="AC838" s="1117"/>
      <c r="AD838" s="1117"/>
      <c r="AE838" s="1117"/>
      <c r="AF838" s="1117"/>
      <c r="AG838" s="1117"/>
      <c r="AH838" s="1117"/>
      <c r="AI838" s="1117"/>
      <c r="BI838" s="215"/>
    </row>
    <row r="839" ht="24">
      <c r="A839" s="400" t="s">
        <v>208</v>
      </c>
      <c r="B839" s="400" t="s">
        <v>209</v>
      </c>
      <c r="C839" s="925"/>
      <c r="D839" s="926"/>
      <c r="E839" s="919"/>
      <c r="F839" s="927"/>
      <c r="G839" s="928"/>
      <c r="H839" s="432" t="s">
        <v>53</v>
      </c>
      <c r="I839" s="269" t="s">
        <v>68</v>
      </c>
      <c r="J839" s="98" t="s">
        <v>67</v>
      </c>
      <c r="K839" s="755">
        <v>20</v>
      </c>
      <c r="L839" s="298"/>
      <c r="M839" s="298"/>
      <c r="N839" s="298"/>
      <c r="O839" s="298"/>
      <c r="P839" s="298"/>
      <c r="Q839" s="298"/>
      <c r="R839" s="298"/>
      <c r="S839" s="298"/>
      <c r="T839" s="298"/>
      <c r="U839" s="298"/>
      <c r="V839" s="298"/>
      <c r="W839" s="298"/>
      <c r="X839" s="298"/>
      <c r="Y839" s="298"/>
      <c r="Z839" s="298"/>
      <c r="AA839" s="298"/>
      <c r="AB839" s="298"/>
      <c r="AC839" s="298"/>
      <c r="AD839" s="298"/>
      <c r="AE839" s="298"/>
      <c r="AF839" s="298"/>
      <c r="AG839" s="298"/>
      <c r="AH839" s="298"/>
      <c r="AI839" s="298"/>
      <c r="AK839" s="292">
        <f t="shared" ref="AK839:AK841" si="1890">L839*L$832*1.73*0.875/1000</f>
        <v>0</v>
      </c>
      <c r="AL839" s="292">
        <f t="shared" ref="AL839:AL841" si="1891">M839*M$832*1.73*0.875/1000</f>
        <v>0</v>
      </c>
      <c r="AM839" s="292">
        <f t="shared" ref="AM839:AM841" si="1892">N839*N$832*1.73*0.875/1000</f>
        <v>0</v>
      </c>
      <c r="AN839" s="292">
        <f t="shared" ref="AN839:AN841" si="1893">O839*O$832*1.73*0.875/1000</f>
        <v>0</v>
      </c>
      <c r="AO839" s="293">
        <f t="shared" ref="AO839:AO841" si="1894">P839*P$832*1.73*0.875/1000</f>
        <v>0</v>
      </c>
      <c r="AP839" s="292">
        <f t="shared" ref="AP839:AP841" si="1895">Q839*Q$832*1.73*0.875/1000</f>
        <v>0</v>
      </c>
      <c r="AQ839" s="292">
        <f t="shared" ref="AQ839:AQ841" si="1896">R839*R$832*1.73*0.875/1000</f>
        <v>0</v>
      </c>
      <c r="AR839" s="292">
        <f t="shared" ref="AR839:AR841" si="1897">S839*S$832*1.73*0.875/1000</f>
        <v>0</v>
      </c>
      <c r="AS839" s="292">
        <f t="shared" ref="AS839:AS841" si="1898">T839*T$832*1.73*0.875/1000</f>
        <v>0</v>
      </c>
      <c r="AT839" s="292">
        <f t="shared" ref="AT839:AT841" si="1899">U839*U$832*1.73*0.875/1000</f>
        <v>0</v>
      </c>
      <c r="AU839" s="293">
        <f t="shared" ref="AU839:AU841" si="1900">V839*V$832*1.73*0.875/1000</f>
        <v>0</v>
      </c>
      <c r="AV839" s="292">
        <f t="shared" ref="AV839:AV841" si="1901">W839*W$832*1.73*0.875/1000</f>
        <v>0</v>
      </c>
      <c r="AW839" s="292">
        <f t="shared" ref="AW839:AW841" si="1902">X839*X$832*1.73*0.875/1000</f>
        <v>0</v>
      </c>
      <c r="AX839" s="292">
        <f t="shared" ref="AX839:AX841" si="1903">Y839*Y$832*1.73*0.875/1000</f>
        <v>0</v>
      </c>
      <c r="AY839" s="292">
        <f t="shared" ref="AY839:AY841" si="1904">Z839*Z$832*1.73*0.875/1000</f>
        <v>0</v>
      </c>
      <c r="AZ839" s="292">
        <f t="shared" ref="AZ839:AZ841" si="1905">AA839*AA$832*1.73*0.875/1000</f>
        <v>0</v>
      </c>
      <c r="BA839" s="292">
        <f t="shared" ref="BA839:BA841" si="1906">AB839*AB$832*1.73*0.875/1000</f>
        <v>0</v>
      </c>
      <c r="BB839" s="292">
        <f t="shared" ref="BB839:BB841" si="1907">AC839*AC$832*1.73*0.875/1000</f>
        <v>0</v>
      </c>
      <c r="BC839" s="293">
        <f t="shared" ref="BC839:BC841" si="1908">AD839*AD$832*1.73*0.875/1000</f>
        <v>0</v>
      </c>
      <c r="BD839" s="292">
        <f t="shared" ref="BD839:BD841" si="1909">AE839*AE$832*1.73*0.875/1000</f>
        <v>0</v>
      </c>
      <c r="BE839" s="292">
        <f t="shared" ref="BE839:BE841" si="1910">AF839*AF$832*1.73*0.875/1000</f>
        <v>0</v>
      </c>
      <c r="BF839" s="292">
        <f t="shared" ref="BF839:BF841" si="1911">AG839*AG$832*1.73*0.875/1000</f>
        <v>0</v>
      </c>
      <c r="BG839" s="292">
        <f t="shared" ref="BG839:BG841" si="1912">AH839*AH$832*1.73*0.875/1000</f>
        <v>0</v>
      </c>
      <c r="BH839" s="292">
        <f t="shared" ref="BH839:BH841" si="1913">AI839*AI$832*1.73*0.875/1000</f>
        <v>0</v>
      </c>
      <c r="BI839" s="215"/>
    </row>
    <row r="840">
      <c r="A840" s="870"/>
      <c r="B840" s="870"/>
      <c r="C840" s="438" t="s">
        <v>49</v>
      </c>
      <c r="D840" s="94"/>
      <c r="E840" s="85"/>
      <c r="F840" s="95"/>
      <c r="G840" s="431">
        <v>14</v>
      </c>
      <c r="H840" s="431"/>
      <c r="I840" s="269" t="s">
        <v>69</v>
      </c>
      <c r="J840" s="98" t="s">
        <v>67</v>
      </c>
      <c r="K840" s="748" t="s">
        <v>237</v>
      </c>
      <c r="L840" s="433"/>
      <c r="M840" s="433"/>
      <c r="N840" s="433"/>
      <c r="O840" s="433"/>
      <c r="P840" s="433"/>
      <c r="Q840" s="433"/>
      <c r="R840" s="433"/>
      <c r="S840" s="433"/>
      <c r="T840" s="433"/>
      <c r="U840" s="433"/>
      <c r="V840" s="433"/>
      <c r="W840" s="433"/>
      <c r="X840" s="433"/>
      <c r="Y840" s="433"/>
      <c r="Z840" s="433"/>
      <c r="AA840" s="433"/>
      <c r="AB840" s="433"/>
      <c r="AC840" s="433"/>
      <c r="AD840" s="433"/>
      <c r="AE840" s="433"/>
      <c r="AF840" s="433"/>
      <c r="AG840" s="433"/>
      <c r="AH840" s="433"/>
      <c r="AI840" s="433"/>
      <c r="AK840" s="123">
        <f t="shared" si="1890"/>
        <v>0</v>
      </c>
      <c r="AL840" s="123">
        <f t="shared" si="1891"/>
        <v>0</v>
      </c>
      <c r="AM840" s="123">
        <f t="shared" si="1892"/>
        <v>0</v>
      </c>
      <c r="AN840" s="123">
        <f t="shared" si="1893"/>
        <v>0</v>
      </c>
      <c r="AO840" s="124">
        <f t="shared" si="1894"/>
        <v>0</v>
      </c>
      <c r="AP840" s="123">
        <f t="shared" si="1895"/>
        <v>0</v>
      </c>
      <c r="AQ840" s="123">
        <f t="shared" si="1896"/>
        <v>0</v>
      </c>
      <c r="AR840" s="123">
        <f t="shared" si="1897"/>
        <v>0</v>
      </c>
      <c r="AS840" s="123">
        <f t="shared" si="1898"/>
        <v>0</v>
      </c>
      <c r="AT840" s="123">
        <f t="shared" si="1899"/>
        <v>0</v>
      </c>
      <c r="AU840" s="124">
        <f t="shared" si="1900"/>
        <v>0</v>
      </c>
      <c r="AV840" s="123">
        <f t="shared" si="1901"/>
        <v>0</v>
      </c>
      <c r="AW840" s="123">
        <f t="shared" si="1902"/>
        <v>0</v>
      </c>
      <c r="AX840" s="123">
        <f t="shared" si="1903"/>
        <v>0</v>
      </c>
      <c r="AY840" s="123">
        <f t="shared" si="1904"/>
        <v>0</v>
      </c>
      <c r="AZ840" s="123">
        <f t="shared" si="1905"/>
        <v>0</v>
      </c>
      <c r="BA840" s="123">
        <f t="shared" si="1906"/>
        <v>0</v>
      </c>
      <c r="BB840" s="123">
        <f t="shared" si="1907"/>
        <v>0</v>
      </c>
      <c r="BC840" s="124">
        <f t="shared" si="1908"/>
        <v>0</v>
      </c>
      <c r="BD840" s="123">
        <f t="shared" si="1909"/>
        <v>0</v>
      </c>
      <c r="BE840" s="123">
        <f t="shared" si="1910"/>
        <v>0</v>
      </c>
      <c r="BF840" s="123">
        <f t="shared" si="1911"/>
        <v>0</v>
      </c>
      <c r="BG840" s="123">
        <f t="shared" si="1912"/>
        <v>0</v>
      </c>
      <c r="BH840" s="123">
        <f t="shared" si="1913"/>
        <v>0</v>
      </c>
      <c r="BI840" s="215"/>
    </row>
    <row r="841">
      <c r="A841" s="870"/>
      <c r="B841" s="870"/>
      <c r="C841" s="643"/>
      <c r="D841" s="957"/>
      <c r="E841" s="870"/>
      <c r="F841" s="958"/>
      <c r="G841" s="959">
        <v>15</v>
      </c>
      <c r="H841" s="1087"/>
      <c r="I841" s="274" t="s">
        <v>71</v>
      </c>
      <c r="J841" s="516" t="s">
        <v>67</v>
      </c>
      <c r="K841" s="748" t="s">
        <v>237</v>
      </c>
      <c r="L841" s="433"/>
      <c r="M841" s="433"/>
      <c r="N841" s="433"/>
      <c r="O841" s="433"/>
      <c r="P841" s="433"/>
      <c r="Q841" s="433"/>
      <c r="R841" s="433"/>
      <c r="S841" s="433"/>
      <c r="T841" s="433"/>
      <c r="U841" s="433"/>
      <c r="V841" s="433"/>
      <c r="W841" s="433"/>
      <c r="X841" s="433"/>
      <c r="Y841" s="433"/>
      <c r="Z841" s="433"/>
      <c r="AA841" s="433"/>
      <c r="AB841" s="433"/>
      <c r="AC841" s="433"/>
      <c r="AD841" s="433"/>
      <c r="AE841" s="433"/>
      <c r="AF841" s="433"/>
      <c r="AG841" s="433"/>
      <c r="AH841" s="433"/>
      <c r="AI841" s="433"/>
      <c r="AK841" s="504">
        <f t="shared" si="1890"/>
        <v>0</v>
      </c>
      <c r="AL841" s="504">
        <f t="shared" si="1891"/>
        <v>0</v>
      </c>
      <c r="AM841" s="504">
        <f t="shared" si="1892"/>
        <v>0</v>
      </c>
      <c r="AN841" s="504">
        <f t="shared" si="1893"/>
        <v>0</v>
      </c>
      <c r="AO841" s="635">
        <f t="shared" si="1894"/>
        <v>0</v>
      </c>
      <c r="AP841" s="504">
        <f t="shared" si="1895"/>
        <v>0</v>
      </c>
      <c r="AQ841" s="504">
        <f t="shared" si="1896"/>
        <v>0</v>
      </c>
      <c r="AR841" s="504">
        <f t="shared" si="1897"/>
        <v>0</v>
      </c>
      <c r="AS841" s="504">
        <f t="shared" si="1898"/>
        <v>0</v>
      </c>
      <c r="AT841" s="504">
        <f t="shared" si="1899"/>
        <v>0</v>
      </c>
      <c r="AU841" s="635">
        <f t="shared" si="1900"/>
        <v>0</v>
      </c>
      <c r="AV841" s="504">
        <f t="shared" si="1901"/>
        <v>0</v>
      </c>
      <c r="AW841" s="504">
        <f t="shared" si="1902"/>
        <v>0</v>
      </c>
      <c r="AX841" s="504">
        <f t="shared" si="1903"/>
        <v>0</v>
      </c>
      <c r="AY841" s="504">
        <f t="shared" si="1904"/>
        <v>0</v>
      </c>
      <c r="AZ841" s="504">
        <f t="shared" si="1905"/>
        <v>0</v>
      </c>
      <c r="BA841" s="504">
        <f t="shared" si="1906"/>
        <v>0</v>
      </c>
      <c r="BB841" s="504">
        <f t="shared" si="1907"/>
        <v>0</v>
      </c>
      <c r="BC841" s="635">
        <f t="shared" si="1908"/>
        <v>0</v>
      </c>
      <c r="BD841" s="504">
        <f t="shared" si="1909"/>
        <v>0</v>
      </c>
      <c r="BE841" s="504">
        <f t="shared" si="1910"/>
        <v>0</v>
      </c>
      <c r="BF841" s="504">
        <f t="shared" si="1911"/>
        <v>0</v>
      </c>
      <c r="BG841" s="504">
        <f t="shared" si="1912"/>
        <v>0</v>
      </c>
      <c r="BH841" s="504">
        <f t="shared" si="1913"/>
        <v>0</v>
      </c>
      <c r="BI841" s="215"/>
    </row>
    <row r="842">
      <c r="A842" s="983"/>
      <c r="B842" s="983"/>
      <c r="C842" s="643"/>
      <c r="D842" s="957"/>
      <c r="E842" s="870"/>
      <c r="F842" s="958"/>
      <c r="G842" s="959">
        <v>16</v>
      </c>
      <c r="H842" s="1020"/>
      <c r="I842" s="984" t="s">
        <v>126</v>
      </c>
      <c r="J842" s="985"/>
      <c r="K842" s="1118"/>
      <c r="L842" s="1108"/>
      <c r="M842" s="934"/>
      <c r="N842" s="934"/>
      <c r="O842" s="934"/>
      <c r="P842" s="934"/>
      <c r="Q842" s="934"/>
      <c r="R842" s="934"/>
      <c r="S842" s="934"/>
      <c r="T842" s="934"/>
      <c r="U842" s="934"/>
      <c r="V842" s="934"/>
      <c r="W842" s="934"/>
      <c r="X842" s="934"/>
      <c r="Y842" s="934"/>
      <c r="Z842" s="934"/>
      <c r="AA842" s="934"/>
      <c r="AB842" s="934"/>
      <c r="AC842" s="934"/>
      <c r="AD842" s="934"/>
      <c r="AE842" s="934"/>
      <c r="AF842" s="934"/>
      <c r="AG842" s="934"/>
      <c r="AH842" s="934"/>
      <c r="AI842" s="934"/>
      <c r="AK842" s="101">
        <f t="shared" ref="AK842:BH842" si="1914">SUM(AK839:AK841)</f>
        <v>0</v>
      </c>
      <c r="AL842" s="144">
        <f t="shared" si="1914"/>
        <v>0</v>
      </c>
      <c r="AM842" s="145">
        <f t="shared" si="1914"/>
        <v>0</v>
      </c>
      <c r="AN842" s="145">
        <f t="shared" si="1914"/>
        <v>0</v>
      </c>
      <c r="AO842" s="146">
        <f t="shared" si="1914"/>
        <v>0</v>
      </c>
      <c r="AP842" s="145">
        <f t="shared" si="1914"/>
        <v>0</v>
      </c>
      <c r="AQ842" s="145">
        <f t="shared" si="1914"/>
        <v>0</v>
      </c>
      <c r="AR842" s="145">
        <f t="shared" si="1914"/>
        <v>0</v>
      </c>
      <c r="AS842" s="145">
        <f t="shared" si="1914"/>
        <v>0</v>
      </c>
      <c r="AT842" s="145">
        <f t="shared" si="1914"/>
        <v>0</v>
      </c>
      <c r="AU842" s="146">
        <f t="shared" si="1914"/>
        <v>0</v>
      </c>
      <c r="AV842" s="145">
        <f t="shared" si="1914"/>
        <v>0</v>
      </c>
      <c r="AW842" s="145">
        <f t="shared" si="1914"/>
        <v>0</v>
      </c>
      <c r="AX842" s="145">
        <f t="shared" si="1914"/>
        <v>0</v>
      </c>
      <c r="AY842" s="145">
        <f t="shared" si="1914"/>
        <v>0</v>
      </c>
      <c r="AZ842" s="145">
        <f t="shared" si="1914"/>
        <v>0</v>
      </c>
      <c r="BA842" s="145">
        <f t="shared" si="1914"/>
        <v>0</v>
      </c>
      <c r="BB842" s="145">
        <f t="shared" si="1914"/>
        <v>0</v>
      </c>
      <c r="BC842" s="146">
        <f t="shared" si="1914"/>
        <v>0</v>
      </c>
      <c r="BD842" s="145">
        <f t="shared" si="1914"/>
        <v>0</v>
      </c>
      <c r="BE842" s="145">
        <f t="shared" si="1914"/>
        <v>0</v>
      </c>
      <c r="BF842" s="145">
        <f t="shared" si="1914"/>
        <v>0</v>
      </c>
      <c r="BG842" s="145">
        <f t="shared" si="1914"/>
        <v>0</v>
      </c>
      <c r="BH842" s="145">
        <f t="shared" si="1914"/>
        <v>0</v>
      </c>
      <c r="BI842" s="215" t="s">
        <v>194</v>
      </c>
    </row>
    <row r="843">
      <c r="A843" s="946"/>
      <c r="B843" s="946"/>
      <c r="C843" s="936"/>
      <c r="D843" s="948"/>
      <c r="E843" s="949"/>
      <c r="F843" s="950"/>
      <c r="G843" s="951"/>
      <c r="H843" s="952"/>
      <c r="I843" s="931" t="s">
        <v>200</v>
      </c>
      <c r="J843" s="932"/>
      <c r="K843" s="947"/>
      <c r="L843" s="1108"/>
      <c r="M843" s="934"/>
      <c r="N843" s="934"/>
      <c r="O843" s="934"/>
      <c r="P843" s="934"/>
      <c r="Q843" s="934"/>
      <c r="R843" s="934"/>
      <c r="S843" s="934"/>
      <c r="T843" s="934"/>
      <c r="U843" s="934"/>
      <c r="V843" s="934"/>
      <c r="W843" s="934"/>
      <c r="X843" s="934"/>
      <c r="Y843" s="934"/>
      <c r="Z843" s="934"/>
      <c r="AA843" s="934"/>
      <c r="AB843" s="934"/>
      <c r="AC843" s="934"/>
      <c r="AD843" s="934"/>
      <c r="AE843" s="934"/>
      <c r="AF843" s="934"/>
      <c r="AG843" s="934"/>
      <c r="AH843" s="934"/>
      <c r="AI843" s="934"/>
      <c r="AK843" s="101">
        <f t="shared" ref="AK843:BH843" si="1915">AK837+AK842</f>
        <v>0</v>
      </c>
      <c r="AL843" s="144">
        <f t="shared" si="1915"/>
        <v>0</v>
      </c>
      <c r="AM843" s="145">
        <f t="shared" si="1915"/>
        <v>0</v>
      </c>
      <c r="AN843" s="145">
        <f t="shared" si="1915"/>
        <v>0</v>
      </c>
      <c r="AO843" s="146">
        <f t="shared" si="1915"/>
        <v>0</v>
      </c>
      <c r="AP843" s="145">
        <f t="shared" si="1915"/>
        <v>0</v>
      </c>
      <c r="AQ843" s="145">
        <f t="shared" si="1915"/>
        <v>0</v>
      </c>
      <c r="AR843" s="145">
        <f t="shared" si="1915"/>
        <v>0</v>
      </c>
      <c r="AS843" s="145">
        <f t="shared" si="1915"/>
        <v>0</v>
      </c>
      <c r="AT843" s="145">
        <f t="shared" si="1915"/>
        <v>0</v>
      </c>
      <c r="AU843" s="146">
        <f t="shared" si="1915"/>
        <v>0</v>
      </c>
      <c r="AV843" s="145">
        <f t="shared" si="1915"/>
        <v>0</v>
      </c>
      <c r="AW843" s="145">
        <f t="shared" si="1915"/>
        <v>0</v>
      </c>
      <c r="AX843" s="145">
        <f t="shared" si="1915"/>
        <v>0</v>
      </c>
      <c r="AY843" s="145">
        <f t="shared" si="1915"/>
        <v>0</v>
      </c>
      <c r="AZ843" s="145">
        <f t="shared" si="1915"/>
        <v>0</v>
      </c>
      <c r="BA843" s="145">
        <f t="shared" si="1915"/>
        <v>0</v>
      </c>
      <c r="BB843" s="145">
        <f t="shared" si="1915"/>
        <v>0</v>
      </c>
      <c r="BC843" s="146">
        <f t="shared" si="1915"/>
        <v>0</v>
      </c>
      <c r="BD843" s="145">
        <f t="shared" si="1915"/>
        <v>0</v>
      </c>
      <c r="BE843" s="145">
        <f t="shared" si="1915"/>
        <v>0</v>
      </c>
      <c r="BF843" s="145">
        <f t="shared" si="1915"/>
        <v>0</v>
      </c>
      <c r="BG843" s="145">
        <f t="shared" si="1915"/>
        <v>0</v>
      </c>
      <c r="BH843" s="145">
        <f t="shared" si="1915"/>
        <v>0</v>
      </c>
      <c r="BI843" s="147" t="s">
        <v>73</v>
      </c>
    </row>
    <row r="844" ht="15.6">
      <c r="A844" s="880"/>
      <c r="B844" s="880"/>
      <c r="C844" s="139">
        <f>COUNTA(C821:C843)</f>
        <v>4</v>
      </c>
      <c r="D844" s="597">
        <f>COUNTA(D821:D843)</f>
        <v>0</v>
      </c>
      <c r="E844" s="137">
        <f>COUNTA(E821:E843)</f>
        <v>0</v>
      </c>
      <c r="F844" s="139">
        <f>COUNTA(F821:F843)</f>
        <v>0</v>
      </c>
      <c r="G844" s="139">
        <f>COUNTA(G821:G843)</f>
        <v>16</v>
      </c>
      <c r="H844" s="770"/>
      <c r="I844" s="374" t="s">
        <v>246</v>
      </c>
      <c r="J844" s="987" t="s">
        <v>67</v>
      </c>
      <c r="K844" s="642"/>
      <c r="L844" s="159"/>
      <c r="M844" s="159"/>
      <c r="N844" s="159"/>
      <c r="O844" s="159"/>
      <c r="P844" s="159"/>
      <c r="Q844" s="159"/>
      <c r="R844" s="159"/>
      <c r="S844" s="159"/>
      <c r="T844" s="159"/>
      <c r="U844" s="159"/>
      <c r="V844" s="159"/>
      <c r="W844" s="159"/>
      <c r="X844" s="159"/>
      <c r="Y844" s="159"/>
      <c r="Z844" s="159"/>
      <c r="AA844" s="159"/>
      <c r="AB844" s="159"/>
      <c r="AC844" s="159"/>
      <c r="AD844" s="159"/>
      <c r="AE844" s="159"/>
      <c r="AF844" s="159"/>
      <c r="AG844" s="159"/>
      <c r="AH844" s="159"/>
      <c r="AI844" s="159"/>
    </row>
    <row r="845" ht="30.600000000000001">
      <c r="A845" s="735"/>
      <c r="B845" s="735"/>
      <c r="C845" s="151" t="s">
        <v>74</v>
      </c>
      <c r="D845" s="344">
        <f>C844+D844</f>
        <v>4</v>
      </c>
      <c r="E845" s="153"/>
      <c r="F845" s="154">
        <f>E844+F844</f>
        <v>0</v>
      </c>
      <c r="G845" s="555">
        <f>G844</f>
        <v>16</v>
      </c>
      <c r="H845" s="155"/>
      <c r="I845" s="987" t="s">
        <v>141</v>
      </c>
      <c r="J845" s="987" t="s">
        <v>67</v>
      </c>
      <c r="K845" s="375"/>
      <c r="L845" s="159"/>
      <c r="M845" s="159"/>
      <c r="N845" s="159"/>
      <c r="O845" s="159"/>
      <c r="P845" s="159"/>
      <c r="Q845" s="159"/>
      <c r="R845" s="159"/>
      <c r="S845" s="159"/>
      <c r="T845" s="159"/>
      <c r="U845" s="159"/>
      <c r="V845" s="159"/>
      <c r="W845" s="159"/>
      <c r="X845" s="159"/>
      <c r="Y845" s="159"/>
      <c r="Z845" s="159"/>
      <c r="AA845" s="159"/>
      <c r="AB845" s="159"/>
      <c r="AC845" s="159"/>
      <c r="AD845" s="159"/>
      <c r="AE845" s="159"/>
      <c r="AF845" s="159"/>
      <c r="AG845" s="159"/>
      <c r="AH845" s="159"/>
      <c r="AI845" s="159"/>
    </row>
    <row r="846" ht="30.600000000000001">
      <c r="A846" s="960"/>
      <c r="B846" s="960"/>
      <c r="C846" s="505" t="s">
        <v>76</v>
      </c>
      <c r="D846" s="357">
        <f>D845/G845*100</f>
        <v>25</v>
      </c>
      <c r="E846" s="452"/>
      <c r="F846" s="166">
        <f>F845/G845*100</f>
        <v>0</v>
      </c>
      <c r="G846" s="359"/>
      <c r="H846" s="864"/>
      <c r="I846" s="961" t="s">
        <v>77</v>
      </c>
      <c r="J846" s="962"/>
      <c r="K846" s="963"/>
      <c r="L846" s="428"/>
      <c r="M846" s="428"/>
      <c r="N846" s="428"/>
      <c r="O846" s="428"/>
      <c r="P846" s="428"/>
      <c r="Q846" s="428"/>
      <c r="R846" s="428"/>
      <c r="S846" s="428"/>
      <c r="T846" s="428"/>
      <c r="U846" s="428"/>
      <c r="V846" s="428"/>
      <c r="W846" s="428"/>
      <c r="X846" s="428"/>
      <c r="Y846" s="428"/>
      <c r="Z846" s="428"/>
      <c r="AA846" s="428"/>
      <c r="AB846" s="428"/>
      <c r="AC846" s="428"/>
      <c r="AD846" s="428"/>
      <c r="AE846" s="428"/>
      <c r="AF846" s="428"/>
      <c r="AG846" s="428"/>
      <c r="AH846" s="428"/>
      <c r="AI846" s="428"/>
    </row>
    <row r="847">
      <c r="A847" s="387"/>
      <c r="B847" s="387"/>
      <c r="C847" s="772"/>
      <c r="D847" s="773"/>
      <c r="E847" s="774"/>
      <c r="F847" s="775"/>
      <c r="G847" s="776"/>
      <c r="H847" s="3"/>
      <c r="J847" s="393"/>
      <c r="K847" s="394"/>
      <c r="L847" s="182"/>
      <c r="M847" s="183"/>
      <c r="N847" s="183"/>
      <c r="O847" s="183"/>
      <c r="P847" s="183"/>
      <c r="Q847" s="183"/>
      <c r="R847" s="183"/>
      <c r="S847" s="183"/>
      <c r="T847" s="183"/>
      <c r="U847" s="183"/>
      <c r="V847" s="183"/>
      <c r="W847" s="183"/>
      <c r="X847" s="183"/>
      <c r="Y847" s="183"/>
      <c r="Z847" s="183"/>
      <c r="AA847" s="183"/>
      <c r="AB847" s="183"/>
      <c r="AC847" s="183"/>
      <c r="AD847" s="183"/>
      <c r="AE847" s="183"/>
      <c r="AF847" s="183"/>
      <c r="AG847" s="183"/>
      <c r="AH847" s="183"/>
      <c r="AI847" s="183"/>
    </row>
    <row r="848">
      <c r="A848" s="387"/>
      <c r="B848" s="387"/>
      <c r="C848" s="643"/>
      <c r="D848" s="644"/>
      <c r="E848" s="645"/>
      <c r="F848" s="646"/>
      <c r="G848" s="647"/>
      <c r="H848" s="392"/>
      <c r="I848" s="884" t="s">
        <v>321</v>
      </c>
      <c r="J848" s="393"/>
      <c r="K848" s="394"/>
      <c r="L848" s="1119"/>
      <c r="M848" s="1119"/>
      <c r="N848" s="1119"/>
      <c r="O848" s="354"/>
      <c r="P848" s="354"/>
      <c r="Q848" s="354"/>
      <c r="R848" s="354"/>
      <c r="S848" s="354"/>
      <c r="T848" s="354"/>
      <c r="U848" s="354"/>
      <c r="V848" s="354"/>
      <c r="W848" s="354"/>
      <c r="X848" s="354"/>
      <c r="Y848" s="354"/>
      <c r="Z848" s="354"/>
      <c r="AA848" s="354"/>
      <c r="AB848" s="354"/>
      <c r="AC848" s="354"/>
      <c r="AD848" s="354"/>
      <c r="AE848" s="354"/>
      <c r="AF848" s="354"/>
      <c r="AG848" s="354"/>
      <c r="AH848" s="354"/>
      <c r="AI848" s="354"/>
    </row>
    <row r="849" ht="16.5" customHeight="1">
      <c r="A849" s="185"/>
      <c r="B849" s="185"/>
      <c r="C849" s="611"/>
      <c r="D849" s="612"/>
      <c r="E849" s="613"/>
      <c r="F849" s="614"/>
      <c r="G849" s="564"/>
      <c r="H849" s="43" t="s">
        <v>12</v>
      </c>
      <c r="I849" s="191" t="s">
        <v>13</v>
      </c>
      <c r="J849" s="190" t="s">
        <v>14</v>
      </c>
      <c r="K849" s="191" t="s">
        <v>79</v>
      </c>
      <c r="L849" s="397"/>
      <c r="M849" s="47"/>
      <c r="N849" s="48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  <c r="AG849" s="49"/>
      <c r="AH849" s="49"/>
      <c r="AI849" s="49"/>
    </row>
    <row r="850">
      <c r="A850" s="185"/>
      <c r="B850" s="185"/>
      <c r="C850" s="616"/>
      <c r="D850" s="616"/>
      <c r="E850" s="617"/>
      <c r="F850" s="396" t="s">
        <v>147</v>
      </c>
      <c r="G850" s="508"/>
      <c r="H850" s="57"/>
      <c r="I850" s="200"/>
      <c r="J850" s="199" t="s">
        <v>20</v>
      </c>
      <c r="K850" s="200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  <c r="AA850" s="61"/>
      <c r="AB850" s="61"/>
      <c r="AC850" s="61"/>
      <c r="AD850" s="61"/>
      <c r="AE850" s="61"/>
      <c r="AF850" s="61"/>
      <c r="AG850" s="61"/>
      <c r="AH850" s="61"/>
      <c r="AI850" s="61"/>
    </row>
    <row r="851">
      <c r="A851" s="185"/>
      <c r="B851" s="185"/>
      <c r="C851" s="619"/>
      <c r="D851" s="619"/>
      <c r="E851" s="620"/>
      <c r="F851" s="398"/>
      <c r="G851" s="509"/>
      <c r="H851" s="64"/>
      <c r="I851" s="207"/>
      <c r="J851" s="206" t="s">
        <v>45</v>
      </c>
      <c r="K851" s="207"/>
      <c r="L851" s="68"/>
      <c r="M851" s="68"/>
      <c r="N851" s="68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8"/>
      <c r="Z851" s="68"/>
      <c r="AA851" s="68"/>
      <c r="AB851" s="68"/>
      <c r="AC851" s="68"/>
      <c r="AD851" s="68"/>
      <c r="AE851" s="68"/>
      <c r="AF851" s="68"/>
      <c r="AG851" s="68"/>
      <c r="AH851" s="68"/>
      <c r="AI851" s="68"/>
    </row>
    <row r="852" ht="24">
      <c r="A852" s="400" t="s">
        <v>208</v>
      </c>
      <c r="B852" s="400" t="s">
        <v>209</v>
      </c>
      <c r="C852" s="619"/>
      <c r="D852" s="619"/>
      <c r="E852" s="620"/>
      <c r="F852" s="1041"/>
      <c r="G852" s="509"/>
      <c r="H852" s="1120"/>
      <c r="I852" s="965" t="s">
        <v>249</v>
      </c>
      <c r="J852" s="212" t="s">
        <v>51</v>
      </c>
      <c r="K852" s="755"/>
      <c r="L852" s="433"/>
      <c r="M852" s="433"/>
      <c r="N852" s="433"/>
      <c r="O852" s="433"/>
      <c r="P852" s="433"/>
      <c r="Q852" s="433"/>
      <c r="R852" s="433"/>
      <c r="S852" s="433"/>
      <c r="T852" s="433"/>
      <c r="U852" s="433"/>
      <c r="V852" s="433"/>
      <c r="W852" s="433"/>
      <c r="X852" s="433"/>
      <c r="Y852" s="433"/>
      <c r="Z852" s="433"/>
      <c r="AA852" s="433"/>
      <c r="AB852" s="433"/>
      <c r="AC852" s="433"/>
      <c r="AD852" s="433"/>
      <c r="AE852" s="433"/>
      <c r="AF852" s="433"/>
      <c r="AG852" s="433"/>
      <c r="AH852" s="433"/>
      <c r="AI852" s="433"/>
    </row>
    <row r="853" ht="23.25" customHeight="1">
      <c r="A853" s="400"/>
      <c r="B853" s="400"/>
      <c r="C853" s="1121"/>
      <c r="D853" s="1121"/>
      <c r="E853" s="1122"/>
      <c r="F853" s="1123"/>
      <c r="G853" s="1120"/>
      <c r="H853" s="1120"/>
      <c r="I853" s="909" t="s">
        <v>322</v>
      </c>
      <c r="J853" s="243" t="s">
        <v>51</v>
      </c>
      <c r="K853" s="755"/>
      <c r="L853" s="433"/>
      <c r="M853" s="433"/>
      <c r="N853" s="433"/>
      <c r="O853" s="433"/>
      <c r="P853" s="433"/>
      <c r="Q853" s="433"/>
      <c r="R853" s="433"/>
      <c r="S853" s="433"/>
      <c r="T853" s="433"/>
      <c r="U853" s="433"/>
      <c r="V853" s="433"/>
      <c r="W853" s="433"/>
      <c r="X853" s="433"/>
      <c r="Y853" s="433"/>
      <c r="Z853" s="433"/>
      <c r="AA853" s="433"/>
      <c r="AB853" s="433"/>
      <c r="AC853" s="433"/>
      <c r="AD853" s="433"/>
      <c r="AE853" s="433"/>
      <c r="AF853" s="433"/>
      <c r="AG853" s="433"/>
      <c r="AH853" s="433"/>
      <c r="AI853" s="433"/>
      <c r="BI853" s="1124" t="s">
        <v>323</v>
      </c>
    </row>
    <row r="854" ht="24">
      <c r="A854" s="400" t="s">
        <v>208</v>
      </c>
      <c r="B854" s="400" t="s">
        <v>209</v>
      </c>
      <c r="C854" s="402"/>
      <c r="D854" s="84"/>
      <c r="E854" s="83"/>
      <c r="F854" s="86"/>
      <c r="G854" s="420">
        <v>1</v>
      </c>
      <c r="H854" s="420"/>
      <c r="I854" s="909" t="s">
        <v>181</v>
      </c>
      <c r="J854" s="218" t="s">
        <v>51</v>
      </c>
      <c r="K854" s="748">
        <v>40</v>
      </c>
      <c r="L854" s="115"/>
      <c r="M854" s="115"/>
      <c r="N854" s="115"/>
      <c r="O854" s="115"/>
      <c r="P854" s="115"/>
      <c r="Q854" s="115"/>
      <c r="R854" s="115"/>
      <c r="S854" s="115"/>
      <c r="T854" s="115"/>
      <c r="U854" s="115"/>
      <c r="V854" s="115"/>
      <c r="W854" s="115"/>
      <c r="X854" s="115"/>
      <c r="Y854" s="115"/>
      <c r="Z854" s="115"/>
      <c r="AA854" s="115"/>
      <c r="AB854" s="115"/>
      <c r="AC854" s="115"/>
      <c r="AD854" s="115"/>
      <c r="AE854" s="115"/>
      <c r="AF854" s="115"/>
      <c r="AG854" s="115"/>
      <c r="AH854" s="115"/>
      <c r="AI854" s="115"/>
    </row>
    <row r="855" ht="24">
      <c r="A855" s="400" t="s">
        <v>208</v>
      </c>
      <c r="B855" s="400" t="s">
        <v>209</v>
      </c>
      <c r="C855" s="438"/>
      <c r="D855" s="94"/>
      <c r="E855" s="85"/>
      <c r="F855" s="95"/>
      <c r="G855" s="431">
        <v>2</v>
      </c>
      <c r="H855" s="432" t="s">
        <v>53</v>
      </c>
      <c r="I855" s="100" t="s">
        <v>92</v>
      </c>
      <c r="J855" s="218" t="s">
        <v>51</v>
      </c>
      <c r="K855" s="748">
        <v>20</v>
      </c>
      <c r="L855" s="298"/>
      <c r="M855" s="298"/>
      <c r="N855" s="298"/>
      <c r="O855" s="298"/>
      <c r="P855" s="298"/>
      <c r="Q855" s="298"/>
      <c r="R855" s="298"/>
      <c r="S855" s="298"/>
      <c r="T855" s="298"/>
      <c r="U855" s="298"/>
      <c r="V855" s="298"/>
      <c r="W855" s="298"/>
      <c r="X855" s="298"/>
      <c r="Y855" s="298"/>
      <c r="Z855" s="298"/>
      <c r="AA855" s="298"/>
      <c r="AB855" s="298"/>
      <c r="AC855" s="298"/>
      <c r="AD855" s="298"/>
      <c r="AE855" s="298"/>
      <c r="AF855" s="298"/>
      <c r="AG855" s="298"/>
      <c r="AH855" s="298"/>
      <c r="AI855" s="298"/>
      <c r="AK855" s="10">
        <f>L855*L863*1.73*0.875/1000</f>
        <v>0</v>
      </c>
      <c r="AL855" s="10">
        <f t="shared" ref="AL855:BH855" si="1916">M855*M863*1.73*0.875/1000</f>
        <v>0</v>
      </c>
      <c r="AM855" s="10">
        <f t="shared" si="1916"/>
        <v>0</v>
      </c>
      <c r="AN855" s="10">
        <f t="shared" si="1916"/>
        <v>0</v>
      </c>
      <c r="AO855" s="11">
        <f t="shared" si="1916"/>
        <v>0</v>
      </c>
      <c r="AP855" s="10">
        <f t="shared" si="1916"/>
        <v>0</v>
      </c>
      <c r="AQ855" s="10">
        <f t="shared" si="1916"/>
        <v>0</v>
      </c>
      <c r="AR855" s="10">
        <f t="shared" si="1916"/>
        <v>0</v>
      </c>
      <c r="AS855" s="10">
        <f t="shared" si="1916"/>
        <v>0</v>
      </c>
      <c r="AT855" s="10">
        <f t="shared" si="1916"/>
        <v>0</v>
      </c>
      <c r="AU855" s="11">
        <f t="shared" si="1916"/>
        <v>0</v>
      </c>
      <c r="AV855" s="10">
        <f t="shared" si="1916"/>
        <v>0</v>
      </c>
      <c r="AW855" s="10">
        <f t="shared" si="1916"/>
        <v>0</v>
      </c>
      <c r="AX855" s="10">
        <f t="shared" si="1916"/>
        <v>0</v>
      </c>
      <c r="AY855" s="10">
        <f t="shared" si="1916"/>
        <v>0</v>
      </c>
      <c r="AZ855" s="10">
        <f t="shared" si="1916"/>
        <v>0</v>
      </c>
      <c r="BA855" s="10">
        <f t="shared" si="1916"/>
        <v>0</v>
      </c>
      <c r="BB855" s="10">
        <f t="shared" si="1916"/>
        <v>0</v>
      </c>
      <c r="BC855" s="11">
        <f t="shared" si="1916"/>
        <v>0</v>
      </c>
      <c r="BD855" s="10">
        <f t="shared" si="1916"/>
        <v>0</v>
      </c>
      <c r="BE855" s="10">
        <f t="shared" si="1916"/>
        <v>0</v>
      </c>
      <c r="BF855" s="10">
        <f t="shared" si="1916"/>
        <v>0</v>
      </c>
      <c r="BG855" s="10">
        <f t="shared" si="1916"/>
        <v>0</v>
      </c>
      <c r="BH855" s="10">
        <f t="shared" si="1916"/>
        <v>0</v>
      </c>
      <c r="BI855" s="215" t="s">
        <v>55</v>
      </c>
    </row>
    <row r="856" ht="24">
      <c r="A856" s="400" t="s">
        <v>208</v>
      </c>
      <c r="B856" s="400" t="s">
        <v>209</v>
      </c>
      <c r="C856" s="438" t="s">
        <v>49</v>
      </c>
      <c r="D856" s="94"/>
      <c r="E856" s="85"/>
      <c r="F856" s="95"/>
      <c r="G856" s="431">
        <v>3</v>
      </c>
      <c r="H856" s="475"/>
      <c r="I856" s="248" t="s">
        <v>93</v>
      </c>
      <c r="J856" s="249" t="s">
        <v>51</v>
      </c>
      <c r="K856" s="751">
        <v>20</v>
      </c>
      <c r="L856" s="517"/>
      <c r="M856" s="517"/>
      <c r="N856" s="517"/>
      <c r="O856" s="517"/>
      <c r="P856" s="517"/>
      <c r="Q856" s="517"/>
      <c r="R856" s="517"/>
      <c r="S856" s="517"/>
      <c r="T856" s="517"/>
      <c r="U856" s="517"/>
      <c r="V856" s="517"/>
      <c r="W856" s="517"/>
      <c r="X856" s="517"/>
      <c r="Y856" s="517"/>
      <c r="Z856" s="517"/>
      <c r="AA856" s="517"/>
      <c r="AB856" s="517"/>
      <c r="AC856" s="517"/>
      <c r="AD856" s="517"/>
      <c r="AE856" s="517"/>
      <c r="AF856" s="517"/>
      <c r="AG856" s="517"/>
      <c r="AH856" s="517"/>
      <c r="AI856" s="517"/>
      <c r="AK856" s="10">
        <f>L856*L862*1.73*0.875/1000</f>
        <v>0</v>
      </c>
      <c r="AL856" s="10">
        <f t="shared" ref="AL856:BH856" si="1917">M856*M862*1.73*0.875/1000</f>
        <v>0</v>
      </c>
      <c r="AM856" s="10">
        <f t="shared" si="1917"/>
        <v>0</v>
      </c>
      <c r="AN856" s="10">
        <f t="shared" si="1917"/>
        <v>0</v>
      </c>
      <c r="AO856" s="11">
        <f t="shared" si="1917"/>
        <v>0</v>
      </c>
      <c r="AP856" s="10">
        <f t="shared" si="1917"/>
        <v>0</v>
      </c>
      <c r="AQ856" s="10">
        <f t="shared" si="1917"/>
        <v>0</v>
      </c>
      <c r="AR856" s="10">
        <f t="shared" si="1917"/>
        <v>0</v>
      </c>
      <c r="AS856" s="10">
        <f t="shared" si="1917"/>
        <v>0</v>
      </c>
      <c r="AT856" s="10">
        <f t="shared" si="1917"/>
        <v>0</v>
      </c>
      <c r="AU856" s="11">
        <f t="shared" si="1917"/>
        <v>0</v>
      </c>
      <c r="AV856" s="10">
        <f t="shared" si="1917"/>
        <v>0</v>
      </c>
      <c r="AW856" s="10">
        <f t="shared" si="1917"/>
        <v>0</v>
      </c>
      <c r="AX856" s="10">
        <f t="shared" si="1917"/>
        <v>0</v>
      </c>
      <c r="AY856" s="10">
        <f t="shared" si="1917"/>
        <v>0</v>
      </c>
      <c r="AZ856" s="10">
        <f t="shared" si="1917"/>
        <v>0</v>
      </c>
      <c r="BA856" s="10">
        <f t="shared" si="1917"/>
        <v>0</v>
      </c>
      <c r="BB856" s="10">
        <f t="shared" si="1917"/>
        <v>0</v>
      </c>
      <c r="BC856" s="11">
        <f t="shared" si="1917"/>
        <v>0</v>
      </c>
      <c r="BD856" s="10">
        <f t="shared" si="1917"/>
        <v>0</v>
      </c>
      <c r="BE856" s="10">
        <f t="shared" si="1917"/>
        <v>0</v>
      </c>
      <c r="BF856" s="10">
        <f t="shared" si="1917"/>
        <v>0</v>
      </c>
      <c r="BG856" s="10">
        <f t="shared" si="1917"/>
        <v>0</v>
      </c>
      <c r="BH856" s="10">
        <f t="shared" si="1917"/>
        <v>0</v>
      </c>
      <c r="BI856" s="215" t="s">
        <v>94</v>
      </c>
    </row>
    <row r="857" ht="24">
      <c r="A857" s="400" t="s">
        <v>208</v>
      </c>
      <c r="B857" s="400" t="s">
        <v>209</v>
      </c>
      <c r="C857" s="438"/>
      <c r="D857" s="94"/>
      <c r="E857" s="85"/>
      <c r="F857" s="95"/>
      <c r="G857" s="431">
        <v>4</v>
      </c>
      <c r="H857" s="53"/>
      <c r="I857" s="260" t="s">
        <v>56</v>
      </c>
      <c r="J857" s="261" t="s">
        <v>57</v>
      </c>
      <c r="K857" s="1125"/>
      <c r="L857" s="954"/>
      <c r="M857" s="954"/>
      <c r="N857" s="954"/>
      <c r="O857" s="954"/>
      <c r="P857" s="954"/>
      <c r="Q857" s="954"/>
      <c r="R857" s="954"/>
      <c r="S857" s="954"/>
      <c r="T857" s="954"/>
      <c r="U857" s="954"/>
      <c r="V857" s="954"/>
      <c r="W857" s="954"/>
      <c r="X857" s="954"/>
      <c r="Y857" s="954"/>
      <c r="Z857" s="954"/>
      <c r="AA857" s="954"/>
      <c r="AB857" s="954"/>
      <c r="AC857" s="954"/>
      <c r="AD857" s="954"/>
      <c r="AE857" s="954"/>
      <c r="AF857" s="954"/>
      <c r="AG857" s="954"/>
      <c r="AH857" s="954"/>
      <c r="AI857" s="954"/>
      <c r="BI857" s="215"/>
    </row>
    <row r="858" ht="24">
      <c r="A858" s="400" t="s">
        <v>208</v>
      </c>
      <c r="B858" s="400" t="s">
        <v>209</v>
      </c>
      <c r="C858" s="438"/>
      <c r="D858" s="94"/>
      <c r="E858" s="85"/>
      <c r="F858" s="95"/>
      <c r="G858" s="431"/>
      <c r="H858" s="432" t="s">
        <v>53</v>
      </c>
      <c r="I858" s="242" t="s">
        <v>98</v>
      </c>
      <c r="J858" s="243" t="s">
        <v>51</v>
      </c>
      <c r="K858" s="755">
        <v>30</v>
      </c>
      <c r="L858" s="515"/>
      <c r="M858" s="515"/>
      <c r="N858" s="515"/>
      <c r="O858" s="515"/>
      <c r="P858" s="515"/>
      <c r="Q858" s="515"/>
      <c r="R858" s="515"/>
      <c r="S858" s="515"/>
      <c r="T858" s="515"/>
      <c r="U858" s="515"/>
      <c r="V858" s="515"/>
      <c r="W858" s="515"/>
      <c r="X858" s="515"/>
      <c r="Y858" s="515"/>
      <c r="Z858" s="515"/>
      <c r="AA858" s="515"/>
      <c r="AB858" s="515"/>
      <c r="AC858" s="515"/>
      <c r="AD858" s="515"/>
      <c r="AE858" s="515"/>
      <c r="AF858" s="515"/>
      <c r="AG858" s="515"/>
      <c r="AH858" s="515"/>
      <c r="AI858" s="515"/>
      <c r="AK858" s="10">
        <f>L858*L863*1.73*0.875/1000</f>
        <v>0</v>
      </c>
      <c r="AL858" s="10">
        <f t="shared" ref="AL858:BH858" si="1918">M858*M863*1.73*0.875/1000</f>
        <v>0</v>
      </c>
      <c r="AM858" s="10">
        <f t="shared" si="1918"/>
        <v>0</v>
      </c>
      <c r="AN858" s="10">
        <f t="shared" si="1918"/>
        <v>0</v>
      </c>
      <c r="AO858" s="11">
        <f t="shared" si="1918"/>
        <v>0</v>
      </c>
      <c r="AP858" s="10">
        <f t="shared" si="1918"/>
        <v>0</v>
      </c>
      <c r="AQ858" s="10">
        <f t="shared" si="1918"/>
        <v>0</v>
      </c>
      <c r="AR858" s="10">
        <f t="shared" si="1918"/>
        <v>0</v>
      </c>
      <c r="AS858" s="10">
        <f t="shared" si="1918"/>
        <v>0</v>
      </c>
      <c r="AT858" s="10">
        <f t="shared" si="1918"/>
        <v>0</v>
      </c>
      <c r="AU858" s="11">
        <f t="shared" si="1918"/>
        <v>0</v>
      </c>
      <c r="AV858" s="10">
        <f t="shared" si="1918"/>
        <v>0</v>
      </c>
      <c r="AW858" s="10">
        <f t="shared" si="1918"/>
        <v>0</v>
      </c>
      <c r="AX858" s="10">
        <f t="shared" si="1918"/>
        <v>0</v>
      </c>
      <c r="AY858" s="10">
        <f t="shared" si="1918"/>
        <v>0</v>
      </c>
      <c r="AZ858" s="10">
        <f t="shared" si="1918"/>
        <v>0</v>
      </c>
      <c r="BA858" s="10">
        <f t="shared" si="1918"/>
        <v>0</v>
      </c>
      <c r="BB858" s="10">
        <f t="shared" si="1918"/>
        <v>0</v>
      </c>
      <c r="BC858" s="11">
        <f t="shared" si="1918"/>
        <v>0</v>
      </c>
      <c r="BD858" s="10">
        <f t="shared" si="1918"/>
        <v>0</v>
      </c>
      <c r="BE858" s="10">
        <f t="shared" si="1918"/>
        <v>0</v>
      </c>
      <c r="BF858" s="10">
        <f t="shared" si="1918"/>
        <v>0</v>
      </c>
      <c r="BG858" s="10">
        <f t="shared" si="1918"/>
        <v>0</v>
      </c>
      <c r="BH858" s="10">
        <f t="shared" si="1918"/>
        <v>0</v>
      </c>
      <c r="BI858" s="215" t="s">
        <v>99</v>
      </c>
    </row>
    <row r="859" ht="24">
      <c r="A859" s="400" t="s">
        <v>208</v>
      </c>
      <c r="B859" s="400" t="s">
        <v>209</v>
      </c>
      <c r="C859" s="438" t="s">
        <v>49</v>
      </c>
      <c r="D859" s="94"/>
      <c r="E859" s="85"/>
      <c r="F859" s="95"/>
      <c r="G859" s="431">
        <v>5</v>
      </c>
      <c r="H859" s="475"/>
      <c r="I859" s="248" t="s">
        <v>93</v>
      </c>
      <c r="J859" s="249" t="s">
        <v>51</v>
      </c>
      <c r="K859" s="751">
        <v>20</v>
      </c>
      <c r="L859" s="517"/>
      <c r="M859" s="517"/>
      <c r="N859" s="517"/>
      <c r="O859" s="517"/>
      <c r="P859" s="517"/>
      <c r="Q859" s="517"/>
      <c r="R859" s="517"/>
      <c r="S859" s="517"/>
      <c r="T859" s="517"/>
      <c r="U859" s="517"/>
      <c r="V859" s="517"/>
      <c r="W859" s="517"/>
      <c r="X859" s="517"/>
      <c r="Y859" s="517"/>
      <c r="Z859" s="517"/>
      <c r="AA859" s="517"/>
      <c r="AB859" s="517"/>
      <c r="AC859" s="517"/>
      <c r="AD859" s="517"/>
      <c r="AE859" s="517"/>
      <c r="AF859" s="517"/>
      <c r="AG859" s="517"/>
      <c r="AH859" s="517"/>
      <c r="AI859" s="517"/>
      <c r="AK859" s="10">
        <f>L859*L861*1.73*0.875/1000</f>
        <v>0</v>
      </c>
      <c r="AL859" s="10">
        <f t="shared" ref="AL859:BH859" si="1919">M859*M861*1.73*0.875/1000</f>
        <v>0</v>
      </c>
      <c r="AM859" s="10">
        <f t="shared" si="1919"/>
        <v>0</v>
      </c>
      <c r="AN859" s="10">
        <f t="shared" si="1919"/>
        <v>0</v>
      </c>
      <c r="AO859" s="11">
        <f t="shared" si="1919"/>
        <v>0</v>
      </c>
      <c r="AP859" s="10">
        <f t="shared" si="1919"/>
        <v>0</v>
      </c>
      <c r="AQ859" s="10">
        <f t="shared" si="1919"/>
        <v>0</v>
      </c>
      <c r="AR859" s="10">
        <f t="shared" si="1919"/>
        <v>0</v>
      </c>
      <c r="AS859" s="10">
        <f t="shared" si="1919"/>
        <v>0</v>
      </c>
      <c r="AT859" s="10">
        <f t="shared" si="1919"/>
        <v>0</v>
      </c>
      <c r="AU859" s="11">
        <f t="shared" si="1919"/>
        <v>0</v>
      </c>
      <c r="AV859" s="10">
        <f t="shared" si="1919"/>
        <v>0</v>
      </c>
      <c r="AW859" s="10">
        <f t="shared" si="1919"/>
        <v>0</v>
      </c>
      <c r="AX859" s="10">
        <f t="shared" si="1919"/>
        <v>0</v>
      </c>
      <c r="AY859" s="10">
        <f t="shared" si="1919"/>
        <v>0</v>
      </c>
      <c r="AZ859" s="10">
        <f t="shared" si="1919"/>
        <v>0</v>
      </c>
      <c r="BA859" s="10">
        <f t="shared" si="1919"/>
        <v>0</v>
      </c>
      <c r="BB859" s="10">
        <f t="shared" si="1919"/>
        <v>0</v>
      </c>
      <c r="BC859" s="11">
        <f t="shared" si="1919"/>
        <v>0</v>
      </c>
      <c r="BD859" s="10">
        <f t="shared" si="1919"/>
        <v>0</v>
      </c>
      <c r="BE859" s="10">
        <f t="shared" si="1919"/>
        <v>0</v>
      </c>
      <c r="BF859" s="10">
        <f t="shared" si="1919"/>
        <v>0</v>
      </c>
      <c r="BG859" s="10">
        <f t="shared" si="1919"/>
        <v>0</v>
      </c>
      <c r="BH859" s="10">
        <f t="shared" si="1919"/>
        <v>0</v>
      </c>
      <c r="BI859" s="215" t="s">
        <v>324</v>
      </c>
    </row>
    <row r="860" ht="24">
      <c r="A860" s="400" t="s">
        <v>208</v>
      </c>
      <c r="B860" s="400" t="s">
        <v>209</v>
      </c>
      <c r="C860" s="438"/>
      <c r="D860" s="94"/>
      <c r="E860" s="85"/>
      <c r="F860" s="95"/>
      <c r="G860" s="431">
        <v>6</v>
      </c>
      <c r="H860" s="53"/>
      <c r="I860" s="260" t="s">
        <v>56</v>
      </c>
      <c r="J860" s="261" t="s">
        <v>102</v>
      </c>
      <c r="K860" s="1125"/>
      <c r="L860" s="954"/>
      <c r="M860" s="954"/>
      <c r="N860" s="954"/>
      <c r="O860" s="954"/>
      <c r="P860" s="954"/>
      <c r="Q860" s="954"/>
      <c r="R860" s="954"/>
      <c r="S860" s="954"/>
      <c r="T860" s="954"/>
      <c r="U860" s="954"/>
      <c r="V860" s="954"/>
      <c r="W860" s="954"/>
      <c r="X860" s="954"/>
      <c r="Y860" s="954"/>
      <c r="Z860" s="954"/>
      <c r="AA860" s="954"/>
      <c r="AB860" s="954"/>
      <c r="AC860" s="954"/>
      <c r="AD860" s="954"/>
      <c r="AE860" s="954"/>
      <c r="AF860" s="954"/>
      <c r="AG860" s="954"/>
      <c r="AH860" s="954"/>
      <c r="AI860" s="954"/>
      <c r="AK860" s="101">
        <f t="shared" ref="AK860:AK861" si="1920">AK855+AK858</f>
        <v>0</v>
      </c>
      <c r="AL860" s="144">
        <f t="shared" ref="AL860:AN861" si="1921">AL855+AL858</f>
        <v>0</v>
      </c>
      <c r="AM860" s="145">
        <f t="shared" ref="AM860:AM861" si="1922">AM855+AM858</f>
        <v>0</v>
      </c>
      <c r="AN860" s="145">
        <f t="shared" si="1921"/>
        <v>0</v>
      </c>
      <c r="AO860" s="146">
        <f t="shared" ref="AO860:AQ861" si="1923">AO855+AO858</f>
        <v>0</v>
      </c>
      <c r="AP860" s="145">
        <f t="shared" ref="AP860:AP861" si="1924">AP855+AP858</f>
        <v>0</v>
      </c>
      <c r="AQ860" s="145">
        <f t="shared" si="1923"/>
        <v>0</v>
      </c>
      <c r="AR860" s="145">
        <f t="shared" ref="AR860:AS861" si="1925">AR855+AR858</f>
        <v>0</v>
      </c>
      <c r="AS860" s="145">
        <f t="shared" si="1925"/>
        <v>0</v>
      </c>
      <c r="AT860" s="145">
        <f t="shared" ref="AT860:AU861" si="1926">AT855+AT858</f>
        <v>0</v>
      </c>
      <c r="AU860" s="146">
        <f t="shared" si="1926"/>
        <v>0</v>
      </c>
      <c r="AV860" s="145">
        <f t="shared" ref="AV860:AW861" si="1927">AV855+AV858</f>
        <v>0</v>
      </c>
      <c r="AW860" s="145">
        <f t="shared" si="1927"/>
        <v>0</v>
      </c>
      <c r="AX860" s="145">
        <f t="shared" ref="AX860:AY861" si="1928">AX855+AX858</f>
        <v>0</v>
      </c>
      <c r="AY860" s="145">
        <f t="shared" si="1928"/>
        <v>0</v>
      </c>
      <c r="AZ860" s="145">
        <f t="shared" ref="AZ860:BA861" si="1929">AZ855+AZ858</f>
        <v>0</v>
      </c>
      <c r="BA860" s="145">
        <f t="shared" si="1929"/>
        <v>0</v>
      </c>
      <c r="BB860" s="145">
        <f t="shared" ref="BB860:BC861" si="1930">BB855+BB858</f>
        <v>0</v>
      </c>
      <c r="BC860" s="146">
        <f t="shared" si="1930"/>
        <v>0</v>
      </c>
      <c r="BD860" s="145">
        <f t="shared" ref="BD860:BE861" si="1931">BD855+BD858</f>
        <v>0</v>
      </c>
      <c r="BE860" s="145">
        <f t="shared" si="1931"/>
        <v>0</v>
      </c>
      <c r="BF860" s="145">
        <f t="shared" ref="BF860:BG861" si="1932">BF855+BF858</f>
        <v>0</v>
      </c>
      <c r="BG860" s="145">
        <f t="shared" si="1932"/>
        <v>0</v>
      </c>
      <c r="BH860" s="145">
        <f t="shared" ref="BH860:BH861" si="1933">BH855+BH858</f>
        <v>0</v>
      </c>
      <c r="BI860" s="147" t="s">
        <v>325</v>
      </c>
    </row>
    <row r="861" ht="24">
      <c r="A861" s="400" t="s">
        <v>208</v>
      </c>
      <c r="B861" s="400" t="s">
        <v>209</v>
      </c>
      <c r="C861" s="438"/>
      <c r="D861" s="94"/>
      <c r="E861" s="85"/>
      <c r="F861" s="95"/>
      <c r="G861" s="431"/>
      <c r="H861" s="420"/>
      <c r="I861" s="242" t="s">
        <v>108</v>
      </c>
      <c r="J861" s="89" t="s">
        <v>62</v>
      </c>
      <c r="K861" s="1126"/>
      <c r="L861" s="515"/>
      <c r="M861" s="515"/>
      <c r="N861" s="515"/>
      <c r="O861" s="515"/>
      <c r="P861" s="515"/>
      <c r="Q861" s="515"/>
      <c r="R861" s="515"/>
      <c r="S861" s="515"/>
      <c r="T861" s="515"/>
      <c r="U861" s="515"/>
      <c r="V861" s="515"/>
      <c r="W861" s="515"/>
      <c r="X861" s="515"/>
      <c r="Y861" s="515"/>
      <c r="Z861" s="515"/>
      <c r="AA861" s="515"/>
      <c r="AB861" s="515"/>
      <c r="AC861" s="515"/>
      <c r="AD861" s="515"/>
      <c r="AE861" s="515"/>
      <c r="AF861" s="515"/>
      <c r="AG861" s="515"/>
      <c r="AH861" s="515"/>
      <c r="AI861" s="515"/>
      <c r="AK861" s="350">
        <f t="shared" si="1920"/>
        <v>0</v>
      </c>
      <c r="AL861" s="351">
        <f t="shared" si="1921"/>
        <v>0</v>
      </c>
      <c r="AM861" s="352">
        <f t="shared" si="1922"/>
        <v>0</v>
      </c>
      <c r="AN861" s="352">
        <f t="shared" si="1921"/>
        <v>0</v>
      </c>
      <c r="AO861" s="353">
        <f t="shared" si="1923"/>
        <v>0</v>
      </c>
      <c r="AP861" s="352">
        <f t="shared" si="1924"/>
        <v>0</v>
      </c>
      <c r="AQ861" s="352">
        <f t="shared" si="1923"/>
        <v>0</v>
      </c>
      <c r="AR861" s="352">
        <f t="shared" si="1925"/>
        <v>0</v>
      </c>
      <c r="AS861" s="352">
        <f t="shared" si="1925"/>
        <v>0</v>
      </c>
      <c r="AT861" s="352">
        <f t="shared" si="1926"/>
        <v>0</v>
      </c>
      <c r="AU861" s="353">
        <f t="shared" si="1926"/>
        <v>0</v>
      </c>
      <c r="AV861" s="352">
        <f t="shared" si="1927"/>
        <v>0</v>
      </c>
      <c r="AW861" s="352">
        <f t="shared" si="1927"/>
        <v>0</v>
      </c>
      <c r="AX861" s="352">
        <f t="shared" si="1928"/>
        <v>0</v>
      </c>
      <c r="AY861" s="352">
        <f t="shared" si="1928"/>
        <v>0</v>
      </c>
      <c r="AZ861" s="352">
        <f t="shared" si="1929"/>
        <v>0</v>
      </c>
      <c r="BA861" s="352">
        <f t="shared" si="1929"/>
        <v>0</v>
      </c>
      <c r="BB861" s="352">
        <f t="shared" si="1930"/>
        <v>0</v>
      </c>
      <c r="BC861" s="353">
        <f t="shared" si="1930"/>
        <v>0</v>
      </c>
      <c r="BD861" s="352">
        <f t="shared" si="1931"/>
        <v>0</v>
      </c>
      <c r="BE861" s="352">
        <f t="shared" si="1931"/>
        <v>0</v>
      </c>
      <c r="BF861" s="352">
        <f t="shared" si="1932"/>
        <v>0</v>
      </c>
      <c r="BG861" s="352">
        <f t="shared" si="1932"/>
        <v>0</v>
      </c>
      <c r="BH861" s="352">
        <f t="shared" si="1933"/>
        <v>0</v>
      </c>
      <c r="BI861" s="147" t="s">
        <v>326</v>
      </c>
    </row>
    <row r="862" ht="24">
      <c r="A862" s="400" t="s">
        <v>208</v>
      </c>
      <c r="B862" s="400" t="s">
        <v>209</v>
      </c>
      <c r="C862" s="438"/>
      <c r="D862" s="94"/>
      <c r="E862" s="85"/>
      <c r="F862" s="95"/>
      <c r="G862" s="431">
        <v>7</v>
      </c>
      <c r="H862" s="431"/>
      <c r="I862" s="100"/>
      <c r="J862" s="98" t="s">
        <v>107</v>
      </c>
      <c r="K862" s="1127"/>
      <c r="L862" s="433"/>
      <c r="M862" s="433"/>
      <c r="N862" s="433"/>
      <c r="O862" s="433"/>
      <c r="P862" s="433"/>
      <c r="Q862" s="433"/>
      <c r="R862" s="433"/>
      <c r="S862" s="433"/>
      <c r="T862" s="433"/>
      <c r="U862" s="433"/>
      <c r="V862" s="433"/>
      <c r="W862" s="433"/>
      <c r="X862" s="433"/>
      <c r="Y862" s="433"/>
      <c r="Z862" s="433"/>
      <c r="AA862" s="433"/>
      <c r="AB862" s="433"/>
      <c r="AC862" s="433"/>
      <c r="AD862" s="433"/>
      <c r="AE862" s="433"/>
      <c r="AF862" s="433"/>
      <c r="AG862" s="433"/>
      <c r="AH862" s="433"/>
      <c r="AI862" s="433"/>
    </row>
    <row r="863" ht="24">
      <c r="A863" s="400" t="s">
        <v>208</v>
      </c>
      <c r="B863" s="400" t="s">
        <v>209</v>
      </c>
      <c r="C863" s="438"/>
      <c r="D863" s="94"/>
      <c r="E863" s="85"/>
      <c r="F863" s="95"/>
      <c r="G863" s="431">
        <v>8</v>
      </c>
      <c r="H863" s="431"/>
      <c r="I863" s="100" t="s">
        <v>110</v>
      </c>
      <c r="J863" s="98" t="s">
        <v>62</v>
      </c>
      <c r="K863" s="1127"/>
      <c r="L863" s="433"/>
      <c r="M863" s="433"/>
      <c r="N863" s="433"/>
      <c r="O863" s="433"/>
      <c r="P863" s="433"/>
      <c r="Q863" s="433"/>
      <c r="R863" s="433"/>
      <c r="S863" s="433"/>
      <c r="T863" s="433"/>
      <c r="U863" s="433"/>
      <c r="V863" s="433"/>
      <c r="W863" s="433"/>
      <c r="X863" s="433"/>
      <c r="Y863" s="433"/>
      <c r="Z863" s="433"/>
      <c r="AA863" s="433"/>
      <c r="AB863" s="433"/>
      <c r="AC863" s="433"/>
      <c r="AD863" s="433"/>
      <c r="AE863" s="433"/>
      <c r="AF863" s="433"/>
      <c r="AG863" s="433"/>
      <c r="AH863" s="433"/>
      <c r="AI863" s="433"/>
    </row>
    <row r="864" ht="24">
      <c r="A864" s="400" t="s">
        <v>208</v>
      </c>
      <c r="B864" s="400" t="s">
        <v>209</v>
      </c>
      <c r="C864" s="438"/>
      <c r="D864" s="94"/>
      <c r="E864" s="85"/>
      <c r="F864" s="95"/>
      <c r="G864" s="431">
        <v>9</v>
      </c>
      <c r="H864" s="431"/>
      <c r="I864" s="100"/>
      <c r="J864" s="98" t="s">
        <v>107</v>
      </c>
      <c r="K864" s="1127"/>
      <c r="L864" s="433"/>
      <c r="M864" s="433"/>
      <c r="N864" s="433"/>
      <c r="O864" s="433"/>
      <c r="P864" s="433"/>
      <c r="Q864" s="433"/>
      <c r="R864" s="433"/>
      <c r="S864" s="433"/>
      <c r="T864" s="433"/>
      <c r="U864" s="433"/>
      <c r="V864" s="433"/>
      <c r="W864" s="433"/>
      <c r="X864" s="433"/>
      <c r="Y864" s="433"/>
      <c r="Z864" s="433"/>
      <c r="AA864" s="433"/>
      <c r="AB864" s="433"/>
      <c r="AC864" s="433"/>
      <c r="AD864" s="433"/>
      <c r="AE864" s="433"/>
      <c r="AF864" s="433"/>
      <c r="AG864" s="433"/>
      <c r="AH864" s="433"/>
      <c r="AI864" s="433"/>
      <c r="AK864" s="109" t="s">
        <v>64</v>
      </c>
      <c r="AL864" s="110"/>
      <c r="AM864" s="111"/>
      <c r="AN864" s="112"/>
      <c r="AO864" s="113"/>
      <c r="AP864" s="92"/>
      <c r="AQ864" s="92"/>
      <c r="AR864" s="92"/>
      <c r="AS864" s="92"/>
      <c r="AT864" s="92"/>
      <c r="AU864" s="113"/>
      <c r="AV864" s="92"/>
      <c r="AW864" s="92"/>
      <c r="AX864" s="92"/>
      <c r="AY864" s="92"/>
      <c r="AZ864" s="92"/>
      <c r="BA864" s="92"/>
      <c r="BB864" s="92"/>
      <c r="BC864" s="113"/>
      <c r="BD864" s="92"/>
      <c r="BE864" s="92"/>
      <c r="BF864" s="92"/>
      <c r="BG864" s="92"/>
      <c r="BH864" s="92"/>
    </row>
    <row r="865">
      <c r="A865" s="645"/>
      <c r="B865" s="645"/>
      <c r="C865" s="438"/>
      <c r="D865" s="94"/>
      <c r="E865" s="85"/>
      <c r="F865" s="95"/>
      <c r="G865" s="431"/>
      <c r="H865" s="431"/>
      <c r="I865" s="920" t="s">
        <v>112</v>
      </c>
      <c r="J865" s="98"/>
      <c r="K865" s="1127"/>
      <c r="L865" s="1128"/>
      <c r="M865" s="1128"/>
      <c r="N865" s="1128"/>
      <c r="O865" s="1128"/>
      <c r="P865" s="1128"/>
      <c r="Q865" s="1128"/>
      <c r="R865" s="1128"/>
      <c r="S865" s="1128"/>
      <c r="T865" s="1128"/>
      <c r="U865" s="1128"/>
      <c r="V865" s="1128"/>
      <c r="W865" s="1128"/>
      <c r="X865" s="1128"/>
      <c r="Y865" s="1128"/>
      <c r="Z865" s="1128"/>
      <c r="AA865" s="1128"/>
      <c r="AB865" s="1128"/>
      <c r="AC865" s="1128"/>
      <c r="AD865" s="1128"/>
      <c r="AE865" s="1128"/>
      <c r="AF865" s="1128"/>
      <c r="AG865" s="1128"/>
      <c r="AH865" s="1128"/>
      <c r="AI865" s="1128"/>
      <c r="AK865" s="109" t="s">
        <v>113</v>
      </c>
      <c r="AL865" s="110" t="s">
        <v>31</v>
      </c>
      <c r="AM865" s="112" t="s">
        <v>39</v>
      </c>
      <c r="AN865" s="112" t="s">
        <v>39</v>
      </c>
      <c r="AO865" s="288" t="s">
        <v>39</v>
      </c>
      <c r="AP865" s="112" t="s">
        <v>39</v>
      </c>
      <c r="AQ865" s="112" t="s">
        <v>39</v>
      </c>
      <c r="AR865" s="112" t="s">
        <v>39</v>
      </c>
      <c r="AS865" s="112" t="s">
        <v>39</v>
      </c>
      <c r="AT865" s="112" t="s">
        <v>39</v>
      </c>
      <c r="AU865" s="288" t="s">
        <v>39</v>
      </c>
      <c r="AV865" s="112" t="s">
        <v>39</v>
      </c>
      <c r="AW865" s="112" t="s">
        <v>39</v>
      </c>
      <c r="AX865" s="112" t="s">
        <v>39</v>
      </c>
      <c r="AY865" s="112" t="s">
        <v>39</v>
      </c>
      <c r="AZ865" s="112" t="s">
        <v>39</v>
      </c>
      <c r="BA865" s="112" t="s">
        <v>39</v>
      </c>
      <c r="BB865" s="112" t="s">
        <v>39</v>
      </c>
      <c r="BC865" s="288" t="s">
        <v>39</v>
      </c>
      <c r="BD865" s="112" t="s">
        <v>39</v>
      </c>
      <c r="BE865" s="112" t="s">
        <v>39</v>
      </c>
      <c r="BF865" s="112" t="s">
        <v>39</v>
      </c>
      <c r="BG865" s="112" t="s">
        <v>39</v>
      </c>
      <c r="BH865" s="112" t="s">
        <v>39</v>
      </c>
    </row>
    <row r="866" ht="24">
      <c r="A866" s="400" t="s">
        <v>208</v>
      </c>
      <c r="B866" s="400" t="s">
        <v>209</v>
      </c>
      <c r="C866" s="643"/>
      <c r="D866" s="644"/>
      <c r="E866" s="645"/>
      <c r="F866" s="646"/>
      <c r="G866" s="647"/>
      <c r="H866" s="432" t="s">
        <v>53</v>
      </c>
      <c r="I866" s="269" t="s">
        <v>114</v>
      </c>
      <c r="J866" s="98" t="s">
        <v>67</v>
      </c>
      <c r="K866" s="1127">
        <v>15</v>
      </c>
      <c r="L866" s="298"/>
      <c r="M866" s="298"/>
      <c r="N866" s="298"/>
      <c r="O866" s="298"/>
      <c r="P866" s="298"/>
      <c r="Q866" s="298"/>
      <c r="R866" s="298"/>
      <c r="S866" s="298"/>
      <c r="T866" s="298"/>
      <c r="U866" s="298"/>
      <c r="V866" s="298"/>
      <c r="W866" s="298"/>
      <c r="X866" s="298"/>
      <c r="Y866" s="298"/>
      <c r="Z866" s="298"/>
      <c r="AA866" s="298"/>
      <c r="AB866" s="298"/>
      <c r="AC866" s="298"/>
      <c r="AD866" s="298"/>
      <c r="AE866" s="298"/>
      <c r="AF866" s="298"/>
      <c r="AG866" s="298"/>
      <c r="AH866" s="298"/>
      <c r="AI866" s="298"/>
      <c r="AK866" s="292">
        <f t="shared" ref="AK866:AK868" si="1934">L866*L$863*1.73*0.875/1000</f>
        <v>0</v>
      </c>
      <c r="AL866" s="292">
        <f t="shared" ref="AL866:AL868" si="1935">M866*M$863*1.73*0.875/1000</f>
        <v>0</v>
      </c>
      <c r="AM866" s="292">
        <f t="shared" ref="AM866:AM868" si="1936">N866*N$863*1.73*0.875/1000</f>
        <v>0</v>
      </c>
      <c r="AN866" s="292">
        <f t="shared" ref="AN866:AN868" si="1937">O866*O$863*1.73*0.875/1000</f>
        <v>0</v>
      </c>
      <c r="AO866" s="293">
        <f t="shared" ref="AO866:AO868" si="1938">P866*P$863*1.73*0.875/1000</f>
        <v>0</v>
      </c>
      <c r="AP866" s="292">
        <f t="shared" ref="AP866:AP868" si="1939">Q866*Q$863*1.73*0.875/1000</f>
        <v>0</v>
      </c>
      <c r="AQ866" s="292">
        <f t="shared" ref="AQ866:AQ868" si="1940">R866*R$863*1.73*0.875/1000</f>
        <v>0</v>
      </c>
      <c r="AR866" s="292">
        <f t="shared" ref="AR866:AR868" si="1941">S866*S$863*1.73*0.875/1000</f>
        <v>0</v>
      </c>
      <c r="AS866" s="292">
        <f t="shared" ref="AS866:AS868" si="1942">T866*T$863*1.73*0.875/1000</f>
        <v>0</v>
      </c>
      <c r="AT866" s="292">
        <f t="shared" ref="AT866:AT868" si="1943">U866*U$863*1.73*0.875/1000</f>
        <v>0</v>
      </c>
      <c r="AU866" s="293">
        <f t="shared" ref="AU866:AU868" si="1944">V866*V$863*1.73*0.875/1000</f>
        <v>0</v>
      </c>
      <c r="AV866" s="292">
        <f t="shared" ref="AV866:AV868" si="1945">W866*W$863*1.73*0.875/1000</f>
        <v>0</v>
      </c>
      <c r="AW866" s="292">
        <f t="shared" ref="AW866:AW868" si="1946">X866*X$863*1.73*0.875/1000</f>
        <v>0</v>
      </c>
      <c r="AX866" s="292">
        <f t="shared" ref="AX866:AX868" si="1947">Y866*Y$863*1.73*0.875/1000</f>
        <v>0</v>
      </c>
      <c r="AY866" s="292">
        <f t="shared" ref="AY866:AY868" si="1948">Z866*Z$863*1.73*0.875/1000</f>
        <v>0</v>
      </c>
      <c r="AZ866" s="292">
        <f t="shared" ref="AZ866:AZ868" si="1949">AA866*AA$863*1.73*0.875/1000</f>
        <v>0</v>
      </c>
      <c r="BA866" s="292">
        <f t="shared" ref="BA866:BA868" si="1950">AB866*AB$863*1.73*0.875/1000</f>
        <v>0</v>
      </c>
      <c r="BB866" s="292">
        <f t="shared" ref="BB866:BB868" si="1951">AC866*AC$863*1.73*0.875/1000</f>
        <v>0</v>
      </c>
      <c r="BC866" s="293">
        <f t="shared" ref="BC866:BC868" si="1952">AD866*AD$863*1.73*0.875/1000</f>
        <v>0</v>
      </c>
      <c r="BD866" s="292">
        <f t="shared" ref="BD866:BD868" si="1953">AE866*AE$863*1.73*0.875/1000</f>
        <v>0</v>
      </c>
      <c r="BE866" s="292">
        <f t="shared" ref="BE866:BE868" si="1954">AF866*AF$863*1.73*0.875/1000</f>
        <v>0</v>
      </c>
      <c r="BF866" s="292">
        <f t="shared" ref="BF866:BF868" si="1955">AG866*AG$863*1.73*0.875/1000</f>
        <v>0</v>
      </c>
      <c r="BG866" s="292">
        <f t="shared" ref="BG866:BG868" si="1956">AH866*AH$863*1.73*0.875/1000</f>
        <v>0</v>
      </c>
      <c r="BH866" s="292">
        <f t="shared" ref="BH866:BH868" si="1957">AI866*AI$863*1.73*0.875/1000</f>
        <v>0</v>
      </c>
    </row>
    <row r="867" ht="24">
      <c r="A867" s="400" t="s">
        <v>208</v>
      </c>
      <c r="B867" s="400" t="s">
        <v>209</v>
      </c>
      <c r="C867" s="438" t="s">
        <v>49</v>
      </c>
      <c r="D867" s="94"/>
      <c r="E867" s="85"/>
      <c r="F867" s="95"/>
      <c r="G867" s="431">
        <v>10</v>
      </c>
      <c r="H867" s="432" t="s">
        <v>53</v>
      </c>
      <c r="I867" s="269" t="s">
        <v>66</v>
      </c>
      <c r="J867" s="98" t="s">
        <v>67</v>
      </c>
      <c r="K867" s="1127">
        <v>10</v>
      </c>
      <c r="L867" s="298"/>
      <c r="M867" s="298"/>
      <c r="N867" s="298"/>
      <c r="O867" s="298"/>
      <c r="P867" s="298"/>
      <c r="Q867" s="298"/>
      <c r="R867" s="298"/>
      <c r="S867" s="298"/>
      <c r="T867" s="298"/>
      <c r="U867" s="298"/>
      <c r="V867" s="298"/>
      <c r="W867" s="298"/>
      <c r="X867" s="298"/>
      <c r="Y867" s="298"/>
      <c r="Z867" s="298"/>
      <c r="AA867" s="298"/>
      <c r="AB867" s="298"/>
      <c r="AC867" s="298"/>
      <c r="AD867" s="298"/>
      <c r="AE867" s="298"/>
      <c r="AF867" s="298"/>
      <c r="AG867" s="298"/>
      <c r="AH867" s="298"/>
      <c r="AI867" s="298"/>
      <c r="AK867" s="123">
        <f t="shared" si="1934"/>
        <v>0</v>
      </c>
      <c r="AL867" s="123">
        <f t="shared" si="1935"/>
        <v>0</v>
      </c>
      <c r="AM867" s="123">
        <f t="shared" si="1936"/>
        <v>0</v>
      </c>
      <c r="AN867" s="123">
        <f t="shared" si="1937"/>
        <v>0</v>
      </c>
      <c r="AO867" s="124">
        <f t="shared" si="1938"/>
        <v>0</v>
      </c>
      <c r="AP867" s="123">
        <f t="shared" si="1939"/>
        <v>0</v>
      </c>
      <c r="AQ867" s="123">
        <f t="shared" si="1940"/>
        <v>0</v>
      </c>
      <c r="AR867" s="123">
        <f t="shared" si="1941"/>
        <v>0</v>
      </c>
      <c r="AS867" s="123">
        <f t="shared" si="1942"/>
        <v>0</v>
      </c>
      <c r="AT867" s="123">
        <f t="shared" si="1943"/>
        <v>0</v>
      </c>
      <c r="AU867" s="124">
        <f t="shared" si="1944"/>
        <v>0</v>
      </c>
      <c r="AV867" s="123">
        <f t="shared" si="1945"/>
        <v>0</v>
      </c>
      <c r="AW867" s="123">
        <f t="shared" si="1946"/>
        <v>0</v>
      </c>
      <c r="AX867" s="123">
        <f t="shared" si="1947"/>
        <v>0</v>
      </c>
      <c r="AY867" s="123">
        <f t="shared" si="1948"/>
        <v>0</v>
      </c>
      <c r="AZ867" s="123">
        <f t="shared" si="1949"/>
        <v>0</v>
      </c>
      <c r="BA867" s="123">
        <f t="shared" si="1950"/>
        <v>0</v>
      </c>
      <c r="BB867" s="123">
        <f t="shared" si="1951"/>
        <v>0</v>
      </c>
      <c r="BC867" s="124">
        <f t="shared" si="1952"/>
        <v>0</v>
      </c>
      <c r="BD867" s="123">
        <f t="shared" si="1953"/>
        <v>0</v>
      </c>
      <c r="BE867" s="123">
        <f t="shared" si="1954"/>
        <v>0</v>
      </c>
      <c r="BF867" s="123">
        <f t="shared" si="1955"/>
        <v>0</v>
      </c>
      <c r="BG867" s="123">
        <f t="shared" si="1956"/>
        <v>0</v>
      </c>
      <c r="BH867" s="123">
        <f t="shared" si="1957"/>
        <v>0</v>
      </c>
    </row>
    <row r="868" ht="24">
      <c r="A868" s="400" t="s">
        <v>208</v>
      </c>
      <c r="B868" s="400" t="s">
        <v>209</v>
      </c>
      <c r="C868" s="438" t="s">
        <v>49</v>
      </c>
      <c r="D868" s="94"/>
      <c r="E868" s="85"/>
      <c r="F868" s="95"/>
      <c r="G868" s="431">
        <v>11</v>
      </c>
      <c r="H868" s="432" t="s">
        <v>53</v>
      </c>
      <c r="I868" s="516" t="s">
        <v>128</v>
      </c>
      <c r="J868" s="516" t="s">
        <v>67</v>
      </c>
      <c r="K868" s="1129">
        <v>10</v>
      </c>
      <c r="L868" s="298"/>
      <c r="M868" s="298"/>
      <c r="N868" s="298"/>
      <c r="O868" s="298"/>
      <c r="P868" s="298"/>
      <c r="Q868" s="298"/>
      <c r="R868" s="298"/>
      <c r="S868" s="298"/>
      <c r="T868" s="298"/>
      <c r="U868" s="298"/>
      <c r="V868" s="298"/>
      <c r="W868" s="298"/>
      <c r="X868" s="298"/>
      <c r="Y868" s="298"/>
      <c r="Z868" s="298"/>
      <c r="AA868" s="298"/>
      <c r="AB868" s="298"/>
      <c r="AC868" s="298"/>
      <c r="AD868" s="298"/>
      <c r="AE868" s="298"/>
      <c r="AF868" s="298"/>
      <c r="AG868" s="298"/>
      <c r="AH868" s="298"/>
      <c r="AI868" s="298"/>
      <c r="AK868" s="504">
        <f t="shared" si="1934"/>
        <v>0</v>
      </c>
      <c r="AL868" s="504">
        <f t="shared" si="1935"/>
        <v>0</v>
      </c>
      <c r="AM868" s="504">
        <f t="shared" si="1936"/>
        <v>0</v>
      </c>
      <c r="AN868" s="504">
        <f t="shared" si="1937"/>
        <v>0</v>
      </c>
      <c r="AO868" s="635">
        <f t="shared" si="1938"/>
        <v>0</v>
      </c>
      <c r="AP868" s="504">
        <f t="shared" si="1939"/>
        <v>0</v>
      </c>
      <c r="AQ868" s="504">
        <f t="shared" si="1940"/>
        <v>0</v>
      </c>
      <c r="AR868" s="504">
        <f t="shared" si="1941"/>
        <v>0</v>
      </c>
      <c r="AS868" s="504">
        <f t="shared" si="1942"/>
        <v>0</v>
      </c>
      <c r="AT868" s="504">
        <f t="shared" si="1943"/>
        <v>0</v>
      </c>
      <c r="AU868" s="635">
        <f t="shared" si="1944"/>
        <v>0</v>
      </c>
      <c r="AV868" s="504">
        <f t="shared" si="1945"/>
        <v>0</v>
      </c>
      <c r="AW868" s="504">
        <f t="shared" si="1946"/>
        <v>0</v>
      </c>
      <c r="AX868" s="504">
        <f t="shared" si="1947"/>
        <v>0</v>
      </c>
      <c r="AY868" s="504">
        <f t="shared" si="1948"/>
        <v>0</v>
      </c>
      <c r="AZ868" s="504">
        <f t="shared" si="1949"/>
        <v>0</v>
      </c>
      <c r="BA868" s="504">
        <f t="shared" si="1950"/>
        <v>0</v>
      </c>
      <c r="BB868" s="504">
        <f t="shared" si="1951"/>
        <v>0</v>
      </c>
      <c r="BC868" s="635">
        <f t="shared" si="1952"/>
        <v>0</v>
      </c>
      <c r="BD868" s="504">
        <f t="shared" si="1953"/>
        <v>0</v>
      </c>
      <c r="BE868" s="504">
        <f t="shared" si="1954"/>
        <v>0</v>
      </c>
      <c r="BF868" s="504">
        <f t="shared" si="1955"/>
        <v>0</v>
      </c>
      <c r="BG868" s="504">
        <f t="shared" si="1956"/>
        <v>0</v>
      </c>
      <c r="BH868" s="504">
        <f t="shared" si="1957"/>
        <v>0</v>
      </c>
    </row>
    <row r="869">
      <c r="A869" s="1130"/>
      <c r="B869" s="1130"/>
      <c r="C869" s="438" t="s">
        <v>49</v>
      </c>
      <c r="D869" s="94"/>
      <c r="E869" s="85"/>
      <c r="F869" s="95"/>
      <c r="G869" s="431">
        <v>12</v>
      </c>
      <c r="H869" s="53"/>
      <c r="I869" s="932" t="s">
        <v>126</v>
      </c>
      <c r="J869" s="1131"/>
      <c r="K869" s="1132"/>
      <c r="L869" s="934"/>
      <c r="M869" s="934"/>
      <c r="N869" s="934"/>
      <c r="O869" s="934"/>
      <c r="P869" s="934"/>
      <c r="Q869" s="934"/>
      <c r="R869" s="934"/>
      <c r="S869" s="934"/>
      <c r="T869" s="934"/>
      <c r="U869" s="934"/>
      <c r="V869" s="934"/>
      <c r="W869" s="934"/>
      <c r="X869" s="934"/>
      <c r="Y869" s="934"/>
      <c r="Z869" s="934"/>
      <c r="AA869" s="934"/>
      <c r="AB869" s="934"/>
      <c r="AC869" s="934"/>
      <c r="AD869" s="934"/>
      <c r="AE869" s="934"/>
      <c r="AF869" s="934"/>
      <c r="AG869" s="934"/>
      <c r="AH869" s="934"/>
      <c r="AI869" s="934"/>
      <c r="AK869" s="101">
        <f t="shared" ref="AK869:BH869" si="1958">SUM(AK866:AK868)</f>
        <v>0</v>
      </c>
      <c r="AL869" s="144">
        <f t="shared" si="1958"/>
        <v>0</v>
      </c>
      <c r="AM869" s="145">
        <f t="shared" si="1958"/>
        <v>0</v>
      </c>
      <c r="AN869" s="145">
        <f t="shared" si="1958"/>
        <v>0</v>
      </c>
      <c r="AO869" s="146">
        <f t="shared" si="1958"/>
        <v>0</v>
      </c>
      <c r="AP869" s="145">
        <f t="shared" si="1958"/>
        <v>0</v>
      </c>
      <c r="AQ869" s="145">
        <f t="shared" si="1958"/>
        <v>0</v>
      </c>
      <c r="AR869" s="145">
        <f t="shared" si="1958"/>
        <v>0</v>
      </c>
      <c r="AS869" s="145">
        <f t="shared" si="1958"/>
        <v>0</v>
      </c>
      <c r="AT869" s="145">
        <f t="shared" si="1958"/>
        <v>0</v>
      </c>
      <c r="AU869" s="146">
        <f t="shared" si="1958"/>
        <v>0</v>
      </c>
      <c r="AV869" s="145">
        <f t="shared" si="1958"/>
        <v>0</v>
      </c>
      <c r="AW869" s="145">
        <f t="shared" si="1958"/>
        <v>0</v>
      </c>
      <c r="AX869" s="145">
        <f t="shared" si="1958"/>
        <v>0</v>
      </c>
      <c r="AY869" s="145">
        <f t="shared" si="1958"/>
        <v>0</v>
      </c>
      <c r="AZ869" s="145">
        <f t="shared" si="1958"/>
        <v>0</v>
      </c>
      <c r="BA869" s="145">
        <f t="shared" si="1958"/>
        <v>0</v>
      </c>
      <c r="BB869" s="145">
        <f t="shared" si="1958"/>
        <v>0</v>
      </c>
      <c r="BC869" s="146">
        <f t="shared" si="1958"/>
        <v>0</v>
      </c>
      <c r="BD869" s="145">
        <f t="shared" si="1958"/>
        <v>0</v>
      </c>
      <c r="BE869" s="145">
        <f t="shared" si="1958"/>
        <v>0</v>
      </c>
      <c r="BF869" s="145">
        <f t="shared" si="1958"/>
        <v>0</v>
      </c>
      <c r="BG869" s="145">
        <f t="shared" si="1958"/>
        <v>0</v>
      </c>
      <c r="BH869" s="145">
        <f t="shared" si="1958"/>
        <v>0</v>
      </c>
      <c r="BI869" s="215" t="s">
        <v>188</v>
      </c>
    </row>
    <row r="870" ht="15.75" customHeight="1">
      <c r="A870" s="1133"/>
      <c r="B870" s="1133"/>
      <c r="C870" s="1134"/>
      <c r="D870" s="1135"/>
      <c r="E870" s="1136"/>
      <c r="F870" s="1137"/>
      <c r="G870" s="1138"/>
      <c r="H870" s="1139"/>
      <c r="I870" s="1140" t="s">
        <v>127</v>
      </c>
      <c r="J870" s="629"/>
      <c r="K870" s="1141"/>
      <c r="L870" s="1142"/>
      <c r="M870" s="1142"/>
      <c r="N870" s="1142"/>
      <c r="O870" s="1142"/>
      <c r="P870" s="1142"/>
      <c r="Q870" s="1142"/>
      <c r="R870" s="1142"/>
      <c r="S870" s="1142"/>
      <c r="T870" s="1142"/>
      <c r="U870" s="1142"/>
      <c r="V870" s="1142"/>
      <c r="W870" s="1142"/>
      <c r="X870" s="1142"/>
      <c r="Y870" s="1142"/>
      <c r="Z870" s="1142"/>
      <c r="AA870" s="1142"/>
      <c r="AB870" s="1142"/>
      <c r="AC870" s="1142"/>
      <c r="AD870" s="1142"/>
      <c r="AE870" s="1142"/>
      <c r="AF870" s="1142"/>
      <c r="AG870" s="1142"/>
      <c r="AH870" s="1142"/>
      <c r="AI870" s="1142"/>
      <c r="BI870" s="215"/>
    </row>
    <row r="871" ht="24">
      <c r="A871" s="400" t="s">
        <v>208</v>
      </c>
      <c r="B871" s="400" t="s">
        <v>209</v>
      </c>
      <c r="C871" s="438"/>
      <c r="D871" s="1143"/>
      <c r="E871" s="1144"/>
      <c r="F871" s="1145"/>
      <c r="G871" s="1146"/>
      <c r="H871" s="432" t="s">
        <v>53</v>
      </c>
      <c r="I871" s="98" t="s">
        <v>68</v>
      </c>
      <c r="J871" s="98" t="s">
        <v>67</v>
      </c>
      <c r="K871" s="755">
        <v>20</v>
      </c>
      <c r="L871" s="298"/>
      <c r="M871" s="298"/>
      <c r="N871" s="298"/>
      <c r="O871" s="298"/>
      <c r="P871" s="298"/>
      <c r="Q871" s="298"/>
      <c r="R871" s="298"/>
      <c r="S871" s="298"/>
      <c r="T871" s="298"/>
      <c r="U871" s="298"/>
      <c r="V871" s="298"/>
      <c r="W871" s="298"/>
      <c r="X871" s="298"/>
      <c r="Y871" s="298"/>
      <c r="Z871" s="298"/>
      <c r="AA871" s="298"/>
      <c r="AB871" s="298"/>
      <c r="AC871" s="298"/>
      <c r="AD871" s="298"/>
      <c r="AE871" s="298"/>
      <c r="AF871" s="298"/>
      <c r="AG871" s="298"/>
      <c r="AH871" s="298"/>
      <c r="AI871" s="298"/>
      <c r="AK871" s="292">
        <f t="shared" ref="AK871:AK873" si="1959">L871*L$863*1.73*0.875/1000</f>
        <v>0</v>
      </c>
      <c r="AL871" s="292">
        <f t="shared" ref="AL871:AL873" si="1960">M871*M$863*1.73*0.875/1000</f>
        <v>0</v>
      </c>
      <c r="AM871" s="292">
        <f t="shared" ref="AM871:AM873" si="1961">N871*N$863*1.73*0.875/1000</f>
        <v>0</v>
      </c>
      <c r="AN871" s="292">
        <f t="shared" ref="AN871:AN873" si="1962">O871*O$863*1.73*0.875/1000</f>
        <v>0</v>
      </c>
      <c r="AO871" s="293">
        <f t="shared" ref="AO871:AO873" si="1963">P871*P$863*1.73*0.875/1000</f>
        <v>0</v>
      </c>
      <c r="AP871" s="292">
        <f t="shared" ref="AP871:AP873" si="1964">Q871*Q$863*1.73*0.875/1000</f>
        <v>0</v>
      </c>
      <c r="AQ871" s="292">
        <f t="shared" ref="AQ871:AQ873" si="1965">R871*R$863*1.73*0.875/1000</f>
        <v>0</v>
      </c>
      <c r="AR871" s="292">
        <f t="shared" ref="AR871:AR873" si="1966">S871*S$863*1.73*0.875/1000</f>
        <v>0</v>
      </c>
      <c r="AS871" s="292">
        <f t="shared" ref="AS871:AS873" si="1967">T871*T$863*1.73*0.875/1000</f>
        <v>0</v>
      </c>
      <c r="AT871" s="292">
        <f t="shared" ref="AT871:AT873" si="1968">U871*U$863*1.73*0.875/1000</f>
        <v>0</v>
      </c>
      <c r="AU871" s="293">
        <f t="shared" ref="AU871:AU873" si="1969">V871*V$863*1.73*0.875/1000</f>
        <v>0</v>
      </c>
      <c r="AV871" s="292">
        <f t="shared" ref="AV871:AV873" si="1970">W871*W$863*1.73*0.875/1000</f>
        <v>0</v>
      </c>
      <c r="AW871" s="292">
        <f t="shared" ref="AW871:AW873" si="1971">X871*X$863*1.73*0.875/1000</f>
        <v>0</v>
      </c>
      <c r="AX871" s="292">
        <f t="shared" ref="AX871:AX873" si="1972">Y871*Y$863*1.73*0.875/1000</f>
        <v>0</v>
      </c>
      <c r="AY871" s="292">
        <f t="shared" ref="AY871:AY873" si="1973">Z871*Z$863*1.73*0.875/1000</f>
        <v>0</v>
      </c>
      <c r="AZ871" s="292">
        <f t="shared" ref="AZ871:AZ873" si="1974">AA871*AA$863*1.73*0.875/1000</f>
        <v>0</v>
      </c>
      <c r="BA871" s="292">
        <f t="shared" ref="BA871:BA873" si="1975">AB871*AB$863*1.73*0.875/1000</f>
        <v>0</v>
      </c>
      <c r="BB871" s="292">
        <f t="shared" ref="BB871:BB873" si="1976">AC871*AC$863*1.73*0.875/1000</f>
        <v>0</v>
      </c>
      <c r="BC871" s="293">
        <f t="shared" ref="BC871:BC873" si="1977">AD871*AD$863*1.73*0.875/1000</f>
        <v>0</v>
      </c>
      <c r="BD871" s="292">
        <f t="shared" ref="BD871:BD873" si="1978">AE871*AE$863*1.73*0.875/1000</f>
        <v>0</v>
      </c>
      <c r="BE871" s="292">
        <f t="shared" ref="BE871:BE873" si="1979">AF871*AF$863*1.73*0.875/1000</f>
        <v>0</v>
      </c>
      <c r="BF871" s="292">
        <f t="shared" ref="BF871:BF873" si="1980">AG871*AG$863*1.73*0.875/1000</f>
        <v>0</v>
      </c>
      <c r="BG871" s="292">
        <f t="shared" ref="BG871:BG873" si="1981">AH871*AH$863*1.73*0.875/1000</f>
        <v>0</v>
      </c>
      <c r="BH871" s="292">
        <f t="shared" ref="BH871:BH873" si="1982">AI871*AI$863*1.73*0.875/1000</f>
        <v>0</v>
      </c>
      <c r="BI871" s="215"/>
    </row>
    <row r="872" ht="24">
      <c r="A872" s="400" t="s">
        <v>208</v>
      </c>
      <c r="B872" s="400" t="s">
        <v>209</v>
      </c>
      <c r="C872" s="438" t="s">
        <v>49</v>
      </c>
      <c r="D872" s="94"/>
      <c r="E872" s="85"/>
      <c r="F872" s="95"/>
      <c r="G872" s="431">
        <v>13</v>
      </c>
      <c r="H872" s="432" t="s">
        <v>53</v>
      </c>
      <c r="I872" s="98" t="s">
        <v>69</v>
      </c>
      <c r="J872" s="98" t="s">
        <v>67</v>
      </c>
      <c r="K872" s="748">
        <v>20</v>
      </c>
      <c r="L872" s="298"/>
      <c r="M872" s="298"/>
      <c r="N872" s="298"/>
      <c r="O872" s="298"/>
      <c r="P872" s="298"/>
      <c r="Q872" s="298"/>
      <c r="R872" s="298"/>
      <c r="S872" s="298"/>
      <c r="T872" s="298"/>
      <c r="U872" s="298"/>
      <c r="V872" s="298"/>
      <c r="W872" s="298"/>
      <c r="X872" s="298"/>
      <c r="Y872" s="298"/>
      <c r="Z872" s="298"/>
      <c r="AA872" s="298"/>
      <c r="AB872" s="298"/>
      <c r="AC872" s="298"/>
      <c r="AD872" s="298"/>
      <c r="AE872" s="298"/>
      <c r="AF872" s="298"/>
      <c r="AG872" s="298"/>
      <c r="AH872" s="298"/>
      <c r="AI872" s="298"/>
      <c r="AK872" s="123">
        <f t="shared" si="1959"/>
        <v>0</v>
      </c>
      <c r="AL872" s="123">
        <f t="shared" si="1960"/>
        <v>0</v>
      </c>
      <c r="AM872" s="123">
        <f t="shared" si="1961"/>
        <v>0</v>
      </c>
      <c r="AN872" s="123">
        <f t="shared" si="1962"/>
        <v>0</v>
      </c>
      <c r="AO872" s="124">
        <f t="shared" si="1963"/>
        <v>0</v>
      </c>
      <c r="AP872" s="123">
        <f t="shared" si="1964"/>
        <v>0</v>
      </c>
      <c r="AQ872" s="123">
        <f t="shared" si="1965"/>
        <v>0</v>
      </c>
      <c r="AR872" s="123">
        <f t="shared" si="1966"/>
        <v>0</v>
      </c>
      <c r="AS872" s="123">
        <f t="shared" si="1967"/>
        <v>0</v>
      </c>
      <c r="AT872" s="123">
        <f t="shared" si="1968"/>
        <v>0</v>
      </c>
      <c r="AU872" s="124">
        <f t="shared" si="1969"/>
        <v>0</v>
      </c>
      <c r="AV872" s="123">
        <f t="shared" si="1970"/>
        <v>0</v>
      </c>
      <c r="AW872" s="123">
        <f t="shared" si="1971"/>
        <v>0</v>
      </c>
      <c r="AX872" s="123">
        <f t="shared" si="1972"/>
        <v>0</v>
      </c>
      <c r="AY872" s="123">
        <f t="shared" si="1973"/>
        <v>0</v>
      </c>
      <c r="AZ872" s="123">
        <f t="shared" si="1974"/>
        <v>0</v>
      </c>
      <c r="BA872" s="123">
        <f t="shared" si="1975"/>
        <v>0</v>
      </c>
      <c r="BB872" s="123">
        <f t="shared" si="1976"/>
        <v>0</v>
      </c>
      <c r="BC872" s="124">
        <f t="shared" si="1977"/>
        <v>0</v>
      </c>
      <c r="BD872" s="123">
        <f t="shared" si="1978"/>
        <v>0</v>
      </c>
      <c r="BE872" s="123">
        <f t="shared" si="1979"/>
        <v>0</v>
      </c>
      <c r="BF872" s="123">
        <f t="shared" si="1980"/>
        <v>0</v>
      </c>
      <c r="BG872" s="123">
        <f t="shared" si="1981"/>
        <v>0</v>
      </c>
      <c r="BH872" s="123">
        <f t="shared" si="1982"/>
        <v>0</v>
      </c>
      <c r="BI872" s="215"/>
    </row>
    <row r="873" ht="24">
      <c r="A873" s="400" t="s">
        <v>208</v>
      </c>
      <c r="B873" s="400" t="s">
        <v>209</v>
      </c>
      <c r="C873" s="438" t="s">
        <v>49</v>
      </c>
      <c r="D873" s="94"/>
      <c r="E873" s="85"/>
      <c r="F873" s="95"/>
      <c r="G873" s="431">
        <v>14</v>
      </c>
      <c r="H873" s="432" t="s">
        <v>53</v>
      </c>
      <c r="I873" s="516" t="s">
        <v>71</v>
      </c>
      <c r="J873" s="516" t="s">
        <v>67</v>
      </c>
      <c r="K873" s="751">
        <v>10</v>
      </c>
      <c r="L873" s="298"/>
      <c r="M873" s="298"/>
      <c r="N873" s="298"/>
      <c r="O873" s="298"/>
      <c r="P873" s="298"/>
      <c r="Q873" s="298"/>
      <c r="R873" s="298"/>
      <c r="S873" s="298"/>
      <c r="T873" s="298"/>
      <c r="U873" s="298"/>
      <c r="V873" s="298"/>
      <c r="W873" s="298"/>
      <c r="X873" s="298"/>
      <c r="Y873" s="298"/>
      <c r="Z873" s="298"/>
      <c r="AA873" s="298"/>
      <c r="AB873" s="298"/>
      <c r="AC873" s="298"/>
      <c r="AD873" s="298"/>
      <c r="AE873" s="298"/>
      <c r="AF873" s="298"/>
      <c r="AG873" s="298"/>
      <c r="AH873" s="298"/>
      <c r="AI873" s="298"/>
      <c r="AK873" s="504">
        <f t="shared" si="1959"/>
        <v>0</v>
      </c>
      <c r="AL873" s="504">
        <f t="shared" si="1960"/>
        <v>0</v>
      </c>
      <c r="AM873" s="504">
        <f t="shared" si="1961"/>
        <v>0</v>
      </c>
      <c r="AN873" s="504">
        <f t="shared" si="1962"/>
        <v>0</v>
      </c>
      <c r="AO873" s="635">
        <f t="shared" si="1963"/>
        <v>0</v>
      </c>
      <c r="AP873" s="504">
        <f t="shared" si="1964"/>
        <v>0</v>
      </c>
      <c r="AQ873" s="504">
        <f t="shared" si="1965"/>
        <v>0</v>
      </c>
      <c r="AR873" s="504">
        <f t="shared" si="1966"/>
        <v>0</v>
      </c>
      <c r="AS873" s="504">
        <f t="shared" si="1967"/>
        <v>0</v>
      </c>
      <c r="AT873" s="504">
        <f t="shared" si="1968"/>
        <v>0</v>
      </c>
      <c r="AU873" s="635">
        <f t="shared" si="1969"/>
        <v>0</v>
      </c>
      <c r="AV873" s="504">
        <f t="shared" si="1970"/>
        <v>0</v>
      </c>
      <c r="AW873" s="504">
        <f t="shared" si="1971"/>
        <v>0</v>
      </c>
      <c r="AX873" s="504">
        <f t="shared" si="1972"/>
        <v>0</v>
      </c>
      <c r="AY873" s="504">
        <f t="shared" si="1973"/>
        <v>0</v>
      </c>
      <c r="AZ873" s="504">
        <f t="shared" si="1974"/>
        <v>0</v>
      </c>
      <c r="BA873" s="504">
        <f t="shared" si="1975"/>
        <v>0</v>
      </c>
      <c r="BB873" s="504">
        <f t="shared" si="1976"/>
        <v>0</v>
      </c>
      <c r="BC873" s="635">
        <f t="shared" si="1977"/>
        <v>0</v>
      </c>
      <c r="BD873" s="504">
        <f t="shared" si="1978"/>
        <v>0</v>
      </c>
      <c r="BE873" s="504">
        <f t="shared" si="1979"/>
        <v>0</v>
      </c>
      <c r="BF873" s="504">
        <f t="shared" si="1980"/>
        <v>0</v>
      </c>
      <c r="BG873" s="504">
        <f t="shared" si="1981"/>
        <v>0</v>
      </c>
      <c r="BH873" s="504">
        <f t="shared" si="1982"/>
        <v>0</v>
      </c>
      <c r="BI873" s="215"/>
    </row>
    <row r="874">
      <c r="A874" s="1130"/>
      <c r="B874" s="1130"/>
      <c r="C874" s="438" t="s">
        <v>49</v>
      </c>
      <c r="D874" s="94"/>
      <c r="E874" s="85"/>
      <c r="F874" s="95"/>
      <c r="G874" s="431">
        <v>15</v>
      </c>
      <c r="H874" s="53"/>
      <c r="I874" s="932" t="s">
        <v>126</v>
      </c>
      <c r="J874" s="1131"/>
      <c r="K874" s="1132"/>
      <c r="L874" s="934"/>
      <c r="M874" s="934"/>
      <c r="N874" s="934"/>
      <c r="O874" s="934"/>
      <c r="P874" s="934"/>
      <c r="Q874" s="934"/>
      <c r="R874" s="934"/>
      <c r="S874" s="934"/>
      <c r="T874" s="934"/>
      <c r="U874" s="934"/>
      <c r="V874" s="934"/>
      <c r="W874" s="934"/>
      <c r="X874" s="934"/>
      <c r="Y874" s="934"/>
      <c r="Z874" s="934"/>
      <c r="AA874" s="934"/>
      <c r="AB874" s="934"/>
      <c r="AC874" s="934"/>
      <c r="AD874" s="934"/>
      <c r="AE874" s="934"/>
      <c r="AF874" s="934"/>
      <c r="AG874" s="934"/>
      <c r="AH874" s="934"/>
      <c r="AI874" s="934"/>
      <c r="AK874" s="101">
        <f t="shared" ref="AK874:BH874" si="1983">SUM(AK871:AK873)</f>
        <v>0</v>
      </c>
      <c r="AL874" s="144">
        <f t="shared" si="1983"/>
        <v>0</v>
      </c>
      <c r="AM874" s="145">
        <f t="shared" si="1983"/>
        <v>0</v>
      </c>
      <c r="AN874" s="145">
        <f t="shared" si="1983"/>
        <v>0</v>
      </c>
      <c r="AO874" s="146">
        <f t="shared" si="1983"/>
        <v>0</v>
      </c>
      <c r="AP874" s="145">
        <f t="shared" si="1983"/>
        <v>0</v>
      </c>
      <c r="AQ874" s="145">
        <f t="shared" si="1983"/>
        <v>0</v>
      </c>
      <c r="AR874" s="145">
        <f t="shared" si="1983"/>
        <v>0</v>
      </c>
      <c r="AS874" s="145">
        <f t="shared" si="1983"/>
        <v>0</v>
      </c>
      <c r="AT874" s="145">
        <f t="shared" si="1983"/>
        <v>0</v>
      </c>
      <c r="AU874" s="146">
        <f t="shared" si="1983"/>
        <v>0</v>
      </c>
      <c r="AV874" s="145">
        <f t="shared" si="1983"/>
        <v>0</v>
      </c>
      <c r="AW874" s="145">
        <f t="shared" si="1983"/>
        <v>0</v>
      </c>
      <c r="AX874" s="145">
        <f t="shared" si="1983"/>
        <v>0</v>
      </c>
      <c r="AY874" s="145">
        <f t="shared" si="1983"/>
        <v>0</v>
      </c>
      <c r="AZ874" s="145">
        <f t="shared" si="1983"/>
        <v>0</v>
      </c>
      <c r="BA874" s="145">
        <f t="shared" si="1983"/>
        <v>0</v>
      </c>
      <c r="BB874" s="145">
        <f t="shared" si="1983"/>
        <v>0</v>
      </c>
      <c r="BC874" s="146">
        <f t="shared" si="1983"/>
        <v>0</v>
      </c>
      <c r="BD874" s="145">
        <f t="shared" si="1983"/>
        <v>0</v>
      </c>
      <c r="BE874" s="145">
        <f t="shared" si="1983"/>
        <v>0</v>
      </c>
      <c r="BF874" s="145">
        <f t="shared" si="1983"/>
        <v>0</v>
      </c>
      <c r="BG874" s="145">
        <f t="shared" si="1983"/>
        <v>0</v>
      </c>
      <c r="BH874" s="145">
        <f t="shared" si="1983"/>
        <v>0</v>
      </c>
      <c r="BI874" s="215" t="s">
        <v>194</v>
      </c>
    </row>
    <row r="875">
      <c r="A875" s="1147"/>
      <c r="B875" s="1147"/>
      <c r="C875" s="1134"/>
      <c r="D875" s="1135"/>
      <c r="E875" s="1136"/>
      <c r="F875" s="1137"/>
      <c r="G875" s="1138"/>
      <c r="H875" s="1148"/>
      <c r="I875" s="1104" t="s">
        <v>200</v>
      </c>
      <c r="J875" s="1149"/>
      <c r="K875" s="1150"/>
      <c r="L875" s="1019"/>
      <c r="M875" s="934"/>
      <c r="N875" s="1019"/>
      <c r="O875" s="1019"/>
      <c r="P875" s="1019"/>
      <c r="Q875" s="1019"/>
      <c r="R875" s="1019"/>
      <c r="S875" s="1019"/>
      <c r="T875" s="1019"/>
      <c r="U875" s="1019"/>
      <c r="V875" s="1019"/>
      <c r="W875" s="1019"/>
      <c r="X875" s="1019"/>
      <c r="Y875" s="1019"/>
      <c r="Z875" s="1019"/>
      <c r="AA875" s="1019"/>
      <c r="AB875" s="1019"/>
      <c r="AC875" s="1019"/>
      <c r="AD875" s="1019"/>
      <c r="AE875" s="1019"/>
      <c r="AF875" s="1019"/>
      <c r="AG875" s="1019"/>
      <c r="AH875" s="1019"/>
      <c r="AI875" s="1019"/>
      <c r="AK875" s="101">
        <f t="shared" ref="AK875:BH875" si="1984">AK869+AK874</f>
        <v>0</v>
      </c>
      <c r="AL875" s="144">
        <f t="shared" si="1984"/>
        <v>0</v>
      </c>
      <c r="AM875" s="145">
        <f t="shared" si="1984"/>
        <v>0</v>
      </c>
      <c r="AN875" s="145">
        <f t="shared" si="1984"/>
        <v>0</v>
      </c>
      <c r="AO875" s="146">
        <f t="shared" si="1984"/>
        <v>0</v>
      </c>
      <c r="AP875" s="145">
        <f t="shared" si="1984"/>
        <v>0</v>
      </c>
      <c r="AQ875" s="145">
        <f t="shared" si="1984"/>
        <v>0</v>
      </c>
      <c r="AR875" s="145">
        <f t="shared" si="1984"/>
        <v>0</v>
      </c>
      <c r="AS875" s="145">
        <f t="shared" si="1984"/>
        <v>0</v>
      </c>
      <c r="AT875" s="145">
        <f t="shared" si="1984"/>
        <v>0</v>
      </c>
      <c r="AU875" s="146">
        <f t="shared" si="1984"/>
        <v>0</v>
      </c>
      <c r="AV875" s="145">
        <f t="shared" si="1984"/>
        <v>0</v>
      </c>
      <c r="AW875" s="145">
        <f t="shared" si="1984"/>
        <v>0</v>
      </c>
      <c r="AX875" s="145">
        <f t="shared" si="1984"/>
        <v>0</v>
      </c>
      <c r="AY875" s="145">
        <f t="shared" si="1984"/>
        <v>0</v>
      </c>
      <c r="AZ875" s="145">
        <f t="shared" si="1984"/>
        <v>0</v>
      </c>
      <c r="BA875" s="145">
        <f t="shared" si="1984"/>
        <v>0</v>
      </c>
      <c r="BB875" s="145">
        <f t="shared" si="1984"/>
        <v>0</v>
      </c>
      <c r="BC875" s="146">
        <f t="shared" si="1984"/>
        <v>0</v>
      </c>
      <c r="BD875" s="145">
        <f t="shared" si="1984"/>
        <v>0</v>
      </c>
      <c r="BE875" s="145">
        <f t="shared" si="1984"/>
        <v>0</v>
      </c>
      <c r="BF875" s="145">
        <f t="shared" si="1984"/>
        <v>0</v>
      </c>
      <c r="BG875" s="145">
        <f t="shared" si="1984"/>
        <v>0</v>
      </c>
      <c r="BH875" s="145">
        <f t="shared" si="1984"/>
        <v>0</v>
      </c>
      <c r="BI875" s="147" t="s">
        <v>73</v>
      </c>
    </row>
    <row r="876" ht="15.6">
      <c r="A876" s="1151"/>
      <c r="B876" s="1151"/>
      <c r="C876" s="139">
        <f>COUNTA(C854:C875)</f>
        <v>8</v>
      </c>
      <c r="D876" s="597">
        <f>COUNTA(D854:D875)</f>
        <v>0</v>
      </c>
      <c r="E876" s="137">
        <f>COUNTA(E854:E875)</f>
        <v>0</v>
      </c>
      <c r="F876" s="139">
        <f>COUNTA(F854:F875)</f>
        <v>0</v>
      </c>
      <c r="G876" s="139">
        <f>COUNTA(G854:G875)</f>
        <v>15</v>
      </c>
      <c r="H876" s="1152"/>
      <c r="I876" s="1153" t="s">
        <v>141</v>
      </c>
      <c r="J876" s="157" t="s">
        <v>67</v>
      </c>
      <c r="K876" s="1154"/>
      <c r="L876" s="500"/>
      <c r="M876" s="500"/>
      <c r="N876" s="500"/>
      <c r="O876" s="500"/>
      <c r="P876" s="500"/>
      <c r="Q876" s="500"/>
      <c r="R876" s="500"/>
      <c r="S876" s="500"/>
      <c r="T876" s="500"/>
      <c r="U876" s="500"/>
      <c r="V876" s="500"/>
      <c r="W876" s="500"/>
      <c r="X876" s="500"/>
      <c r="Y876" s="500"/>
      <c r="Z876" s="500"/>
      <c r="AA876" s="500"/>
      <c r="AB876" s="500"/>
      <c r="AC876" s="500"/>
      <c r="AD876" s="500"/>
      <c r="AE876" s="500"/>
      <c r="AF876" s="500"/>
      <c r="AG876" s="500"/>
      <c r="AH876" s="500"/>
      <c r="AI876" s="500"/>
    </row>
    <row r="877" ht="30.600000000000001">
      <c r="A877" s="1151"/>
      <c r="B877" s="1151"/>
      <c r="C877" s="151" t="s">
        <v>74</v>
      </c>
      <c r="D877" s="344">
        <f>C876+D876</f>
        <v>8</v>
      </c>
      <c r="E877" s="153"/>
      <c r="F877" s="154">
        <f>E876+F876</f>
        <v>0</v>
      </c>
      <c r="G877" s="359">
        <f>G876</f>
        <v>15</v>
      </c>
      <c r="H877" s="360"/>
      <c r="I877" s="1153" t="s">
        <v>246</v>
      </c>
      <c r="J877" s="157" t="s">
        <v>67</v>
      </c>
      <c r="K877" s="1154"/>
      <c r="L877" s="500"/>
      <c r="M877" s="500"/>
      <c r="N877" s="500"/>
      <c r="O877" s="500"/>
      <c r="P877" s="500"/>
      <c r="Q877" s="500"/>
      <c r="R877" s="500"/>
      <c r="S877" s="500"/>
      <c r="T877" s="500"/>
      <c r="U877" s="500"/>
      <c r="V877" s="500"/>
      <c r="W877" s="500"/>
      <c r="X877" s="500"/>
      <c r="Y877" s="500"/>
      <c r="Z877" s="500"/>
      <c r="AA877" s="500"/>
      <c r="AB877" s="500"/>
      <c r="AC877" s="500"/>
      <c r="AD877" s="500"/>
      <c r="AE877" s="500"/>
      <c r="AF877" s="500"/>
      <c r="AG877" s="500"/>
      <c r="AH877" s="500"/>
      <c r="AI877" s="500"/>
    </row>
    <row r="878" ht="30.600000000000001">
      <c r="A878" s="1042"/>
      <c r="B878" s="1042"/>
      <c r="C878" s="505" t="s">
        <v>76</v>
      </c>
      <c r="D878" s="357">
        <f>D877/G877*100</f>
        <v>53.333333333333336</v>
      </c>
      <c r="E878" s="452"/>
      <c r="F878" s="166">
        <f>F877/G877*100</f>
        <v>0</v>
      </c>
      <c r="G878" s="359"/>
      <c r="H878" s="864"/>
      <c r="I878" s="961" t="s">
        <v>77</v>
      </c>
      <c r="J878" s="1155"/>
      <c r="K878" s="171"/>
      <c r="L878" s="428"/>
      <c r="M878" s="428"/>
      <c r="N878" s="428"/>
      <c r="O878" s="428"/>
      <c r="P878" s="428"/>
      <c r="Q878" s="428"/>
      <c r="R878" s="428"/>
      <c r="S878" s="428"/>
      <c r="T878" s="428"/>
      <c r="U878" s="428"/>
      <c r="V878" s="428"/>
      <c r="W878" s="428"/>
      <c r="X878" s="428"/>
      <c r="Y878" s="428"/>
      <c r="Z878" s="428"/>
      <c r="AA878" s="428"/>
      <c r="AB878" s="428"/>
      <c r="AC878" s="428"/>
      <c r="AD878" s="428"/>
      <c r="AE878" s="428"/>
      <c r="AF878" s="428"/>
      <c r="AG878" s="428"/>
      <c r="AH878" s="428"/>
      <c r="AI878" s="428"/>
    </row>
    <row r="879">
      <c r="A879" s="387"/>
      <c r="B879" s="387"/>
      <c r="C879" s="772"/>
      <c r="D879" s="773"/>
      <c r="E879" s="774"/>
      <c r="F879" s="775"/>
      <c r="G879" s="776"/>
      <c r="H879" s="3"/>
      <c r="J879" s="393"/>
      <c r="K879" s="394"/>
      <c r="L879" s="182"/>
      <c r="M879" s="183"/>
      <c r="N879" s="183"/>
      <c r="O879" s="183"/>
      <c r="P879" s="183"/>
      <c r="Q879" s="183"/>
      <c r="R879" s="183"/>
      <c r="S879" s="183"/>
      <c r="T879" s="183"/>
      <c r="U879" s="183"/>
      <c r="V879" s="183"/>
      <c r="W879" s="183"/>
      <c r="X879" s="183"/>
      <c r="Y879" s="183"/>
      <c r="Z879" s="183"/>
      <c r="AA879" s="183"/>
      <c r="AB879" s="183"/>
      <c r="AC879" s="183"/>
      <c r="AD879" s="183"/>
      <c r="AE879" s="183"/>
      <c r="AF879" s="183"/>
      <c r="AG879" s="183"/>
      <c r="AH879" s="183"/>
      <c r="AI879" s="183"/>
    </row>
    <row r="880">
      <c r="A880" s="387"/>
      <c r="B880" s="387"/>
      <c r="C880" s="643"/>
      <c r="D880" s="644"/>
      <c r="E880" s="645"/>
      <c r="F880" s="646"/>
      <c r="G880" s="647"/>
      <c r="H880" s="392"/>
      <c r="I880" s="884" t="s">
        <v>327</v>
      </c>
      <c r="J880" s="393"/>
      <c r="K880" s="394"/>
      <c r="L880" s="182"/>
      <c r="M880" s="183"/>
      <c r="N880" s="183"/>
      <c r="O880" s="183"/>
      <c r="P880" s="183"/>
      <c r="Q880" s="183"/>
      <c r="R880" s="183"/>
      <c r="S880" s="183"/>
      <c r="T880" s="183"/>
      <c r="U880" s="183"/>
      <c r="V880" s="183"/>
      <c r="W880" s="183"/>
      <c r="X880" s="183"/>
      <c r="Y880" s="183"/>
      <c r="Z880" s="183"/>
      <c r="AA880" s="183"/>
      <c r="AB880" s="183"/>
      <c r="AC880" s="183"/>
      <c r="AD880" s="183"/>
      <c r="AE880" s="183"/>
      <c r="AF880" s="183"/>
      <c r="AG880" s="183"/>
      <c r="AH880" s="183"/>
      <c r="AI880" s="183"/>
    </row>
    <row r="881" ht="16.5" customHeight="1">
      <c r="A881" s="185"/>
      <c r="B881" s="185"/>
      <c r="C881" s="611"/>
      <c r="D881" s="612"/>
      <c r="E881" s="613"/>
      <c r="F881" s="614"/>
      <c r="G881" s="564"/>
      <c r="H881" s="43" t="s">
        <v>12</v>
      </c>
      <c r="I881" s="191" t="s">
        <v>13</v>
      </c>
      <c r="J881" s="190" t="s">
        <v>14</v>
      </c>
      <c r="K881" s="191" t="s">
        <v>79</v>
      </c>
      <c r="L881" s="397"/>
      <c r="M881" s="47"/>
      <c r="N881" s="48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  <c r="AG881" s="49"/>
      <c r="AH881" s="49"/>
      <c r="AI881" s="49"/>
    </row>
    <row r="882">
      <c r="A882" s="185"/>
      <c r="B882" s="185"/>
      <c r="C882" s="616"/>
      <c r="D882" s="616"/>
      <c r="E882" s="617"/>
      <c r="F882" s="396" t="s">
        <v>147</v>
      </c>
      <c r="G882" s="508"/>
      <c r="H882" s="57"/>
      <c r="I882" s="200"/>
      <c r="J882" s="199" t="s">
        <v>20</v>
      </c>
      <c r="K882" s="200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  <c r="AA882" s="61"/>
      <c r="AB882" s="61"/>
      <c r="AC882" s="61"/>
      <c r="AD882" s="61"/>
      <c r="AE882" s="61"/>
      <c r="AF882" s="61"/>
      <c r="AG882" s="61"/>
      <c r="AH882" s="61"/>
      <c r="AI882" s="61"/>
    </row>
    <row r="883">
      <c r="A883" s="185"/>
      <c r="B883" s="185"/>
      <c r="C883" s="619"/>
      <c r="D883" s="619"/>
      <c r="E883" s="620"/>
      <c r="F883" s="398"/>
      <c r="G883" s="509"/>
      <c r="H883" s="64"/>
      <c r="I883" s="207"/>
      <c r="J883" s="206" t="s">
        <v>45</v>
      </c>
      <c r="K883" s="207"/>
      <c r="L883" s="68"/>
      <c r="M883" s="68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  <c r="AA883" s="68"/>
      <c r="AB883" s="68"/>
      <c r="AC883" s="68"/>
      <c r="AD883" s="68"/>
      <c r="AE883" s="68"/>
      <c r="AF883" s="68"/>
      <c r="AG883" s="68"/>
      <c r="AH883" s="68"/>
      <c r="AI883" s="68"/>
    </row>
    <row r="884" ht="24">
      <c r="A884" s="400" t="s">
        <v>208</v>
      </c>
      <c r="B884" s="400" t="s">
        <v>209</v>
      </c>
      <c r="C884" s="622"/>
      <c r="D884" s="622"/>
      <c r="E884" s="623"/>
      <c r="F884" s="399"/>
      <c r="G884" s="510"/>
      <c r="H884" s="56"/>
      <c r="I884" s="965" t="s">
        <v>249</v>
      </c>
      <c r="J884" s="212" t="s">
        <v>51</v>
      </c>
      <c r="K884" s="743"/>
      <c r="L884" s="433"/>
      <c r="M884" s="433"/>
      <c r="N884" s="433"/>
      <c r="O884" s="433"/>
      <c r="P884" s="433"/>
      <c r="Q884" s="433"/>
      <c r="R884" s="433"/>
      <c r="S884" s="433"/>
      <c r="T884" s="433"/>
      <c r="U884" s="433"/>
      <c r="V884" s="433"/>
      <c r="W884" s="433"/>
      <c r="X884" s="433"/>
      <c r="Y884" s="433"/>
      <c r="Z884" s="433"/>
      <c r="AA884" s="433"/>
      <c r="AB884" s="433"/>
      <c r="AC884" s="433"/>
      <c r="AD884" s="433"/>
      <c r="AE884" s="433"/>
      <c r="AF884" s="433"/>
      <c r="AG884" s="433"/>
      <c r="AH884" s="433"/>
      <c r="AI884" s="433"/>
    </row>
    <row r="885" ht="24">
      <c r="A885" s="400" t="s">
        <v>208</v>
      </c>
      <c r="B885" s="400" t="s">
        <v>209</v>
      </c>
      <c r="C885" s="402"/>
      <c r="D885" s="84"/>
      <c r="E885" s="83"/>
      <c r="F885" s="86"/>
      <c r="G885" s="420">
        <v>1</v>
      </c>
      <c r="H885" s="432" t="s">
        <v>53</v>
      </c>
      <c r="I885" s="100" t="s">
        <v>92</v>
      </c>
      <c r="J885" s="218" t="s">
        <v>51</v>
      </c>
      <c r="K885" s="748">
        <v>40</v>
      </c>
      <c r="L885" s="298"/>
      <c r="M885" s="298"/>
      <c r="N885" s="298"/>
      <c r="O885" s="298"/>
      <c r="P885" s="298"/>
      <c r="Q885" s="298"/>
      <c r="R885" s="298"/>
      <c r="S885" s="298"/>
      <c r="T885" s="298"/>
      <c r="U885" s="298"/>
      <c r="V885" s="298"/>
      <c r="W885" s="298"/>
      <c r="X885" s="298"/>
      <c r="Y885" s="298"/>
      <c r="Z885" s="298"/>
      <c r="AA885" s="298"/>
      <c r="AB885" s="298"/>
      <c r="AC885" s="298"/>
      <c r="AD885" s="298"/>
      <c r="AE885" s="298"/>
      <c r="AF885" s="298"/>
      <c r="AG885" s="298"/>
      <c r="AH885" s="298"/>
      <c r="AI885" s="298"/>
      <c r="AK885" s="10">
        <f>L885*L893*1.73*0.875/1000</f>
        <v>0</v>
      </c>
      <c r="AL885" s="10">
        <f t="shared" ref="AL885:BH885" si="1985">M885*M893*1.73*0.875/1000</f>
        <v>0</v>
      </c>
      <c r="AM885" s="10">
        <f t="shared" si="1985"/>
        <v>0</v>
      </c>
      <c r="AN885" s="10">
        <f t="shared" si="1985"/>
        <v>0</v>
      </c>
      <c r="AO885" s="11">
        <f t="shared" si="1985"/>
        <v>0</v>
      </c>
      <c r="AP885" s="10">
        <f t="shared" si="1985"/>
        <v>0</v>
      </c>
      <c r="AQ885" s="10">
        <f t="shared" si="1985"/>
        <v>0</v>
      </c>
      <c r="AR885" s="10">
        <f t="shared" si="1985"/>
        <v>0</v>
      </c>
      <c r="AS885" s="10">
        <f t="shared" si="1985"/>
        <v>0</v>
      </c>
      <c r="AT885" s="10">
        <f t="shared" si="1985"/>
        <v>0</v>
      </c>
      <c r="AU885" s="11">
        <f t="shared" si="1985"/>
        <v>0</v>
      </c>
      <c r="AV885" s="10">
        <f t="shared" si="1985"/>
        <v>0</v>
      </c>
      <c r="AW885" s="10">
        <f t="shared" si="1985"/>
        <v>0</v>
      </c>
      <c r="AX885" s="10">
        <f t="shared" si="1985"/>
        <v>0</v>
      </c>
      <c r="AY885" s="10">
        <f t="shared" si="1985"/>
        <v>0</v>
      </c>
      <c r="AZ885" s="10">
        <f t="shared" si="1985"/>
        <v>0</v>
      </c>
      <c r="BA885" s="10">
        <f t="shared" si="1985"/>
        <v>0</v>
      </c>
      <c r="BB885" s="10">
        <f t="shared" si="1985"/>
        <v>0</v>
      </c>
      <c r="BC885" s="11">
        <f t="shared" si="1985"/>
        <v>0</v>
      </c>
      <c r="BD885" s="10">
        <f t="shared" si="1985"/>
        <v>0</v>
      </c>
      <c r="BE885" s="10">
        <f t="shared" si="1985"/>
        <v>0</v>
      </c>
      <c r="BF885" s="10">
        <f t="shared" si="1985"/>
        <v>0</v>
      </c>
      <c r="BG885" s="10">
        <f t="shared" si="1985"/>
        <v>0</v>
      </c>
      <c r="BH885" s="10">
        <f t="shared" si="1985"/>
        <v>0</v>
      </c>
      <c r="BI885" s="215" t="s">
        <v>55</v>
      </c>
      <c r="BJ885" s="215"/>
    </row>
    <row r="886" ht="24">
      <c r="A886" s="400" t="s">
        <v>208</v>
      </c>
      <c r="B886" s="400" t="s">
        <v>209</v>
      </c>
      <c r="C886" s="438" t="s">
        <v>49</v>
      </c>
      <c r="D886" s="94"/>
      <c r="E886" s="85"/>
      <c r="F886" s="95"/>
      <c r="G886" s="431">
        <v>2</v>
      </c>
      <c r="H886" s="475"/>
      <c r="I886" s="248" t="s">
        <v>93</v>
      </c>
      <c r="J886" s="249" t="s">
        <v>51</v>
      </c>
      <c r="K886" s="751">
        <v>20</v>
      </c>
      <c r="L886" s="517"/>
      <c r="M886" s="517"/>
      <c r="N886" s="517"/>
      <c r="O886" s="517"/>
      <c r="P886" s="517"/>
      <c r="Q886" s="517"/>
      <c r="R886" s="517"/>
      <c r="S886" s="517"/>
      <c r="T886" s="517"/>
      <c r="U886" s="517"/>
      <c r="V886" s="517"/>
      <c r="W886" s="517"/>
      <c r="X886" s="517"/>
      <c r="Y886" s="517"/>
      <c r="Z886" s="517"/>
      <c r="AA886" s="517"/>
      <c r="AB886" s="517"/>
      <c r="AC886" s="517"/>
      <c r="AD886" s="517"/>
      <c r="AE886" s="517"/>
      <c r="AF886" s="517"/>
      <c r="AG886" s="517"/>
      <c r="AH886" s="517"/>
      <c r="AI886" s="517"/>
      <c r="AK886" s="10">
        <f>L886*L891*1.73*0.875/1000</f>
        <v>0</v>
      </c>
      <c r="AL886" s="10">
        <f t="shared" ref="AL886:BH886" si="1986">M886*M891*1.73*0.875/1000</f>
        <v>0</v>
      </c>
      <c r="AM886" s="10">
        <f t="shared" si="1986"/>
        <v>0</v>
      </c>
      <c r="AN886" s="10">
        <f t="shared" si="1986"/>
        <v>0</v>
      </c>
      <c r="AO886" s="11">
        <f t="shared" si="1986"/>
        <v>0</v>
      </c>
      <c r="AP886" s="10">
        <f t="shared" si="1986"/>
        <v>0</v>
      </c>
      <c r="AQ886" s="10">
        <f t="shared" si="1986"/>
        <v>0</v>
      </c>
      <c r="AR886" s="10">
        <f t="shared" si="1986"/>
        <v>0</v>
      </c>
      <c r="AS886" s="10">
        <f t="shared" si="1986"/>
        <v>0</v>
      </c>
      <c r="AT886" s="10">
        <f t="shared" si="1986"/>
        <v>0</v>
      </c>
      <c r="AU886" s="11">
        <f t="shared" si="1986"/>
        <v>0</v>
      </c>
      <c r="AV886" s="10">
        <f t="shared" si="1986"/>
        <v>0</v>
      </c>
      <c r="AW886" s="10">
        <f t="shared" si="1986"/>
        <v>0</v>
      </c>
      <c r="AX886" s="10">
        <f t="shared" si="1986"/>
        <v>0</v>
      </c>
      <c r="AY886" s="10">
        <f t="shared" si="1986"/>
        <v>0</v>
      </c>
      <c r="AZ886" s="10">
        <f t="shared" si="1986"/>
        <v>0</v>
      </c>
      <c r="BA886" s="10">
        <f t="shared" si="1986"/>
        <v>0</v>
      </c>
      <c r="BB886" s="10">
        <f t="shared" si="1986"/>
        <v>0</v>
      </c>
      <c r="BC886" s="11">
        <f t="shared" si="1986"/>
        <v>0</v>
      </c>
      <c r="BD886" s="10">
        <f t="shared" si="1986"/>
        <v>0</v>
      </c>
      <c r="BE886" s="10">
        <f t="shared" si="1986"/>
        <v>0</v>
      </c>
      <c r="BF886" s="10">
        <f t="shared" si="1986"/>
        <v>0</v>
      </c>
      <c r="BG886" s="10">
        <f t="shared" si="1986"/>
        <v>0</v>
      </c>
      <c r="BH886" s="10">
        <f t="shared" si="1986"/>
        <v>0</v>
      </c>
      <c r="BI886" s="215" t="s">
        <v>94</v>
      </c>
      <c r="BJ886" s="215"/>
    </row>
    <row r="887" ht="24">
      <c r="A887" s="400" t="s">
        <v>208</v>
      </c>
      <c r="B887" s="400" t="s">
        <v>209</v>
      </c>
      <c r="C887" s="438"/>
      <c r="D887" s="94"/>
      <c r="E887" s="85"/>
      <c r="F887" s="95"/>
      <c r="G887" s="431">
        <v>3</v>
      </c>
      <c r="H887" s="53"/>
      <c r="I887" s="260" t="s">
        <v>56</v>
      </c>
      <c r="J887" s="261" t="s">
        <v>57</v>
      </c>
      <c r="K887" s="752"/>
      <c r="L887" s="954"/>
      <c r="M887" s="954"/>
      <c r="N887" s="954"/>
      <c r="O887" s="954"/>
      <c r="P887" s="954"/>
      <c r="Q887" s="954"/>
      <c r="R887" s="954"/>
      <c r="S887" s="954"/>
      <c r="T887" s="954"/>
      <c r="U887" s="954"/>
      <c r="V887" s="954"/>
      <c r="W887" s="954"/>
      <c r="X887" s="954"/>
      <c r="Y887" s="954"/>
      <c r="Z887" s="954"/>
      <c r="AA887" s="954"/>
      <c r="AB887" s="954"/>
      <c r="AC887" s="954"/>
      <c r="AD887" s="954"/>
      <c r="AE887" s="954"/>
      <c r="AF887" s="954"/>
      <c r="AG887" s="954"/>
      <c r="AH887" s="954"/>
      <c r="AI887" s="954"/>
      <c r="BI887" s="215"/>
      <c r="BJ887" s="215"/>
    </row>
    <row r="888" ht="24">
      <c r="A888" s="400" t="s">
        <v>208</v>
      </c>
      <c r="B888" s="400" t="s">
        <v>209</v>
      </c>
      <c r="C888" s="438"/>
      <c r="D888" s="94"/>
      <c r="E888" s="85"/>
      <c r="F888" s="95"/>
      <c r="G888" s="431"/>
      <c r="H888" s="432" t="s">
        <v>53</v>
      </c>
      <c r="I888" s="242" t="s">
        <v>98</v>
      </c>
      <c r="J888" s="243" t="s">
        <v>51</v>
      </c>
      <c r="K888" s="755">
        <v>40</v>
      </c>
      <c r="L888" s="298"/>
      <c r="M888" s="298"/>
      <c r="N888" s="298"/>
      <c r="O888" s="298"/>
      <c r="P888" s="298"/>
      <c r="Q888" s="298"/>
      <c r="R888" s="298"/>
      <c r="S888" s="298"/>
      <c r="T888" s="298"/>
      <c r="U888" s="298"/>
      <c r="V888" s="298"/>
      <c r="W888" s="298"/>
      <c r="X888" s="298"/>
      <c r="Y888" s="298"/>
      <c r="Z888" s="298"/>
      <c r="AA888" s="298"/>
      <c r="AB888" s="298"/>
      <c r="AC888" s="298"/>
      <c r="AD888" s="298"/>
      <c r="AE888" s="298"/>
      <c r="AF888" s="298"/>
      <c r="AG888" s="298"/>
      <c r="AH888" s="298"/>
      <c r="AI888" s="298"/>
      <c r="AK888" s="10">
        <f>L888*L894*1.73*0.875/1000</f>
        <v>0</v>
      </c>
      <c r="AL888" s="10">
        <f t="shared" ref="AL888:BH888" si="1987">M888*M894*1.73*0.875/1000</f>
        <v>0</v>
      </c>
      <c r="AM888" s="10">
        <f t="shared" si="1987"/>
        <v>0</v>
      </c>
      <c r="AN888" s="10">
        <f t="shared" si="1987"/>
        <v>0</v>
      </c>
      <c r="AO888" s="11">
        <f t="shared" si="1987"/>
        <v>0</v>
      </c>
      <c r="AP888" s="10">
        <f t="shared" si="1987"/>
        <v>0</v>
      </c>
      <c r="AQ888" s="10">
        <f t="shared" si="1987"/>
        <v>0</v>
      </c>
      <c r="AR888" s="10">
        <f t="shared" si="1987"/>
        <v>0</v>
      </c>
      <c r="AS888" s="10">
        <f t="shared" si="1987"/>
        <v>0</v>
      </c>
      <c r="AT888" s="10">
        <f t="shared" si="1987"/>
        <v>0</v>
      </c>
      <c r="AU888" s="11">
        <f t="shared" si="1987"/>
        <v>0</v>
      </c>
      <c r="AV888" s="10">
        <f t="shared" si="1987"/>
        <v>0</v>
      </c>
      <c r="AW888" s="10">
        <f t="shared" si="1987"/>
        <v>0</v>
      </c>
      <c r="AX888" s="10">
        <f t="shared" si="1987"/>
        <v>0</v>
      </c>
      <c r="AY888" s="10">
        <f t="shared" si="1987"/>
        <v>0</v>
      </c>
      <c r="AZ888" s="10">
        <f t="shared" si="1987"/>
        <v>0</v>
      </c>
      <c r="BA888" s="10">
        <f t="shared" si="1987"/>
        <v>0</v>
      </c>
      <c r="BB888" s="10">
        <f t="shared" si="1987"/>
        <v>0</v>
      </c>
      <c r="BC888" s="11">
        <f t="shared" si="1987"/>
        <v>0</v>
      </c>
      <c r="BD888" s="10">
        <f t="shared" si="1987"/>
        <v>0</v>
      </c>
      <c r="BE888" s="10">
        <f t="shared" si="1987"/>
        <v>0</v>
      </c>
      <c r="BF888" s="10">
        <f t="shared" si="1987"/>
        <v>0</v>
      </c>
      <c r="BG888" s="10">
        <f t="shared" si="1987"/>
        <v>0</v>
      </c>
      <c r="BH888" s="10">
        <f t="shared" si="1987"/>
        <v>0</v>
      </c>
      <c r="BI888" s="215" t="s">
        <v>99</v>
      </c>
      <c r="BJ888" s="215"/>
    </row>
    <row r="889" ht="24">
      <c r="A889" s="400" t="s">
        <v>208</v>
      </c>
      <c r="B889" s="400" t="s">
        <v>209</v>
      </c>
      <c r="C889" s="438" t="s">
        <v>49</v>
      </c>
      <c r="D889" s="94"/>
      <c r="E889" s="85"/>
      <c r="F889" s="95"/>
      <c r="G889" s="431">
        <v>4</v>
      </c>
      <c r="H889" s="475"/>
      <c r="I889" s="248" t="s">
        <v>93</v>
      </c>
      <c r="J889" s="249" t="s">
        <v>51</v>
      </c>
      <c r="K889" s="751">
        <v>20</v>
      </c>
      <c r="L889" s="517"/>
      <c r="M889" s="517"/>
      <c r="N889" s="517"/>
      <c r="O889" s="517"/>
      <c r="P889" s="517"/>
      <c r="Q889" s="517"/>
      <c r="R889" s="517"/>
      <c r="S889" s="517"/>
      <c r="T889" s="517"/>
      <c r="U889" s="517"/>
      <c r="V889" s="517"/>
      <c r="W889" s="517"/>
      <c r="X889" s="517"/>
      <c r="Y889" s="517"/>
      <c r="Z889" s="517"/>
      <c r="AA889" s="517"/>
      <c r="AB889" s="517"/>
      <c r="AC889" s="517"/>
      <c r="AD889" s="517"/>
      <c r="AE889" s="517"/>
      <c r="AF889" s="517"/>
      <c r="AG889" s="517"/>
      <c r="AH889" s="517"/>
      <c r="AI889" s="517"/>
      <c r="AK889" s="10">
        <f>L889*L892*1.73*0.875/1000</f>
        <v>0</v>
      </c>
      <c r="AL889" s="10">
        <f t="shared" ref="AL889:BH889" si="1988">M889*M892*1.73*0.875/1000</f>
        <v>0</v>
      </c>
      <c r="AM889" s="10">
        <f t="shared" si="1988"/>
        <v>0</v>
      </c>
      <c r="AN889" s="10">
        <f t="shared" si="1988"/>
        <v>0</v>
      </c>
      <c r="AO889" s="11">
        <f t="shared" si="1988"/>
        <v>0</v>
      </c>
      <c r="AP889" s="10">
        <f t="shared" si="1988"/>
        <v>0</v>
      </c>
      <c r="AQ889" s="10">
        <f t="shared" si="1988"/>
        <v>0</v>
      </c>
      <c r="AR889" s="10">
        <f t="shared" si="1988"/>
        <v>0</v>
      </c>
      <c r="AS889" s="10">
        <f t="shared" si="1988"/>
        <v>0</v>
      </c>
      <c r="AT889" s="10">
        <f t="shared" si="1988"/>
        <v>0</v>
      </c>
      <c r="AU889" s="11">
        <f t="shared" si="1988"/>
        <v>0</v>
      </c>
      <c r="AV889" s="10">
        <f t="shared" si="1988"/>
        <v>0</v>
      </c>
      <c r="AW889" s="10">
        <f t="shared" si="1988"/>
        <v>0</v>
      </c>
      <c r="AX889" s="10">
        <f t="shared" si="1988"/>
        <v>0</v>
      </c>
      <c r="AY889" s="10">
        <f t="shared" si="1988"/>
        <v>0</v>
      </c>
      <c r="AZ889" s="10">
        <f t="shared" si="1988"/>
        <v>0</v>
      </c>
      <c r="BA889" s="10">
        <f t="shared" si="1988"/>
        <v>0</v>
      </c>
      <c r="BB889" s="10">
        <f t="shared" si="1988"/>
        <v>0</v>
      </c>
      <c r="BC889" s="11">
        <f t="shared" si="1988"/>
        <v>0</v>
      </c>
      <c r="BD889" s="10">
        <f t="shared" si="1988"/>
        <v>0</v>
      </c>
      <c r="BE889" s="10">
        <f t="shared" si="1988"/>
        <v>0</v>
      </c>
      <c r="BF889" s="10">
        <f t="shared" si="1988"/>
        <v>0</v>
      </c>
      <c r="BG889" s="10">
        <f t="shared" si="1988"/>
        <v>0</v>
      </c>
      <c r="BH889" s="10">
        <f t="shared" si="1988"/>
        <v>0</v>
      </c>
      <c r="BI889" s="215" t="s">
        <v>100</v>
      </c>
      <c r="BJ889" s="215"/>
    </row>
    <row r="890" ht="24">
      <c r="A890" s="400" t="s">
        <v>208</v>
      </c>
      <c r="B890" s="400" t="s">
        <v>209</v>
      </c>
      <c r="C890" s="438"/>
      <c r="D890" s="94"/>
      <c r="E890" s="85"/>
      <c r="F890" s="95"/>
      <c r="G890" s="431">
        <v>5</v>
      </c>
      <c r="H890" s="53"/>
      <c r="I890" s="260" t="s">
        <v>56</v>
      </c>
      <c r="J890" s="261" t="s">
        <v>102</v>
      </c>
      <c r="K890" s="752"/>
      <c r="L890" s="954"/>
      <c r="M890" s="954"/>
      <c r="N890" s="954"/>
      <c r="O890" s="954"/>
      <c r="P890" s="954"/>
      <c r="Q890" s="954"/>
      <c r="R890" s="954"/>
      <c r="S890" s="954"/>
      <c r="T890" s="954"/>
      <c r="U890" s="954"/>
      <c r="V890" s="954"/>
      <c r="W890" s="954"/>
      <c r="X890" s="954"/>
      <c r="Y890" s="954"/>
      <c r="Z890" s="954"/>
      <c r="AA890" s="954"/>
      <c r="AB890" s="954"/>
      <c r="AC890" s="954"/>
      <c r="AD890" s="954"/>
      <c r="AE890" s="954"/>
      <c r="AF890" s="954"/>
      <c r="AG890" s="954"/>
      <c r="AH890" s="954"/>
      <c r="AI890" s="954"/>
      <c r="AK890" s="101">
        <f t="shared" ref="AK890:AK891" si="1989">AK885+AK888</f>
        <v>0</v>
      </c>
      <c r="AL890" s="144">
        <f t="shared" ref="AL890:AN891" si="1990">AL885+AL888</f>
        <v>0</v>
      </c>
      <c r="AM890" s="145">
        <f t="shared" ref="AM890:AM891" si="1991">AM885+AM888</f>
        <v>0</v>
      </c>
      <c r="AN890" s="145">
        <f t="shared" si="1990"/>
        <v>0</v>
      </c>
      <c r="AO890" s="146">
        <f t="shared" ref="AO890:AQ891" si="1992">AO885+AO888</f>
        <v>0</v>
      </c>
      <c r="AP890" s="145">
        <f t="shared" ref="AP890:AP891" si="1993">AP885+AP888</f>
        <v>0</v>
      </c>
      <c r="AQ890" s="145">
        <f t="shared" si="1992"/>
        <v>0</v>
      </c>
      <c r="AR890" s="145">
        <f t="shared" ref="AR890:AS891" si="1994">AR885+AR888</f>
        <v>0</v>
      </c>
      <c r="AS890" s="145">
        <f t="shared" si="1994"/>
        <v>0</v>
      </c>
      <c r="AT890" s="145">
        <f t="shared" ref="AT890:AU891" si="1995">AT885+AT888</f>
        <v>0</v>
      </c>
      <c r="AU890" s="146">
        <f t="shared" si="1995"/>
        <v>0</v>
      </c>
      <c r="AV890" s="145">
        <f t="shared" ref="AV890:AW891" si="1996">AV885+AV888</f>
        <v>0</v>
      </c>
      <c r="AW890" s="145">
        <f t="shared" si="1996"/>
        <v>0</v>
      </c>
      <c r="AX890" s="145">
        <f t="shared" ref="AX890:AY891" si="1997">AX885+AX888</f>
        <v>0</v>
      </c>
      <c r="AY890" s="145">
        <f t="shared" si="1997"/>
        <v>0</v>
      </c>
      <c r="AZ890" s="145">
        <f t="shared" ref="AZ890:BA891" si="1998">AZ885+AZ888</f>
        <v>0</v>
      </c>
      <c r="BA890" s="145">
        <f t="shared" si="1998"/>
        <v>0</v>
      </c>
      <c r="BB890" s="145">
        <f t="shared" ref="BB890:BC891" si="1999">BB885+BB888</f>
        <v>0</v>
      </c>
      <c r="BC890" s="146">
        <f t="shared" si="1999"/>
        <v>0</v>
      </c>
      <c r="BD890" s="145">
        <f t="shared" ref="BD890:BE891" si="2000">BD885+BD888</f>
        <v>0</v>
      </c>
      <c r="BE890" s="145">
        <f t="shared" si="2000"/>
        <v>0</v>
      </c>
      <c r="BF890" s="145">
        <f t="shared" ref="BF890:BG891" si="2001">BF885+BF888</f>
        <v>0</v>
      </c>
      <c r="BG890" s="145">
        <f t="shared" si="2001"/>
        <v>0</v>
      </c>
      <c r="BH890" s="145">
        <f t="shared" ref="BH890:BH891" si="2002">BH885+BH888</f>
        <v>0</v>
      </c>
      <c r="BI890" s="147" t="s">
        <v>328</v>
      </c>
      <c r="BJ890" s="147"/>
    </row>
    <row r="891" ht="24">
      <c r="A891" s="400" t="s">
        <v>208</v>
      </c>
      <c r="B891" s="400" t="s">
        <v>209</v>
      </c>
      <c r="C891" s="438"/>
      <c r="D891" s="94"/>
      <c r="E891" s="85"/>
      <c r="F891" s="95"/>
      <c r="G891" s="431"/>
      <c r="H891" s="420"/>
      <c r="I891" s="242" t="s">
        <v>108</v>
      </c>
      <c r="J891" s="89" t="s">
        <v>62</v>
      </c>
      <c r="K891" s="755"/>
      <c r="L891" s="515"/>
      <c r="M891" s="515"/>
      <c r="N891" s="515"/>
      <c r="O891" s="515"/>
      <c r="P891" s="515"/>
      <c r="Q891" s="515"/>
      <c r="R891" s="515"/>
      <c r="S891" s="515"/>
      <c r="T891" s="515"/>
      <c r="U891" s="515"/>
      <c r="V891" s="515"/>
      <c r="W891" s="515"/>
      <c r="X891" s="515"/>
      <c r="Y891" s="515"/>
      <c r="Z891" s="515"/>
      <c r="AA891" s="515"/>
      <c r="AB891" s="515"/>
      <c r="AC891" s="515"/>
      <c r="AD891" s="515"/>
      <c r="AE891" s="515"/>
      <c r="AF891" s="515"/>
      <c r="AG891" s="515"/>
      <c r="AH891" s="515"/>
      <c r="AI891" s="515"/>
      <c r="AK891" s="350">
        <f t="shared" si="1989"/>
        <v>0</v>
      </c>
      <c r="AL891" s="351">
        <f t="shared" si="1990"/>
        <v>0</v>
      </c>
      <c r="AM891" s="352">
        <f t="shared" si="1991"/>
        <v>0</v>
      </c>
      <c r="AN891" s="352">
        <f t="shared" si="1990"/>
        <v>0</v>
      </c>
      <c r="AO891" s="353">
        <f t="shared" si="1992"/>
        <v>0</v>
      </c>
      <c r="AP891" s="352">
        <f t="shared" si="1993"/>
        <v>0</v>
      </c>
      <c r="AQ891" s="352">
        <f t="shared" si="1992"/>
        <v>0</v>
      </c>
      <c r="AR891" s="352">
        <f t="shared" si="1994"/>
        <v>0</v>
      </c>
      <c r="AS891" s="352">
        <f t="shared" si="1994"/>
        <v>0</v>
      </c>
      <c r="AT891" s="352">
        <f t="shared" si="1995"/>
        <v>0</v>
      </c>
      <c r="AU891" s="353">
        <f t="shared" si="1995"/>
        <v>0</v>
      </c>
      <c r="AV891" s="352">
        <f t="shared" si="1996"/>
        <v>0</v>
      </c>
      <c r="AW891" s="352">
        <f t="shared" si="1996"/>
        <v>0</v>
      </c>
      <c r="AX891" s="352">
        <f t="shared" si="1997"/>
        <v>0</v>
      </c>
      <c r="AY891" s="352">
        <f t="shared" si="1997"/>
        <v>0</v>
      </c>
      <c r="AZ891" s="352">
        <f t="shared" si="1998"/>
        <v>0</v>
      </c>
      <c r="BA891" s="352">
        <f t="shared" si="1998"/>
        <v>0</v>
      </c>
      <c r="BB891" s="352">
        <f t="shared" si="1999"/>
        <v>0</v>
      </c>
      <c r="BC891" s="353">
        <f t="shared" si="1999"/>
        <v>0</v>
      </c>
      <c r="BD891" s="352">
        <f t="shared" si="2000"/>
        <v>0</v>
      </c>
      <c r="BE891" s="352">
        <f t="shared" si="2000"/>
        <v>0</v>
      </c>
      <c r="BF891" s="352">
        <f t="shared" si="2001"/>
        <v>0</v>
      </c>
      <c r="BG891" s="352">
        <f t="shared" si="2001"/>
        <v>0</v>
      </c>
      <c r="BH891" s="352">
        <f t="shared" si="2002"/>
        <v>0</v>
      </c>
      <c r="BI891" s="147" t="s">
        <v>329</v>
      </c>
      <c r="BJ891" s="147"/>
    </row>
    <row r="892" ht="24">
      <c r="A892" s="400" t="s">
        <v>208</v>
      </c>
      <c r="B892" s="400" t="s">
        <v>209</v>
      </c>
      <c r="C892" s="438"/>
      <c r="D892" s="94"/>
      <c r="E892" s="85"/>
      <c r="F892" s="95"/>
      <c r="G892" s="431">
        <v>6</v>
      </c>
      <c r="H892" s="431"/>
      <c r="I892" s="100"/>
      <c r="J892" s="98" t="s">
        <v>107</v>
      </c>
      <c r="K892" s="748"/>
      <c r="L892" s="433"/>
      <c r="M892" s="433"/>
      <c r="N892" s="433"/>
      <c r="O892" s="433"/>
      <c r="P892" s="433"/>
      <c r="Q892" s="433"/>
      <c r="R892" s="433"/>
      <c r="S892" s="433"/>
      <c r="T892" s="433"/>
      <c r="U892" s="433"/>
      <c r="V892" s="433"/>
      <c r="W892" s="433"/>
      <c r="X892" s="433"/>
      <c r="Y892" s="433"/>
      <c r="Z892" s="433"/>
      <c r="AA892" s="433"/>
      <c r="AB892" s="433"/>
      <c r="AC892" s="433"/>
      <c r="AD892" s="433"/>
      <c r="AE892" s="433"/>
      <c r="AF892" s="433"/>
      <c r="AG892" s="433"/>
      <c r="AH892" s="433"/>
      <c r="AI892" s="433"/>
    </row>
    <row r="893" ht="24">
      <c r="A893" s="400" t="s">
        <v>208</v>
      </c>
      <c r="B893" s="400" t="s">
        <v>209</v>
      </c>
      <c r="C893" s="438"/>
      <c r="D893" s="94"/>
      <c r="E893" s="85"/>
      <c r="F893" s="95"/>
      <c r="G893" s="431">
        <v>7</v>
      </c>
      <c r="H893" s="431"/>
      <c r="I893" s="100" t="s">
        <v>110</v>
      </c>
      <c r="J893" s="98" t="s">
        <v>62</v>
      </c>
      <c r="K893" s="748"/>
      <c r="L893" s="433"/>
      <c r="M893" s="433"/>
      <c r="N893" s="433"/>
      <c r="O893" s="433"/>
      <c r="P893" s="433"/>
      <c r="Q893" s="433"/>
      <c r="R893" s="433"/>
      <c r="S893" s="433"/>
      <c r="T893" s="433"/>
      <c r="U893" s="433"/>
      <c r="V893" s="433"/>
      <c r="W893" s="433"/>
      <c r="X893" s="433"/>
      <c r="Y893" s="433"/>
      <c r="Z893" s="433"/>
      <c r="AA893" s="433"/>
      <c r="AB893" s="433"/>
      <c r="AC893" s="433"/>
      <c r="AD893" s="433"/>
      <c r="AE893" s="433"/>
      <c r="AF893" s="433"/>
      <c r="AG893" s="433"/>
      <c r="AH893" s="433"/>
      <c r="AI893" s="433"/>
    </row>
    <row r="894" ht="24">
      <c r="A894" s="400" t="s">
        <v>208</v>
      </c>
      <c r="B894" s="400" t="s">
        <v>209</v>
      </c>
      <c r="C894" s="438"/>
      <c r="D894" s="94"/>
      <c r="E894" s="85"/>
      <c r="F894" s="95"/>
      <c r="G894" s="431">
        <v>8</v>
      </c>
      <c r="H894" s="431"/>
      <c r="I894" s="100"/>
      <c r="J894" s="98" t="s">
        <v>107</v>
      </c>
      <c r="K894" s="748"/>
      <c r="L894" s="433"/>
      <c r="M894" s="433"/>
      <c r="N894" s="433"/>
      <c r="O894" s="433"/>
      <c r="P894" s="433"/>
      <c r="Q894" s="433"/>
      <c r="R894" s="433"/>
      <c r="S894" s="433"/>
      <c r="T894" s="433"/>
      <c r="U894" s="433"/>
      <c r="V894" s="433"/>
      <c r="W894" s="433"/>
      <c r="X894" s="433"/>
      <c r="Y894" s="433"/>
      <c r="Z894" s="433"/>
      <c r="AA894" s="433"/>
      <c r="AB894" s="433"/>
      <c r="AC894" s="433"/>
      <c r="AD894" s="433"/>
      <c r="AE894" s="433"/>
      <c r="AF894" s="433"/>
      <c r="AG894" s="433"/>
      <c r="AH894" s="433"/>
      <c r="AI894" s="433"/>
      <c r="AK894" s="109" t="s">
        <v>64</v>
      </c>
      <c r="AL894" s="110"/>
      <c r="AM894" s="111"/>
      <c r="AN894" s="112"/>
      <c r="AO894" s="113"/>
      <c r="AP894" s="92"/>
      <c r="AQ894" s="92"/>
      <c r="AR894" s="92"/>
      <c r="AS894" s="92"/>
      <c r="AT894" s="92"/>
      <c r="AU894" s="113"/>
      <c r="AV894" s="92"/>
      <c r="AW894" s="92"/>
      <c r="AX894" s="92"/>
      <c r="AY894" s="92"/>
      <c r="AZ894" s="92"/>
      <c r="BA894" s="92"/>
      <c r="BB894" s="92"/>
      <c r="BC894" s="113"/>
      <c r="BD894" s="92"/>
      <c r="BE894" s="92"/>
      <c r="BF894" s="92"/>
      <c r="BG894" s="92"/>
      <c r="BH894" s="92"/>
    </row>
    <row r="895">
      <c r="A895" s="870"/>
      <c r="B895" s="870"/>
      <c r="C895" s="438"/>
      <c r="D895" s="94"/>
      <c r="E895" s="85"/>
      <c r="F895" s="95"/>
      <c r="G895" s="431"/>
      <c r="H895" s="431"/>
      <c r="I895" s="920" t="s">
        <v>112</v>
      </c>
      <c r="J895" s="98"/>
      <c r="K895" s="748"/>
      <c r="L895" s="433"/>
      <c r="M895" s="433"/>
      <c r="N895" s="433"/>
      <c r="O895" s="433"/>
      <c r="P895" s="433"/>
      <c r="Q895" s="433"/>
      <c r="R895" s="433"/>
      <c r="S895" s="433"/>
      <c r="T895" s="433"/>
      <c r="U895" s="433"/>
      <c r="V895" s="433"/>
      <c r="W895" s="433"/>
      <c r="X895" s="433"/>
      <c r="Y895" s="433"/>
      <c r="Z895" s="433"/>
      <c r="AA895" s="433"/>
      <c r="AB895" s="433"/>
      <c r="AC895" s="433"/>
      <c r="AD895" s="433"/>
      <c r="AE895" s="433"/>
      <c r="AF895" s="433"/>
      <c r="AG895" s="433"/>
      <c r="AH895" s="433"/>
      <c r="AI895" s="433"/>
      <c r="AK895" s="109" t="s">
        <v>113</v>
      </c>
      <c r="AL895" s="110" t="s">
        <v>31</v>
      </c>
      <c r="AM895" s="112" t="s">
        <v>39</v>
      </c>
      <c r="AN895" s="112" t="s">
        <v>39</v>
      </c>
      <c r="AO895" s="288" t="s">
        <v>39</v>
      </c>
      <c r="AP895" s="112" t="s">
        <v>39</v>
      </c>
      <c r="AQ895" s="112" t="s">
        <v>39</v>
      </c>
      <c r="AR895" s="112" t="s">
        <v>39</v>
      </c>
      <c r="AS895" s="112" t="s">
        <v>39</v>
      </c>
      <c r="AT895" s="112" t="s">
        <v>39</v>
      </c>
      <c r="AU895" s="288" t="s">
        <v>39</v>
      </c>
      <c r="AV895" s="112" t="s">
        <v>39</v>
      </c>
      <c r="AW895" s="112" t="s">
        <v>39</v>
      </c>
      <c r="AX895" s="112" t="s">
        <v>39</v>
      </c>
      <c r="AY895" s="112" t="s">
        <v>39</v>
      </c>
      <c r="AZ895" s="112" t="s">
        <v>39</v>
      </c>
      <c r="BA895" s="112" t="s">
        <v>39</v>
      </c>
      <c r="BB895" s="112" t="s">
        <v>39</v>
      </c>
      <c r="BC895" s="288" t="s">
        <v>39</v>
      </c>
      <c r="BD895" s="112" t="s">
        <v>39</v>
      </c>
      <c r="BE895" s="112" t="s">
        <v>39</v>
      </c>
      <c r="BF895" s="112" t="s">
        <v>39</v>
      </c>
      <c r="BG895" s="112" t="s">
        <v>39</v>
      </c>
      <c r="BH895" s="112" t="s">
        <v>39</v>
      </c>
    </row>
    <row r="896" ht="24">
      <c r="A896" s="400" t="s">
        <v>208</v>
      </c>
      <c r="B896" s="400" t="s">
        <v>209</v>
      </c>
      <c r="C896" s="643"/>
      <c r="D896" s="957"/>
      <c r="E896" s="870"/>
      <c r="F896" s="958"/>
      <c r="G896" s="959"/>
      <c r="H896" s="432" t="s">
        <v>53</v>
      </c>
      <c r="I896" s="269" t="s">
        <v>66</v>
      </c>
      <c r="J896" s="98" t="s">
        <v>67</v>
      </c>
      <c r="K896" s="748">
        <v>10</v>
      </c>
      <c r="L896" s="298"/>
      <c r="M896" s="298"/>
      <c r="N896" s="298"/>
      <c r="O896" s="298"/>
      <c r="P896" s="298"/>
      <c r="Q896" s="298"/>
      <c r="R896" s="298"/>
      <c r="S896" s="298"/>
      <c r="T896" s="298"/>
      <c r="U896" s="298"/>
      <c r="V896" s="298"/>
      <c r="W896" s="298"/>
      <c r="X896" s="298"/>
      <c r="Y896" s="298"/>
      <c r="Z896" s="298"/>
      <c r="AA896" s="298"/>
      <c r="AB896" s="298"/>
      <c r="AC896" s="298"/>
      <c r="AD896" s="298"/>
      <c r="AE896" s="298"/>
      <c r="AF896" s="298"/>
      <c r="AG896" s="298"/>
      <c r="AH896" s="298"/>
      <c r="AI896" s="298"/>
      <c r="AK896" s="292">
        <f t="shared" ref="AK896:AK898" si="2003">L896*L$893*1.73*0.875/1000</f>
        <v>0</v>
      </c>
      <c r="AL896" s="292">
        <f t="shared" ref="AL896:AL898" si="2004">M896*M$893*1.73*0.875/1000</f>
        <v>0</v>
      </c>
      <c r="AM896" s="292">
        <f t="shared" ref="AM896:AM898" si="2005">N896*N$893*1.73*0.875/1000</f>
        <v>0</v>
      </c>
      <c r="AN896" s="292">
        <f t="shared" ref="AN896:AN898" si="2006">O896*O$893*1.73*0.875/1000</f>
        <v>0</v>
      </c>
      <c r="AO896" s="293">
        <f t="shared" ref="AO896:AO898" si="2007">P896*P$893*1.73*0.875/1000</f>
        <v>0</v>
      </c>
      <c r="AP896" s="292">
        <f t="shared" ref="AP896:AP898" si="2008">Q896*Q$893*1.73*0.875/1000</f>
        <v>0</v>
      </c>
      <c r="AQ896" s="292">
        <f t="shared" ref="AQ896:AQ898" si="2009">R896*R$893*1.73*0.875/1000</f>
        <v>0</v>
      </c>
      <c r="AR896" s="292">
        <f t="shared" ref="AR896:AR898" si="2010">S896*S$893*1.73*0.875/1000</f>
        <v>0</v>
      </c>
      <c r="AS896" s="292">
        <f t="shared" ref="AS896:AS898" si="2011">T896*T$893*1.73*0.875/1000</f>
        <v>0</v>
      </c>
      <c r="AT896" s="292">
        <f t="shared" ref="AT896:AT898" si="2012">U896*U$893*1.73*0.875/1000</f>
        <v>0</v>
      </c>
      <c r="AU896" s="293">
        <f t="shared" ref="AU896:AU898" si="2013">V896*V$893*1.73*0.875/1000</f>
        <v>0</v>
      </c>
      <c r="AV896" s="292">
        <f t="shared" ref="AV896:AV898" si="2014">W896*W$893*1.73*0.875/1000</f>
        <v>0</v>
      </c>
      <c r="AW896" s="292">
        <f t="shared" ref="AW896:AW898" si="2015">X896*X$893*1.73*0.875/1000</f>
        <v>0</v>
      </c>
      <c r="AX896" s="292">
        <f t="shared" ref="AX896:AX898" si="2016">Y896*Y$893*1.73*0.875/1000</f>
        <v>0</v>
      </c>
      <c r="AY896" s="292">
        <f t="shared" ref="AY896:AY898" si="2017">Z896*Z$893*1.73*0.875/1000</f>
        <v>0</v>
      </c>
      <c r="AZ896" s="292">
        <f t="shared" ref="AZ896:AZ898" si="2018">AA896*AA$893*1.73*0.875/1000</f>
        <v>0</v>
      </c>
      <c r="BA896" s="292">
        <f t="shared" ref="BA896:BA898" si="2019">AB896*AB$893*1.73*0.875/1000</f>
        <v>0</v>
      </c>
      <c r="BB896" s="292">
        <f t="shared" ref="BB896:BB898" si="2020">AC896*AC$893*1.73*0.875/1000</f>
        <v>0</v>
      </c>
      <c r="BC896" s="293">
        <f t="shared" ref="BC896:BC898" si="2021">AD896*AD$893*1.73*0.875/1000</f>
        <v>0</v>
      </c>
      <c r="BD896" s="292">
        <f t="shared" ref="BD896:BD898" si="2022">AE896*AE$893*1.73*0.875/1000</f>
        <v>0</v>
      </c>
      <c r="BE896" s="292">
        <f t="shared" ref="BE896:BE898" si="2023">AF896*AF$893*1.73*0.875/1000</f>
        <v>0</v>
      </c>
      <c r="BF896" s="292">
        <f t="shared" ref="BF896:BF898" si="2024">AG896*AG$893*1.73*0.875/1000</f>
        <v>0</v>
      </c>
      <c r="BG896" s="292">
        <f t="shared" ref="BG896:BG898" si="2025">AH896*AH$893*1.73*0.875/1000</f>
        <v>0</v>
      </c>
      <c r="BH896" s="292">
        <f t="shared" ref="BH896:BH898" si="2026">AI896*AI$893*1.73*0.875/1000</f>
        <v>0</v>
      </c>
    </row>
    <row r="897" ht="24">
      <c r="A897" s="400" t="s">
        <v>208</v>
      </c>
      <c r="B897" s="400" t="s">
        <v>209</v>
      </c>
      <c r="C897" s="438" t="s">
        <v>49</v>
      </c>
      <c r="D897" s="94"/>
      <c r="E897" s="85"/>
      <c r="F897" s="95"/>
      <c r="G897" s="431">
        <v>9</v>
      </c>
      <c r="H897" s="432" t="s">
        <v>53</v>
      </c>
      <c r="I897" s="269" t="s">
        <v>128</v>
      </c>
      <c r="J897" s="98" t="s">
        <v>67</v>
      </c>
      <c r="K897" s="748">
        <v>20</v>
      </c>
      <c r="L897" s="298"/>
      <c r="M897" s="298"/>
      <c r="N897" s="298"/>
      <c r="O897" s="298"/>
      <c r="P897" s="298"/>
      <c r="Q897" s="298"/>
      <c r="R897" s="298"/>
      <c r="S897" s="298"/>
      <c r="T897" s="298"/>
      <c r="U897" s="298"/>
      <c r="V897" s="298"/>
      <c r="W897" s="298"/>
      <c r="X897" s="298"/>
      <c r="Y897" s="298"/>
      <c r="Z897" s="298"/>
      <c r="AA897" s="298"/>
      <c r="AB897" s="298"/>
      <c r="AC897" s="298"/>
      <c r="AD897" s="298"/>
      <c r="AE897" s="298"/>
      <c r="AF897" s="298"/>
      <c r="AG897" s="298"/>
      <c r="AH897" s="298"/>
      <c r="AI897" s="298"/>
      <c r="AK897" s="123">
        <f t="shared" si="2003"/>
        <v>0</v>
      </c>
      <c r="AL897" s="123">
        <f t="shared" si="2004"/>
        <v>0</v>
      </c>
      <c r="AM897" s="123">
        <f t="shared" si="2005"/>
        <v>0</v>
      </c>
      <c r="AN897" s="123">
        <f t="shared" si="2006"/>
        <v>0</v>
      </c>
      <c r="AO897" s="124">
        <f t="shared" si="2007"/>
        <v>0</v>
      </c>
      <c r="AP897" s="123">
        <f t="shared" si="2008"/>
        <v>0</v>
      </c>
      <c r="AQ897" s="123">
        <f t="shared" si="2009"/>
        <v>0</v>
      </c>
      <c r="AR897" s="123">
        <f t="shared" si="2010"/>
        <v>0</v>
      </c>
      <c r="AS897" s="123">
        <f t="shared" si="2011"/>
        <v>0</v>
      </c>
      <c r="AT897" s="123">
        <f t="shared" si="2012"/>
        <v>0</v>
      </c>
      <c r="AU897" s="124">
        <f t="shared" si="2013"/>
        <v>0</v>
      </c>
      <c r="AV897" s="123">
        <f t="shared" si="2014"/>
        <v>0</v>
      </c>
      <c r="AW897" s="123">
        <f t="shared" si="2015"/>
        <v>0</v>
      </c>
      <c r="AX897" s="123">
        <f t="shared" si="2016"/>
        <v>0</v>
      </c>
      <c r="AY897" s="123">
        <f t="shared" si="2017"/>
        <v>0</v>
      </c>
      <c r="AZ897" s="123">
        <f t="shared" si="2018"/>
        <v>0</v>
      </c>
      <c r="BA897" s="123">
        <f t="shared" si="2019"/>
        <v>0</v>
      </c>
      <c r="BB897" s="123">
        <f t="shared" si="2020"/>
        <v>0</v>
      </c>
      <c r="BC897" s="124">
        <f t="shared" si="2021"/>
        <v>0</v>
      </c>
      <c r="BD897" s="123">
        <f t="shared" si="2022"/>
        <v>0</v>
      </c>
      <c r="BE897" s="123">
        <f t="shared" si="2023"/>
        <v>0</v>
      </c>
      <c r="BF897" s="123">
        <f t="shared" si="2024"/>
        <v>0</v>
      </c>
      <c r="BG897" s="123">
        <f t="shared" si="2025"/>
        <v>0</v>
      </c>
      <c r="BH897" s="123">
        <f t="shared" si="2026"/>
        <v>0</v>
      </c>
    </row>
    <row r="898" ht="24">
      <c r="A898" s="400" t="s">
        <v>208</v>
      </c>
      <c r="B898" s="400" t="s">
        <v>209</v>
      </c>
      <c r="C898" s="438" t="s">
        <v>49</v>
      </c>
      <c r="D898" s="94"/>
      <c r="E898" s="85"/>
      <c r="F898" s="95"/>
      <c r="G898" s="431">
        <v>10</v>
      </c>
      <c r="H898" s="432" t="s">
        <v>53</v>
      </c>
      <c r="I898" s="274" t="s">
        <v>68</v>
      </c>
      <c r="J898" s="516" t="s">
        <v>67</v>
      </c>
      <c r="K898" s="748">
        <v>10</v>
      </c>
      <c r="L898" s="298"/>
      <c r="M898" s="298"/>
      <c r="N898" s="298"/>
      <c r="O898" s="298"/>
      <c r="P898" s="298"/>
      <c r="Q898" s="298"/>
      <c r="R898" s="298"/>
      <c r="S898" s="298"/>
      <c r="T898" s="298"/>
      <c r="U898" s="298"/>
      <c r="V898" s="298"/>
      <c r="W898" s="298"/>
      <c r="X898" s="298"/>
      <c r="Y898" s="298"/>
      <c r="Z898" s="298"/>
      <c r="AA898" s="298"/>
      <c r="AB898" s="298"/>
      <c r="AC898" s="298"/>
      <c r="AD898" s="298"/>
      <c r="AE898" s="298"/>
      <c r="AF898" s="298"/>
      <c r="AG898" s="298"/>
      <c r="AH898" s="298"/>
      <c r="AI898" s="298"/>
      <c r="AK898" s="504">
        <f t="shared" si="2003"/>
        <v>0</v>
      </c>
      <c r="AL898" s="504">
        <f t="shared" si="2004"/>
        <v>0</v>
      </c>
      <c r="AM898" s="504">
        <f t="shared" si="2005"/>
        <v>0</v>
      </c>
      <c r="AN898" s="504">
        <f t="shared" si="2006"/>
        <v>0</v>
      </c>
      <c r="AO898" s="635">
        <f t="shared" si="2007"/>
        <v>0</v>
      </c>
      <c r="AP898" s="504">
        <f t="shared" si="2008"/>
        <v>0</v>
      </c>
      <c r="AQ898" s="504">
        <f t="shared" si="2009"/>
        <v>0</v>
      </c>
      <c r="AR898" s="504">
        <f t="shared" si="2010"/>
        <v>0</v>
      </c>
      <c r="AS898" s="504">
        <f t="shared" si="2011"/>
        <v>0</v>
      </c>
      <c r="AT898" s="504">
        <f t="shared" si="2012"/>
        <v>0</v>
      </c>
      <c r="AU898" s="635">
        <f t="shared" si="2013"/>
        <v>0</v>
      </c>
      <c r="AV898" s="504">
        <f t="shared" si="2014"/>
        <v>0</v>
      </c>
      <c r="AW898" s="504">
        <f t="shared" si="2015"/>
        <v>0</v>
      </c>
      <c r="AX898" s="504">
        <f t="shared" si="2016"/>
        <v>0</v>
      </c>
      <c r="AY898" s="504">
        <f t="shared" si="2017"/>
        <v>0</v>
      </c>
      <c r="AZ898" s="504">
        <f t="shared" si="2018"/>
        <v>0</v>
      </c>
      <c r="BA898" s="504">
        <f t="shared" si="2019"/>
        <v>0</v>
      </c>
      <c r="BB898" s="504">
        <f t="shared" si="2020"/>
        <v>0</v>
      </c>
      <c r="BC898" s="635">
        <f t="shared" si="2021"/>
        <v>0</v>
      </c>
      <c r="BD898" s="504">
        <f t="shared" si="2022"/>
        <v>0</v>
      </c>
      <c r="BE898" s="504">
        <f t="shared" si="2023"/>
        <v>0</v>
      </c>
      <c r="BF898" s="504">
        <f t="shared" si="2024"/>
        <v>0</v>
      </c>
      <c r="BG898" s="504">
        <f t="shared" si="2025"/>
        <v>0</v>
      </c>
      <c r="BH898" s="504">
        <f t="shared" si="2026"/>
        <v>0</v>
      </c>
    </row>
    <row r="899">
      <c r="A899" s="930"/>
      <c r="B899" s="930"/>
      <c r="C899" s="438" t="s">
        <v>49</v>
      </c>
      <c r="D899" s="94"/>
      <c r="E899" s="85"/>
      <c r="F899" s="95"/>
      <c r="G899" s="431">
        <v>11</v>
      </c>
      <c r="H899" s="53"/>
      <c r="I899" s="931" t="s">
        <v>126</v>
      </c>
      <c r="J899" s="932"/>
      <c r="K899" s="933"/>
      <c r="L899" s="934"/>
      <c r="M899" s="934"/>
      <c r="N899" s="934"/>
      <c r="O899" s="934"/>
      <c r="P899" s="934"/>
      <c r="Q899" s="934"/>
      <c r="R899" s="934"/>
      <c r="S899" s="934"/>
      <c r="T899" s="934"/>
      <c r="U899" s="934"/>
      <c r="V899" s="934"/>
      <c r="W899" s="934"/>
      <c r="X899" s="934"/>
      <c r="Y899" s="934"/>
      <c r="Z899" s="934"/>
      <c r="AA899" s="934"/>
      <c r="AB899" s="934"/>
      <c r="AC899" s="934"/>
      <c r="AD899" s="934"/>
      <c r="AE899" s="934"/>
      <c r="AF899" s="934"/>
      <c r="AG899" s="934"/>
      <c r="AH899" s="934"/>
      <c r="AI899" s="934"/>
      <c r="AK899" s="101">
        <f t="shared" ref="AK899:BH899" si="2027">SUM(AK896:AK898)</f>
        <v>0</v>
      </c>
      <c r="AL899" s="144">
        <f t="shared" si="2027"/>
        <v>0</v>
      </c>
      <c r="AM899" s="145">
        <f t="shared" si="2027"/>
        <v>0</v>
      </c>
      <c r="AN899" s="145">
        <f t="shared" si="2027"/>
        <v>0</v>
      </c>
      <c r="AO899" s="146">
        <f t="shared" si="2027"/>
        <v>0</v>
      </c>
      <c r="AP899" s="145">
        <f t="shared" si="2027"/>
        <v>0</v>
      </c>
      <c r="AQ899" s="145">
        <f t="shared" si="2027"/>
        <v>0</v>
      </c>
      <c r="AR899" s="145">
        <f t="shared" si="2027"/>
        <v>0</v>
      </c>
      <c r="AS899" s="145">
        <f t="shared" si="2027"/>
        <v>0</v>
      </c>
      <c r="AT899" s="145">
        <f t="shared" si="2027"/>
        <v>0</v>
      </c>
      <c r="AU899" s="146">
        <f t="shared" si="2027"/>
        <v>0</v>
      </c>
      <c r="AV899" s="145">
        <f t="shared" si="2027"/>
        <v>0</v>
      </c>
      <c r="AW899" s="145">
        <f t="shared" si="2027"/>
        <v>0</v>
      </c>
      <c r="AX899" s="145">
        <f t="shared" si="2027"/>
        <v>0</v>
      </c>
      <c r="AY899" s="145">
        <f t="shared" si="2027"/>
        <v>0</v>
      </c>
      <c r="AZ899" s="145">
        <f t="shared" si="2027"/>
        <v>0</v>
      </c>
      <c r="BA899" s="145">
        <f t="shared" si="2027"/>
        <v>0</v>
      </c>
      <c r="BB899" s="145">
        <f t="shared" si="2027"/>
        <v>0</v>
      </c>
      <c r="BC899" s="146">
        <f t="shared" si="2027"/>
        <v>0</v>
      </c>
      <c r="BD899" s="145">
        <f t="shared" si="2027"/>
        <v>0</v>
      </c>
      <c r="BE899" s="145">
        <f t="shared" si="2027"/>
        <v>0</v>
      </c>
      <c r="BF899" s="145">
        <f t="shared" si="2027"/>
        <v>0</v>
      </c>
      <c r="BG899" s="145">
        <f t="shared" si="2027"/>
        <v>0</v>
      </c>
      <c r="BH899" s="145">
        <f t="shared" si="2027"/>
        <v>0</v>
      </c>
      <c r="BI899" s="215" t="s">
        <v>188</v>
      </c>
    </row>
    <row r="900">
      <c r="A900" s="873"/>
      <c r="B900" s="873"/>
      <c r="C900" s="936"/>
      <c r="D900" s="937"/>
      <c r="E900" s="938"/>
      <c r="F900" s="939"/>
      <c r="G900" s="940"/>
      <c r="H900" s="432" t="s">
        <v>53</v>
      </c>
      <c r="I900" s="942" t="s">
        <v>127</v>
      </c>
      <c r="J900" s="89"/>
      <c r="K900" s="1099"/>
      <c r="L900" s="1156"/>
      <c r="M900" s="1156"/>
      <c r="N900" s="1156"/>
      <c r="O900" s="1156"/>
      <c r="P900" s="1156"/>
      <c r="Q900" s="1156"/>
      <c r="R900" s="1156"/>
      <c r="S900" s="1156"/>
      <c r="T900" s="1156"/>
      <c r="U900" s="1156"/>
      <c r="V900" s="1156"/>
      <c r="W900" s="1156"/>
      <c r="X900" s="1156"/>
      <c r="Y900" s="1156"/>
      <c r="Z900" s="1156"/>
      <c r="AA900" s="1156"/>
      <c r="AB900" s="1156"/>
      <c r="AC900" s="1156"/>
      <c r="AD900" s="1156"/>
      <c r="AE900" s="1156"/>
      <c r="AF900" s="1156"/>
      <c r="AG900" s="1156"/>
      <c r="AH900" s="1156"/>
      <c r="AI900" s="1156"/>
      <c r="BI900" s="215"/>
    </row>
    <row r="901" ht="24">
      <c r="A901" s="400" t="s">
        <v>208</v>
      </c>
      <c r="B901" s="400" t="s">
        <v>209</v>
      </c>
      <c r="C901" s="643"/>
      <c r="D901" s="957"/>
      <c r="E901" s="870"/>
      <c r="F901" s="958"/>
      <c r="G901" s="959"/>
      <c r="H901" s="432" t="s">
        <v>53</v>
      </c>
      <c r="I901" s="269" t="s">
        <v>71</v>
      </c>
      <c r="J901" s="98" t="s">
        <v>67</v>
      </c>
      <c r="K901" s="755">
        <v>20</v>
      </c>
      <c r="L901" s="298"/>
      <c r="M901" s="298"/>
      <c r="N901" s="298"/>
      <c r="O901" s="298"/>
      <c r="P901" s="298"/>
      <c r="Q901" s="298"/>
      <c r="R901" s="298"/>
      <c r="S901" s="298"/>
      <c r="T901" s="298"/>
      <c r="U901" s="298"/>
      <c r="V901" s="298"/>
      <c r="W901" s="298"/>
      <c r="X901" s="298"/>
      <c r="Y901" s="298"/>
      <c r="Z901" s="298"/>
      <c r="AA901" s="298"/>
      <c r="AB901" s="298"/>
      <c r="AC901" s="298"/>
      <c r="AD901" s="298"/>
      <c r="AE901" s="298"/>
      <c r="AF901" s="298"/>
      <c r="AG901" s="298"/>
      <c r="AH901" s="298"/>
      <c r="AI901" s="298"/>
      <c r="AK901" s="292">
        <f t="shared" ref="AK901:AK902" si="2028">L901*L$894*1.73*0.875/1000</f>
        <v>0</v>
      </c>
      <c r="AL901" s="292">
        <f t="shared" ref="AL901:AL902" si="2029">M901*M$894*1.73*0.875/1000</f>
        <v>0</v>
      </c>
      <c r="AM901" s="292">
        <f t="shared" ref="AM901:AM902" si="2030">N901*N$894*1.73*0.875/1000</f>
        <v>0</v>
      </c>
      <c r="AN901" s="292">
        <f t="shared" ref="AN901:AN902" si="2031">O901*O$894*1.73*0.875/1000</f>
        <v>0</v>
      </c>
      <c r="AO901" s="293">
        <f t="shared" ref="AO901:AO902" si="2032">P901*P$894*1.73*0.875/1000</f>
        <v>0</v>
      </c>
      <c r="AP901" s="292">
        <f t="shared" ref="AP901:AP902" si="2033">Q901*Q$894*1.73*0.875/1000</f>
        <v>0</v>
      </c>
      <c r="AQ901" s="292">
        <f t="shared" ref="AQ901:AQ902" si="2034">R901*R$894*1.73*0.875/1000</f>
        <v>0</v>
      </c>
      <c r="AR901" s="292">
        <f t="shared" ref="AR901:AR902" si="2035">S901*S$894*1.73*0.875/1000</f>
        <v>0</v>
      </c>
      <c r="AS901" s="292">
        <f t="shared" ref="AS901:AS902" si="2036">T901*T$894*1.73*0.875/1000</f>
        <v>0</v>
      </c>
      <c r="AT901" s="292">
        <f t="shared" ref="AT901:AT902" si="2037">U901*U$894*1.73*0.875/1000</f>
        <v>0</v>
      </c>
      <c r="AU901" s="293">
        <f t="shared" ref="AU901:AU902" si="2038">V901*V$894*1.73*0.875/1000</f>
        <v>0</v>
      </c>
      <c r="AV901" s="292">
        <f t="shared" ref="AV901:AV902" si="2039">W901*W$894*1.73*0.875/1000</f>
        <v>0</v>
      </c>
      <c r="AW901" s="292">
        <f t="shared" ref="AW901:AW902" si="2040">X901*X$894*1.73*0.875/1000</f>
        <v>0</v>
      </c>
      <c r="AX901" s="292">
        <f t="shared" ref="AX901:AX902" si="2041">Y901*Y$894*1.73*0.875/1000</f>
        <v>0</v>
      </c>
      <c r="AY901" s="292">
        <f t="shared" ref="AY901:AY902" si="2042">Z901*Z$894*1.73*0.875/1000</f>
        <v>0</v>
      </c>
      <c r="AZ901" s="292">
        <f t="shared" ref="AZ901:AZ902" si="2043">AA901*AA$894*1.73*0.875/1000</f>
        <v>0</v>
      </c>
      <c r="BA901" s="292">
        <f t="shared" ref="BA901:BA902" si="2044">AB901*AB$894*1.73*0.875/1000</f>
        <v>0</v>
      </c>
      <c r="BB901" s="292">
        <f t="shared" ref="BB901:BB902" si="2045">AC901*AC$894*1.73*0.875/1000</f>
        <v>0</v>
      </c>
      <c r="BC901" s="293">
        <f t="shared" ref="BC901:BC902" si="2046">AD901*AD$894*1.73*0.875/1000</f>
        <v>0</v>
      </c>
      <c r="BD901" s="292">
        <f t="shared" ref="BD901:BD902" si="2047">AE901*AE$894*1.73*0.875/1000</f>
        <v>0</v>
      </c>
      <c r="BE901" s="292">
        <f t="shared" ref="BE901:BE902" si="2048">AF901*AF$894*1.73*0.875/1000</f>
        <v>0</v>
      </c>
      <c r="BF901" s="292">
        <f t="shared" ref="BF901:BF902" si="2049">AG901*AG$894*1.73*0.875/1000</f>
        <v>0</v>
      </c>
      <c r="BG901" s="292">
        <f t="shared" ref="BG901:BG902" si="2050">AH901*AH$894*1.73*0.875/1000</f>
        <v>0</v>
      </c>
      <c r="BH901" s="292">
        <f t="shared" ref="BH901:BH902" si="2051">AI901*AI$894*1.73*0.875/1000</f>
        <v>0</v>
      </c>
      <c r="BI901" s="215"/>
    </row>
    <row r="902" ht="24">
      <c r="A902" s="400" t="s">
        <v>208</v>
      </c>
      <c r="B902" s="400" t="s">
        <v>209</v>
      </c>
      <c r="C902" s="438" t="s">
        <v>49</v>
      </c>
      <c r="D902" s="94"/>
      <c r="E902" s="85"/>
      <c r="F902" s="95"/>
      <c r="G902" s="431">
        <v>12</v>
      </c>
      <c r="H902" s="432" t="s">
        <v>53</v>
      </c>
      <c r="I902" s="274" t="s">
        <v>115</v>
      </c>
      <c r="J902" s="516" t="s">
        <v>67</v>
      </c>
      <c r="K902" s="748">
        <v>20</v>
      </c>
      <c r="L902" s="433"/>
      <c r="M902" s="433"/>
      <c r="N902" s="433"/>
      <c r="O902" s="433"/>
      <c r="P902" s="433"/>
      <c r="Q902" s="433"/>
      <c r="R902" s="433"/>
      <c r="S902" s="433"/>
      <c r="T902" s="433"/>
      <c r="U902" s="433"/>
      <c r="V902" s="433"/>
      <c r="W902" s="433"/>
      <c r="X902" s="433"/>
      <c r="Y902" s="433"/>
      <c r="Z902" s="433"/>
      <c r="AA902" s="433"/>
      <c r="AB902" s="433"/>
      <c r="AC902" s="433"/>
      <c r="AD902" s="433"/>
      <c r="AE902" s="433"/>
      <c r="AF902" s="433"/>
      <c r="AG902" s="433"/>
      <c r="AH902" s="433"/>
      <c r="AI902" s="433"/>
      <c r="AK902" s="504">
        <f t="shared" si="2028"/>
        <v>0</v>
      </c>
      <c r="AL902" s="504">
        <f t="shared" si="2029"/>
        <v>0</v>
      </c>
      <c r="AM902" s="504">
        <f t="shared" si="2030"/>
        <v>0</v>
      </c>
      <c r="AN902" s="504">
        <f t="shared" si="2031"/>
        <v>0</v>
      </c>
      <c r="AO902" s="635">
        <f t="shared" si="2032"/>
        <v>0</v>
      </c>
      <c r="AP902" s="504">
        <f t="shared" si="2033"/>
        <v>0</v>
      </c>
      <c r="AQ902" s="504">
        <f t="shared" si="2034"/>
        <v>0</v>
      </c>
      <c r="AR902" s="504">
        <f t="shared" si="2035"/>
        <v>0</v>
      </c>
      <c r="AS902" s="504">
        <f t="shared" si="2036"/>
        <v>0</v>
      </c>
      <c r="AT902" s="504">
        <f t="shared" si="2037"/>
        <v>0</v>
      </c>
      <c r="AU902" s="635">
        <f t="shared" si="2038"/>
        <v>0</v>
      </c>
      <c r="AV902" s="504">
        <f t="shared" si="2039"/>
        <v>0</v>
      </c>
      <c r="AW902" s="504">
        <f t="shared" si="2040"/>
        <v>0</v>
      </c>
      <c r="AX902" s="504">
        <f t="shared" si="2041"/>
        <v>0</v>
      </c>
      <c r="AY902" s="504">
        <f t="shared" si="2042"/>
        <v>0</v>
      </c>
      <c r="AZ902" s="504">
        <f t="shared" si="2043"/>
        <v>0</v>
      </c>
      <c r="BA902" s="504">
        <f t="shared" si="2044"/>
        <v>0</v>
      </c>
      <c r="BB902" s="504">
        <f t="shared" si="2045"/>
        <v>0</v>
      </c>
      <c r="BC902" s="635">
        <f t="shared" si="2046"/>
        <v>0</v>
      </c>
      <c r="BD902" s="504">
        <f t="shared" si="2047"/>
        <v>0</v>
      </c>
      <c r="BE902" s="504">
        <f t="shared" si="2048"/>
        <v>0</v>
      </c>
      <c r="BF902" s="504">
        <f t="shared" si="2049"/>
        <v>0</v>
      </c>
      <c r="BG902" s="504">
        <f t="shared" si="2050"/>
        <v>0</v>
      </c>
      <c r="BH902" s="504">
        <f t="shared" si="2051"/>
        <v>0</v>
      </c>
      <c r="BI902" s="215"/>
    </row>
    <row r="903">
      <c r="A903" s="946"/>
      <c r="B903" s="946"/>
      <c r="C903" s="438" t="s">
        <v>49</v>
      </c>
      <c r="D903" s="94"/>
      <c r="E903" s="85"/>
      <c r="F903" s="95"/>
      <c r="G903" s="431">
        <v>13</v>
      </c>
      <c r="H903" s="53"/>
      <c r="I903" s="931" t="s">
        <v>126</v>
      </c>
      <c r="J903" s="932"/>
      <c r="K903" s="947"/>
      <c r="L903" s="934"/>
      <c r="M903" s="934"/>
      <c r="N903" s="934"/>
      <c r="O903" s="934"/>
      <c r="P903" s="934"/>
      <c r="Q903" s="934"/>
      <c r="R903" s="934"/>
      <c r="S903" s="934"/>
      <c r="T903" s="934"/>
      <c r="U903" s="934"/>
      <c r="V903" s="934"/>
      <c r="W903" s="934"/>
      <c r="X903" s="934"/>
      <c r="Y903" s="934"/>
      <c r="Z903" s="934"/>
      <c r="AA903" s="934"/>
      <c r="AB903" s="934"/>
      <c r="AC903" s="934"/>
      <c r="AD903" s="934"/>
      <c r="AE903" s="934"/>
      <c r="AF903" s="934"/>
      <c r="AG903" s="934"/>
      <c r="AH903" s="934"/>
      <c r="AI903" s="934"/>
      <c r="AK903" s="101">
        <f t="shared" ref="AK903:BH903" si="2052">SUM(AK901:AK902)</f>
        <v>0</v>
      </c>
      <c r="AL903" s="144">
        <f t="shared" si="2052"/>
        <v>0</v>
      </c>
      <c r="AM903" s="145">
        <f t="shared" si="2052"/>
        <v>0</v>
      </c>
      <c r="AN903" s="145">
        <f t="shared" si="2052"/>
        <v>0</v>
      </c>
      <c r="AO903" s="146">
        <f t="shared" si="2052"/>
        <v>0</v>
      </c>
      <c r="AP903" s="145">
        <f t="shared" si="2052"/>
        <v>0</v>
      </c>
      <c r="AQ903" s="145">
        <f t="shared" si="2052"/>
        <v>0</v>
      </c>
      <c r="AR903" s="145">
        <f t="shared" si="2052"/>
        <v>0</v>
      </c>
      <c r="AS903" s="145">
        <f t="shared" si="2052"/>
        <v>0</v>
      </c>
      <c r="AT903" s="145">
        <f t="shared" si="2052"/>
        <v>0</v>
      </c>
      <c r="AU903" s="146">
        <f t="shared" si="2052"/>
        <v>0</v>
      </c>
      <c r="AV903" s="145">
        <f t="shared" si="2052"/>
        <v>0</v>
      </c>
      <c r="AW903" s="145">
        <f t="shared" si="2052"/>
        <v>0</v>
      </c>
      <c r="AX903" s="145">
        <f t="shared" si="2052"/>
        <v>0</v>
      </c>
      <c r="AY903" s="145">
        <f t="shared" si="2052"/>
        <v>0</v>
      </c>
      <c r="AZ903" s="145">
        <f t="shared" si="2052"/>
        <v>0</v>
      </c>
      <c r="BA903" s="145">
        <f t="shared" si="2052"/>
        <v>0</v>
      </c>
      <c r="BB903" s="145">
        <f t="shared" si="2052"/>
        <v>0</v>
      </c>
      <c r="BC903" s="146">
        <f t="shared" si="2052"/>
        <v>0</v>
      </c>
      <c r="BD903" s="145">
        <f t="shared" si="2052"/>
        <v>0</v>
      </c>
      <c r="BE903" s="145">
        <f t="shared" si="2052"/>
        <v>0</v>
      </c>
      <c r="BF903" s="145">
        <f t="shared" si="2052"/>
        <v>0</v>
      </c>
      <c r="BG903" s="145">
        <f t="shared" si="2052"/>
        <v>0</v>
      </c>
      <c r="BH903" s="145">
        <f t="shared" si="2052"/>
        <v>0</v>
      </c>
      <c r="BI903" s="215" t="s">
        <v>194</v>
      </c>
    </row>
    <row r="904">
      <c r="A904" s="946"/>
      <c r="B904" s="946"/>
      <c r="C904" s="936"/>
      <c r="D904" s="948"/>
      <c r="E904" s="949"/>
      <c r="F904" s="950"/>
      <c r="G904" s="951"/>
      <c r="H904" s="952"/>
      <c r="I904" s="931" t="s">
        <v>200</v>
      </c>
      <c r="J904" s="932"/>
      <c r="K904" s="947"/>
      <c r="L904" s="934"/>
      <c r="M904" s="934"/>
      <c r="N904" s="934"/>
      <c r="O904" s="934"/>
      <c r="P904" s="934"/>
      <c r="Q904" s="934"/>
      <c r="R904" s="934"/>
      <c r="S904" s="934"/>
      <c r="T904" s="934"/>
      <c r="U904" s="934"/>
      <c r="V904" s="934"/>
      <c r="W904" s="934"/>
      <c r="X904" s="934"/>
      <c r="Y904" s="934"/>
      <c r="Z904" s="934"/>
      <c r="AA904" s="934"/>
      <c r="AB904" s="934"/>
      <c r="AC904" s="934"/>
      <c r="AD904" s="934"/>
      <c r="AE904" s="934"/>
      <c r="AF904" s="934"/>
      <c r="AG904" s="934"/>
      <c r="AH904" s="934"/>
      <c r="AI904" s="934"/>
      <c r="AK904" s="101">
        <f t="shared" ref="AK904:BH904" si="2053">AK899+AK903</f>
        <v>0</v>
      </c>
      <c r="AL904" s="144">
        <f t="shared" si="2053"/>
        <v>0</v>
      </c>
      <c r="AM904" s="145">
        <f t="shared" si="2053"/>
        <v>0</v>
      </c>
      <c r="AN904" s="145">
        <f t="shared" si="2053"/>
        <v>0</v>
      </c>
      <c r="AO904" s="146">
        <f t="shared" si="2053"/>
        <v>0</v>
      </c>
      <c r="AP904" s="145">
        <f t="shared" si="2053"/>
        <v>0</v>
      </c>
      <c r="AQ904" s="145">
        <f t="shared" si="2053"/>
        <v>0</v>
      </c>
      <c r="AR904" s="145">
        <f t="shared" si="2053"/>
        <v>0</v>
      </c>
      <c r="AS904" s="145">
        <f t="shared" si="2053"/>
        <v>0</v>
      </c>
      <c r="AT904" s="145">
        <f t="shared" si="2053"/>
        <v>0</v>
      </c>
      <c r="AU904" s="146">
        <f t="shared" si="2053"/>
        <v>0</v>
      </c>
      <c r="AV904" s="145">
        <f t="shared" si="2053"/>
        <v>0</v>
      </c>
      <c r="AW904" s="145">
        <f t="shared" si="2053"/>
        <v>0</v>
      </c>
      <c r="AX904" s="145">
        <f t="shared" si="2053"/>
        <v>0</v>
      </c>
      <c r="AY904" s="145">
        <f t="shared" si="2053"/>
        <v>0</v>
      </c>
      <c r="AZ904" s="145">
        <f t="shared" si="2053"/>
        <v>0</v>
      </c>
      <c r="BA904" s="145">
        <f t="shared" si="2053"/>
        <v>0</v>
      </c>
      <c r="BB904" s="145">
        <f t="shared" si="2053"/>
        <v>0</v>
      </c>
      <c r="BC904" s="146">
        <f t="shared" si="2053"/>
        <v>0</v>
      </c>
      <c r="BD904" s="145">
        <f t="shared" si="2053"/>
        <v>0</v>
      </c>
      <c r="BE904" s="145">
        <f t="shared" si="2053"/>
        <v>0</v>
      </c>
      <c r="BF904" s="145">
        <f t="shared" si="2053"/>
        <v>0</v>
      </c>
      <c r="BG904" s="145">
        <f t="shared" si="2053"/>
        <v>0</v>
      </c>
      <c r="BH904" s="145">
        <f t="shared" si="2053"/>
        <v>0</v>
      </c>
      <c r="BI904" s="147" t="s">
        <v>73</v>
      </c>
    </row>
    <row r="905" ht="15.6">
      <c r="A905" s="1157"/>
      <c r="B905" s="1157"/>
      <c r="C905" s="139">
        <f>COUNTA(C885:C904)</f>
        <v>7</v>
      </c>
      <c r="D905" s="597">
        <f>COUNTA(D885:D904)</f>
        <v>0</v>
      </c>
      <c r="E905" s="137">
        <f>COUNTA(E885:E904)</f>
        <v>0</v>
      </c>
      <c r="F905" s="139">
        <f>COUNTA(F885:F904)</f>
        <v>0</v>
      </c>
      <c r="G905" s="139">
        <f>COUNTA(G885:G904)</f>
        <v>13</v>
      </c>
      <c r="H905" s="140"/>
      <c r="I905" s="157" t="s">
        <v>141</v>
      </c>
      <c r="J905" s="157" t="s">
        <v>67</v>
      </c>
      <c r="K905" s="1158"/>
      <c r="L905" s="500"/>
      <c r="M905" s="500"/>
      <c r="N905" s="500"/>
      <c r="O905" s="500"/>
      <c r="P905" s="500"/>
      <c r="Q905" s="500"/>
      <c r="R905" s="500"/>
      <c r="S905" s="500"/>
      <c r="T905" s="500"/>
      <c r="U905" s="500"/>
      <c r="V905" s="500"/>
      <c r="W905" s="500"/>
      <c r="X905" s="500"/>
      <c r="Y905" s="500"/>
      <c r="Z905" s="500"/>
      <c r="AA905" s="500"/>
      <c r="AB905" s="500"/>
      <c r="AC905" s="500"/>
      <c r="AD905" s="500"/>
      <c r="AE905" s="500"/>
      <c r="AF905" s="500"/>
      <c r="AG905" s="500"/>
      <c r="AH905" s="500"/>
      <c r="AI905" s="500"/>
    </row>
    <row r="906" ht="30.600000000000001">
      <c r="A906" s="1159"/>
      <c r="B906" s="1159"/>
      <c r="C906" s="151" t="s">
        <v>74</v>
      </c>
      <c r="D906" s="344">
        <f>C905+D905</f>
        <v>7</v>
      </c>
      <c r="E906" s="153"/>
      <c r="F906" s="154">
        <f>E905+F905</f>
        <v>0</v>
      </c>
      <c r="G906" s="555">
        <f>G905</f>
        <v>13</v>
      </c>
      <c r="H906" s="502"/>
      <c r="I906" s="961" t="s">
        <v>77</v>
      </c>
      <c r="J906" s="962"/>
      <c r="K906" s="1160"/>
      <c r="L906" s="385"/>
      <c r="M906" s="980"/>
      <c r="N906" s="428"/>
      <c r="O906" s="428"/>
      <c r="P906" s="428"/>
      <c r="Q906" s="428"/>
      <c r="R906" s="428"/>
      <c r="S906" s="428"/>
      <c r="T906" s="428"/>
      <c r="U906" s="428"/>
      <c r="V906" s="428"/>
      <c r="W906" s="428"/>
      <c r="X906" s="428"/>
      <c r="Y906" s="428"/>
      <c r="Z906" s="428"/>
      <c r="AA906" s="428"/>
      <c r="AB906" s="428"/>
      <c r="AC906" s="428"/>
      <c r="AD906" s="428"/>
      <c r="AE906" s="428"/>
      <c r="AF906" s="428"/>
      <c r="AG906" s="428"/>
      <c r="AH906" s="428"/>
      <c r="AI906" s="428"/>
    </row>
    <row r="907" ht="30.600000000000001">
      <c r="A907" s="387"/>
      <c r="B907" s="387"/>
      <c r="C907" s="505" t="s">
        <v>76</v>
      </c>
      <c r="D907" s="357">
        <f>D906/G906*100</f>
        <v>53.846153846153847</v>
      </c>
      <c r="E907" s="452"/>
      <c r="F907" s="166">
        <f>F906/G906*100</f>
        <v>0</v>
      </c>
      <c r="G907" s="359"/>
      <c r="H907" s="807"/>
      <c r="J907" s="393"/>
      <c r="K907" s="394"/>
      <c r="L907" s="182"/>
      <c r="M907" s="183"/>
      <c r="N907" s="183"/>
      <c r="O907" s="183"/>
      <c r="P907" s="183"/>
      <c r="Q907" s="183"/>
      <c r="R907" s="183"/>
      <c r="S907" s="183"/>
      <c r="T907" s="183"/>
      <c r="U907" s="183"/>
      <c r="V907" s="183"/>
      <c r="W907" s="183"/>
      <c r="X907" s="183"/>
      <c r="Y907" s="183"/>
      <c r="Z907" s="183"/>
      <c r="AA907" s="183"/>
      <c r="AB907" s="183"/>
      <c r="AC907" s="183"/>
      <c r="AD907" s="183"/>
      <c r="AE907" s="183"/>
      <c r="AF907" s="183"/>
      <c r="AG907" s="183"/>
      <c r="AH907" s="183"/>
      <c r="AI907" s="183"/>
    </row>
    <row r="908">
      <c r="A908" s="387"/>
      <c r="B908" s="387"/>
      <c r="C908" s="643"/>
      <c r="D908" s="644"/>
      <c r="E908" s="645"/>
      <c r="F908" s="646"/>
      <c r="G908" s="647"/>
      <c r="H908" s="392"/>
      <c r="I908" s="884" t="s">
        <v>330</v>
      </c>
      <c r="J908" s="393"/>
      <c r="K908" s="394"/>
      <c r="L908" s="182"/>
      <c r="M908" s="183"/>
      <c r="N908" s="183"/>
      <c r="O908" s="183"/>
      <c r="P908" s="183"/>
      <c r="Q908" s="183"/>
      <c r="R908" s="183"/>
      <c r="S908" s="183"/>
      <c r="T908" s="183"/>
      <c r="U908" s="183"/>
      <c r="V908" s="183"/>
      <c r="W908" s="183"/>
      <c r="X908" s="183"/>
      <c r="Y908" s="183"/>
      <c r="Z908" s="183"/>
      <c r="AA908" s="183"/>
      <c r="AB908" s="183"/>
      <c r="AC908" s="183"/>
      <c r="AD908" s="183"/>
      <c r="AE908" s="183"/>
      <c r="AF908" s="183"/>
      <c r="AG908" s="183"/>
      <c r="AH908" s="183"/>
      <c r="AI908" s="183"/>
    </row>
    <row r="909" ht="16.5" customHeight="1">
      <c r="A909" s="185"/>
      <c r="B909" s="185"/>
      <c r="C909" s="611"/>
      <c r="D909" s="612"/>
      <c r="E909" s="613"/>
      <c r="F909" s="614"/>
      <c r="G909" s="564"/>
      <c r="H909" s="43" t="s">
        <v>12</v>
      </c>
      <c r="I909" s="191" t="s">
        <v>13</v>
      </c>
      <c r="J909" s="190" t="s">
        <v>14</v>
      </c>
      <c r="K909" s="191" t="s">
        <v>79</v>
      </c>
      <c r="L909" s="397"/>
      <c r="M909" s="47"/>
      <c r="N909" s="48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  <c r="AG909" s="49"/>
      <c r="AH909" s="49"/>
      <c r="AI909" s="49"/>
    </row>
    <row r="910">
      <c r="A910" s="185"/>
      <c r="B910" s="185"/>
      <c r="C910" s="616"/>
      <c r="D910" s="616"/>
      <c r="E910" s="617"/>
      <c r="F910" s="777"/>
      <c r="G910" s="508"/>
      <c r="H910" s="57"/>
      <c r="I910" s="200"/>
      <c r="J910" s="199" t="s">
        <v>20</v>
      </c>
      <c r="K910" s="200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  <c r="AA910" s="61"/>
      <c r="AB910" s="61"/>
      <c r="AC910" s="61"/>
      <c r="AD910" s="61"/>
      <c r="AE910" s="61"/>
      <c r="AF910" s="61"/>
      <c r="AG910" s="61"/>
      <c r="AH910" s="61"/>
      <c r="AI910" s="61"/>
    </row>
    <row r="911">
      <c r="A911" s="185"/>
      <c r="B911" s="185"/>
      <c r="C911" s="619"/>
      <c r="D911" s="619"/>
      <c r="E911" s="620"/>
      <c r="F911" s="648"/>
      <c r="G911" s="509"/>
      <c r="H911" s="64"/>
      <c r="I911" s="207"/>
      <c r="J911" s="206" t="s">
        <v>45</v>
      </c>
      <c r="K911" s="207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  <c r="AA911" s="68"/>
      <c r="AB911" s="68"/>
      <c r="AC911" s="68"/>
      <c r="AD911" s="68"/>
      <c r="AE911" s="68"/>
      <c r="AF911" s="68"/>
      <c r="AG911" s="68"/>
      <c r="AH911" s="68"/>
      <c r="AI911" s="68"/>
    </row>
    <row r="912" ht="24">
      <c r="A912" s="400" t="s">
        <v>208</v>
      </c>
      <c r="B912" s="400" t="s">
        <v>209</v>
      </c>
      <c r="C912" s="622"/>
      <c r="D912" s="622"/>
      <c r="E912" s="623"/>
      <c r="F912" s="405"/>
      <c r="G912" s="510"/>
      <c r="H912" s="56"/>
      <c r="I912" s="965" t="s">
        <v>215</v>
      </c>
      <c r="J912" s="212" t="s">
        <v>51</v>
      </c>
      <c r="K912" s="743">
        <v>40</v>
      </c>
      <c r="L912" s="298"/>
      <c r="M912" s="298"/>
      <c r="N912" s="298"/>
      <c r="O912" s="298"/>
      <c r="P912" s="298"/>
      <c r="Q912" s="298"/>
      <c r="R912" s="298"/>
      <c r="S912" s="298"/>
      <c r="T912" s="298"/>
      <c r="U912" s="298"/>
      <c r="V912" s="298"/>
      <c r="W912" s="298"/>
      <c r="X912" s="298"/>
      <c r="Y912" s="298"/>
      <c r="Z912" s="298"/>
      <c r="AA912" s="298"/>
      <c r="AB912" s="298"/>
      <c r="AC912" s="298"/>
      <c r="AD912" s="298"/>
      <c r="AE912" s="298"/>
      <c r="AF912" s="298"/>
      <c r="AG912" s="298"/>
      <c r="AH912" s="298"/>
      <c r="AI912" s="298"/>
    </row>
    <row r="913" ht="24">
      <c r="A913" s="400" t="s">
        <v>208</v>
      </c>
      <c r="B913" s="400" t="s">
        <v>209</v>
      </c>
      <c r="C913" s="438" t="s">
        <v>49</v>
      </c>
      <c r="D913" s="84"/>
      <c r="E913" s="83"/>
      <c r="F913" s="86" t="s">
        <v>58</v>
      </c>
      <c r="G913" s="420">
        <v>1</v>
      </c>
      <c r="H913" s="420"/>
      <c r="I913" s="988" t="s">
        <v>331</v>
      </c>
      <c r="J913" s="218" t="s">
        <v>51</v>
      </c>
      <c r="K913" s="748">
        <v>30</v>
      </c>
      <c r="L913" s="298"/>
      <c r="M913" s="298"/>
      <c r="N913" s="298"/>
      <c r="O913" s="298"/>
      <c r="P913" s="298"/>
      <c r="Q913" s="298"/>
      <c r="R913" s="298"/>
      <c r="S913" s="298"/>
      <c r="T913" s="298"/>
      <c r="U913" s="298"/>
      <c r="V913" s="298"/>
      <c r="W913" s="298"/>
      <c r="X913" s="298"/>
      <c r="Y913" s="298"/>
      <c r="Z913" s="298"/>
      <c r="AA913" s="298"/>
      <c r="AB913" s="298"/>
      <c r="AC913" s="298"/>
      <c r="AD913" s="298"/>
      <c r="AE913" s="298"/>
      <c r="AF913" s="298"/>
      <c r="AG913" s="298"/>
      <c r="AH913" s="298"/>
      <c r="AI913" s="298"/>
    </row>
    <row r="914" ht="24">
      <c r="A914" s="400" t="s">
        <v>208</v>
      </c>
      <c r="B914" s="400" t="s">
        <v>209</v>
      </c>
      <c r="C914" s="438" t="s">
        <v>49</v>
      </c>
      <c r="D914" s="94"/>
      <c r="E914" s="85"/>
      <c r="F914" s="95" t="s">
        <v>58</v>
      </c>
      <c r="G914" s="431">
        <v>2</v>
      </c>
      <c r="H914" s="431"/>
      <c r="I914" s="988" t="s">
        <v>318</v>
      </c>
      <c r="J914" s="218" t="s">
        <v>51</v>
      </c>
      <c r="K914" s="748">
        <v>20</v>
      </c>
      <c r="L914" s="433"/>
      <c r="M914" s="433"/>
      <c r="N914" s="433"/>
      <c r="O914" s="433"/>
      <c r="P914" s="433"/>
      <c r="Q914" s="433"/>
      <c r="R914" s="433"/>
      <c r="S914" s="433"/>
      <c r="T914" s="433"/>
      <c r="U914" s="433"/>
      <c r="V914" s="433"/>
      <c r="W914" s="433"/>
      <c r="X914" s="433"/>
      <c r="Y914" s="433"/>
      <c r="Z914" s="433"/>
      <c r="AA914" s="433"/>
      <c r="AB914" s="433"/>
      <c r="AC914" s="433"/>
      <c r="AD914" s="433"/>
      <c r="AE914" s="433"/>
      <c r="AF914" s="433"/>
      <c r="AG914" s="433"/>
      <c r="AH914" s="433"/>
      <c r="AI914" s="433"/>
    </row>
    <row r="915" ht="24">
      <c r="A915" s="400" t="s">
        <v>208</v>
      </c>
      <c r="B915" s="400" t="s">
        <v>209</v>
      </c>
      <c r="C915" s="438" t="s">
        <v>49</v>
      </c>
      <c r="D915" s="94"/>
      <c r="E915" s="85"/>
      <c r="F915" s="95" t="s">
        <v>58</v>
      </c>
      <c r="G915" s="431">
        <v>3</v>
      </c>
      <c r="H915" s="432" t="s">
        <v>53</v>
      </c>
      <c r="I915" s="100" t="s">
        <v>92</v>
      </c>
      <c r="J915" s="218" t="s">
        <v>51</v>
      </c>
      <c r="K915" s="748">
        <v>40</v>
      </c>
      <c r="L915" s="298"/>
      <c r="M915" s="298"/>
      <c r="N915" s="298"/>
      <c r="O915" s="298"/>
      <c r="P915" s="298"/>
      <c r="Q915" s="298"/>
      <c r="R915" s="298"/>
      <c r="S915" s="298"/>
      <c r="T915" s="298"/>
      <c r="U915" s="298"/>
      <c r="V915" s="298"/>
      <c r="W915" s="298"/>
      <c r="X915" s="298"/>
      <c r="Y915" s="298"/>
      <c r="Z915" s="298"/>
      <c r="AA915" s="298"/>
      <c r="AB915" s="298"/>
      <c r="AC915" s="298"/>
      <c r="AD915" s="298"/>
      <c r="AE915" s="298"/>
      <c r="AF915" s="298"/>
      <c r="AG915" s="298"/>
      <c r="AH915" s="298"/>
      <c r="AI915" s="298"/>
      <c r="AK915" s="10">
        <f>L915*L923*1.73*0.875/1000</f>
        <v>0</v>
      </c>
      <c r="AL915" s="10">
        <f t="shared" ref="AL915:BH915" si="2054">M915*M923*1.73*0.875/1000</f>
        <v>0</v>
      </c>
      <c r="AM915" s="10">
        <f t="shared" si="2054"/>
        <v>0</v>
      </c>
      <c r="AN915" s="10">
        <f t="shared" si="2054"/>
        <v>0</v>
      </c>
      <c r="AO915" s="11">
        <f t="shared" si="2054"/>
        <v>0</v>
      </c>
      <c r="AP915" s="10">
        <f t="shared" si="2054"/>
        <v>0</v>
      </c>
      <c r="AQ915" s="10">
        <f t="shared" si="2054"/>
        <v>0</v>
      </c>
      <c r="AR915" s="10">
        <f t="shared" si="2054"/>
        <v>0</v>
      </c>
      <c r="AS915" s="10">
        <f t="shared" si="2054"/>
        <v>0</v>
      </c>
      <c r="AT915" s="10">
        <f t="shared" si="2054"/>
        <v>0</v>
      </c>
      <c r="AU915" s="11">
        <f t="shared" si="2054"/>
        <v>0</v>
      </c>
      <c r="AV915" s="10">
        <f t="shared" si="2054"/>
        <v>0</v>
      </c>
      <c r="AW915" s="10">
        <f t="shared" si="2054"/>
        <v>0</v>
      </c>
      <c r="AX915" s="10">
        <f t="shared" si="2054"/>
        <v>0</v>
      </c>
      <c r="AY915" s="10">
        <f t="shared" si="2054"/>
        <v>0</v>
      </c>
      <c r="AZ915" s="10">
        <f t="shared" si="2054"/>
        <v>0</v>
      </c>
      <c r="BA915" s="10">
        <f t="shared" si="2054"/>
        <v>0</v>
      </c>
      <c r="BB915" s="10">
        <f t="shared" si="2054"/>
        <v>0</v>
      </c>
      <c r="BC915" s="11">
        <f t="shared" si="2054"/>
        <v>0</v>
      </c>
      <c r="BD915" s="10">
        <f t="shared" si="2054"/>
        <v>0</v>
      </c>
      <c r="BE915" s="10">
        <f t="shared" si="2054"/>
        <v>0</v>
      </c>
      <c r="BF915" s="10">
        <f t="shared" si="2054"/>
        <v>0</v>
      </c>
      <c r="BG915" s="10">
        <f t="shared" si="2054"/>
        <v>0</v>
      </c>
      <c r="BH915" s="10">
        <f t="shared" si="2054"/>
        <v>0</v>
      </c>
      <c r="BI915" s="215" t="s">
        <v>332</v>
      </c>
    </row>
    <row r="916" ht="24">
      <c r="A916" s="400" t="s">
        <v>208</v>
      </c>
      <c r="B916" s="400" t="s">
        <v>209</v>
      </c>
      <c r="C916" s="438" t="s">
        <v>49</v>
      </c>
      <c r="D916" s="94"/>
      <c r="E916" s="85" t="s">
        <v>240</v>
      </c>
      <c r="F916" s="95"/>
      <c r="G916" s="431">
        <v>4</v>
      </c>
      <c r="H916" s="475"/>
      <c r="I916" s="248" t="s">
        <v>93</v>
      </c>
      <c r="J916" s="249" t="s">
        <v>51</v>
      </c>
      <c r="K916" s="751">
        <v>20</v>
      </c>
      <c r="L916" s="517"/>
      <c r="M916" s="517"/>
      <c r="N916" s="517"/>
      <c r="O916" s="517"/>
      <c r="P916" s="517"/>
      <c r="Q916" s="517"/>
      <c r="R916" s="517"/>
      <c r="S916" s="517"/>
      <c r="T916" s="517"/>
      <c r="U916" s="517"/>
      <c r="V916" s="517"/>
      <c r="W916" s="517"/>
      <c r="X916" s="517"/>
      <c r="Y916" s="517"/>
      <c r="Z916" s="517"/>
      <c r="AA916" s="517"/>
      <c r="AB916" s="517"/>
      <c r="AC916" s="517"/>
      <c r="AD916" s="517"/>
      <c r="AE916" s="517"/>
      <c r="AF916" s="517"/>
      <c r="AG916" s="517"/>
      <c r="AH916" s="517"/>
      <c r="AI916" s="517"/>
      <c r="AK916" s="10">
        <f>L916*L921*1.73*0.875/1000</f>
        <v>0</v>
      </c>
      <c r="AL916" s="10">
        <f t="shared" ref="AL916:BH916" si="2055">M916*M921*1.73*0.875/1000</f>
        <v>0</v>
      </c>
      <c r="AM916" s="10">
        <f t="shared" si="2055"/>
        <v>0</v>
      </c>
      <c r="AN916" s="10">
        <f t="shared" si="2055"/>
        <v>0</v>
      </c>
      <c r="AO916" s="11">
        <f t="shared" si="2055"/>
        <v>0</v>
      </c>
      <c r="AP916" s="10">
        <f t="shared" si="2055"/>
        <v>0</v>
      </c>
      <c r="AQ916" s="10">
        <f t="shared" si="2055"/>
        <v>0</v>
      </c>
      <c r="AR916" s="10">
        <f t="shared" si="2055"/>
        <v>0</v>
      </c>
      <c r="AS916" s="10">
        <f t="shared" si="2055"/>
        <v>0</v>
      </c>
      <c r="AT916" s="10">
        <f t="shared" si="2055"/>
        <v>0</v>
      </c>
      <c r="AU916" s="11">
        <f t="shared" si="2055"/>
        <v>0</v>
      </c>
      <c r="AV916" s="10">
        <f t="shared" si="2055"/>
        <v>0</v>
      </c>
      <c r="AW916" s="10">
        <f t="shared" si="2055"/>
        <v>0</v>
      </c>
      <c r="AX916" s="10">
        <f t="shared" si="2055"/>
        <v>0</v>
      </c>
      <c r="AY916" s="10">
        <f t="shared" si="2055"/>
        <v>0</v>
      </c>
      <c r="AZ916" s="10">
        <f t="shared" si="2055"/>
        <v>0</v>
      </c>
      <c r="BA916" s="10">
        <f t="shared" si="2055"/>
        <v>0</v>
      </c>
      <c r="BB916" s="10">
        <f t="shared" si="2055"/>
        <v>0</v>
      </c>
      <c r="BC916" s="11">
        <f t="shared" si="2055"/>
        <v>0</v>
      </c>
      <c r="BD916" s="10">
        <f t="shared" si="2055"/>
        <v>0</v>
      </c>
      <c r="BE916" s="10">
        <f t="shared" si="2055"/>
        <v>0</v>
      </c>
      <c r="BF916" s="10">
        <f t="shared" si="2055"/>
        <v>0</v>
      </c>
      <c r="BG916" s="10">
        <f t="shared" si="2055"/>
        <v>0</v>
      </c>
      <c r="BH916" s="10">
        <f t="shared" si="2055"/>
        <v>0</v>
      </c>
      <c r="BI916" s="215" t="s">
        <v>333</v>
      </c>
    </row>
    <row r="917" ht="24">
      <c r="A917" s="400" t="s">
        <v>208</v>
      </c>
      <c r="B917" s="400" t="s">
        <v>209</v>
      </c>
      <c r="C917" s="438"/>
      <c r="D917" s="94"/>
      <c r="E917" s="85" t="s">
        <v>49</v>
      </c>
      <c r="F917" s="95"/>
      <c r="G917" s="431">
        <v>5</v>
      </c>
      <c r="H917" s="53"/>
      <c r="I917" s="661" t="s">
        <v>56</v>
      </c>
      <c r="J917" s="953" t="s">
        <v>57</v>
      </c>
      <c r="K917" s="752"/>
      <c r="L917" s="954"/>
      <c r="M917" s="954"/>
      <c r="N917" s="954"/>
      <c r="O917" s="954"/>
      <c r="P917" s="954"/>
      <c r="Q917" s="954"/>
      <c r="R917" s="954"/>
      <c r="S917" s="954"/>
      <c r="T917" s="954"/>
      <c r="U917" s="954"/>
      <c r="V917" s="954"/>
      <c r="W917" s="954"/>
      <c r="X917" s="954"/>
      <c r="Y917" s="954"/>
      <c r="Z917" s="954"/>
      <c r="AA917" s="954"/>
      <c r="AB917" s="954"/>
      <c r="AC917" s="954"/>
      <c r="AD917" s="954"/>
      <c r="AE917" s="954"/>
      <c r="AF917" s="954"/>
      <c r="AG917" s="954"/>
      <c r="AH917" s="954"/>
      <c r="AI917" s="954"/>
    </row>
    <row r="918" ht="24">
      <c r="A918" s="400" t="s">
        <v>208</v>
      </c>
      <c r="B918" s="400" t="s">
        <v>209</v>
      </c>
      <c r="C918" s="438"/>
      <c r="D918" s="94"/>
      <c r="E918" s="85"/>
      <c r="F918" s="95"/>
      <c r="G918" s="431"/>
      <c r="H918" s="432" t="s">
        <v>53</v>
      </c>
      <c r="I918" s="242" t="s">
        <v>98</v>
      </c>
      <c r="J918" s="243" t="s">
        <v>51</v>
      </c>
      <c r="K918" s="755">
        <v>40</v>
      </c>
      <c r="L918" s="298"/>
      <c r="M918" s="298"/>
      <c r="N918" s="298"/>
      <c r="O918" s="298"/>
      <c r="P918" s="298"/>
      <c r="Q918" s="298"/>
      <c r="R918" s="298"/>
      <c r="S918" s="298"/>
      <c r="T918" s="298"/>
      <c r="U918" s="298"/>
      <c r="V918" s="298"/>
      <c r="W918" s="298"/>
      <c r="X918" s="298"/>
      <c r="Y918" s="298"/>
      <c r="Z918" s="298"/>
      <c r="AA918" s="298"/>
      <c r="AB918" s="298"/>
      <c r="AC918" s="298"/>
      <c r="AD918" s="298"/>
      <c r="AE918" s="298"/>
      <c r="AF918" s="298"/>
      <c r="AG918" s="298"/>
      <c r="AH918" s="298"/>
      <c r="AI918" s="298"/>
      <c r="AK918" s="10">
        <f>L918*L924*1.73*0.875/1000</f>
        <v>0</v>
      </c>
      <c r="AL918" s="10">
        <f t="shared" ref="AL918:BH918" si="2056">M918*M924*1.73*0.875/1000</f>
        <v>0</v>
      </c>
      <c r="AM918" s="10">
        <f t="shared" si="2056"/>
        <v>0</v>
      </c>
      <c r="AN918" s="10">
        <f t="shared" si="2056"/>
        <v>0</v>
      </c>
      <c r="AO918" s="11">
        <f t="shared" si="2056"/>
        <v>0</v>
      </c>
      <c r="AP918" s="10">
        <f t="shared" si="2056"/>
        <v>0</v>
      </c>
      <c r="AQ918" s="10">
        <f t="shared" si="2056"/>
        <v>0</v>
      </c>
      <c r="AR918" s="10">
        <f t="shared" si="2056"/>
        <v>0</v>
      </c>
      <c r="AS918" s="10">
        <f t="shared" si="2056"/>
        <v>0</v>
      </c>
      <c r="AT918" s="10">
        <f t="shared" si="2056"/>
        <v>0</v>
      </c>
      <c r="AU918" s="11">
        <f t="shared" si="2056"/>
        <v>0</v>
      </c>
      <c r="AV918" s="10">
        <f t="shared" si="2056"/>
        <v>0</v>
      </c>
      <c r="AW918" s="10">
        <f t="shared" si="2056"/>
        <v>0</v>
      </c>
      <c r="AX918" s="10">
        <f t="shared" si="2056"/>
        <v>0</v>
      </c>
      <c r="AY918" s="10">
        <f t="shared" si="2056"/>
        <v>0</v>
      </c>
      <c r="AZ918" s="10">
        <f t="shared" si="2056"/>
        <v>0</v>
      </c>
      <c r="BA918" s="10">
        <f t="shared" si="2056"/>
        <v>0</v>
      </c>
      <c r="BB918" s="10">
        <f t="shared" si="2056"/>
        <v>0</v>
      </c>
      <c r="BC918" s="11">
        <f t="shared" si="2056"/>
        <v>0</v>
      </c>
      <c r="BD918" s="10">
        <f t="shared" si="2056"/>
        <v>0</v>
      </c>
      <c r="BE918" s="10">
        <f t="shared" si="2056"/>
        <v>0</v>
      </c>
      <c r="BF918" s="10">
        <f t="shared" si="2056"/>
        <v>0</v>
      </c>
      <c r="BG918" s="10">
        <f t="shared" si="2056"/>
        <v>0</v>
      </c>
      <c r="BH918" s="10">
        <f t="shared" si="2056"/>
        <v>0</v>
      </c>
      <c r="BI918" s="215" t="s">
        <v>334</v>
      </c>
    </row>
    <row r="919" ht="24">
      <c r="A919" s="400" t="s">
        <v>208</v>
      </c>
      <c r="B919" s="400" t="s">
        <v>209</v>
      </c>
      <c r="C919" s="438" t="s">
        <v>49</v>
      </c>
      <c r="D919" s="94"/>
      <c r="E919" s="85" t="s">
        <v>240</v>
      </c>
      <c r="F919" s="95"/>
      <c r="G919" s="431">
        <v>6</v>
      </c>
      <c r="H919" s="475"/>
      <c r="I919" s="248" t="s">
        <v>93</v>
      </c>
      <c r="J919" s="249" t="s">
        <v>51</v>
      </c>
      <c r="K919" s="751">
        <v>20</v>
      </c>
      <c r="L919" s="517"/>
      <c r="M919" s="517"/>
      <c r="N919" s="517"/>
      <c r="O919" s="517"/>
      <c r="P919" s="517"/>
      <c r="Q919" s="517"/>
      <c r="R919" s="517"/>
      <c r="S919" s="517"/>
      <c r="T919" s="517"/>
      <c r="U919" s="517"/>
      <c r="V919" s="517"/>
      <c r="W919" s="517"/>
      <c r="X919" s="517"/>
      <c r="Y919" s="517"/>
      <c r="Z919" s="517"/>
      <c r="AA919" s="517"/>
      <c r="AB919" s="517"/>
      <c r="AC919" s="517"/>
      <c r="AD919" s="517"/>
      <c r="AE919" s="517"/>
      <c r="AF919" s="517"/>
      <c r="AG919" s="517"/>
      <c r="AH919" s="517"/>
      <c r="AI919" s="517"/>
      <c r="AK919" s="10">
        <f>L919*L921*1.73*0.875/1000</f>
        <v>0</v>
      </c>
      <c r="AL919" s="10">
        <f t="shared" ref="AL919:BH919" si="2057">M919*M921*1.73*0.875/1000</f>
        <v>0</v>
      </c>
      <c r="AM919" s="10">
        <f t="shared" si="2057"/>
        <v>0</v>
      </c>
      <c r="AN919" s="10">
        <f t="shared" si="2057"/>
        <v>0</v>
      </c>
      <c r="AO919" s="11">
        <f t="shared" si="2057"/>
        <v>0</v>
      </c>
      <c r="AP919" s="10">
        <f t="shared" si="2057"/>
        <v>0</v>
      </c>
      <c r="AQ919" s="10">
        <f t="shared" si="2057"/>
        <v>0</v>
      </c>
      <c r="AR919" s="10">
        <f t="shared" si="2057"/>
        <v>0</v>
      </c>
      <c r="AS919" s="10">
        <f t="shared" si="2057"/>
        <v>0</v>
      </c>
      <c r="AT919" s="10">
        <f t="shared" si="2057"/>
        <v>0</v>
      </c>
      <c r="AU919" s="11">
        <f t="shared" si="2057"/>
        <v>0</v>
      </c>
      <c r="AV919" s="10">
        <f t="shared" si="2057"/>
        <v>0</v>
      </c>
      <c r="AW919" s="10">
        <f t="shared" si="2057"/>
        <v>0</v>
      </c>
      <c r="AX919" s="10">
        <f t="shared" si="2057"/>
        <v>0</v>
      </c>
      <c r="AY919" s="10">
        <f t="shared" si="2057"/>
        <v>0</v>
      </c>
      <c r="AZ919" s="10">
        <f t="shared" si="2057"/>
        <v>0</v>
      </c>
      <c r="BA919" s="10">
        <f t="shared" si="2057"/>
        <v>0</v>
      </c>
      <c r="BB919" s="10">
        <f t="shared" si="2057"/>
        <v>0</v>
      </c>
      <c r="BC919" s="11">
        <f t="shared" si="2057"/>
        <v>0</v>
      </c>
      <c r="BD919" s="10">
        <f t="shared" si="2057"/>
        <v>0</v>
      </c>
      <c r="BE919" s="10">
        <f t="shared" si="2057"/>
        <v>0</v>
      </c>
      <c r="BF919" s="10">
        <f t="shared" si="2057"/>
        <v>0</v>
      </c>
      <c r="BG919" s="10">
        <f t="shared" si="2057"/>
        <v>0</v>
      </c>
      <c r="BH919" s="10">
        <f t="shared" si="2057"/>
        <v>0</v>
      </c>
      <c r="BI919" s="215" t="s">
        <v>335</v>
      </c>
    </row>
    <row r="920" ht="24">
      <c r="A920" s="400" t="s">
        <v>208</v>
      </c>
      <c r="B920" s="400" t="s">
        <v>209</v>
      </c>
      <c r="C920" s="438"/>
      <c r="D920" s="94"/>
      <c r="E920" s="85" t="s">
        <v>49</v>
      </c>
      <c r="F920" s="95" t="s">
        <v>336</v>
      </c>
      <c r="G920" s="431">
        <v>7</v>
      </c>
      <c r="H920" s="53"/>
      <c r="I920" s="661" t="s">
        <v>56</v>
      </c>
      <c r="J920" s="953" t="s">
        <v>102</v>
      </c>
      <c r="K920" s="752"/>
      <c r="L920" s="954"/>
      <c r="M920" s="954"/>
      <c r="N920" s="954"/>
      <c r="O920" s="954"/>
      <c r="P920" s="954"/>
      <c r="Q920" s="954"/>
      <c r="R920" s="954"/>
      <c r="S920" s="954"/>
      <c r="T920" s="954"/>
      <c r="U920" s="954"/>
      <c r="V920" s="954"/>
      <c r="W920" s="954"/>
      <c r="X920" s="954"/>
      <c r="Y920" s="954"/>
      <c r="Z920" s="954"/>
      <c r="AA920" s="954"/>
      <c r="AB920" s="954"/>
      <c r="AC920" s="954"/>
      <c r="AD920" s="954"/>
      <c r="AE920" s="954"/>
      <c r="AF920" s="954"/>
      <c r="AG920" s="954"/>
      <c r="AH920" s="954"/>
      <c r="AI920" s="954"/>
      <c r="AK920" s="1161">
        <f t="shared" ref="AK920:AK921" si="2058">AK915+AK918</f>
        <v>0</v>
      </c>
      <c r="AL920" s="1162">
        <f t="shared" ref="AL920:AN921" si="2059">AL915+AL918</f>
        <v>0</v>
      </c>
      <c r="AM920" s="1163">
        <f t="shared" ref="AM920:AM921" si="2060">AM915+AM918</f>
        <v>0</v>
      </c>
      <c r="AN920" s="1163">
        <f t="shared" si="2059"/>
        <v>0</v>
      </c>
      <c r="AO920" s="1164">
        <f t="shared" ref="AO920:AQ921" si="2061">AO915+AO918</f>
        <v>0</v>
      </c>
      <c r="AP920" s="1163">
        <f t="shared" ref="AP920:AP921" si="2062">AP915+AP918</f>
        <v>0</v>
      </c>
      <c r="AQ920" s="1163">
        <f t="shared" si="2061"/>
        <v>0</v>
      </c>
      <c r="AR920" s="1163">
        <f t="shared" ref="AR920:AS921" si="2063">AR915+AR918</f>
        <v>0</v>
      </c>
      <c r="AS920" s="1163">
        <f t="shared" si="2063"/>
        <v>0</v>
      </c>
      <c r="AT920" s="1163">
        <f t="shared" ref="AT920:AU921" si="2064">AT915+AT918</f>
        <v>0</v>
      </c>
      <c r="AU920" s="1164">
        <f t="shared" si="2064"/>
        <v>0</v>
      </c>
      <c r="AV920" s="1163">
        <f t="shared" ref="AV920:AW921" si="2065">AV915+AV918</f>
        <v>0</v>
      </c>
      <c r="AW920" s="1163">
        <f t="shared" si="2065"/>
        <v>0</v>
      </c>
      <c r="AX920" s="1163">
        <f t="shared" ref="AX920:AY921" si="2066">AX915+AX918</f>
        <v>0</v>
      </c>
      <c r="AY920" s="1163">
        <f t="shared" si="2066"/>
        <v>0</v>
      </c>
      <c r="AZ920" s="1163">
        <f t="shared" ref="AZ920:BA921" si="2067">AZ915+AZ918</f>
        <v>0</v>
      </c>
      <c r="BA920" s="1163">
        <f t="shared" si="2067"/>
        <v>0</v>
      </c>
      <c r="BB920" s="1163">
        <f t="shared" ref="BB920:BC921" si="2068">BB915+BB918</f>
        <v>0</v>
      </c>
      <c r="BC920" s="1164">
        <f t="shared" si="2068"/>
        <v>0</v>
      </c>
      <c r="BD920" s="1163">
        <f t="shared" ref="BD920:BE921" si="2069">BD915+BD918</f>
        <v>0</v>
      </c>
      <c r="BE920" s="1163">
        <f t="shared" si="2069"/>
        <v>0</v>
      </c>
      <c r="BF920" s="1163">
        <f t="shared" ref="BF920:BG921" si="2070">BF915+BF918</f>
        <v>0</v>
      </c>
      <c r="BG920" s="1163">
        <f t="shared" si="2070"/>
        <v>0</v>
      </c>
      <c r="BH920" s="1163">
        <f t="shared" ref="BH920:BH921" si="2071">BH915+BH918</f>
        <v>0</v>
      </c>
      <c r="BI920" s="147" t="s">
        <v>328</v>
      </c>
      <c r="BJ920" s="147"/>
    </row>
    <row r="921" ht="24">
      <c r="A921" s="400" t="s">
        <v>208</v>
      </c>
      <c r="B921" s="400" t="s">
        <v>209</v>
      </c>
      <c r="C921" s="438"/>
      <c r="D921" s="94"/>
      <c r="E921" s="85"/>
      <c r="F921" s="95"/>
      <c r="G921" s="431"/>
      <c r="H921" s="420"/>
      <c r="I921" s="242" t="s">
        <v>108</v>
      </c>
      <c r="J921" s="89" t="s">
        <v>62</v>
      </c>
      <c r="K921" s="755"/>
      <c r="L921" s="515"/>
      <c r="M921" s="515"/>
      <c r="N921" s="515"/>
      <c r="O921" s="515"/>
      <c r="P921" s="515"/>
      <c r="Q921" s="515"/>
      <c r="R921" s="515"/>
      <c r="S921" s="515"/>
      <c r="T921" s="515"/>
      <c r="U921" s="515"/>
      <c r="V921" s="515"/>
      <c r="W921" s="515"/>
      <c r="X921" s="515"/>
      <c r="Y921" s="515"/>
      <c r="Z921" s="515"/>
      <c r="AA921" s="515"/>
      <c r="AB921" s="515"/>
      <c r="AC921" s="515"/>
      <c r="AD921" s="515"/>
      <c r="AE921" s="515"/>
      <c r="AF921" s="515"/>
      <c r="AG921" s="515"/>
      <c r="AH921" s="515"/>
      <c r="AI921" s="515"/>
      <c r="AK921" s="101">
        <f t="shared" si="2058"/>
        <v>0</v>
      </c>
      <c r="AL921" s="144">
        <f t="shared" si="2059"/>
        <v>0</v>
      </c>
      <c r="AM921" s="145">
        <f t="shared" si="2060"/>
        <v>0</v>
      </c>
      <c r="AN921" s="145">
        <f t="shared" si="2059"/>
        <v>0</v>
      </c>
      <c r="AO921" s="146">
        <f t="shared" si="2061"/>
        <v>0</v>
      </c>
      <c r="AP921" s="145">
        <f t="shared" si="2062"/>
        <v>0</v>
      </c>
      <c r="AQ921" s="145">
        <f t="shared" si="2061"/>
        <v>0</v>
      </c>
      <c r="AR921" s="145">
        <f t="shared" si="2063"/>
        <v>0</v>
      </c>
      <c r="AS921" s="145">
        <f t="shared" si="2063"/>
        <v>0</v>
      </c>
      <c r="AT921" s="145">
        <f t="shared" si="2064"/>
        <v>0</v>
      </c>
      <c r="AU921" s="146">
        <f t="shared" si="2064"/>
        <v>0</v>
      </c>
      <c r="AV921" s="145">
        <f t="shared" si="2065"/>
        <v>0</v>
      </c>
      <c r="AW921" s="145">
        <f t="shared" si="2065"/>
        <v>0</v>
      </c>
      <c r="AX921" s="145">
        <f t="shared" si="2066"/>
        <v>0</v>
      </c>
      <c r="AY921" s="145">
        <f t="shared" si="2066"/>
        <v>0</v>
      </c>
      <c r="AZ921" s="145">
        <f t="shared" si="2067"/>
        <v>0</v>
      </c>
      <c r="BA921" s="145">
        <f t="shared" si="2067"/>
        <v>0</v>
      </c>
      <c r="BB921" s="145">
        <f t="shared" si="2068"/>
        <v>0</v>
      </c>
      <c r="BC921" s="146">
        <f t="shared" si="2068"/>
        <v>0</v>
      </c>
      <c r="BD921" s="145">
        <f t="shared" si="2069"/>
        <v>0</v>
      </c>
      <c r="BE921" s="145">
        <f t="shared" si="2069"/>
        <v>0</v>
      </c>
      <c r="BF921" s="145">
        <f t="shared" si="2070"/>
        <v>0</v>
      </c>
      <c r="BG921" s="145">
        <f t="shared" si="2070"/>
        <v>0</v>
      </c>
      <c r="BH921" s="145">
        <f t="shared" si="2071"/>
        <v>0</v>
      </c>
      <c r="BI921" s="147" t="s">
        <v>329</v>
      </c>
      <c r="BJ921" s="147"/>
    </row>
    <row r="922" ht="24">
      <c r="A922" s="400" t="s">
        <v>208</v>
      </c>
      <c r="B922" s="400" t="s">
        <v>209</v>
      </c>
      <c r="C922" s="438"/>
      <c r="D922" s="94"/>
      <c r="E922" s="85"/>
      <c r="F922" s="95"/>
      <c r="G922" s="431">
        <v>8</v>
      </c>
      <c r="H922" s="431"/>
      <c r="I922" s="100"/>
      <c r="J922" s="98" t="s">
        <v>107</v>
      </c>
      <c r="K922" s="748"/>
      <c r="L922" s="433"/>
      <c r="M922" s="433"/>
      <c r="N922" s="433"/>
      <c r="O922" s="433"/>
      <c r="P922" s="433"/>
      <c r="Q922" s="433"/>
      <c r="R922" s="433"/>
      <c r="S922" s="433"/>
      <c r="T922" s="433"/>
      <c r="U922" s="433"/>
      <c r="V922" s="433"/>
      <c r="W922" s="433"/>
      <c r="X922" s="433"/>
      <c r="Y922" s="433"/>
      <c r="Z922" s="433"/>
      <c r="AA922" s="433"/>
      <c r="AB922" s="433"/>
      <c r="AC922" s="433"/>
      <c r="AD922" s="433"/>
      <c r="AE922" s="433"/>
      <c r="AF922" s="433"/>
      <c r="AG922" s="433"/>
      <c r="AH922" s="433"/>
      <c r="AI922" s="433"/>
    </row>
    <row r="923" ht="24">
      <c r="A923" s="400" t="s">
        <v>208</v>
      </c>
      <c r="B923" s="400" t="s">
        <v>209</v>
      </c>
      <c r="C923" s="438"/>
      <c r="D923" s="94"/>
      <c r="E923" s="85"/>
      <c r="F923" s="95"/>
      <c r="G923" s="431">
        <v>9</v>
      </c>
      <c r="H923" s="431"/>
      <c r="I923" s="100" t="s">
        <v>110</v>
      </c>
      <c r="J923" s="98" t="s">
        <v>62</v>
      </c>
      <c r="K923" s="748"/>
      <c r="L923" s="433"/>
      <c r="M923" s="433"/>
      <c r="N923" s="433"/>
      <c r="O923" s="433"/>
      <c r="P923" s="433"/>
      <c r="Q923" s="433"/>
      <c r="R923" s="433"/>
      <c r="S923" s="433"/>
      <c r="T923" s="433"/>
      <c r="U923" s="433"/>
      <c r="V923" s="433"/>
      <c r="W923" s="433"/>
      <c r="X923" s="433"/>
      <c r="Y923" s="433"/>
      <c r="Z923" s="433"/>
      <c r="AA923" s="433"/>
      <c r="AB923" s="433"/>
      <c r="AC923" s="433"/>
      <c r="AD923" s="433"/>
      <c r="AE923" s="433"/>
      <c r="AF923" s="433"/>
      <c r="AG923" s="433"/>
      <c r="AH923" s="433"/>
      <c r="AI923" s="433"/>
    </row>
    <row r="924" ht="24">
      <c r="A924" s="400" t="s">
        <v>208</v>
      </c>
      <c r="B924" s="400" t="s">
        <v>209</v>
      </c>
      <c r="C924" s="438"/>
      <c r="D924" s="94"/>
      <c r="E924" s="85"/>
      <c r="F924" s="95"/>
      <c r="G924" s="431">
        <v>10</v>
      </c>
      <c r="H924" s="431"/>
      <c r="I924" s="100"/>
      <c r="J924" s="98" t="s">
        <v>107</v>
      </c>
      <c r="K924" s="748"/>
      <c r="L924" s="433"/>
      <c r="M924" s="433"/>
      <c r="N924" s="433"/>
      <c r="O924" s="433"/>
      <c r="P924" s="433"/>
      <c r="Q924" s="433"/>
      <c r="R924" s="433"/>
      <c r="S924" s="433"/>
      <c r="T924" s="433"/>
      <c r="U924" s="433"/>
      <c r="V924" s="433"/>
      <c r="W924" s="433"/>
      <c r="X924" s="433"/>
      <c r="Y924" s="433"/>
      <c r="Z924" s="433"/>
      <c r="AA924" s="433"/>
      <c r="AB924" s="433"/>
      <c r="AC924" s="433"/>
      <c r="AD924" s="433"/>
      <c r="AE924" s="433"/>
      <c r="AF924" s="433"/>
      <c r="AG924" s="433"/>
      <c r="AH924" s="433"/>
      <c r="AI924" s="433"/>
      <c r="AK924" s="109" t="s">
        <v>64</v>
      </c>
      <c r="AL924" s="110"/>
      <c r="AM924" s="111"/>
      <c r="AN924" s="112"/>
      <c r="AO924" s="113"/>
      <c r="AP924" s="92"/>
      <c r="AQ924" s="92"/>
      <c r="AR924" s="92"/>
      <c r="AS924" s="92"/>
      <c r="AT924" s="92"/>
      <c r="AU924" s="113"/>
      <c r="AV924" s="92"/>
      <c r="AW924" s="92"/>
      <c r="AX924" s="92"/>
      <c r="AY924" s="92"/>
      <c r="AZ924" s="92"/>
      <c r="BA924" s="92"/>
      <c r="BB924" s="92"/>
      <c r="BC924" s="113"/>
      <c r="BD924" s="92"/>
      <c r="BE924" s="92"/>
      <c r="BF924" s="92"/>
      <c r="BG924" s="92"/>
      <c r="BH924" s="92"/>
    </row>
    <row r="925">
      <c r="A925" s="919"/>
      <c r="B925" s="919"/>
      <c r="C925" s="438"/>
      <c r="D925" s="94"/>
      <c r="E925" s="85"/>
      <c r="F925" s="95"/>
      <c r="G925" s="431"/>
      <c r="H925" s="431"/>
      <c r="I925" s="920" t="s">
        <v>112</v>
      </c>
      <c r="J925" s="921"/>
      <c r="K925" s="748"/>
      <c r="L925" s="115"/>
      <c r="M925" s="115"/>
      <c r="N925" s="115"/>
      <c r="O925" s="115"/>
      <c r="P925" s="115"/>
      <c r="Q925" s="115"/>
      <c r="R925" s="115"/>
      <c r="S925" s="115"/>
      <c r="T925" s="115"/>
      <c r="U925" s="115"/>
      <c r="V925" s="115"/>
      <c r="W925" s="115"/>
      <c r="X925" s="115"/>
      <c r="Y925" s="115"/>
      <c r="Z925" s="115"/>
      <c r="AA925" s="115"/>
      <c r="AB925" s="115"/>
      <c r="AC925" s="115"/>
      <c r="AD925" s="115"/>
      <c r="AE925" s="115"/>
      <c r="AF925" s="115"/>
      <c r="AG925" s="115"/>
      <c r="AH925" s="115"/>
      <c r="AI925" s="115"/>
      <c r="AK925" s="109" t="s">
        <v>113</v>
      </c>
      <c r="AL925" s="110" t="s">
        <v>31</v>
      </c>
      <c r="AM925" s="112" t="s">
        <v>39</v>
      </c>
      <c r="AN925" s="112" t="s">
        <v>39</v>
      </c>
      <c r="AO925" s="288" t="s">
        <v>39</v>
      </c>
      <c r="AP925" s="112" t="s">
        <v>39</v>
      </c>
      <c r="AQ925" s="112" t="s">
        <v>39</v>
      </c>
      <c r="AR925" s="112" t="s">
        <v>39</v>
      </c>
      <c r="AS925" s="112" t="s">
        <v>39</v>
      </c>
      <c r="AT925" s="112" t="s">
        <v>39</v>
      </c>
      <c r="AU925" s="288" t="s">
        <v>39</v>
      </c>
      <c r="AV925" s="112" t="s">
        <v>39</v>
      </c>
      <c r="AW925" s="112" t="s">
        <v>39</v>
      </c>
      <c r="AX925" s="112" t="s">
        <v>39</v>
      </c>
      <c r="AY925" s="112" t="s">
        <v>39</v>
      </c>
      <c r="AZ925" s="112" t="s">
        <v>39</v>
      </c>
      <c r="BA925" s="112" t="s">
        <v>39</v>
      </c>
      <c r="BB925" s="112" t="s">
        <v>39</v>
      </c>
      <c r="BC925" s="288" t="s">
        <v>39</v>
      </c>
      <c r="BD925" s="112" t="s">
        <v>39</v>
      </c>
      <c r="BE925" s="112" t="s">
        <v>39</v>
      </c>
      <c r="BF925" s="112" t="s">
        <v>39</v>
      </c>
      <c r="BG925" s="112" t="s">
        <v>39</v>
      </c>
      <c r="BH925" s="112" t="s">
        <v>39</v>
      </c>
    </row>
    <row r="926" ht="24">
      <c r="A926" s="400" t="s">
        <v>208</v>
      </c>
      <c r="B926" s="400" t="s">
        <v>209</v>
      </c>
      <c r="C926" s="925"/>
      <c r="D926" s="926"/>
      <c r="E926" s="919"/>
      <c r="F926" s="927"/>
      <c r="G926" s="928"/>
      <c r="H926" s="432" t="s">
        <v>53</v>
      </c>
      <c r="I926" s="269" t="s">
        <v>114</v>
      </c>
      <c r="J926" s="98" t="s">
        <v>67</v>
      </c>
      <c r="K926" s="748">
        <v>10</v>
      </c>
      <c r="L926" s="298"/>
      <c r="M926" s="298"/>
      <c r="N926" s="298"/>
      <c r="O926" s="298"/>
      <c r="P926" s="298"/>
      <c r="Q926" s="298"/>
      <c r="R926" s="298"/>
      <c r="S926" s="298"/>
      <c r="T926" s="298"/>
      <c r="U926" s="298"/>
      <c r="V926" s="298"/>
      <c r="W926" s="298"/>
      <c r="X926" s="298"/>
      <c r="Y926" s="298"/>
      <c r="Z926" s="298"/>
      <c r="AA926" s="298"/>
      <c r="AB926" s="298"/>
      <c r="AC926" s="298"/>
      <c r="AD926" s="298"/>
      <c r="AE926" s="298"/>
      <c r="AF926" s="298"/>
      <c r="AG926" s="298"/>
      <c r="AH926" s="298"/>
      <c r="AI926" s="298"/>
      <c r="AK926" s="292">
        <f t="shared" ref="AK926:AK928" si="2072">L926*L$923*1.73*0.875/1000</f>
        <v>0</v>
      </c>
      <c r="AL926" s="292">
        <f t="shared" ref="AL926:AL928" si="2073">M926*M$923*1.73*0.875/1000</f>
        <v>0</v>
      </c>
      <c r="AM926" s="292">
        <f t="shared" ref="AM926:AM928" si="2074">N926*N$923*1.73*0.875/1000</f>
        <v>0</v>
      </c>
      <c r="AN926" s="292">
        <f t="shared" ref="AN926:AN928" si="2075">O926*O$923*1.73*0.875/1000</f>
        <v>0</v>
      </c>
      <c r="AO926" s="293">
        <f t="shared" ref="AO926:AO928" si="2076">P926*P$923*1.73*0.875/1000</f>
        <v>0</v>
      </c>
      <c r="AP926" s="292">
        <f t="shared" ref="AP926:AP928" si="2077">Q926*Q$923*1.73*0.875/1000</f>
        <v>0</v>
      </c>
      <c r="AQ926" s="292">
        <f t="shared" ref="AQ926:AQ928" si="2078">R926*R$923*1.73*0.875/1000</f>
        <v>0</v>
      </c>
      <c r="AR926" s="292">
        <f t="shared" ref="AR926:AR928" si="2079">S926*S$923*1.73*0.875/1000</f>
        <v>0</v>
      </c>
      <c r="AS926" s="292">
        <f t="shared" ref="AS926:AS928" si="2080">T926*T$923*1.73*0.875/1000</f>
        <v>0</v>
      </c>
      <c r="AT926" s="292">
        <f t="shared" ref="AT926:AT928" si="2081">U926*U$923*1.73*0.875/1000</f>
        <v>0</v>
      </c>
      <c r="AU926" s="293">
        <f t="shared" ref="AU926:AU928" si="2082">V926*V$923*1.73*0.875/1000</f>
        <v>0</v>
      </c>
      <c r="AV926" s="292">
        <f t="shared" ref="AV926:AV928" si="2083">W926*W$923*1.73*0.875/1000</f>
        <v>0</v>
      </c>
      <c r="AW926" s="292">
        <f t="shared" ref="AW926:AW928" si="2084">X926*X$923*1.73*0.875/1000</f>
        <v>0</v>
      </c>
      <c r="AX926" s="292">
        <f t="shared" ref="AX926:AX928" si="2085">Y926*Y$923*1.73*0.875/1000</f>
        <v>0</v>
      </c>
      <c r="AY926" s="292">
        <f t="shared" ref="AY926:AY928" si="2086">Z926*Z$923*1.73*0.875/1000</f>
        <v>0</v>
      </c>
      <c r="AZ926" s="292">
        <f t="shared" ref="AZ926:AZ928" si="2087">AA926*AA$923*1.73*0.875/1000</f>
        <v>0</v>
      </c>
      <c r="BA926" s="292">
        <f t="shared" ref="BA926:BA928" si="2088">AB926*AB$923*1.73*0.875/1000</f>
        <v>0</v>
      </c>
      <c r="BB926" s="292">
        <f t="shared" ref="BB926:BB928" si="2089">AC926*AC$923*1.73*0.875/1000</f>
        <v>0</v>
      </c>
      <c r="BC926" s="293">
        <f t="shared" ref="BC926:BC928" si="2090">AD926*AD$923*1.73*0.875/1000</f>
        <v>0</v>
      </c>
      <c r="BD926" s="292">
        <f t="shared" ref="BD926:BD928" si="2091">AE926*AE$923*1.73*0.875/1000</f>
        <v>0</v>
      </c>
      <c r="BE926" s="292">
        <f t="shared" ref="BE926:BE928" si="2092">AF926*AF$923*1.73*0.875/1000</f>
        <v>0</v>
      </c>
      <c r="BF926" s="292">
        <f t="shared" ref="BF926:BF928" si="2093">AG926*AG$923*1.73*0.875/1000</f>
        <v>0</v>
      </c>
      <c r="BG926" s="292">
        <f t="shared" ref="BG926:BG928" si="2094">AH926*AH$923*1.73*0.875/1000</f>
        <v>0</v>
      </c>
      <c r="BH926" s="292">
        <f t="shared" ref="BH926:BH928" si="2095">AI926*AI$923*1.73*0.875/1000</f>
        <v>0</v>
      </c>
    </row>
    <row r="927" ht="24">
      <c r="A927" s="400" t="s">
        <v>208</v>
      </c>
      <c r="B927" s="400" t="s">
        <v>209</v>
      </c>
      <c r="C927" s="438" t="s">
        <v>49</v>
      </c>
      <c r="D927" s="94"/>
      <c r="E927" s="85"/>
      <c r="F927" s="95"/>
      <c r="G927" s="431">
        <v>11</v>
      </c>
      <c r="H927" s="432" t="s">
        <v>53</v>
      </c>
      <c r="I927" s="269" t="s">
        <v>71</v>
      </c>
      <c r="J927" s="98" t="s">
        <v>67</v>
      </c>
      <c r="K927" s="275">
        <v>15</v>
      </c>
      <c r="L927" s="298"/>
      <c r="M927" s="298"/>
      <c r="N927" s="298"/>
      <c r="O927" s="298"/>
      <c r="P927" s="298"/>
      <c r="Q927" s="298"/>
      <c r="R927" s="298"/>
      <c r="S927" s="298"/>
      <c r="T927" s="298"/>
      <c r="U927" s="298"/>
      <c r="V927" s="298"/>
      <c r="W927" s="298"/>
      <c r="X927" s="298"/>
      <c r="Y927" s="298"/>
      <c r="Z927" s="298"/>
      <c r="AA927" s="298"/>
      <c r="AB927" s="298"/>
      <c r="AC927" s="298"/>
      <c r="AD927" s="298"/>
      <c r="AE927" s="298"/>
      <c r="AF927" s="298"/>
      <c r="AG927" s="298"/>
      <c r="AH927" s="298"/>
      <c r="AI927" s="298"/>
      <c r="AK927" s="123">
        <f t="shared" si="2072"/>
        <v>0</v>
      </c>
      <c r="AL927" s="123">
        <f t="shared" si="2073"/>
        <v>0</v>
      </c>
      <c r="AM927" s="123">
        <f t="shared" si="2074"/>
        <v>0</v>
      </c>
      <c r="AN927" s="123">
        <f t="shared" si="2075"/>
        <v>0</v>
      </c>
      <c r="AO927" s="124">
        <f t="shared" si="2076"/>
        <v>0</v>
      </c>
      <c r="AP927" s="123">
        <f t="shared" si="2077"/>
        <v>0</v>
      </c>
      <c r="AQ927" s="123">
        <f t="shared" si="2078"/>
        <v>0</v>
      </c>
      <c r="AR927" s="123">
        <f t="shared" si="2079"/>
        <v>0</v>
      </c>
      <c r="AS927" s="123">
        <f t="shared" si="2080"/>
        <v>0</v>
      </c>
      <c r="AT927" s="123">
        <f t="shared" si="2081"/>
        <v>0</v>
      </c>
      <c r="AU927" s="124">
        <f t="shared" si="2082"/>
        <v>0</v>
      </c>
      <c r="AV927" s="123">
        <f t="shared" si="2083"/>
        <v>0</v>
      </c>
      <c r="AW927" s="123">
        <f t="shared" si="2084"/>
        <v>0</v>
      </c>
      <c r="AX927" s="123">
        <f t="shared" si="2085"/>
        <v>0</v>
      </c>
      <c r="AY927" s="123">
        <f t="shared" si="2086"/>
        <v>0</v>
      </c>
      <c r="AZ927" s="123">
        <f t="shared" si="2087"/>
        <v>0</v>
      </c>
      <c r="BA927" s="123">
        <f t="shared" si="2088"/>
        <v>0</v>
      </c>
      <c r="BB927" s="123">
        <f t="shared" si="2089"/>
        <v>0</v>
      </c>
      <c r="BC927" s="124">
        <f t="shared" si="2090"/>
        <v>0</v>
      </c>
      <c r="BD927" s="123">
        <f t="shared" si="2091"/>
        <v>0</v>
      </c>
      <c r="BE927" s="123">
        <f t="shared" si="2092"/>
        <v>0</v>
      </c>
      <c r="BF927" s="123">
        <f t="shared" si="2093"/>
        <v>0</v>
      </c>
      <c r="BG927" s="123">
        <f t="shared" si="2094"/>
        <v>0</v>
      </c>
      <c r="BH927" s="123">
        <f t="shared" si="2095"/>
        <v>0</v>
      </c>
    </row>
    <row r="928" ht="24">
      <c r="A928" s="400" t="s">
        <v>208</v>
      </c>
      <c r="B928" s="400" t="s">
        <v>209</v>
      </c>
      <c r="C928" s="438" t="s">
        <v>49</v>
      </c>
      <c r="D928" s="94"/>
      <c r="E928" s="85"/>
      <c r="F928" s="95"/>
      <c r="G928" s="431">
        <v>12</v>
      </c>
      <c r="H928" s="432" t="s">
        <v>53</v>
      </c>
      <c r="I928" s="269" t="s">
        <v>115</v>
      </c>
      <c r="J928" s="98" t="s">
        <v>67</v>
      </c>
      <c r="K928" s="99">
        <v>40</v>
      </c>
      <c r="L928" s="298"/>
      <c r="M928" s="298"/>
      <c r="N928" s="298"/>
      <c r="O928" s="298"/>
      <c r="P928" s="298"/>
      <c r="Q928" s="298"/>
      <c r="R928" s="298"/>
      <c r="S928" s="298"/>
      <c r="T928" s="298"/>
      <c r="U928" s="298"/>
      <c r="V928" s="298"/>
      <c r="W928" s="298"/>
      <c r="X928" s="298"/>
      <c r="Y928" s="298"/>
      <c r="Z928" s="298"/>
      <c r="AA928" s="298"/>
      <c r="AB928" s="298"/>
      <c r="AC928" s="298"/>
      <c r="AD928" s="298"/>
      <c r="AE928" s="298"/>
      <c r="AF928" s="298"/>
      <c r="AG928" s="298"/>
      <c r="AH928" s="298"/>
      <c r="AI928" s="298"/>
      <c r="AK928" s="504">
        <f t="shared" si="2072"/>
        <v>0</v>
      </c>
      <c r="AL928" s="504">
        <f t="shared" si="2073"/>
        <v>0</v>
      </c>
      <c r="AM928" s="504">
        <f t="shared" si="2074"/>
        <v>0</v>
      </c>
      <c r="AN928" s="504">
        <f t="shared" si="2075"/>
        <v>0</v>
      </c>
      <c r="AO928" s="635">
        <f t="shared" si="2076"/>
        <v>0</v>
      </c>
      <c r="AP928" s="504">
        <f t="shared" si="2077"/>
        <v>0</v>
      </c>
      <c r="AQ928" s="504">
        <f t="shared" si="2078"/>
        <v>0</v>
      </c>
      <c r="AR928" s="504">
        <f t="shared" si="2079"/>
        <v>0</v>
      </c>
      <c r="AS928" s="504">
        <f t="shared" si="2080"/>
        <v>0</v>
      </c>
      <c r="AT928" s="504">
        <f t="shared" si="2081"/>
        <v>0</v>
      </c>
      <c r="AU928" s="635">
        <f t="shared" si="2082"/>
        <v>0</v>
      </c>
      <c r="AV928" s="504">
        <f t="shared" si="2083"/>
        <v>0</v>
      </c>
      <c r="AW928" s="504">
        <f t="shared" si="2084"/>
        <v>0</v>
      </c>
      <c r="AX928" s="504">
        <f t="shared" si="2085"/>
        <v>0</v>
      </c>
      <c r="AY928" s="504">
        <f t="shared" si="2086"/>
        <v>0</v>
      </c>
      <c r="AZ928" s="504">
        <f t="shared" si="2087"/>
        <v>0</v>
      </c>
      <c r="BA928" s="504">
        <f t="shared" si="2088"/>
        <v>0</v>
      </c>
      <c r="BB928" s="504">
        <f t="shared" si="2089"/>
        <v>0</v>
      </c>
      <c r="BC928" s="635">
        <f t="shared" si="2090"/>
        <v>0</v>
      </c>
      <c r="BD928" s="504">
        <f t="shared" si="2091"/>
        <v>0</v>
      </c>
      <c r="BE928" s="504">
        <f t="shared" si="2092"/>
        <v>0</v>
      </c>
      <c r="BF928" s="504">
        <f t="shared" si="2093"/>
        <v>0</v>
      </c>
      <c r="BG928" s="504">
        <f t="shared" si="2094"/>
        <v>0</v>
      </c>
      <c r="BH928" s="504">
        <f t="shared" si="2095"/>
        <v>0</v>
      </c>
    </row>
    <row r="929">
      <c r="A929" s="930"/>
      <c r="B929" s="930"/>
      <c r="C929" s="438" t="s">
        <v>49</v>
      </c>
      <c r="D929" s="94"/>
      <c r="E929" s="85"/>
      <c r="F929" s="95"/>
      <c r="G929" s="431">
        <v>13</v>
      </c>
      <c r="H929" s="53"/>
      <c r="I929" s="931" t="s">
        <v>126</v>
      </c>
      <c r="J929" s="932"/>
      <c r="K929" s="933"/>
      <c r="L929" s="934"/>
      <c r="M929" s="934"/>
      <c r="N929" s="934"/>
      <c r="O929" s="934"/>
      <c r="P929" s="934"/>
      <c r="Q929" s="934"/>
      <c r="R929" s="934"/>
      <c r="S929" s="934"/>
      <c r="T929" s="934"/>
      <c r="U929" s="934"/>
      <c r="V929" s="934"/>
      <c r="W929" s="934"/>
      <c r="X929" s="934"/>
      <c r="Y929" s="934"/>
      <c r="Z929" s="934"/>
      <c r="AA929" s="934"/>
      <c r="AB929" s="934"/>
      <c r="AC929" s="934"/>
      <c r="AD929" s="934"/>
      <c r="AE929" s="934"/>
      <c r="AF929" s="934"/>
      <c r="AG929" s="934"/>
      <c r="AH929" s="934"/>
      <c r="AI929" s="934"/>
      <c r="AK929" s="101">
        <f t="shared" ref="AK929:BH929" si="2096">SUM(AK926:AK928)</f>
        <v>0</v>
      </c>
      <c r="AL929" s="144">
        <f t="shared" si="2096"/>
        <v>0</v>
      </c>
      <c r="AM929" s="145">
        <f t="shared" si="2096"/>
        <v>0</v>
      </c>
      <c r="AN929" s="145">
        <f t="shared" si="2096"/>
        <v>0</v>
      </c>
      <c r="AO929" s="146">
        <f t="shared" si="2096"/>
        <v>0</v>
      </c>
      <c r="AP929" s="145">
        <f t="shared" si="2096"/>
        <v>0</v>
      </c>
      <c r="AQ929" s="145">
        <f t="shared" si="2096"/>
        <v>0</v>
      </c>
      <c r="AR929" s="145">
        <f t="shared" si="2096"/>
        <v>0</v>
      </c>
      <c r="AS929" s="145">
        <f t="shared" si="2096"/>
        <v>0</v>
      </c>
      <c r="AT929" s="145">
        <f t="shared" si="2096"/>
        <v>0</v>
      </c>
      <c r="AU929" s="146">
        <f t="shared" si="2096"/>
        <v>0</v>
      </c>
      <c r="AV929" s="145">
        <f t="shared" si="2096"/>
        <v>0</v>
      </c>
      <c r="AW929" s="145">
        <f t="shared" si="2096"/>
        <v>0</v>
      </c>
      <c r="AX929" s="145">
        <f t="shared" si="2096"/>
        <v>0</v>
      </c>
      <c r="AY929" s="145">
        <f t="shared" si="2096"/>
        <v>0</v>
      </c>
      <c r="AZ929" s="145">
        <f t="shared" si="2096"/>
        <v>0</v>
      </c>
      <c r="BA929" s="145">
        <f t="shared" si="2096"/>
        <v>0</v>
      </c>
      <c r="BB929" s="145">
        <f t="shared" si="2096"/>
        <v>0</v>
      </c>
      <c r="BC929" s="146">
        <f t="shared" si="2096"/>
        <v>0</v>
      </c>
      <c r="BD929" s="145">
        <f t="shared" si="2096"/>
        <v>0</v>
      </c>
      <c r="BE929" s="145">
        <f t="shared" si="2096"/>
        <v>0</v>
      </c>
      <c r="BF929" s="145">
        <f t="shared" si="2096"/>
        <v>0</v>
      </c>
      <c r="BG929" s="145">
        <f t="shared" si="2096"/>
        <v>0</v>
      </c>
      <c r="BH929" s="145">
        <f t="shared" si="2096"/>
        <v>0</v>
      </c>
      <c r="BI929" s="215" t="s">
        <v>188</v>
      </c>
    </row>
    <row r="930">
      <c r="A930" s="935"/>
      <c r="B930" s="935"/>
      <c r="C930" s="936"/>
      <c r="D930" s="937"/>
      <c r="E930" s="938"/>
      <c r="F930" s="939"/>
      <c r="G930" s="940"/>
      <c r="H930" s="941"/>
      <c r="I930" s="942" t="s">
        <v>127</v>
      </c>
      <c r="J930" s="981"/>
      <c r="K930" s="944"/>
      <c r="L930" s="1165"/>
      <c r="M930" s="1165"/>
      <c r="N930" s="1165"/>
      <c r="O930" s="1165"/>
      <c r="P930" s="1165"/>
      <c r="Q930" s="1165"/>
      <c r="R930" s="1165"/>
      <c r="S930" s="1165"/>
      <c r="T930" s="1165"/>
      <c r="U930" s="1165"/>
      <c r="V930" s="1165"/>
      <c r="W930" s="1165"/>
      <c r="X930" s="1165"/>
      <c r="Y930" s="1165"/>
      <c r="Z930" s="1165"/>
      <c r="AA930" s="1165"/>
      <c r="AB930" s="1165"/>
      <c r="AC930" s="1165"/>
      <c r="AD930" s="1165"/>
      <c r="AE930" s="1165"/>
      <c r="AF930" s="1165"/>
      <c r="AG930" s="1165"/>
      <c r="AH930" s="1165"/>
      <c r="AI930" s="1165"/>
      <c r="BI930" s="215"/>
    </row>
    <row r="931" ht="24">
      <c r="A931" s="400" t="s">
        <v>208</v>
      </c>
      <c r="B931" s="400" t="s">
        <v>209</v>
      </c>
      <c r="C931" s="925"/>
      <c r="D931" s="926"/>
      <c r="E931" s="919"/>
      <c r="F931" s="927"/>
      <c r="G931" s="928"/>
      <c r="H931" s="432" t="s">
        <v>53</v>
      </c>
      <c r="I931" s="267" t="s">
        <v>66</v>
      </c>
      <c r="J931" s="981" t="s">
        <v>67</v>
      </c>
      <c r="K931" s="743">
        <v>10</v>
      </c>
      <c r="L931" s="298"/>
      <c r="M931" s="298"/>
      <c r="N931" s="298"/>
      <c r="O931" s="298"/>
      <c r="P931" s="298"/>
      <c r="Q931" s="298"/>
      <c r="R931" s="298"/>
      <c r="S931" s="298"/>
      <c r="T931" s="298"/>
      <c r="U931" s="298"/>
      <c r="V931" s="298"/>
      <c r="W931" s="298"/>
      <c r="X931" s="298"/>
      <c r="Y931" s="298"/>
      <c r="Z931" s="298"/>
      <c r="AA931" s="298"/>
      <c r="AB931" s="298"/>
      <c r="AC931" s="298"/>
      <c r="AD931" s="298"/>
      <c r="AE931" s="298"/>
      <c r="AF931" s="298"/>
      <c r="AG931" s="298"/>
      <c r="AH931" s="298"/>
      <c r="AI931" s="298"/>
      <c r="AK931" s="292">
        <f t="shared" ref="AK931:AK934" si="2097">L931*L$924*1.73*0.875/1000</f>
        <v>0</v>
      </c>
      <c r="AL931" s="292">
        <f t="shared" ref="AL931:AL934" si="2098">M931*M$924*1.73*0.875/1000</f>
        <v>0</v>
      </c>
      <c r="AM931" s="292">
        <f t="shared" ref="AM931:AM934" si="2099">N931*N$924*1.73*0.875/1000</f>
        <v>0</v>
      </c>
      <c r="AN931" s="292">
        <f t="shared" ref="AN931:AN934" si="2100">O931*O$924*1.73*0.875/1000</f>
        <v>0</v>
      </c>
      <c r="AO931" s="293">
        <f t="shared" ref="AO931:AO934" si="2101">P931*P$924*1.73*0.875/1000</f>
        <v>0</v>
      </c>
      <c r="AP931" s="292">
        <f t="shared" ref="AP931:AP934" si="2102">Q931*Q$924*1.73*0.875/1000</f>
        <v>0</v>
      </c>
      <c r="AQ931" s="292">
        <f t="shared" ref="AQ931:AQ934" si="2103">R931*R$924*1.73*0.875/1000</f>
        <v>0</v>
      </c>
      <c r="AR931" s="292">
        <f t="shared" ref="AR931:AR934" si="2104">S931*S$924*1.73*0.875/1000</f>
        <v>0</v>
      </c>
      <c r="AS931" s="292">
        <f t="shared" ref="AS931:AS934" si="2105">T931*T$924*1.73*0.875/1000</f>
        <v>0</v>
      </c>
      <c r="AT931" s="292">
        <f t="shared" ref="AT931:AT934" si="2106">U931*U$924*1.73*0.875/1000</f>
        <v>0</v>
      </c>
      <c r="AU931" s="293">
        <f t="shared" ref="AU931:AU934" si="2107">V931*V$924*1.73*0.875/1000</f>
        <v>0</v>
      </c>
      <c r="AV931" s="292">
        <f t="shared" ref="AV931:AV934" si="2108">W931*W$924*1.73*0.875/1000</f>
        <v>0</v>
      </c>
      <c r="AW931" s="292">
        <f t="shared" ref="AW931:AW934" si="2109">X931*X$924*1.73*0.875/1000</f>
        <v>0</v>
      </c>
      <c r="AX931" s="292">
        <f t="shared" ref="AX931:AX934" si="2110">Y931*Y$924*1.73*0.875/1000</f>
        <v>0</v>
      </c>
      <c r="AY931" s="292">
        <f t="shared" ref="AY931:AY934" si="2111">Z931*Z$924*1.73*0.875/1000</f>
        <v>0</v>
      </c>
      <c r="AZ931" s="292">
        <f t="shared" ref="AZ931:AZ934" si="2112">AA931*AA$924*1.73*0.875/1000</f>
        <v>0</v>
      </c>
      <c r="BA931" s="292">
        <f t="shared" ref="BA931:BA934" si="2113">AB931*AB$924*1.73*0.875/1000</f>
        <v>0</v>
      </c>
      <c r="BB931" s="292">
        <f t="shared" ref="BB931:BB934" si="2114">AC931*AC$924*1.73*0.875/1000</f>
        <v>0</v>
      </c>
      <c r="BC931" s="293">
        <f t="shared" ref="BC931:BC934" si="2115">AD931*AD$924*1.73*0.875/1000</f>
        <v>0</v>
      </c>
      <c r="BD931" s="292">
        <f t="shared" ref="BD931:BD934" si="2116">AE931*AE$924*1.73*0.875/1000</f>
        <v>0</v>
      </c>
      <c r="BE931" s="292">
        <f t="shared" ref="BE931:BE934" si="2117">AF931*AF$924*1.73*0.875/1000</f>
        <v>0</v>
      </c>
      <c r="BF931" s="292">
        <f t="shared" ref="BF931:BF934" si="2118">AG931*AG$924*1.73*0.875/1000</f>
        <v>0</v>
      </c>
      <c r="BG931" s="292">
        <f t="shared" ref="BG931:BG934" si="2119">AH931*AH$924*1.73*0.875/1000</f>
        <v>0</v>
      </c>
      <c r="BH931" s="292">
        <f t="shared" ref="BH931:BH934" si="2120">AI931*AI$924*1.73*0.875/1000</f>
        <v>0</v>
      </c>
      <c r="BI931" s="215"/>
    </row>
    <row r="932" ht="24">
      <c r="A932" s="400" t="s">
        <v>208</v>
      </c>
      <c r="B932" s="400" t="s">
        <v>209</v>
      </c>
      <c r="C932" s="438" t="s">
        <v>49</v>
      </c>
      <c r="D932" s="94"/>
      <c r="E932" s="85"/>
      <c r="F932" s="95"/>
      <c r="G932" s="431">
        <v>14</v>
      </c>
      <c r="H932" s="431"/>
      <c r="I932" s="269" t="s">
        <v>128</v>
      </c>
      <c r="J932" s="98" t="s">
        <v>67</v>
      </c>
      <c r="K932" s="748">
        <v>20</v>
      </c>
      <c r="L932" s="298"/>
      <c r="M932" s="298"/>
      <c r="N932" s="298"/>
      <c r="O932" s="298"/>
      <c r="P932" s="298"/>
      <c r="Q932" s="298"/>
      <c r="R932" s="298"/>
      <c r="S932" s="298"/>
      <c r="T932" s="298"/>
      <c r="U932" s="298"/>
      <c r="V932" s="298"/>
      <c r="W932" s="298"/>
      <c r="X932" s="298"/>
      <c r="Y932" s="298"/>
      <c r="Z932" s="298"/>
      <c r="AA932" s="298"/>
      <c r="AB932" s="298"/>
      <c r="AC932" s="298"/>
      <c r="AD932" s="298"/>
      <c r="AE932" s="298"/>
      <c r="AF932" s="298"/>
      <c r="AG932" s="298"/>
      <c r="AH932" s="298"/>
      <c r="AI932" s="298"/>
      <c r="AK932" s="123">
        <f t="shared" si="2097"/>
        <v>0</v>
      </c>
      <c r="AL932" s="123">
        <f t="shared" si="2098"/>
        <v>0</v>
      </c>
      <c r="AM932" s="123">
        <f t="shared" si="2099"/>
        <v>0</v>
      </c>
      <c r="AN932" s="123">
        <f t="shared" si="2100"/>
        <v>0</v>
      </c>
      <c r="AO932" s="124">
        <f t="shared" si="2101"/>
        <v>0</v>
      </c>
      <c r="AP932" s="123">
        <f t="shared" si="2102"/>
        <v>0</v>
      </c>
      <c r="AQ932" s="123">
        <f t="shared" si="2103"/>
        <v>0</v>
      </c>
      <c r="AR932" s="123">
        <f t="shared" si="2104"/>
        <v>0</v>
      </c>
      <c r="AS932" s="123">
        <f t="shared" si="2105"/>
        <v>0</v>
      </c>
      <c r="AT932" s="123">
        <f t="shared" si="2106"/>
        <v>0</v>
      </c>
      <c r="AU932" s="124">
        <f t="shared" si="2107"/>
        <v>0</v>
      </c>
      <c r="AV932" s="123">
        <f t="shared" si="2108"/>
        <v>0</v>
      </c>
      <c r="AW932" s="123">
        <f t="shared" si="2109"/>
        <v>0</v>
      </c>
      <c r="AX932" s="123">
        <f t="shared" si="2110"/>
        <v>0</v>
      </c>
      <c r="AY932" s="123">
        <f t="shared" si="2111"/>
        <v>0</v>
      </c>
      <c r="AZ932" s="123">
        <f t="shared" si="2112"/>
        <v>0</v>
      </c>
      <c r="BA932" s="123">
        <f t="shared" si="2113"/>
        <v>0</v>
      </c>
      <c r="BB932" s="123">
        <f t="shared" si="2114"/>
        <v>0</v>
      </c>
      <c r="BC932" s="124">
        <f t="shared" si="2115"/>
        <v>0</v>
      </c>
      <c r="BD932" s="123">
        <f t="shared" si="2116"/>
        <v>0</v>
      </c>
      <c r="BE932" s="123">
        <f t="shared" si="2117"/>
        <v>0</v>
      </c>
      <c r="BF932" s="123">
        <f t="shared" si="2118"/>
        <v>0</v>
      </c>
      <c r="BG932" s="123">
        <f t="shared" si="2119"/>
        <v>0</v>
      </c>
      <c r="BH932" s="123">
        <f t="shared" si="2120"/>
        <v>0</v>
      </c>
      <c r="BI932" s="215"/>
    </row>
    <row r="933" ht="24">
      <c r="A933" s="400" t="s">
        <v>208</v>
      </c>
      <c r="B933" s="400" t="s">
        <v>209</v>
      </c>
      <c r="C933" s="438" t="s">
        <v>49</v>
      </c>
      <c r="D933" s="94"/>
      <c r="E933" s="85"/>
      <c r="F933" s="95" t="s">
        <v>58</v>
      </c>
      <c r="G933" s="431">
        <v>15</v>
      </c>
      <c r="H933" s="431"/>
      <c r="I933" s="269" t="s">
        <v>68</v>
      </c>
      <c r="J933" s="98" t="s">
        <v>67</v>
      </c>
      <c r="K933" s="748">
        <v>20</v>
      </c>
      <c r="L933" s="298"/>
      <c r="M933" s="298"/>
      <c r="N933" s="298"/>
      <c r="O933" s="298"/>
      <c r="P933" s="298"/>
      <c r="Q933" s="298"/>
      <c r="R933" s="298"/>
      <c r="S933" s="298"/>
      <c r="T933" s="298"/>
      <c r="U933" s="298"/>
      <c r="V933" s="298"/>
      <c r="W933" s="298"/>
      <c r="X933" s="298"/>
      <c r="Y933" s="298"/>
      <c r="Z933" s="298"/>
      <c r="AA933" s="298"/>
      <c r="AB933" s="298"/>
      <c r="AC933" s="298"/>
      <c r="AD933" s="298"/>
      <c r="AE933" s="298"/>
      <c r="AF933" s="298"/>
      <c r="AG933" s="298"/>
      <c r="AH933" s="298"/>
      <c r="AI933" s="298"/>
      <c r="AK933" s="123">
        <f t="shared" si="2097"/>
        <v>0</v>
      </c>
      <c r="AL933" s="123">
        <f t="shared" si="2098"/>
        <v>0</v>
      </c>
      <c r="AM933" s="123">
        <f t="shared" si="2099"/>
        <v>0</v>
      </c>
      <c r="AN933" s="123">
        <f t="shared" si="2100"/>
        <v>0</v>
      </c>
      <c r="AO933" s="124">
        <f t="shared" si="2101"/>
        <v>0</v>
      </c>
      <c r="AP933" s="123">
        <f t="shared" si="2102"/>
        <v>0</v>
      </c>
      <c r="AQ933" s="123">
        <f t="shared" si="2103"/>
        <v>0</v>
      </c>
      <c r="AR933" s="123">
        <f t="shared" si="2104"/>
        <v>0</v>
      </c>
      <c r="AS933" s="123">
        <f t="shared" si="2105"/>
        <v>0</v>
      </c>
      <c r="AT933" s="123">
        <f t="shared" si="2106"/>
        <v>0</v>
      </c>
      <c r="AU933" s="124">
        <f t="shared" si="2107"/>
        <v>0</v>
      </c>
      <c r="AV933" s="123">
        <f t="shared" si="2108"/>
        <v>0</v>
      </c>
      <c r="AW933" s="123">
        <f t="shared" si="2109"/>
        <v>0</v>
      </c>
      <c r="AX933" s="123">
        <f t="shared" si="2110"/>
        <v>0</v>
      </c>
      <c r="AY933" s="123">
        <f t="shared" si="2111"/>
        <v>0</v>
      </c>
      <c r="AZ933" s="123">
        <f t="shared" si="2112"/>
        <v>0</v>
      </c>
      <c r="BA933" s="123">
        <f t="shared" si="2113"/>
        <v>0</v>
      </c>
      <c r="BB933" s="123">
        <f t="shared" si="2114"/>
        <v>0</v>
      </c>
      <c r="BC933" s="124">
        <f t="shared" si="2115"/>
        <v>0</v>
      </c>
      <c r="BD933" s="123">
        <f t="shared" si="2116"/>
        <v>0</v>
      </c>
      <c r="BE933" s="123">
        <f t="shared" si="2117"/>
        <v>0</v>
      </c>
      <c r="BF933" s="123">
        <f t="shared" si="2118"/>
        <v>0</v>
      </c>
      <c r="BG933" s="123">
        <f t="shared" si="2119"/>
        <v>0</v>
      </c>
      <c r="BH933" s="123">
        <f t="shared" si="2120"/>
        <v>0</v>
      </c>
      <c r="BI933" s="215"/>
    </row>
    <row r="934" ht="24">
      <c r="A934" s="400" t="s">
        <v>208</v>
      </c>
      <c r="B934" s="400" t="s">
        <v>209</v>
      </c>
      <c r="C934" s="438" t="s">
        <v>49</v>
      </c>
      <c r="D934" s="94"/>
      <c r="E934" s="85"/>
      <c r="F934" s="95" t="s">
        <v>58</v>
      </c>
      <c r="G934" s="431">
        <v>16</v>
      </c>
      <c r="H934" s="432" t="s">
        <v>53</v>
      </c>
      <c r="I934" s="269" t="s">
        <v>69</v>
      </c>
      <c r="J934" s="98" t="s">
        <v>67</v>
      </c>
      <c r="K934" s="748">
        <v>20</v>
      </c>
      <c r="L934" s="298"/>
      <c r="M934" s="298"/>
      <c r="N934" s="298"/>
      <c r="O934" s="298"/>
      <c r="P934" s="298"/>
      <c r="Q934" s="298"/>
      <c r="R934" s="298"/>
      <c r="S934" s="298"/>
      <c r="T934" s="298"/>
      <c r="U934" s="298"/>
      <c r="V934" s="298"/>
      <c r="W934" s="298"/>
      <c r="X934" s="298"/>
      <c r="Y934" s="298"/>
      <c r="Z934" s="298"/>
      <c r="AA934" s="298"/>
      <c r="AB934" s="298"/>
      <c r="AC934" s="298"/>
      <c r="AD934" s="298"/>
      <c r="AE934" s="298"/>
      <c r="AF934" s="298"/>
      <c r="AG934" s="298"/>
      <c r="AH934" s="298"/>
      <c r="AI934" s="298"/>
      <c r="AK934" s="504">
        <f t="shared" si="2097"/>
        <v>0</v>
      </c>
      <c r="AL934" s="504">
        <f t="shared" si="2098"/>
        <v>0</v>
      </c>
      <c r="AM934" s="504">
        <f t="shared" si="2099"/>
        <v>0</v>
      </c>
      <c r="AN934" s="504">
        <f t="shared" si="2100"/>
        <v>0</v>
      </c>
      <c r="AO934" s="635">
        <f t="shared" si="2101"/>
        <v>0</v>
      </c>
      <c r="AP934" s="504">
        <f t="shared" si="2102"/>
        <v>0</v>
      </c>
      <c r="AQ934" s="504">
        <f t="shared" si="2103"/>
        <v>0</v>
      </c>
      <c r="AR934" s="504">
        <f t="shared" si="2104"/>
        <v>0</v>
      </c>
      <c r="AS934" s="504">
        <f t="shared" si="2105"/>
        <v>0</v>
      </c>
      <c r="AT934" s="504">
        <f t="shared" si="2106"/>
        <v>0</v>
      </c>
      <c r="AU934" s="635">
        <f t="shared" si="2107"/>
        <v>0</v>
      </c>
      <c r="AV934" s="504">
        <f t="shared" si="2108"/>
        <v>0</v>
      </c>
      <c r="AW934" s="504">
        <f t="shared" si="2109"/>
        <v>0</v>
      </c>
      <c r="AX934" s="504">
        <f t="shared" si="2110"/>
        <v>0</v>
      </c>
      <c r="AY934" s="504">
        <f t="shared" si="2111"/>
        <v>0</v>
      </c>
      <c r="AZ934" s="504">
        <f t="shared" si="2112"/>
        <v>0</v>
      </c>
      <c r="BA934" s="504">
        <f t="shared" si="2113"/>
        <v>0</v>
      </c>
      <c r="BB934" s="504">
        <f t="shared" si="2114"/>
        <v>0</v>
      </c>
      <c r="BC934" s="635">
        <f t="shared" si="2115"/>
        <v>0</v>
      </c>
      <c r="BD934" s="504">
        <f t="shared" si="2116"/>
        <v>0</v>
      </c>
      <c r="BE934" s="504">
        <f t="shared" si="2117"/>
        <v>0</v>
      </c>
      <c r="BF934" s="504">
        <f t="shared" si="2118"/>
        <v>0</v>
      </c>
      <c r="BG934" s="504">
        <f t="shared" si="2119"/>
        <v>0</v>
      </c>
      <c r="BH934" s="504">
        <f t="shared" si="2120"/>
        <v>0</v>
      </c>
      <c r="BI934" s="215"/>
    </row>
    <row r="935">
      <c r="A935" s="946"/>
      <c r="B935" s="946"/>
      <c r="C935" s="438" t="s">
        <v>49</v>
      </c>
      <c r="D935" s="94"/>
      <c r="E935" s="85"/>
      <c r="F935" s="95"/>
      <c r="G935" s="431">
        <v>17</v>
      </c>
      <c r="H935" s="53"/>
      <c r="I935" s="931" t="s">
        <v>126</v>
      </c>
      <c r="J935" s="932"/>
      <c r="K935" s="947"/>
      <c r="L935" s="934"/>
      <c r="M935" s="934"/>
      <c r="N935" s="934"/>
      <c r="O935" s="934"/>
      <c r="P935" s="934"/>
      <c r="Q935" s="934"/>
      <c r="R935" s="934"/>
      <c r="S935" s="934"/>
      <c r="T935" s="934"/>
      <c r="U935" s="934"/>
      <c r="V935" s="934"/>
      <c r="W935" s="934"/>
      <c r="X935" s="934"/>
      <c r="Y935" s="934"/>
      <c r="Z935" s="934"/>
      <c r="AA935" s="934"/>
      <c r="AB935" s="934"/>
      <c r="AC935" s="934"/>
      <c r="AD935" s="934"/>
      <c r="AE935" s="934"/>
      <c r="AF935" s="934"/>
      <c r="AG935" s="934"/>
      <c r="AH935" s="934"/>
      <c r="AI935" s="934"/>
      <c r="AK935" s="101">
        <f>SUM(AK931:AK934)</f>
        <v>0</v>
      </c>
      <c r="AL935" s="144">
        <f>SUM(AL931:AL934)</f>
        <v>0</v>
      </c>
      <c r="AM935" s="145">
        <f t="shared" ref="AM935:AN935" si="2121">SUM(AM931:AM934)</f>
        <v>0</v>
      </c>
      <c r="AN935" s="145">
        <f t="shared" si="2121"/>
        <v>0</v>
      </c>
      <c r="AO935" s="146">
        <f t="shared" ref="AO935:AQ935" si="2122">SUM(AO931:AO934)</f>
        <v>0</v>
      </c>
      <c r="AP935" s="145">
        <f>SUM(AP931:AP934)</f>
        <v>0</v>
      </c>
      <c r="AQ935" s="145">
        <f t="shared" si="2122"/>
        <v>0</v>
      </c>
      <c r="AR935" s="145">
        <f t="shared" ref="AR935:AS935" si="2123">SUM(AR931:AR934)</f>
        <v>0</v>
      </c>
      <c r="AS935" s="145">
        <f t="shared" si="2123"/>
        <v>0</v>
      </c>
      <c r="AT935" s="145">
        <f t="shared" ref="AT935:AU935" si="2124">SUM(AT931:AT934)</f>
        <v>0</v>
      </c>
      <c r="AU935" s="146">
        <f t="shared" si="2124"/>
        <v>0</v>
      </c>
      <c r="AV935" s="145">
        <f t="shared" ref="AV935:AW935" si="2125">SUM(AV931:AV934)</f>
        <v>0</v>
      </c>
      <c r="AW935" s="145">
        <f t="shared" si="2125"/>
        <v>0</v>
      </c>
      <c r="AX935" s="145">
        <f t="shared" ref="AX935:AY935" si="2126">SUM(AX931:AX934)</f>
        <v>0</v>
      </c>
      <c r="AY935" s="145">
        <f t="shared" si="2126"/>
        <v>0</v>
      </c>
      <c r="AZ935" s="145">
        <f t="shared" ref="AZ935:BA935" si="2127">SUM(AZ931:AZ934)</f>
        <v>0</v>
      </c>
      <c r="BA935" s="145">
        <f t="shared" si="2127"/>
        <v>0</v>
      </c>
      <c r="BB935" s="145">
        <f t="shared" ref="BB935:BC935" si="2128">SUM(BB931:BB934)</f>
        <v>0</v>
      </c>
      <c r="BC935" s="146">
        <f t="shared" si="2128"/>
        <v>0</v>
      </c>
      <c r="BD935" s="145">
        <f t="shared" ref="BD935:BE935" si="2129">SUM(BD931:BD934)</f>
        <v>0</v>
      </c>
      <c r="BE935" s="145">
        <f t="shared" si="2129"/>
        <v>0</v>
      </c>
      <c r="BF935" s="145">
        <f t="shared" ref="BF935:BG935" si="2130">SUM(BF931:BF934)</f>
        <v>0</v>
      </c>
      <c r="BG935" s="145">
        <f t="shared" si="2130"/>
        <v>0</v>
      </c>
      <c r="BH935" s="145">
        <f>SUM(BH931:BH934)</f>
        <v>0</v>
      </c>
      <c r="BI935" s="215" t="s">
        <v>194</v>
      </c>
    </row>
    <row r="936">
      <c r="A936" s="946"/>
      <c r="B936" s="946"/>
      <c r="C936" s="936"/>
      <c r="D936" s="948"/>
      <c r="E936" s="949"/>
      <c r="F936" s="950"/>
      <c r="G936" s="951"/>
      <c r="H936" s="952"/>
      <c r="I936" s="931" t="s">
        <v>200</v>
      </c>
      <c r="J936" s="932"/>
      <c r="K936" s="947"/>
      <c r="L936" s="934"/>
      <c r="M936" s="934"/>
      <c r="N936" s="934"/>
      <c r="O936" s="934"/>
      <c r="P936" s="934"/>
      <c r="Q936" s="934"/>
      <c r="R936" s="934"/>
      <c r="S936" s="934"/>
      <c r="T936" s="934"/>
      <c r="U936" s="934"/>
      <c r="V936" s="934"/>
      <c r="W936" s="934"/>
      <c r="X936" s="934"/>
      <c r="Y936" s="934"/>
      <c r="Z936" s="934"/>
      <c r="AA936" s="934"/>
      <c r="AB936" s="934"/>
      <c r="AC936" s="934"/>
      <c r="AD936" s="934"/>
      <c r="AE936" s="934"/>
      <c r="AF936" s="934"/>
      <c r="AG936" s="934"/>
      <c r="AH936" s="934"/>
      <c r="AI936" s="934"/>
      <c r="AK936" s="101">
        <f t="shared" ref="AK936:BH936" si="2131">AK929+AK935</f>
        <v>0</v>
      </c>
      <c r="AL936" s="144">
        <f t="shared" si="2131"/>
        <v>0</v>
      </c>
      <c r="AM936" s="145">
        <f t="shared" si="2131"/>
        <v>0</v>
      </c>
      <c r="AN936" s="145">
        <f t="shared" si="2131"/>
        <v>0</v>
      </c>
      <c r="AO936" s="146">
        <f t="shared" si="2131"/>
        <v>0</v>
      </c>
      <c r="AP936" s="145">
        <f t="shared" si="2131"/>
        <v>0</v>
      </c>
      <c r="AQ936" s="145">
        <f t="shared" si="2131"/>
        <v>0</v>
      </c>
      <c r="AR936" s="145">
        <f t="shared" si="2131"/>
        <v>0</v>
      </c>
      <c r="AS936" s="145">
        <f t="shared" si="2131"/>
        <v>0</v>
      </c>
      <c r="AT936" s="145">
        <f t="shared" si="2131"/>
        <v>0</v>
      </c>
      <c r="AU936" s="146">
        <f t="shared" si="2131"/>
        <v>0</v>
      </c>
      <c r="AV936" s="145">
        <f t="shared" si="2131"/>
        <v>0</v>
      </c>
      <c r="AW936" s="145">
        <f t="shared" si="2131"/>
        <v>0</v>
      </c>
      <c r="AX936" s="145">
        <f t="shared" si="2131"/>
        <v>0</v>
      </c>
      <c r="AY936" s="145">
        <f t="shared" si="2131"/>
        <v>0</v>
      </c>
      <c r="AZ936" s="145">
        <f t="shared" si="2131"/>
        <v>0</v>
      </c>
      <c r="BA936" s="145">
        <f t="shared" si="2131"/>
        <v>0</v>
      </c>
      <c r="BB936" s="145">
        <f t="shared" si="2131"/>
        <v>0</v>
      </c>
      <c r="BC936" s="146">
        <f t="shared" si="2131"/>
        <v>0</v>
      </c>
      <c r="BD936" s="145">
        <f t="shared" si="2131"/>
        <v>0</v>
      </c>
      <c r="BE936" s="145">
        <f t="shared" si="2131"/>
        <v>0</v>
      </c>
      <c r="BF936" s="145">
        <f t="shared" si="2131"/>
        <v>0</v>
      </c>
      <c r="BG936" s="145">
        <f t="shared" si="2131"/>
        <v>0</v>
      </c>
      <c r="BH936" s="145">
        <f t="shared" si="2131"/>
        <v>0</v>
      </c>
      <c r="BI936" s="147" t="s">
        <v>73</v>
      </c>
    </row>
    <row r="937" ht="15.6">
      <c r="A937" s="880"/>
      <c r="B937" s="880"/>
      <c r="C937" s="139">
        <f>COUNTA(C913:C936)</f>
        <v>12</v>
      </c>
      <c r="D937" s="597">
        <f>COUNTA(D913:D936)</f>
        <v>0</v>
      </c>
      <c r="E937" s="137">
        <f>COUNTA(E913:E936)</f>
        <v>4</v>
      </c>
      <c r="F937" s="139">
        <f>COUNTA(F913:F936)</f>
        <v>6</v>
      </c>
      <c r="G937" s="139">
        <f>COUNTA(G913:G936)</f>
        <v>17</v>
      </c>
      <c r="H937" s="770"/>
      <c r="I937" s="374" t="s">
        <v>246</v>
      </c>
      <c r="J937" s="987" t="s">
        <v>67</v>
      </c>
      <c r="K937" s="642"/>
      <c r="L937" s="159"/>
      <c r="M937" s="159"/>
      <c r="N937" s="159"/>
      <c r="O937" s="159"/>
      <c r="P937" s="159"/>
      <c r="Q937" s="159"/>
      <c r="R937" s="159"/>
      <c r="S937" s="159"/>
      <c r="T937" s="159"/>
      <c r="U937" s="159"/>
      <c r="V937" s="159"/>
      <c r="W937" s="159"/>
      <c r="X937" s="159"/>
      <c r="Y937" s="159"/>
      <c r="Z937" s="159"/>
      <c r="AA937" s="159"/>
      <c r="AB937" s="159"/>
      <c r="AC937" s="159"/>
      <c r="AD937" s="159"/>
      <c r="AE937" s="159"/>
      <c r="AF937" s="159"/>
      <c r="AG937" s="159"/>
      <c r="AH937" s="159"/>
      <c r="AI937" s="159"/>
      <c r="BI937" s="215"/>
    </row>
    <row r="938" ht="30.600000000000001">
      <c r="A938" s="880"/>
      <c r="B938" s="880"/>
      <c r="C938" s="151" t="s">
        <v>74</v>
      </c>
      <c r="D938" s="344">
        <f>C937+D937</f>
        <v>12</v>
      </c>
      <c r="E938" s="153"/>
      <c r="F938" s="154">
        <f>E937+F937</f>
        <v>10</v>
      </c>
      <c r="G938" s="555">
        <f>G937</f>
        <v>17</v>
      </c>
      <c r="H938" s="155"/>
      <c r="I938" s="374" t="s">
        <v>141</v>
      </c>
      <c r="J938" s="987" t="s">
        <v>67</v>
      </c>
      <c r="K938" s="642"/>
      <c r="L938" s="159"/>
      <c r="M938" s="159"/>
      <c r="N938" s="159"/>
      <c r="O938" s="159"/>
      <c r="P938" s="159"/>
      <c r="Q938" s="159"/>
      <c r="R938" s="159"/>
      <c r="S938" s="159"/>
      <c r="T938" s="159"/>
      <c r="U938" s="159"/>
      <c r="V938" s="159"/>
      <c r="W938" s="159"/>
      <c r="X938" s="159"/>
      <c r="Y938" s="159"/>
      <c r="Z938" s="159"/>
      <c r="AA938" s="159"/>
      <c r="AB938" s="159"/>
      <c r="AC938" s="159"/>
      <c r="AD938" s="159"/>
      <c r="AE938" s="159"/>
      <c r="AF938" s="159"/>
      <c r="AG938" s="159"/>
      <c r="AH938" s="159"/>
      <c r="AI938" s="159"/>
      <c r="BI938" s="215"/>
    </row>
    <row r="939" ht="30.600000000000001">
      <c r="A939" s="960"/>
      <c r="B939" s="960"/>
      <c r="C939" s="505" t="s">
        <v>76</v>
      </c>
      <c r="D939" s="357">
        <f>D938/G938*100</f>
        <v>70.588235294117652</v>
      </c>
      <c r="E939" s="452"/>
      <c r="F939" s="166">
        <f>F938/G938*100</f>
        <v>58.82352941176471</v>
      </c>
      <c r="G939" s="359"/>
      <c r="H939" s="864"/>
      <c r="I939" s="961" t="s">
        <v>77</v>
      </c>
      <c r="J939" s="962"/>
      <c r="K939" s="963"/>
      <c r="L939" s="428"/>
      <c r="M939" s="428"/>
      <c r="N939" s="428"/>
      <c r="O939" s="428"/>
      <c r="P939" s="428"/>
      <c r="Q939" s="428"/>
      <c r="R939" s="428"/>
      <c r="S939" s="428"/>
      <c r="T939" s="428"/>
      <c r="U939" s="428"/>
      <c r="V939" s="428"/>
      <c r="W939" s="428"/>
      <c r="X939" s="428"/>
      <c r="Y939" s="428"/>
      <c r="Z939" s="428"/>
      <c r="AA939" s="428"/>
      <c r="AB939" s="428"/>
      <c r="AC939" s="428"/>
      <c r="AD939" s="428"/>
      <c r="AE939" s="428"/>
      <c r="AF939" s="428"/>
      <c r="AG939" s="428"/>
      <c r="AH939" s="428"/>
      <c r="AI939" s="428"/>
      <c r="BI939" s="215"/>
    </row>
    <row r="940">
      <c r="A940" s="387"/>
      <c r="B940" s="387"/>
      <c r="C940" s="772"/>
      <c r="D940" s="773"/>
      <c r="E940" s="774"/>
      <c r="F940" s="775"/>
      <c r="G940" s="776"/>
      <c r="H940" s="3"/>
      <c r="J940" s="393"/>
      <c r="K940" s="394"/>
      <c r="L940" s="182"/>
      <c r="M940" s="183"/>
      <c r="N940" s="183"/>
      <c r="O940" s="183"/>
      <c r="P940" s="183"/>
      <c r="Q940" s="183"/>
      <c r="R940" s="183"/>
      <c r="S940" s="183"/>
      <c r="T940" s="183"/>
      <c r="U940" s="183"/>
      <c r="V940" s="183"/>
      <c r="W940" s="183"/>
      <c r="X940" s="183"/>
      <c r="Y940" s="183"/>
      <c r="Z940" s="183"/>
      <c r="AA940" s="183"/>
      <c r="AB940" s="183"/>
      <c r="AC940" s="183"/>
      <c r="AD940" s="183"/>
      <c r="AE940" s="183"/>
      <c r="AF940" s="183"/>
      <c r="AG940" s="183"/>
      <c r="AH940" s="183"/>
      <c r="AI940" s="183"/>
    </row>
    <row r="941">
      <c r="A941" s="387"/>
      <c r="B941" s="387"/>
      <c r="C941" s="643"/>
      <c r="D941" s="644"/>
      <c r="E941" s="645"/>
      <c r="F941" s="646"/>
      <c r="G941" s="647"/>
      <c r="H941" s="392"/>
      <c r="I941" s="884" t="s">
        <v>337</v>
      </c>
      <c r="J941" s="393"/>
      <c r="K941" s="394"/>
      <c r="L941" s="182"/>
      <c r="M941" s="183"/>
      <c r="N941" s="183"/>
      <c r="O941" s="183"/>
      <c r="P941" s="183"/>
      <c r="Q941" s="183"/>
      <c r="R941" s="183"/>
      <c r="S941" s="183"/>
      <c r="T941" s="183"/>
      <c r="U941" s="183"/>
      <c r="V941" s="183"/>
      <c r="W941" s="183"/>
      <c r="X941" s="183"/>
      <c r="Y941" s="183"/>
      <c r="Z941" s="183"/>
      <c r="AA941" s="183"/>
      <c r="AB941" s="183"/>
      <c r="AC941" s="183"/>
      <c r="AD941" s="183"/>
      <c r="AE941" s="183"/>
      <c r="AF941" s="183"/>
      <c r="AG941" s="183"/>
      <c r="AH941" s="183"/>
      <c r="AI941" s="183"/>
    </row>
    <row r="942" ht="16.5" customHeight="1">
      <c r="A942" s="185"/>
      <c r="B942" s="185"/>
      <c r="C942" s="611"/>
      <c r="D942" s="612"/>
      <c r="E942" s="613"/>
      <c r="F942" s="614"/>
      <c r="G942" s="564"/>
      <c r="H942" s="43" t="s">
        <v>12</v>
      </c>
      <c r="I942" s="191" t="s">
        <v>13</v>
      </c>
      <c r="J942" s="190" t="s">
        <v>14</v>
      </c>
      <c r="K942" s="191" t="s">
        <v>79</v>
      </c>
      <c r="L942" s="397"/>
      <c r="M942" s="47"/>
      <c r="N942" s="48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  <c r="AG942" s="49"/>
      <c r="AH942" s="49"/>
      <c r="AI942" s="49"/>
    </row>
    <row r="943">
      <c r="A943" s="185"/>
      <c r="B943" s="185"/>
      <c r="C943" s="615" t="s">
        <v>147</v>
      </c>
      <c r="D943" s="616"/>
      <c r="E943" s="617"/>
      <c r="F943" s="777"/>
      <c r="G943" s="508"/>
      <c r="H943" s="57"/>
      <c r="I943" s="200"/>
      <c r="J943" s="199" t="s">
        <v>20</v>
      </c>
      <c r="K943" s="200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  <c r="AA943" s="61"/>
      <c r="AB943" s="61"/>
      <c r="AC943" s="61"/>
      <c r="AD943" s="61"/>
      <c r="AE943" s="61"/>
      <c r="AF943" s="61"/>
      <c r="AG943" s="61"/>
      <c r="AH943" s="61"/>
      <c r="AI943" s="61"/>
    </row>
    <row r="944">
      <c r="A944" s="185"/>
      <c r="B944" s="185"/>
      <c r="C944" s="618"/>
      <c r="D944" s="619"/>
      <c r="E944" s="620"/>
      <c r="F944" s="648"/>
      <c r="G944" s="509"/>
      <c r="H944" s="64"/>
      <c r="I944" s="207"/>
      <c r="J944" s="206" t="s">
        <v>45</v>
      </c>
      <c r="K944" s="207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8"/>
      <c r="Z944" s="68"/>
      <c r="AA944" s="68"/>
      <c r="AB944" s="68"/>
      <c r="AC944" s="68"/>
      <c r="AD944" s="68"/>
      <c r="AE944" s="68"/>
      <c r="AF944" s="68"/>
      <c r="AG944" s="68"/>
      <c r="AH944" s="68"/>
      <c r="AI944" s="68"/>
    </row>
    <row r="945">
      <c r="A945" s="1166" t="s">
        <v>338</v>
      </c>
      <c r="B945" s="1166" t="s">
        <v>339</v>
      </c>
      <c r="C945" s="621"/>
      <c r="D945" s="622"/>
      <c r="E945" s="623"/>
      <c r="F945" s="405"/>
      <c r="G945" s="510"/>
      <c r="H945" s="56"/>
      <c r="I945" s="965" t="s">
        <v>214</v>
      </c>
      <c r="J945" s="212" t="s">
        <v>51</v>
      </c>
      <c r="K945" s="743"/>
      <c r="L945" s="515"/>
      <c r="M945" s="515"/>
      <c r="N945" s="515"/>
      <c r="O945" s="515"/>
      <c r="P945" s="515"/>
      <c r="Q945" s="515"/>
      <c r="R945" s="515"/>
      <c r="S945" s="515"/>
      <c r="T945" s="515"/>
      <c r="U945" s="515"/>
      <c r="V945" s="515"/>
      <c r="W945" s="515"/>
      <c r="X945" s="515"/>
      <c r="Y945" s="515"/>
      <c r="Z945" s="515"/>
      <c r="AA945" s="515"/>
      <c r="AB945" s="515"/>
      <c r="AC945" s="515"/>
      <c r="AD945" s="515"/>
      <c r="AE945" s="515"/>
      <c r="AF945" s="515"/>
      <c r="AG945" s="515"/>
      <c r="AH945" s="515"/>
      <c r="AI945" s="515"/>
      <c r="AK945" s="10">
        <f t="shared" ref="AK945:AK947" si="2132">L945*L953*1.73*0.875/1000</f>
        <v>0</v>
      </c>
      <c r="AL945" s="10">
        <f t="shared" ref="AL945:AL947" si="2133">M945*M953*1.73*0.875/1000</f>
        <v>0</v>
      </c>
      <c r="AM945" s="10">
        <f t="shared" ref="AM945:AM947" si="2134">N945*N953*1.73*0.875/1000</f>
        <v>0</v>
      </c>
      <c r="AN945" s="10">
        <f t="shared" ref="AN945:AN947" si="2135">O945*O953*1.73*0.875/1000</f>
        <v>0</v>
      </c>
      <c r="AO945" s="11">
        <f t="shared" ref="AO945:AO947" si="2136">P945*P953*1.73*0.875/1000</f>
        <v>0</v>
      </c>
      <c r="AP945" s="10">
        <f t="shared" ref="AP945:AP947" si="2137">Q945*Q953*1.73*0.875/1000</f>
        <v>0</v>
      </c>
      <c r="AQ945" s="10">
        <f t="shared" ref="AQ945:AQ947" si="2138">R945*R953*1.73*0.875/1000</f>
        <v>0</v>
      </c>
      <c r="AR945" s="10">
        <f t="shared" ref="AR945:AR947" si="2139">S945*S953*1.73*0.875/1000</f>
        <v>0</v>
      </c>
      <c r="AS945" s="10">
        <f t="shared" ref="AS945:AS947" si="2140">T945*T953*1.73*0.875/1000</f>
        <v>0</v>
      </c>
      <c r="AT945" s="10">
        <f t="shared" ref="AT945:AT947" si="2141">U945*U953*1.73*0.875/1000</f>
        <v>0</v>
      </c>
      <c r="AU945" s="11">
        <f t="shared" ref="AU945:AU947" si="2142">V945*V953*1.73*0.875/1000</f>
        <v>0</v>
      </c>
      <c r="AV945" s="10">
        <f t="shared" ref="AV945:AV947" si="2143">W945*W953*1.73*0.875/1000</f>
        <v>0</v>
      </c>
      <c r="AW945" s="10">
        <f t="shared" ref="AW945:AW947" si="2144">X945*X953*1.73*0.875/1000</f>
        <v>0</v>
      </c>
      <c r="AX945" s="10">
        <f t="shared" ref="AX945:AX947" si="2145">Y945*Y953*1.73*0.875/1000</f>
        <v>0</v>
      </c>
      <c r="AY945" s="10">
        <f t="shared" ref="AY945:AY947" si="2146">Z945*Z953*1.73*0.875/1000</f>
        <v>0</v>
      </c>
      <c r="AZ945" s="10">
        <f t="shared" ref="AZ945:AZ947" si="2147">AA945*AA953*1.73*0.875/1000</f>
        <v>0</v>
      </c>
      <c r="BA945" s="10">
        <f t="shared" ref="BA945:BA947" si="2148">AB945*AB953*1.73*0.875/1000</f>
        <v>0</v>
      </c>
      <c r="BB945" s="10">
        <f t="shared" ref="BB945:BB947" si="2149">AC945*AC953*1.73*0.875/1000</f>
        <v>0</v>
      </c>
      <c r="BC945" s="11">
        <f t="shared" ref="BC945:BC947" si="2150">AD945*AD953*1.73*0.875/1000</f>
        <v>0</v>
      </c>
      <c r="BD945" s="10">
        <f t="shared" ref="BD945:BD947" si="2151">AE945*AE953*1.73*0.875/1000</f>
        <v>0</v>
      </c>
      <c r="BE945" s="10">
        <f t="shared" ref="BE945:BE947" si="2152">AF945*AF953*1.73*0.875/1000</f>
        <v>0</v>
      </c>
      <c r="BF945" s="10">
        <f t="shared" ref="BF945:BF947" si="2153">AG945*AG953*1.73*0.875/1000</f>
        <v>0</v>
      </c>
      <c r="BG945" s="10">
        <f t="shared" ref="BG945:BG947" si="2154">AH945*AH953*1.73*0.875/1000</f>
        <v>0</v>
      </c>
      <c r="BH945" s="10">
        <f t="shared" ref="BH945:BH947" si="2155">AI945*AI953*1.73*0.875/1000</f>
        <v>0</v>
      </c>
    </row>
    <row r="946">
      <c r="A946" s="1166" t="s">
        <v>338</v>
      </c>
      <c r="B946" s="1166" t="s">
        <v>339</v>
      </c>
      <c r="C946" s="607"/>
      <c r="D946" s="872"/>
      <c r="E946" s="873" t="s">
        <v>49</v>
      </c>
      <c r="F946" s="86"/>
      <c r="G946" s="875">
        <v>1</v>
      </c>
      <c r="H946" s="875"/>
      <c r="I946" s="909" t="s">
        <v>283</v>
      </c>
      <c r="J946" s="218" t="s">
        <v>51</v>
      </c>
      <c r="K946" s="748"/>
      <c r="L946" s="433"/>
      <c r="M946" s="433"/>
      <c r="N946" s="433"/>
      <c r="O946" s="433"/>
      <c r="P946" s="433"/>
      <c r="Q946" s="433"/>
      <c r="R946" s="433"/>
      <c r="S946" s="433"/>
      <c r="T946" s="433"/>
      <c r="U946" s="433"/>
      <c r="V946" s="433"/>
      <c r="W946" s="433"/>
      <c r="X946" s="433"/>
      <c r="Y946" s="433"/>
      <c r="Z946" s="433"/>
      <c r="AA946" s="433"/>
      <c r="AB946" s="433"/>
      <c r="AC946" s="433"/>
      <c r="AD946" s="433"/>
      <c r="AE946" s="433"/>
      <c r="AF946" s="433"/>
      <c r="AG946" s="433"/>
      <c r="AH946" s="433"/>
      <c r="AI946" s="433"/>
      <c r="AK946" s="10">
        <f t="shared" si="2132"/>
        <v>0</v>
      </c>
      <c r="AL946" s="10">
        <f t="shared" si="2133"/>
        <v>0</v>
      </c>
      <c r="AM946" s="10">
        <f t="shared" si="2134"/>
        <v>0</v>
      </c>
      <c r="AN946" s="10">
        <f t="shared" si="2135"/>
        <v>0</v>
      </c>
      <c r="AO946" s="11">
        <f t="shared" si="2136"/>
        <v>0</v>
      </c>
      <c r="AP946" s="10">
        <f t="shared" si="2137"/>
        <v>0</v>
      </c>
      <c r="AQ946" s="10">
        <f t="shared" si="2138"/>
        <v>0</v>
      </c>
      <c r="AR946" s="10">
        <f t="shared" si="2139"/>
        <v>0</v>
      </c>
      <c r="AS946" s="10">
        <f t="shared" si="2140"/>
        <v>0</v>
      </c>
      <c r="AT946" s="10">
        <f t="shared" si="2141"/>
        <v>0</v>
      </c>
      <c r="AU946" s="11">
        <f t="shared" si="2142"/>
        <v>0</v>
      </c>
      <c r="AV946" s="10">
        <f t="shared" si="2143"/>
        <v>0</v>
      </c>
      <c r="AW946" s="10">
        <f t="shared" si="2144"/>
        <v>0</v>
      </c>
      <c r="AX946" s="10">
        <f t="shared" si="2145"/>
        <v>0</v>
      </c>
      <c r="AY946" s="10">
        <f t="shared" si="2146"/>
        <v>0</v>
      </c>
      <c r="AZ946" s="10">
        <f t="shared" si="2147"/>
        <v>0</v>
      </c>
      <c r="BA946" s="10">
        <f t="shared" si="2148"/>
        <v>0</v>
      </c>
      <c r="BB946" s="10">
        <f t="shared" si="2149"/>
        <v>0</v>
      </c>
      <c r="BC946" s="11">
        <f t="shared" si="2150"/>
        <v>0</v>
      </c>
      <c r="BD946" s="10">
        <f t="shared" si="2151"/>
        <v>0</v>
      </c>
      <c r="BE946" s="10">
        <f t="shared" si="2152"/>
        <v>0</v>
      </c>
      <c r="BF946" s="10">
        <f t="shared" si="2153"/>
        <v>0</v>
      </c>
      <c r="BG946" s="10">
        <f t="shared" si="2154"/>
        <v>0</v>
      </c>
      <c r="BH946" s="10">
        <f t="shared" si="2155"/>
        <v>0</v>
      </c>
    </row>
    <row r="947">
      <c r="A947" s="1166" t="s">
        <v>338</v>
      </c>
      <c r="B947" s="1166" t="s">
        <v>339</v>
      </c>
      <c r="C947" s="643"/>
      <c r="D947" s="957"/>
      <c r="E947" s="870" t="s">
        <v>49</v>
      </c>
      <c r="F947" s="958"/>
      <c r="G947" s="959">
        <v>2</v>
      </c>
      <c r="H947" s="959"/>
      <c r="I947" s="100" t="s">
        <v>92</v>
      </c>
      <c r="J947" s="218" t="s">
        <v>51</v>
      </c>
      <c r="K947" s="748"/>
      <c r="L947" s="433"/>
      <c r="M947" s="433"/>
      <c r="N947" s="433"/>
      <c r="O947" s="433"/>
      <c r="P947" s="433"/>
      <c r="Q947" s="433"/>
      <c r="R947" s="433"/>
      <c r="S947" s="433"/>
      <c r="T947" s="433"/>
      <c r="U947" s="433"/>
      <c r="V947" s="433"/>
      <c r="W947" s="433"/>
      <c r="X947" s="433"/>
      <c r="Y947" s="433"/>
      <c r="Z947" s="433"/>
      <c r="AA947" s="433"/>
      <c r="AB947" s="433"/>
      <c r="AC947" s="433"/>
      <c r="AD947" s="433"/>
      <c r="AE947" s="433"/>
      <c r="AF947" s="433"/>
      <c r="AG947" s="433"/>
      <c r="AH947" s="433"/>
      <c r="AI947" s="433"/>
      <c r="AK947" s="10">
        <f t="shared" si="2132"/>
        <v>0</v>
      </c>
      <c r="AL947" s="10">
        <f t="shared" si="2133"/>
        <v>0</v>
      </c>
      <c r="AM947" s="10">
        <f t="shared" si="2134"/>
        <v>0</v>
      </c>
      <c r="AN947" s="10">
        <f t="shared" si="2135"/>
        <v>0</v>
      </c>
      <c r="AO947" s="11">
        <f t="shared" si="2136"/>
        <v>0</v>
      </c>
      <c r="AP947" s="10">
        <f t="shared" si="2137"/>
        <v>0</v>
      </c>
      <c r="AQ947" s="10">
        <f t="shared" si="2138"/>
        <v>0</v>
      </c>
      <c r="AR947" s="10">
        <f t="shared" si="2139"/>
        <v>0</v>
      </c>
      <c r="AS947" s="10">
        <f t="shared" si="2140"/>
        <v>0</v>
      </c>
      <c r="AT947" s="10">
        <f t="shared" si="2141"/>
        <v>0</v>
      </c>
      <c r="AU947" s="11">
        <f t="shared" si="2142"/>
        <v>0</v>
      </c>
      <c r="AV947" s="10">
        <f t="shared" si="2143"/>
        <v>0</v>
      </c>
      <c r="AW947" s="10">
        <f t="shared" si="2144"/>
        <v>0</v>
      </c>
      <c r="AX947" s="10">
        <f t="shared" si="2145"/>
        <v>0</v>
      </c>
      <c r="AY947" s="10">
        <f t="shared" si="2146"/>
        <v>0</v>
      </c>
      <c r="AZ947" s="10">
        <f t="shared" si="2147"/>
        <v>0</v>
      </c>
      <c r="BA947" s="10">
        <f t="shared" si="2148"/>
        <v>0</v>
      </c>
      <c r="BB947" s="10">
        <f t="shared" si="2149"/>
        <v>0</v>
      </c>
      <c r="BC947" s="11">
        <f t="shared" si="2150"/>
        <v>0</v>
      </c>
      <c r="BD947" s="10">
        <f t="shared" si="2151"/>
        <v>0</v>
      </c>
      <c r="BE947" s="10">
        <f t="shared" si="2152"/>
        <v>0</v>
      </c>
      <c r="BF947" s="10">
        <f t="shared" si="2153"/>
        <v>0</v>
      </c>
      <c r="BG947" s="10">
        <f t="shared" si="2154"/>
        <v>0</v>
      </c>
      <c r="BH947" s="10">
        <f t="shared" si="2155"/>
        <v>0</v>
      </c>
      <c r="BI947" s="215" t="s">
        <v>55</v>
      </c>
    </row>
    <row r="948">
      <c r="A948" s="1166" t="s">
        <v>338</v>
      </c>
      <c r="B948" s="1166" t="s">
        <v>339</v>
      </c>
      <c r="C948" s="643"/>
      <c r="D948" s="957"/>
      <c r="E948" s="870"/>
      <c r="F948" s="958"/>
      <c r="G948" s="959">
        <v>3</v>
      </c>
      <c r="H948" s="1087"/>
      <c r="I948" s="248" t="s">
        <v>93</v>
      </c>
      <c r="J948" s="249" t="s">
        <v>51</v>
      </c>
      <c r="K948" s="751"/>
      <c r="L948" s="517"/>
      <c r="M948" s="517"/>
      <c r="N948" s="517"/>
      <c r="O948" s="517"/>
      <c r="P948" s="517"/>
      <c r="Q948" s="517"/>
      <c r="R948" s="517"/>
      <c r="S948" s="517"/>
      <c r="T948" s="517"/>
      <c r="U948" s="517"/>
      <c r="V948" s="517"/>
      <c r="W948" s="517"/>
      <c r="X948" s="517"/>
      <c r="Y948" s="517"/>
      <c r="Z948" s="517"/>
      <c r="AA948" s="517"/>
      <c r="AB948" s="517"/>
      <c r="AC948" s="517"/>
      <c r="AD948" s="517"/>
      <c r="AE948" s="517"/>
      <c r="AF948" s="517"/>
      <c r="AG948" s="517"/>
      <c r="AH948" s="517"/>
      <c r="AI948" s="517"/>
      <c r="AK948" s="101">
        <f t="shared" ref="AK948:BH948" si="2156">AK945+AK946</f>
        <v>0</v>
      </c>
      <c r="AL948" s="144">
        <f t="shared" si="2156"/>
        <v>0</v>
      </c>
      <c r="AM948" s="145">
        <f t="shared" si="2156"/>
        <v>0</v>
      </c>
      <c r="AN948" s="145">
        <f t="shared" si="2156"/>
        <v>0</v>
      </c>
      <c r="AO948" s="146">
        <f t="shared" si="2156"/>
        <v>0</v>
      </c>
      <c r="AP948" s="145">
        <f t="shared" si="2156"/>
        <v>0</v>
      </c>
      <c r="AQ948" s="145">
        <f t="shared" si="2156"/>
        <v>0</v>
      </c>
      <c r="AR948" s="145">
        <f t="shared" si="2156"/>
        <v>0</v>
      </c>
      <c r="AS948" s="145">
        <f t="shared" si="2156"/>
        <v>0</v>
      </c>
      <c r="AT948" s="145">
        <f t="shared" si="2156"/>
        <v>0</v>
      </c>
      <c r="AU948" s="146">
        <f t="shared" si="2156"/>
        <v>0</v>
      </c>
      <c r="AV948" s="145">
        <f t="shared" si="2156"/>
        <v>0</v>
      </c>
      <c r="AW948" s="145">
        <f t="shared" si="2156"/>
        <v>0</v>
      </c>
      <c r="AX948" s="145">
        <f t="shared" si="2156"/>
        <v>0</v>
      </c>
      <c r="AY948" s="145">
        <f t="shared" si="2156"/>
        <v>0</v>
      </c>
      <c r="AZ948" s="145">
        <f t="shared" si="2156"/>
        <v>0</v>
      </c>
      <c r="BA948" s="145">
        <f t="shared" si="2156"/>
        <v>0</v>
      </c>
      <c r="BB948" s="145">
        <f t="shared" si="2156"/>
        <v>0</v>
      </c>
      <c r="BC948" s="146">
        <f t="shared" si="2156"/>
        <v>0</v>
      </c>
      <c r="BD948" s="145">
        <f t="shared" si="2156"/>
        <v>0</v>
      </c>
      <c r="BE948" s="145">
        <f t="shared" si="2156"/>
        <v>0</v>
      </c>
      <c r="BF948" s="145">
        <f t="shared" si="2156"/>
        <v>0</v>
      </c>
      <c r="BG948" s="145">
        <f t="shared" si="2156"/>
        <v>0</v>
      </c>
      <c r="BH948" s="145">
        <f t="shared" si="2156"/>
        <v>0</v>
      </c>
      <c r="BI948" s="147" t="s">
        <v>109</v>
      </c>
    </row>
    <row r="949">
      <c r="A949" s="1166" t="s">
        <v>338</v>
      </c>
      <c r="B949" s="1166" t="s">
        <v>339</v>
      </c>
      <c r="C949" s="643"/>
      <c r="D949" s="957"/>
      <c r="E949" s="870"/>
      <c r="F949" s="958"/>
      <c r="G949" s="959">
        <v>4</v>
      </c>
      <c r="H949" s="1020"/>
      <c r="I949" s="260" t="s">
        <v>56</v>
      </c>
      <c r="J949" s="261" t="s">
        <v>57</v>
      </c>
      <c r="K949" s="1125"/>
      <c r="L949" s="1167"/>
      <c r="M949" s="1167"/>
      <c r="N949" s="1167"/>
      <c r="O949" s="1167"/>
      <c r="P949" s="1167"/>
      <c r="Q949" s="1167"/>
      <c r="R949" s="1167"/>
      <c r="S949" s="1167"/>
      <c r="T949" s="1167"/>
      <c r="U949" s="1167"/>
      <c r="V949" s="1167"/>
      <c r="W949" s="1167"/>
      <c r="X949" s="1167"/>
      <c r="Y949" s="1167"/>
      <c r="Z949" s="1167"/>
      <c r="AA949" s="1167"/>
      <c r="AB949" s="1167"/>
      <c r="AC949" s="1167"/>
      <c r="AD949" s="1167"/>
      <c r="AE949" s="1167"/>
      <c r="AF949" s="1167"/>
      <c r="AG949" s="1167"/>
      <c r="AH949" s="1167"/>
      <c r="AI949" s="1167"/>
      <c r="BI949" s="215"/>
    </row>
    <row r="950">
      <c r="A950" s="1166" t="s">
        <v>338</v>
      </c>
      <c r="B950" s="1166" t="s">
        <v>339</v>
      </c>
      <c r="C950" s="643"/>
      <c r="D950" s="957"/>
      <c r="E950" s="870"/>
      <c r="F950" s="958"/>
      <c r="G950" s="959"/>
      <c r="H950" s="875"/>
      <c r="I950" s="242" t="s">
        <v>98</v>
      </c>
      <c r="J950" s="243" t="s">
        <v>51</v>
      </c>
      <c r="K950" s="755"/>
      <c r="L950" s="515"/>
      <c r="M950" s="515"/>
      <c r="N950" s="515"/>
      <c r="O950" s="515"/>
      <c r="P950" s="515"/>
      <c r="Q950" s="515"/>
      <c r="R950" s="515"/>
      <c r="S950" s="515"/>
      <c r="T950" s="515"/>
      <c r="U950" s="515"/>
      <c r="V950" s="515"/>
      <c r="W950" s="515"/>
      <c r="X950" s="515"/>
      <c r="Y950" s="515"/>
      <c r="Z950" s="515"/>
      <c r="AA950" s="515"/>
      <c r="AB950" s="515"/>
      <c r="AC950" s="515"/>
      <c r="AD950" s="515"/>
      <c r="AE950" s="515"/>
      <c r="AF950" s="515"/>
      <c r="AG950" s="515"/>
      <c r="AH950" s="515"/>
      <c r="AI950" s="515"/>
      <c r="AK950" s="10">
        <f>L950*L956*1.73*0.875/1000</f>
        <v>0</v>
      </c>
      <c r="AL950" s="10">
        <f t="shared" ref="AL950:BH950" si="2157">M950*M956*1.73*0.875/1000</f>
        <v>0</v>
      </c>
      <c r="AM950" s="10">
        <f t="shared" si="2157"/>
        <v>0</v>
      </c>
      <c r="AN950" s="10">
        <f t="shared" si="2157"/>
        <v>0</v>
      </c>
      <c r="AO950" s="11">
        <f t="shared" si="2157"/>
        <v>0</v>
      </c>
      <c r="AP950" s="10">
        <f t="shared" si="2157"/>
        <v>0</v>
      </c>
      <c r="AQ950" s="10">
        <f t="shared" si="2157"/>
        <v>0</v>
      </c>
      <c r="AR950" s="10">
        <f t="shared" si="2157"/>
        <v>0</v>
      </c>
      <c r="AS950" s="10">
        <f t="shared" si="2157"/>
        <v>0</v>
      </c>
      <c r="AT950" s="10">
        <f t="shared" si="2157"/>
        <v>0</v>
      </c>
      <c r="AU950" s="11">
        <f t="shared" si="2157"/>
        <v>0</v>
      </c>
      <c r="AV950" s="10">
        <f t="shared" si="2157"/>
        <v>0</v>
      </c>
      <c r="AW950" s="10">
        <f t="shared" si="2157"/>
        <v>0</v>
      </c>
      <c r="AX950" s="10">
        <f t="shared" si="2157"/>
        <v>0</v>
      </c>
      <c r="AY950" s="10">
        <f t="shared" si="2157"/>
        <v>0</v>
      </c>
      <c r="AZ950" s="10">
        <f t="shared" si="2157"/>
        <v>0</v>
      </c>
      <c r="BA950" s="10">
        <f t="shared" si="2157"/>
        <v>0</v>
      </c>
      <c r="BB950" s="10">
        <f t="shared" si="2157"/>
        <v>0</v>
      </c>
      <c r="BC950" s="11">
        <f t="shared" si="2157"/>
        <v>0</v>
      </c>
      <c r="BD950" s="10">
        <f t="shared" si="2157"/>
        <v>0</v>
      </c>
      <c r="BE950" s="10">
        <f t="shared" si="2157"/>
        <v>0</v>
      </c>
      <c r="BF950" s="10">
        <f t="shared" si="2157"/>
        <v>0</v>
      </c>
      <c r="BG950" s="10">
        <f t="shared" si="2157"/>
        <v>0</v>
      </c>
      <c r="BH950" s="10">
        <f t="shared" si="2157"/>
        <v>0</v>
      </c>
      <c r="BI950" s="215" t="s">
        <v>99</v>
      </c>
    </row>
    <row r="951">
      <c r="A951" s="1166" t="s">
        <v>338</v>
      </c>
      <c r="B951" s="1166" t="s">
        <v>339</v>
      </c>
      <c r="C951" s="643"/>
      <c r="D951" s="957"/>
      <c r="E951" s="870"/>
      <c r="F951" s="958"/>
      <c r="G951" s="959">
        <v>5</v>
      </c>
      <c r="H951" s="1087"/>
      <c r="I951" s="248" t="s">
        <v>93</v>
      </c>
      <c r="J951" s="249" t="s">
        <v>51</v>
      </c>
      <c r="K951" s="751"/>
      <c r="L951" s="517"/>
      <c r="M951" s="517"/>
      <c r="N951" s="517"/>
      <c r="O951" s="517"/>
      <c r="P951" s="517"/>
      <c r="Q951" s="517"/>
      <c r="R951" s="517"/>
      <c r="S951" s="517"/>
      <c r="T951" s="517"/>
      <c r="U951" s="517"/>
      <c r="V951" s="517"/>
      <c r="W951" s="517"/>
      <c r="X951" s="517"/>
      <c r="Y951" s="517"/>
      <c r="Z951" s="517"/>
      <c r="AA951" s="517"/>
      <c r="AB951" s="517"/>
      <c r="AC951" s="517"/>
      <c r="AD951" s="517"/>
      <c r="AE951" s="517"/>
      <c r="AF951" s="517"/>
      <c r="AG951" s="517"/>
      <c r="AH951" s="517"/>
      <c r="AI951" s="517"/>
      <c r="AK951" s="101">
        <f>AK947+AK950</f>
        <v>0</v>
      </c>
      <c r="AL951" s="144">
        <f t="shared" ref="AL951:AN951" si="2158">AL947+AL950</f>
        <v>0</v>
      </c>
      <c r="AM951" s="145">
        <f>AM947+AM950</f>
        <v>0</v>
      </c>
      <c r="AN951" s="145">
        <f t="shared" si="2158"/>
        <v>0</v>
      </c>
      <c r="AO951" s="146">
        <f t="shared" ref="AO951:AQ951" si="2159">AO947+AO950</f>
        <v>0</v>
      </c>
      <c r="AP951" s="145">
        <f>AP947+AP950</f>
        <v>0</v>
      </c>
      <c r="AQ951" s="145">
        <f t="shared" si="2159"/>
        <v>0</v>
      </c>
      <c r="AR951" s="145">
        <f t="shared" ref="AR951:AS951" si="2160">AR947+AR950</f>
        <v>0</v>
      </c>
      <c r="AS951" s="145">
        <f t="shared" si="2160"/>
        <v>0</v>
      </c>
      <c r="AT951" s="145">
        <f t="shared" ref="AT951:AU951" si="2161">AT947+AT950</f>
        <v>0</v>
      </c>
      <c r="AU951" s="146">
        <f t="shared" si="2161"/>
        <v>0</v>
      </c>
      <c r="AV951" s="145">
        <f t="shared" ref="AV951:AW951" si="2162">AV947+AV950</f>
        <v>0</v>
      </c>
      <c r="AW951" s="145">
        <f t="shared" si="2162"/>
        <v>0</v>
      </c>
      <c r="AX951" s="145">
        <f t="shared" ref="AX951:AY951" si="2163">AX947+AX950</f>
        <v>0</v>
      </c>
      <c r="AY951" s="145">
        <f t="shared" si="2163"/>
        <v>0</v>
      </c>
      <c r="AZ951" s="145">
        <f t="shared" ref="AZ951:BA951" si="2164">AZ947+AZ950</f>
        <v>0</v>
      </c>
      <c r="BA951" s="145">
        <f t="shared" si="2164"/>
        <v>0</v>
      </c>
      <c r="BB951" s="145">
        <f t="shared" ref="BB951:BC951" si="2165">BB947+BB950</f>
        <v>0</v>
      </c>
      <c r="BC951" s="146">
        <f t="shared" si="2165"/>
        <v>0</v>
      </c>
      <c r="BD951" s="145">
        <f t="shared" ref="BD951:BE951" si="2166">BD947+BD950</f>
        <v>0</v>
      </c>
      <c r="BE951" s="145">
        <f t="shared" si="2166"/>
        <v>0</v>
      </c>
      <c r="BF951" s="145">
        <f t="shared" ref="BF951:BG951" si="2167">BF947+BF950</f>
        <v>0</v>
      </c>
      <c r="BG951" s="145">
        <f t="shared" si="2167"/>
        <v>0</v>
      </c>
      <c r="BH951" s="145">
        <f>BH947+BH950</f>
        <v>0</v>
      </c>
      <c r="BI951" s="147" t="s">
        <v>325</v>
      </c>
    </row>
    <row r="952">
      <c r="A952" s="1166" t="s">
        <v>338</v>
      </c>
      <c r="B952" s="1166" t="s">
        <v>339</v>
      </c>
      <c r="C952" s="643"/>
      <c r="D952" s="957"/>
      <c r="E952" s="870"/>
      <c r="F952" s="958"/>
      <c r="G952" s="959">
        <v>6</v>
      </c>
      <c r="H952" s="1020"/>
      <c r="I952" s="260" t="s">
        <v>56</v>
      </c>
      <c r="J952" s="261" t="s">
        <v>102</v>
      </c>
      <c r="K952" s="1125"/>
      <c r="L952" s="1167"/>
      <c r="M952" s="1167"/>
      <c r="N952" s="1167"/>
      <c r="O952" s="1167"/>
      <c r="P952" s="1167"/>
      <c r="Q952" s="1167"/>
      <c r="R952" s="1167"/>
      <c r="S952" s="1167"/>
      <c r="T952" s="1167"/>
      <c r="U952" s="1167"/>
      <c r="V952" s="1167"/>
      <c r="W952" s="1167"/>
      <c r="X952" s="1167"/>
      <c r="Y952" s="1167"/>
      <c r="Z952" s="1167"/>
      <c r="AA952" s="1167"/>
      <c r="AB952" s="1167"/>
      <c r="AC952" s="1167"/>
      <c r="AD952" s="1167"/>
      <c r="AE952" s="1167"/>
      <c r="AF952" s="1167"/>
      <c r="AG952" s="1167"/>
      <c r="AH952" s="1167"/>
      <c r="AI952" s="1167"/>
      <c r="AK952" s="92"/>
      <c r="AL952" s="92"/>
      <c r="AM952" s="92"/>
      <c r="AN952" s="92"/>
      <c r="AO952" s="113"/>
      <c r="AP952" s="92"/>
      <c r="AQ952" s="92"/>
      <c r="AR952" s="92"/>
      <c r="AS952" s="92"/>
      <c r="AT952" s="92"/>
      <c r="AU952" s="113"/>
      <c r="AV952" s="92"/>
      <c r="AW952" s="92"/>
      <c r="AX952" s="92"/>
      <c r="AY952" s="92"/>
      <c r="AZ952" s="92"/>
      <c r="BA952" s="92"/>
      <c r="BB952" s="92"/>
      <c r="BC952" s="113"/>
      <c r="BD952" s="92"/>
      <c r="BE952" s="92"/>
      <c r="BF952" s="92"/>
      <c r="BG952" s="92"/>
      <c r="BH952" s="92"/>
      <c r="BI952" s="147"/>
    </row>
    <row r="953">
      <c r="A953" s="1166" t="s">
        <v>338</v>
      </c>
      <c r="B953" s="1166" t="s">
        <v>339</v>
      </c>
      <c r="C953" s="643"/>
      <c r="D953" s="957"/>
      <c r="E953" s="870"/>
      <c r="F953" s="958"/>
      <c r="G953" s="959"/>
      <c r="H953" s="875"/>
      <c r="I953" s="242" t="s">
        <v>108</v>
      </c>
      <c r="J953" s="89" t="s">
        <v>62</v>
      </c>
      <c r="K953" s="1126"/>
      <c r="L953" s="1168"/>
      <c r="M953" s="1168"/>
      <c r="N953" s="1168"/>
      <c r="O953" s="1168"/>
      <c r="P953" s="1168"/>
      <c r="Q953" s="1168"/>
      <c r="R953" s="1168"/>
      <c r="S953" s="1168"/>
      <c r="T953" s="1168"/>
      <c r="U953" s="1168"/>
      <c r="V953" s="1168"/>
      <c r="W953" s="1168"/>
      <c r="X953" s="1168"/>
      <c r="Y953" s="1168"/>
      <c r="Z953" s="1168"/>
      <c r="AA953" s="1168"/>
      <c r="AB953" s="1168"/>
      <c r="AC953" s="1168"/>
      <c r="AD953" s="1168"/>
      <c r="AE953" s="1168"/>
      <c r="AF953" s="1168"/>
      <c r="AG953" s="1168"/>
      <c r="AH953" s="1168"/>
      <c r="AI953" s="1168"/>
      <c r="BI953" s="215"/>
    </row>
    <row r="954">
      <c r="A954" s="1166" t="s">
        <v>338</v>
      </c>
      <c r="B954" s="1166" t="s">
        <v>339</v>
      </c>
      <c r="C954" s="643"/>
      <c r="D954" s="957"/>
      <c r="E954" s="870"/>
      <c r="F954" s="958" t="s">
        <v>58</v>
      </c>
      <c r="G954" s="959">
        <v>7</v>
      </c>
      <c r="H954" s="959"/>
      <c r="I954" s="100"/>
      <c r="J954" s="98" t="s">
        <v>107</v>
      </c>
      <c r="K954" s="1127"/>
      <c r="L954" s="1169"/>
      <c r="M954" s="1169"/>
      <c r="N954" s="1169"/>
      <c r="O954" s="1169"/>
      <c r="P954" s="1169"/>
      <c r="Q954" s="1169"/>
      <c r="R954" s="1169"/>
      <c r="S954" s="1169"/>
      <c r="T954" s="1169"/>
      <c r="U954" s="1169"/>
      <c r="V954" s="1169"/>
      <c r="W954" s="1169"/>
      <c r="X954" s="1169"/>
      <c r="Y954" s="1169"/>
      <c r="Z954" s="1169"/>
      <c r="AA954" s="1169"/>
      <c r="AB954" s="1169"/>
      <c r="AC954" s="1169"/>
      <c r="AD954" s="1169"/>
      <c r="AE954" s="1169"/>
      <c r="AF954" s="1169"/>
      <c r="AG954" s="1169"/>
      <c r="AH954" s="1169"/>
      <c r="AI954" s="1169"/>
      <c r="BI954" s="215"/>
    </row>
    <row r="955">
      <c r="A955" s="1166" t="s">
        <v>338</v>
      </c>
      <c r="B955" s="1166" t="s">
        <v>339</v>
      </c>
      <c r="C955" s="643"/>
      <c r="D955" s="957"/>
      <c r="E955" s="870"/>
      <c r="F955" s="958" t="s">
        <v>58</v>
      </c>
      <c r="G955" s="959">
        <v>8</v>
      </c>
      <c r="H955" s="959"/>
      <c r="I955" s="100" t="s">
        <v>110</v>
      </c>
      <c r="J955" s="98" t="s">
        <v>62</v>
      </c>
      <c r="K955" s="1127"/>
      <c r="L955" s="1169"/>
      <c r="M955" s="1169"/>
      <c r="N955" s="1169"/>
      <c r="O955" s="1169"/>
      <c r="P955" s="1169"/>
      <c r="Q955" s="1169"/>
      <c r="R955" s="1169"/>
      <c r="S955" s="1169"/>
      <c r="T955" s="1169"/>
      <c r="U955" s="1169"/>
      <c r="V955" s="1169"/>
      <c r="W955" s="1169"/>
      <c r="X955" s="1169"/>
      <c r="Y955" s="1169"/>
      <c r="Z955" s="1169"/>
      <c r="AA955" s="1169"/>
      <c r="AB955" s="1169"/>
      <c r="AC955" s="1169"/>
      <c r="AD955" s="1169"/>
      <c r="AE955" s="1169"/>
      <c r="AF955" s="1169"/>
      <c r="AG955" s="1169"/>
      <c r="AH955" s="1169"/>
      <c r="AI955" s="1169"/>
      <c r="BI955" s="215"/>
    </row>
    <row r="956">
      <c r="A956" s="1166" t="s">
        <v>338</v>
      </c>
      <c r="B956" s="1166" t="s">
        <v>339</v>
      </c>
      <c r="C956" s="643"/>
      <c r="D956" s="957"/>
      <c r="E956" s="870"/>
      <c r="F956" s="958"/>
      <c r="G956" s="959">
        <v>9</v>
      </c>
      <c r="H956" s="1087"/>
      <c r="I956" s="659"/>
      <c r="J956" s="129" t="s">
        <v>107</v>
      </c>
      <c r="K956" s="1170"/>
      <c r="L956" s="1169"/>
      <c r="M956" s="1169"/>
      <c r="N956" s="1169"/>
      <c r="O956" s="1169"/>
      <c r="P956" s="1169"/>
      <c r="Q956" s="1169"/>
      <c r="R956" s="1169"/>
      <c r="S956" s="1169"/>
      <c r="T956" s="1169"/>
      <c r="U956" s="1169"/>
      <c r="V956" s="1169"/>
      <c r="W956" s="1169"/>
      <c r="X956" s="1169"/>
      <c r="Y956" s="1169"/>
      <c r="Z956" s="1169"/>
      <c r="AA956" s="1169"/>
      <c r="AB956" s="1169"/>
      <c r="AC956" s="1169"/>
      <c r="AD956" s="1169"/>
      <c r="AE956" s="1169"/>
      <c r="AF956" s="1169"/>
      <c r="AG956" s="1169"/>
      <c r="AH956" s="1169"/>
      <c r="AI956" s="1169"/>
      <c r="BI956" s="215"/>
    </row>
    <row r="957">
      <c r="A957" s="640"/>
      <c r="B957" s="640"/>
      <c r="C957" s="643"/>
      <c r="D957" s="957"/>
      <c r="E957" s="870"/>
      <c r="F957" s="958"/>
      <c r="G957" s="959">
        <v>10</v>
      </c>
      <c r="H957" s="1020"/>
      <c r="I957" s="361" t="s">
        <v>246</v>
      </c>
      <c r="J957" s="157" t="s">
        <v>67</v>
      </c>
      <c r="K957" s="879"/>
      <c r="L957" s="500"/>
      <c r="M957" s="500"/>
      <c r="N957" s="500"/>
      <c r="O957" s="500"/>
      <c r="P957" s="500"/>
      <c r="Q957" s="500"/>
      <c r="R957" s="500"/>
      <c r="S957" s="500"/>
      <c r="T957" s="500"/>
      <c r="U957" s="500"/>
      <c r="V957" s="500"/>
      <c r="W957" s="500"/>
      <c r="X957" s="500"/>
      <c r="Y957" s="500"/>
      <c r="Z957" s="500"/>
      <c r="AA957" s="500"/>
      <c r="AB957" s="500"/>
      <c r="AC957" s="500"/>
      <c r="AD957" s="500"/>
      <c r="AE957" s="500"/>
      <c r="AF957" s="500"/>
      <c r="AG957" s="500"/>
      <c r="AH957" s="500"/>
      <c r="AI957" s="500"/>
      <c r="BJ957" s="7"/>
    </row>
    <row r="958">
      <c r="A958" s="960"/>
      <c r="B958" s="960"/>
      <c r="C958" s="994"/>
      <c r="D958" s="995"/>
      <c r="E958" s="996"/>
      <c r="F958" s="997"/>
      <c r="G958" s="998"/>
      <c r="H958" s="1171"/>
      <c r="I958" s="961" t="s">
        <v>77</v>
      </c>
      <c r="J958" s="962"/>
      <c r="K958" s="963"/>
      <c r="L958" s="173"/>
      <c r="M958" s="428"/>
      <c r="N958" s="428"/>
      <c r="O958" s="428"/>
      <c r="P958" s="428"/>
      <c r="Q958" s="428"/>
      <c r="R958" s="428"/>
      <c r="S958" s="428"/>
      <c r="T958" s="428"/>
      <c r="U958" s="428"/>
      <c r="V958" s="428"/>
      <c r="W958" s="428"/>
      <c r="X958" s="428"/>
      <c r="Y958" s="428"/>
      <c r="Z958" s="428"/>
      <c r="AA958" s="428"/>
      <c r="AB958" s="428"/>
      <c r="AC958" s="428"/>
      <c r="AD958" s="428"/>
      <c r="AE958" s="428"/>
      <c r="AF958" s="428"/>
      <c r="AG958" s="428"/>
      <c r="AH958" s="428"/>
      <c r="AI958" s="428"/>
    </row>
    <row r="959" ht="15.6">
      <c r="A959" s="174"/>
      <c r="B959" s="174"/>
      <c r="C959" s="139">
        <f>COUNTA(C946:C958)</f>
        <v>0</v>
      </c>
      <c r="D959" s="597">
        <f>COUNTA(D946:D958)</f>
        <v>0</v>
      </c>
      <c r="E959" s="137">
        <f>COUNTA(E946:E958)</f>
        <v>2</v>
      </c>
      <c r="F959" s="139">
        <f>COUNTA(F946:F958)</f>
        <v>2</v>
      </c>
      <c r="G959" s="139">
        <f>COUNTA(G946:G958)</f>
        <v>10</v>
      </c>
      <c r="H959" s="1059"/>
      <c r="J959" s="1172"/>
      <c r="K959" s="181"/>
      <c r="L959" s="182"/>
      <c r="M959" s="183"/>
      <c r="N959" s="183"/>
      <c r="O959" s="183"/>
      <c r="P959" s="183"/>
      <c r="Q959" s="183"/>
      <c r="R959" s="183"/>
      <c r="S959" s="183"/>
      <c r="T959" s="183"/>
      <c r="U959" s="183"/>
      <c r="V959" s="183"/>
      <c r="W959" s="183"/>
      <c r="X959" s="183"/>
      <c r="Y959" s="183"/>
      <c r="Z959" s="183"/>
      <c r="AA959" s="183"/>
      <c r="AB959" s="183"/>
      <c r="AC959" s="183"/>
      <c r="AD959" s="183"/>
      <c r="AE959" s="183"/>
      <c r="AF959" s="183"/>
      <c r="AG959" s="183"/>
      <c r="AH959" s="183"/>
      <c r="AI959" s="183"/>
      <c r="BI959" s="215"/>
    </row>
    <row r="960" ht="30.600000000000001">
      <c r="A960" s="174"/>
      <c r="B960" s="174"/>
      <c r="C960" s="151" t="s">
        <v>74</v>
      </c>
      <c r="D960" s="344">
        <f>C959+D959</f>
        <v>0</v>
      </c>
      <c r="E960" s="153"/>
      <c r="F960" s="154">
        <f>E959+F959</f>
        <v>4</v>
      </c>
      <c r="G960" s="555">
        <f>G959</f>
        <v>10</v>
      </c>
      <c r="H960" s="831"/>
      <c r="I960" s="1173" t="s">
        <v>340</v>
      </c>
      <c r="J960" s="1172"/>
      <c r="K960" s="181"/>
      <c r="L960" s="182"/>
      <c r="M960" s="183"/>
      <c r="N960" s="183"/>
      <c r="O960" s="183"/>
      <c r="P960" s="183"/>
      <c r="Q960" s="183"/>
      <c r="R960" s="183"/>
      <c r="S960" s="183"/>
      <c r="T960" s="183"/>
      <c r="U960" s="183"/>
      <c r="V960" s="183"/>
      <c r="W960" s="183"/>
      <c r="X960" s="183"/>
      <c r="Y960" s="183"/>
      <c r="Z960" s="183"/>
      <c r="AA960" s="183"/>
      <c r="AB960" s="183"/>
      <c r="AC960" s="183"/>
      <c r="AD960" s="183"/>
      <c r="AE960" s="183"/>
      <c r="AF960" s="183"/>
      <c r="AG960" s="183"/>
      <c r="AH960" s="183"/>
      <c r="AI960" s="183"/>
      <c r="BI960" s="215"/>
    </row>
    <row r="961" ht="16.5" customHeight="1">
      <c r="A961" s="185"/>
      <c r="B961" s="185"/>
      <c r="C961" s="505" t="s">
        <v>76</v>
      </c>
      <c r="D961" s="357">
        <f>D960/G960*100</f>
        <v>0</v>
      </c>
      <c r="E961" s="452"/>
      <c r="F961" s="166">
        <f>F960/G960*100</f>
        <v>40</v>
      </c>
      <c r="G961" s="359"/>
      <c r="H961" s="43" t="s">
        <v>12</v>
      </c>
      <c r="I961" s="191" t="s">
        <v>13</v>
      </c>
      <c r="J961" s="190" t="s">
        <v>14</v>
      </c>
      <c r="K961" s="191" t="s">
        <v>79</v>
      </c>
      <c r="L961" s="397"/>
      <c r="M961" s="47"/>
      <c r="N961" s="48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  <c r="AG961" s="49"/>
      <c r="AH961" s="49"/>
      <c r="AI961" s="49"/>
      <c r="BI961" s="215"/>
    </row>
    <row r="962">
      <c r="A962" s="185"/>
      <c r="B962" s="185"/>
      <c r="C962" s="616"/>
      <c r="D962" s="616"/>
      <c r="E962" s="617"/>
      <c r="F962" s="777"/>
      <c r="G962" s="508"/>
      <c r="H962" s="57"/>
      <c r="I962" s="200"/>
      <c r="J962" s="199" t="s">
        <v>20</v>
      </c>
      <c r="K962" s="200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  <c r="AA962" s="61"/>
      <c r="AB962" s="61"/>
      <c r="AC962" s="61"/>
      <c r="AD962" s="61"/>
      <c r="AE962" s="61"/>
      <c r="AF962" s="61"/>
      <c r="AG962" s="61"/>
      <c r="AH962" s="61"/>
      <c r="AI962" s="61"/>
      <c r="BI962" s="215"/>
    </row>
    <row r="963">
      <c r="A963" s="185"/>
      <c r="B963" s="185"/>
      <c r="C963" s="619"/>
      <c r="D963" s="619"/>
      <c r="E963" s="620"/>
      <c r="F963" s="648"/>
      <c r="G963" s="509"/>
      <c r="H963" s="64"/>
      <c r="I963" s="207"/>
      <c r="J963" s="206" t="s">
        <v>45</v>
      </c>
      <c r="K963" s="207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8"/>
      <c r="Z963" s="68"/>
      <c r="AA963" s="68"/>
      <c r="AB963" s="68"/>
      <c r="AC963" s="68"/>
      <c r="AD963" s="68"/>
      <c r="AE963" s="68"/>
      <c r="AF963" s="68"/>
      <c r="AG963" s="68"/>
      <c r="AH963" s="68"/>
      <c r="AI963" s="68"/>
      <c r="BI963" s="215"/>
    </row>
    <row r="964" ht="24">
      <c r="A964" s="400" t="s">
        <v>208</v>
      </c>
      <c r="B964" s="400" t="s">
        <v>209</v>
      </c>
      <c r="C964" s="622"/>
      <c r="D964" s="622"/>
      <c r="E964" s="623"/>
      <c r="F964" s="778"/>
      <c r="G964" s="510"/>
      <c r="H964" s="56"/>
      <c r="I964" s="1174" t="s">
        <v>211</v>
      </c>
      <c r="J964" s="212" t="s">
        <v>51</v>
      </c>
      <c r="K964" s="743">
        <v>60</v>
      </c>
      <c r="L964" s="298"/>
      <c r="M964" s="298"/>
      <c r="N964" s="298"/>
      <c r="O964" s="298"/>
      <c r="P964" s="298"/>
      <c r="Q964" s="298"/>
      <c r="R964" s="298"/>
      <c r="S964" s="298"/>
      <c r="T964" s="298"/>
      <c r="U964" s="298"/>
      <c r="V964" s="298"/>
      <c r="W964" s="298"/>
      <c r="X964" s="298"/>
      <c r="Y964" s="298"/>
      <c r="Z964" s="298"/>
      <c r="AA964" s="298"/>
      <c r="AB964" s="298"/>
      <c r="AC964" s="298"/>
      <c r="AD964" s="298"/>
      <c r="AE964" s="298"/>
      <c r="AF964" s="298"/>
      <c r="AG964" s="298"/>
      <c r="AH964" s="298"/>
      <c r="AI964" s="298"/>
      <c r="AJ964" s="7"/>
      <c r="AK964" s="10">
        <f t="shared" ref="AK964:AK965" si="2168">L964*L975*1.73*0.875/1000</f>
        <v>0</v>
      </c>
      <c r="AL964" s="10">
        <f t="shared" ref="AL964:AL965" si="2169">M964*M975*1.73*0.875/1000</f>
        <v>0</v>
      </c>
      <c r="AM964" s="10">
        <f t="shared" ref="AM964:AM965" si="2170">N964*N975*1.73*0.875/1000</f>
        <v>0</v>
      </c>
      <c r="AN964" s="10">
        <f t="shared" ref="AN964:AN965" si="2171">O964*O975*1.73*0.875/1000</f>
        <v>0</v>
      </c>
      <c r="AO964" s="11">
        <f t="shared" ref="AO964:AO965" si="2172">P964*P975*1.73*0.875/1000</f>
        <v>0</v>
      </c>
      <c r="AP964" s="10">
        <f t="shared" ref="AP964:AP965" si="2173">Q964*Q975*1.73*0.875/1000</f>
        <v>0</v>
      </c>
      <c r="AQ964" s="10">
        <f t="shared" ref="AQ964:AQ965" si="2174">R964*R975*1.73*0.875/1000</f>
        <v>0</v>
      </c>
      <c r="AR964" s="10">
        <f t="shared" ref="AR964:AR965" si="2175">S964*S975*1.73*0.875/1000</f>
        <v>0</v>
      </c>
      <c r="AS964" s="10">
        <f t="shared" ref="AS964:AS965" si="2176">T964*T975*1.73*0.875/1000</f>
        <v>0</v>
      </c>
      <c r="AT964" s="10">
        <f t="shared" ref="AT964:AT965" si="2177">U964*U975*1.73*0.875/1000</f>
        <v>0</v>
      </c>
      <c r="AU964" s="11">
        <f t="shared" ref="AU964:AU965" si="2178">V964*V975*1.73*0.875/1000</f>
        <v>0</v>
      </c>
      <c r="AV964" s="10">
        <f t="shared" ref="AV964:AV965" si="2179">W964*W975*1.73*0.875/1000</f>
        <v>0</v>
      </c>
      <c r="AW964" s="10">
        <f t="shared" ref="AW964:AW965" si="2180">X964*X975*1.73*0.875/1000</f>
        <v>0</v>
      </c>
      <c r="AX964" s="10">
        <f t="shared" ref="AX964:AX965" si="2181">Y964*Y975*1.73*0.875/1000</f>
        <v>0</v>
      </c>
      <c r="AY964" s="10">
        <f t="shared" ref="AY964:AY965" si="2182">Z964*Z975*1.73*0.875/1000</f>
        <v>0</v>
      </c>
      <c r="AZ964" s="10">
        <f t="shared" ref="AZ964:AZ965" si="2183">AA964*AA975*1.73*0.875/1000</f>
        <v>0</v>
      </c>
      <c r="BA964" s="10">
        <f t="shared" ref="BA964:BA965" si="2184">AB964*AB975*1.73*0.875/1000</f>
        <v>0</v>
      </c>
      <c r="BB964" s="10">
        <f t="shared" ref="BB964:BB965" si="2185">AC964*AC975*1.73*0.875/1000</f>
        <v>0</v>
      </c>
      <c r="BC964" s="11">
        <f t="shared" ref="BC964:BC965" si="2186">AD964*AD975*1.73*0.875/1000</f>
        <v>0</v>
      </c>
      <c r="BD964" s="10">
        <f t="shared" ref="BD964:BD965" si="2187">AE964*AE975*1.73*0.875/1000</f>
        <v>0</v>
      </c>
      <c r="BE964" s="10">
        <f t="shared" ref="BE964:BE965" si="2188">AF964*AF975*1.73*0.875/1000</f>
        <v>0</v>
      </c>
      <c r="BF964" s="10">
        <f t="shared" ref="BF964:BF965" si="2189">AG964*AG975*1.73*0.875/1000</f>
        <v>0</v>
      </c>
      <c r="BG964" s="10">
        <f t="shared" ref="BG964:BG965" si="2190">AH964*AH975*1.73*0.875/1000</f>
        <v>0</v>
      </c>
      <c r="BH964" s="10">
        <f t="shared" ref="BH964:BH965" si="2191">AI964*AI975*1.73*0.875/1000</f>
        <v>0</v>
      </c>
      <c r="BI964" s="215"/>
      <c r="BJ964" s="1175"/>
      <c r="BK964" s="1175"/>
      <c r="BL964" s="1175"/>
    </row>
    <row r="965" ht="24">
      <c r="A965" s="400" t="s">
        <v>208</v>
      </c>
      <c r="B965" s="400" t="s">
        <v>209</v>
      </c>
      <c r="C965" s="402"/>
      <c r="D965" s="84"/>
      <c r="E965" s="83"/>
      <c r="F965" s="86"/>
      <c r="G965" s="420">
        <v>1</v>
      </c>
      <c r="H965" s="420"/>
      <c r="I965" s="1085" t="s">
        <v>88</v>
      </c>
      <c r="J965" s="218" t="s">
        <v>51</v>
      </c>
      <c r="K965" s="748">
        <v>60</v>
      </c>
      <c r="L965" s="91"/>
      <c r="M965" s="91"/>
      <c r="N965" s="91"/>
      <c r="O965" s="91"/>
      <c r="P965" s="91"/>
      <c r="Q965" s="91"/>
      <c r="R965" s="91"/>
      <c r="S965" s="91"/>
      <c r="T965" s="91"/>
      <c r="U965" s="91"/>
      <c r="V965" s="91"/>
      <c r="W965" s="91"/>
      <c r="X965" s="91"/>
      <c r="Y965" s="91"/>
      <c r="Z965" s="91"/>
      <c r="AA965" s="91"/>
      <c r="AB965" s="91"/>
      <c r="AC965" s="91"/>
      <c r="AD965" s="91"/>
      <c r="AE965" s="91"/>
      <c r="AF965" s="91"/>
      <c r="AG965" s="91"/>
      <c r="AH965" s="91"/>
      <c r="AI965" s="91"/>
      <c r="AJ965" s="7"/>
      <c r="AK965" s="10">
        <f t="shared" si="2168"/>
        <v>0</v>
      </c>
      <c r="AL965" s="10">
        <f t="shared" si="2169"/>
        <v>0</v>
      </c>
      <c r="AM965" s="10">
        <f t="shared" si="2170"/>
        <v>0</v>
      </c>
      <c r="AN965" s="10">
        <f t="shared" si="2171"/>
        <v>0</v>
      </c>
      <c r="AO965" s="11">
        <f t="shared" si="2172"/>
        <v>0</v>
      </c>
      <c r="AP965" s="10">
        <f t="shared" si="2173"/>
        <v>0</v>
      </c>
      <c r="AQ965" s="10">
        <f t="shared" si="2174"/>
        <v>0</v>
      </c>
      <c r="AR965" s="10">
        <f t="shared" si="2175"/>
        <v>0</v>
      </c>
      <c r="AS965" s="10">
        <f t="shared" si="2176"/>
        <v>0</v>
      </c>
      <c r="AT965" s="10">
        <f t="shared" si="2177"/>
        <v>0</v>
      </c>
      <c r="AU965" s="11">
        <f t="shared" si="2178"/>
        <v>0</v>
      </c>
      <c r="AV965" s="10">
        <f t="shared" si="2179"/>
        <v>0</v>
      </c>
      <c r="AW965" s="10">
        <f t="shared" si="2180"/>
        <v>0</v>
      </c>
      <c r="AX965" s="10">
        <f t="shared" si="2181"/>
        <v>0</v>
      </c>
      <c r="AY965" s="10">
        <f t="shared" si="2182"/>
        <v>0</v>
      </c>
      <c r="AZ965" s="10">
        <f t="shared" si="2183"/>
        <v>0</v>
      </c>
      <c r="BA965" s="10">
        <f t="shared" si="2184"/>
        <v>0</v>
      </c>
      <c r="BB965" s="10">
        <f t="shared" si="2185"/>
        <v>0</v>
      </c>
      <c r="BC965" s="11">
        <f t="shared" si="2186"/>
        <v>0</v>
      </c>
      <c r="BD965" s="10">
        <f t="shared" si="2187"/>
        <v>0</v>
      </c>
      <c r="BE965" s="10">
        <f t="shared" si="2188"/>
        <v>0</v>
      </c>
      <c r="BF965" s="10">
        <f t="shared" si="2189"/>
        <v>0</v>
      </c>
      <c r="BG965" s="10">
        <f t="shared" si="2190"/>
        <v>0</v>
      </c>
      <c r="BH965" s="10">
        <f t="shared" si="2191"/>
        <v>0</v>
      </c>
      <c r="BI965" s="215"/>
      <c r="BJ965" s="1175"/>
      <c r="BK965" s="1175"/>
      <c r="BL965" s="1175"/>
    </row>
    <row r="966" ht="24">
      <c r="A966" s="400" t="s">
        <v>208</v>
      </c>
      <c r="B966" s="400" t="s">
        <v>209</v>
      </c>
      <c r="C966" s="438"/>
      <c r="D966" s="94"/>
      <c r="E966" s="85"/>
      <c r="F966" s="95"/>
      <c r="G966" s="431">
        <v>2</v>
      </c>
      <c r="H966" s="431"/>
      <c r="I966" s="1176" t="s">
        <v>203</v>
      </c>
      <c r="J966" s="218" t="s">
        <v>51</v>
      </c>
      <c r="K966" s="748"/>
      <c r="L966" s="433"/>
      <c r="M966" s="433"/>
      <c r="N966" s="433"/>
      <c r="O966" s="433"/>
      <c r="P966" s="433"/>
      <c r="Q966" s="433"/>
      <c r="R966" s="433"/>
      <c r="S966" s="433"/>
      <c r="T966" s="433"/>
      <c r="U966" s="433"/>
      <c r="V966" s="433"/>
      <c r="W966" s="433"/>
      <c r="X966" s="433"/>
      <c r="Y966" s="433"/>
      <c r="Z966" s="433"/>
      <c r="AA966" s="433"/>
      <c r="AB966" s="433"/>
      <c r="AC966" s="433"/>
      <c r="AD966" s="433"/>
      <c r="AE966" s="433"/>
      <c r="AF966" s="433"/>
      <c r="AG966" s="433"/>
      <c r="AH966" s="433"/>
      <c r="AI966" s="433"/>
      <c r="AK966" s="101">
        <f>AK964+AK965</f>
        <v>0</v>
      </c>
      <c r="AL966" s="144">
        <f t="shared" ref="AL966:AN966" si="2192">AL964+AL965</f>
        <v>0</v>
      </c>
      <c r="AM966" s="145">
        <f>AM964+AM965</f>
        <v>0</v>
      </c>
      <c r="AN966" s="145">
        <f t="shared" si="2192"/>
        <v>0</v>
      </c>
      <c r="AO966" s="146">
        <f t="shared" ref="AO966:AQ966" si="2193">AO964+AO965</f>
        <v>0</v>
      </c>
      <c r="AP966" s="145">
        <f>AP964+AP965</f>
        <v>0</v>
      </c>
      <c r="AQ966" s="145">
        <f t="shared" si="2193"/>
        <v>0</v>
      </c>
      <c r="AR966" s="145">
        <f t="shared" ref="AR966:AS966" si="2194">AR964+AR965</f>
        <v>0</v>
      </c>
      <c r="AS966" s="145">
        <f t="shared" si="2194"/>
        <v>0</v>
      </c>
      <c r="AT966" s="145">
        <f t="shared" ref="AT966:AU966" si="2195">AT964+AT965</f>
        <v>0</v>
      </c>
      <c r="AU966" s="146">
        <f t="shared" si="2195"/>
        <v>0</v>
      </c>
      <c r="AV966" s="145">
        <f t="shared" ref="AV966:AW966" si="2196">AV964+AV965</f>
        <v>0</v>
      </c>
      <c r="AW966" s="145">
        <f t="shared" si="2196"/>
        <v>0</v>
      </c>
      <c r="AX966" s="145">
        <f t="shared" ref="AX966:AY966" si="2197">AX964+AX965</f>
        <v>0</v>
      </c>
      <c r="AY966" s="145">
        <f t="shared" si="2197"/>
        <v>0</v>
      </c>
      <c r="AZ966" s="145">
        <f t="shared" ref="AZ966:BA966" si="2198">AZ964+AZ965</f>
        <v>0</v>
      </c>
      <c r="BA966" s="145">
        <f t="shared" si="2198"/>
        <v>0</v>
      </c>
      <c r="BB966" s="145">
        <f t="shared" ref="BB966:BC966" si="2199">BB964+BB965</f>
        <v>0</v>
      </c>
      <c r="BC966" s="146">
        <f t="shared" si="2199"/>
        <v>0</v>
      </c>
      <c r="BD966" s="145">
        <f t="shared" ref="BD966:BE966" si="2200">BD964+BD965</f>
        <v>0</v>
      </c>
      <c r="BE966" s="145">
        <f t="shared" si="2200"/>
        <v>0</v>
      </c>
      <c r="BF966" s="145">
        <f t="shared" ref="BF966:BG966" si="2201">BF964+BF965</f>
        <v>0</v>
      </c>
      <c r="BG966" s="145">
        <f t="shared" si="2201"/>
        <v>0</v>
      </c>
      <c r="BH966" s="145">
        <f>BH964+BH965</f>
        <v>0</v>
      </c>
      <c r="BI966" s="147" t="s">
        <v>106</v>
      </c>
      <c r="BJ966" s="1175"/>
      <c r="BK966" s="1175"/>
      <c r="BL966" s="1175"/>
    </row>
    <row r="967" ht="24">
      <c r="A967" s="400" t="s">
        <v>208</v>
      </c>
      <c r="B967" s="400" t="s">
        <v>209</v>
      </c>
      <c r="C967" s="438" t="s">
        <v>49</v>
      </c>
      <c r="D967" s="94"/>
      <c r="E967" s="85"/>
      <c r="F967" s="95" t="s">
        <v>58</v>
      </c>
      <c r="G967" s="431">
        <v>3</v>
      </c>
      <c r="H967" s="431"/>
      <c r="I967" s="100" t="s">
        <v>54</v>
      </c>
      <c r="J967" s="218" t="s">
        <v>51</v>
      </c>
      <c r="K967" s="748">
        <v>80</v>
      </c>
      <c r="L967" s="744"/>
      <c r="M967" s="744"/>
      <c r="N967" s="744"/>
      <c r="O967" s="744"/>
      <c r="P967" s="745"/>
      <c r="Q967" s="744"/>
      <c r="R967" s="744"/>
      <c r="S967" s="744"/>
      <c r="T967" s="744"/>
      <c r="U967" s="744"/>
      <c r="V967" s="745"/>
      <c r="W967" s="744"/>
      <c r="X967" s="744"/>
      <c r="Y967" s="744"/>
      <c r="Z967" s="744"/>
      <c r="AA967" s="744"/>
      <c r="AB967" s="744"/>
      <c r="AC967" s="744"/>
      <c r="AD967" s="745"/>
      <c r="AE967" s="744"/>
      <c r="AF967" s="744"/>
      <c r="AG967" s="744"/>
      <c r="AH967" s="744"/>
      <c r="AI967" s="744"/>
      <c r="AK967" s="10">
        <f>L967*L977*1.73*0.875/1000</f>
        <v>0</v>
      </c>
      <c r="AL967" s="10">
        <f t="shared" ref="AL967:BH967" si="2202">M967*M977*1.73*0.875/1000</f>
        <v>0</v>
      </c>
      <c r="AM967" s="10">
        <f t="shared" si="2202"/>
        <v>0</v>
      </c>
      <c r="AN967" s="10">
        <f t="shared" si="2202"/>
        <v>0</v>
      </c>
      <c r="AO967" s="11">
        <f t="shared" si="2202"/>
        <v>0</v>
      </c>
      <c r="AP967" s="10">
        <f t="shared" si="2202"/>
        <v>0</v>
      </c>
      <c r="AQ967" s="10">
        <f t="shared" si="2202"/>
        <v>0</v>
      </c>
      <c r="AR967" s="10">
        <f t="shared" si="2202"/>
        <v>0</v>
      </c>
      <c r="AS967" s="10">
        <f t="shared" si="2202"/>
        <v>0</v>
      </c>
      <c r="AT967" s="10">
        <f t="shared" si="2202"/>
        <v>0</v>
      </c>
      <c r="AU967" s="11">
        <f t="shared" si="2202"/>
        <v>0</v>
      </c>
      <c r="AV967" s="10">
        <f t="shared" si="2202"/>
        <v>0</v>
      </c>
      <c r="AW967" s="10">
        <f t="shared" si="2202"/>
        <v>0</v>
      </c>
      <c r="AX967" s="10">
        <f t="shared" si="2202"/>
        <v>0</v>
      </c>
      <c r="AY967" s="10">
        <f t="shared" si="2202"/>
        <v>0</v>
      </c>
      <c r="AZ967" s="10">
        <f t="shared" si="2202"/>
        <v>0</v>
      </c>
      <c r="BA967" s="10">
        <f t="shared" si="2202"/>
        <v>0</v>
      </c>
      <c r="BB967" s="10">
        <f t="shared" si="2202"/>
        <v>0</v>
      </c>
      <c r="BC967" s="11">
        <f t="shared" si="2202"/>
        <v>0</v>
      </c>
      <c r="BD967" s="10">
        <f t="shared" si="2202"/>
        <v>0</v>
      </c>
      <c r="BE967" s="10">
        <f t="shared" si="2202"/>
        <v>0</v>
      </c>
      <c r="BF967" s="10">
        <f t="shared" si="2202"/>
        <v>0</v>
      </c>
      <c r="BG967" s="10">
        <f t="shared" si="2202"/>
        <v>0</v>
      </c>
      <c r="BH967" s="10">
        <f t="shared" si="2202"/>
        <v>0</v>
      </c>
      <c r="BI967" s="215" t="s">
        <v>256</v>
      </c>
      <c r="BJ967" s="93"/>
      <c r="BK967" s="1175"/>
      <c r="BL967" s="412"/>
    </row>
    <row r="968" ht="24">
      <c r="A968" s="400" t="s">
        <v>208</v>
      </c>
      <c r="B968" s="400" t="s">
        <v>209</v>
      </c>
      <c r="C968" s="438" t="s">
        <v>49</v>
      </c>
      <c r="D968" s="94"/>
      <c r="E968" s="85"/>
      <c r="F968" s="95" t="s">
        <v>58</v>
      </c>
      <c r="G968" s="431">
        <v>4</v>
      </c>
      <c r="H968" s="475"/>
      <c r="I968" s="248" t="s">
        <v>204</v>
      </c>
      <c r="J968" s="249" t="s">
        <v>51</v>
      </c>
      <c r="K968" s="751">
        <v>40</v>
      </c>
      <c r="L968" s="744"/>
      <c r="M968" s="744"/>
      <c r="N968" s="744"/>
      <c r="O968" s="744"/>
      <c r="P968" s="745"/>
      <c r="Q968" s="744"/>
      <c r="R968" s="744"/>
      <c r="S968" s="744"/>
      <c r="T968" s="744"/>
      <c r="U968" s="744"/>
      <c r="V968" s="745"/>
      <c r="W968" s="744"/>
      <c r="X968" s="744"/>
      <c r="Y968" s="744"/>
      <c r="Z968" s="744"/>
      <c r="AA968" s="744"/>
      <c r="AB968" s="744"/>
      <c r="AC968" s="744"/>
      <c r="AD968" s="745"/>
      <c r="AE968" s="744"/>
      <c r="AF968" s="744"/>
      <c r="AG968" s="744"/>
      <c r="AH968" s="744"/>
      <c r="AI968" s="744"/>
      <c r="BJ968" s="93"/>
      <c r="BK968" s="1175"/>
      <c r="BL968" s="412"/>
    </row>
    <row r="969">
      <c r="A969" s="134"/>
      <c r="B969" s="134"/>
      <c r="C969" s="438" t="s">
        <v>49</v>
      </c>
      <c r="D969" s="94"/>
      <c r="E969" s="85"/>
      <c r="F969" s="95" t="s">
        <v>58</v>
      </c>
      <c r="G969" s="431">
        <v>5</v>
      </c>
      <c r="H969" s="53"/>
      <c r="I969" s="1177" t="s">
        <v>97</v>
      </c>
      <c r="J969" s="1178"/>
      <c r="K969" s="236"/>
      <c r="L969" s="1179"/>
      <c r="M969" s="1179"/>
      <c r="N969" s="1180"/>
      <c r="O969" s="1180"/>
      <c r="P969" s="1180"/>
      <c r="Q969" s="1180"/>
      <c r="R969" s="1180"/>
      <c r="S969" s="1180"/>
      <c r="T969" s="1180"/>
      <c r="U969" s="1180"/>
      <c r="V969" s="1180"/>
      <c r="W969" s="1180"/>
      <c r="X969" s="1180"/>
      <c r="Y969" s="1180"/>
      <c r="Z969" s="1180"/>
      <c r="AA969" s="1180"/>
      <c r="AB969" s="1180"/>
      <c r="AC969" s="1180"/>
      <c r="AD969" s="1180"/>
      <c r="AE969" s="1180"/>
      <c r="AF969" s="1180"/>
      <c r="AG969" s="1180"/>
      <c r="AH969" s="1180"/>
      <c r="AI969" s="1180"/>
      <c r="BJ969" s="365"/>
      <c r="BK969" s="1181"/>
      <c r="BL969" s="1181"/>
    </row>
    <row r="970" ht="24">
      <c r="A970" s="400" t="s">
        <v>208</v>
      </c>
      <c r="B970" s="400" t="s">
        <v>209</v>
      </c>
      <c r="C970" s="1182"/>
      <c r="D970" s="1183"/>
      <c r="E970" s="1184"/>
      <c r="F970" s="1185"/>
      <c r="G970" s="1186"/>
      <c r="H970" s="1187"/>
      <c r="I970" s="661" t="s">
        <v>56</v>
      </c>
      <c r="J970" s="953" t="s">
        <v>57</v>
      </c>
      <c r="K970" s="752"/>
      <c r="L970" s="954"/>
      <c r="M970" s="954"/>
      <c r="N970" s="954"/>
      <c r="O970" s="954"/>
      <c r="P970" s="954"/>
      <c r="Q970" s="954"/>
      <c r="R970" s="954"/>
      <c r="S970" s="954"/>
      <c r="T970" s="954"/>
      <c r="U970" s="954"/>
      <c r="V970" s="954"/>
      <c r="W970" s="954"/>
      <c r="X970" s="954"/>
      <c r="Y970" s="954"/>
      <c r="Z970" s="954"/>
      <c r="AA970" s="954"/>
      <c r="AB970" s="954"/>
      <c r="AC970" s="954"/>
      <c r="AD970" s="954"/>
      <c r="AE970" s="954"/>
      <c r="AF970" s="954"/>
      <c r="AG970" s="954"/>
      <c r="AH970" s="954"/>
      <c r="AI970" s="954"/>
      <c r="BJ970" s="1188"/>
      <c r="BK970" s="1188"/>
      <c r="BL970" s="1188"/>
    </row>
    <row r="971" ht="24">
      <c r="A971" s="400" t="s">
        <v>208</v>
      </c>
      <c r="B971" s="400" t="s">
        <v>209</v>
      </c>
      <c r="C971" s="438"/>
      <c r="D971" s="94"/>
      <c r="E971" s="85"/>
      <c r="F971" s="95"/>
      <c r="G971" s="431"/>
      <c r="H971" s="420"/>
      <c r="I971" s="242" t="s">
        <v>341</v>
      </c>
      <c r="J971" s="243" t="s">
        <v>51</v>
      </c>
      <c r="K971" s="755">
        <v>80</v>
      </c>
      <c r="L971" s="744"/>
      <c r="M971" s="744"/>
      <c r="N971" s="744"/>
      <c r="O971" s="744"/>
      <c r="P971" s="745"/>
      <c r="Q971" s="744"/>
      <c r="R971" s="744"/>
      <c r="S971" s="744"/>
      <c r="T971" s="744"/>
      <c r="U971" s="744"/>
      <c r="V971" s="745"/>
      <c r="W971" s="744"/>
      <c r="X971" s="744"/>
      <c r="Y971" s="744"/>
      <c r="Z971" s="744"/>
      <c r="AA971" s="744"/>
      <c r="AB971" s="744"/>
      <c r="AC971" s="744"/>
      <c r="AD971" s="745"/>
      <c r="AE971" s="744"/>
      <c r="AF971" s="744"/>
      <c r="AG971" s="744"/>
      <c r="AH971" s="744"/>
      <c r="AI971" s="744"/>
      <c r="AK971" s="10">
        <f>L971*L978*1.73*0.875/1000</f>
        <v>0</v>
      </c>
      <c r="AL971" s="10">
        <f t="shared" ref="AL971:BH971" si="2203">M971*M978*1.73*0.875/1000</f>
        <v>0</v>
      </c>
      <c r="AM971" s="10">
        <f t="shared" si="2203"/>
        <v>0</v>
      </c>
      <c r="AN971" s="10">
        <f t="shared" si="2203"/>
        <v>0</v>
      </c>
      <c r="AO971" s="11">
        <f t="shared" si="2203"/>
        <v>0</v>
      </c>
      <c r="AP971" s="10">
        <f t="shared" si="2203"/>
        <v>0</v>
      </c>
      <c r="AQ971" s="10">
        <f t="shared" si="2203"/>
        <v>0</v>
      </c>
      <c r="AR971" s="10">
        <f t="shared" si="2203"/>
        <v>0</v>
      </c>
      <c r="AS971" s="10">
        <f t="shared" si="2203"/>
        <v>0</v>
      </c>
      <c r="AT971" s="10">
        <f t="shared" si="2203"/>
        <v>0</v>
      </c>
      <c r="AU971" s="11">
        <f t="shared" si="2203"/>
        <v>0</v>
      </c>
      <c r="AV971" s="10">
        <f t="shared" si="2203"/>
        <v>0</v>
      </c>
      <c r="AW971" s="10">
        <f t="shared" si="2203"/>
        <v>0</v>
      </c>
      <c r="AX971" s="10">
        <f t="shared" si="2203"/>
        <v>0</v>
      </c>
      <c r="AY971" s="10">
        <f t="shared" si="2203"/>
        <v>0</v>
      </c>
      <c r="AZ971" s="10">
        <f t="shared" si="2203"/>
        <v>0</v>
      </c>
      <c r="BA971" s="10">
        <f t="shared" si="2203"/>
        <v>0</v>
      </c>
      <c r="BB971" s="10">
        <f t="shared" si="2203"/>
        <v>0</v>
      </c>
      <c r="BC971" s="11">
        <f t="shared" si="2203"/>
        <v>0</v>
      </c>
      <c r="BD971" s="10">
        <f t="shared" si="2203"/>
        <v>0</v>
      </c>
      <c r="BE971" s="10">
        <f t="shared" si="2203"/>
        <v>0</v>
      </c>
      <c r="BF971" s="10">
        <f t="shared" si="2203"/>
        <v>0</v>
      </c>
      <c r="BG971" s="10">
        <f t="shared" si="2203"/>
        <v>0</v>
      </c>
      <c r="BH971" s="10">
        <f t="shared" si="2203"/>
        <v>0</v>
      </c>
      <c r="BI971" s="215" t="s">
        <v>342</v>
      </c>
      <c r="BJ971" s="93"/>
      <c r="BK971" s="1188"/>
      <c r="BL971" s="412"/>
    </row>
    <row r="972" ht="24">
      <c r="A972" s="400" t="s">
        <v>208</v>
      </c>
      <c r="B972" s="400" t="s">
        <v>209</v>
      </c>
      <c r="C972" s="438" t="s">
        <v>49</v>
      </c>
      <c r="D972" s="94"/>
      <c r="E972" s="85"/>
      <c r="F972" s="95"/>
      <c r="G972" s="431">
        <v>6</v>
      </c>
      <c r="H972" s="431"/>
      <c r="I972" s="100" t="s">
        <v>204</v>
      </c>
      <c r="J972" s="218" t="s">
        <v>51</v>
      </c>
      <c r="K972" s="748">
        <v>40</v>
      </c>
      <c r="L972" s="298"/>
      <c r="M972" s="298"/>
      <c r="N972" s="298"/>
      <c r="O972" s="298"/>
      <c r="P972" s="298"/>
      <c r="Q972" s="298"/>
      <c r="R972" s="298"/>
      <c r="S972" s="298"/>
      <c r="T972" s="298"/>
      <c r="U972" s="298"/>
      <c r="V972" s="298"/>
      <c r="W972" s="298"/>
      <c r="X972" s="298"/>
      <c r="Y972" s="298"/>
      <c r="Z972" s="298"/>
      <c r="AA972" s="298"/>
      <c r="AB972" s="298"/>
      <c r="AC972" s="298"/>
      <c r="AD972" s="298"/>
      <c r="AE972" s="298"/>
      <c r="AF972" s="298"/>
      <c r="AG972" s="298"/>
      <c r="AH972" s="298"/>
      <c r="AI972" s="298"/>
      <c r="BJ972" s="93"/>
      <c r="BK972" s="1188"/>
      <c r="BL972" s="412"/>
    </row>
    <row r="973">
      <c r="A973" s="904"/>
      <c r="B973" s="904"/>
      <c r="C973" s="438" t="s">
        <v>49</v>
      </c>
      <c r="D973" s="94"/>
      <c r="E973" s="85"/>
      <c r="F973" s="95" t="s">
        <v>58</v>
      </c>
      <c r="G973" s="431">
        <v>7</v>
      </c>
      <c r="H973" s="53"/>
      <c r="I973" s="1177" t="s">
        <v>104</v>
      </c>
      <c r="J973" s="1178"/>
      <c r="K973" s="1189"/>
      <c r="L973" s="1190"/>
      <c r="M973" s="1190"/>
      <c r="N973" s="1190"/>
      <c r="O973" s="1190"/>
      <c r="P973" s="1190"/>
      <c r="Q973" s="1190"/>
      <c r="R973" s="1190"/>
      <c r="S973" s="1190"/>
      <c r="T973" s="1190"/>
      <c r="U973" s="1190"/>
      <c r="V973" s="1190"/>
      <c r="W973" s="1190"/>
      <c r="X973" s="1190"/>
      <c r="Y973" s="1190"/>
      <c r="Z973" s="1190"/>
      <c r="AA973" s="1190"/>
      <c r="AB973" s="1190"/>
      <c r="AC973" s="1190"/>
      <c r="AD973" s="1190"/>
      <c r="AE973" s="1190"/>
      <c r="AF973" s="1190"/>
      <c r="AG973" s="1190"/>
      <c r="AH973" s="1190"/>
      <c r="AI973" s="1190"/>
      <c r="AK973" s="101">
        <f>AK967+AK971</f>
        <v>0</v>
      </c>
      <c r="AL973" s="144">
        <f t="shared" ref="AL973:AN973" si="2204">AL967+AL971</f>
        <v>0</v>
      </c>
      <c r="AM973" s="145">
        <f>AM967+AM971</f>
        <v>0</v>
      </c>
      <c r="AN973" s="145">
        <f t="shared" si="2204"/>
        <v>0</v>
      </c>
      <c r="AO973" s="146">
        <f t="shared" ref="AO973:AQ973" si="2205">AO967+AO971</f>
        <v>0</v>
      </c>
      <c r="AP973" s="145">
        <f>AP967+AP971</f>
        <v>0</v>
      </c>
      <c r="AQ973" s="145">
        <f t="shared" si="2205"/>
        <v>0</v>
      </c>
      <c r="AR973" s="145">
        <f t="shared" ref="AR973:AS973" si="2206">AR967+AR971</f>
        <v>0</v>
      </c>
      <c r="AS973" s="145">
        <f t="shared" si="2206"/>
        <v>0</v>
      </c>
      <c r="AT973" s="145">
        <f t="shared" ref="AT973:AU973" si="2207">AT967+AT971</f>
        <v>0</v>
      </c>
      <c r="AU973" s="146">
        <f t="shared" si="2207"/>
        <v>0</v>
      </c>
      <c r="AV973" s="145">
        <f t="shared" ref="AV973:AW973" si="2208">AV967+AV971</f>
        <v>0</v>
      </c>
      <c r="AW973" s="145">
        <f t="shared" si="2208"/>
        <v>0</v>
      </c>
      <c r="AX973" s="145">
        <f t="shared" ref="AX973:AY973" si="2209">AX967+AX971</f>
        <v>0</v>
      </c>
      <c r="AY973" s="145">
        <f t="shared" si="2209"/>
        <v>0</v>
      </c>
      <c r="AZ973" s="145">
        <f t="shared" ref="AZ973:BA973" si="2210">AZ967+AZ971</f>
        <v>0</v>
      </c>
      <c r="BA973" s="145">
        <f t="shared" si="2210"/>
        <v>0</v>
      </c>
      <c r="BB973" s="145">
        <f t="shared" ref="BB973:BC973" si="2211">BB967+BB971</f>
        <v>0</v>
      </c>
      <c r="BC973" s="146">
        <f t="shared" si="2211"/>
        <v>0</v>
      </c>
      <c r="BD973" s="145">
        <f t="shared" ref="BD973:BE973" si="2212">BD967+BD971</f>
        <v>0</v>
      </c>
      <c r="BE973" s="145">
        <f t="shared" si="2212"/>
        <v>0</v>
      </c>
      <c r="BF973" s="145">
        <f t="shared" ref="BF973:BG973" si="2213">BF967+BF971</f>
        <v>0</v>
      </c>
      <c r="BG973" s="145">
        <f t="shared" si="2213"/>
        <v>0</v>
      </c>
      <c r="BH973" s="145">
        <f>BH967+BH971</f>
        <v>0</v>
      </c>
      <c r="BI973" s="147" t="s">
        <v>316</v>
      </c>
      <c r="BJ973" s="365"/>
      <c r="BK973" s="1181"/>
      <c r="BL973" s="1181"/>
    </row>
    <row r="974" ht="24">
      <c r="A974" s="400" t="s">
        <v>208</v>
      </c>
      <c r="B974" s="400" t="s">
        <v>209</v>
      </c>
      <c r="C974" s="1182"/>
      <c r="D974" s="1191"/>
      <c r="E974" s="1192"/>
      <c r="F974" s="1193"/>
      <c r="G974" s="1194"/>
      <c r="H974" s="1195"/>
      <c r="I974" s="661" t="s">
        <v>56</v>
      </c>
      <c r="J974" s="953" t="s">
        <v>102</v>
      </c>
      <c r="K974" s="1196"/>
      <c r="L974" s="954"/>
      <c r="M974" s="954"/>
      <c r="N974" s="954"/>
      <c r="O974" s="954"/>
      <c r="P974" s="954"/>
      <c r="Q974" s="954"/>
      <c r="R974" s="954"/>
      <c r="S974" s="954"/>
      <c r="T974" s="954"/>
      <c r="U974" s="954"/>
      <c r="V974" s="954"/>
      <c r="W974" s="954"/>
      <c r="X974" s="954"/>
      <c r="Y974" s="954"/>
      <c r="Z974" s="954"/>
      <c r="AA974" s="954"/>
      <c r="AB974" s="954"/>
      <c r="AC974" s="954"/>
      <c r="AD974" s="954"/>
      <c r="AE974" s="954"/>
      <c r="AF974" s="954"/>
      <c r="AG974" s="954"/>
      <c r="AH974" s="954"/>
      <c r="AI974" s="954"/>
      <c r="BJ974" s="1197"/>
      <c r="BK974" s="1197"/>
      <c r="BL974" s="1197"/>
    </row>
    <row r="975" ht="24">
      <c r="A975" s="400" t="s">
        <v>208</v>
      </c>
      <c r="B975" s="400" t="s">
        <v>209</v>
      </c>
      <c r="C975" s="438"/>
      <c r="D975" s="94"/>
      <c r="E975" s="85"/>
      <c r="F975" s="95"/>
      <c r="G975" s="431"/>
      <c r="H975" s="420"/>
      <c r="I975" s="242" t="s">
        <v>105</v>
      </c>
      <c r="J975" s="267" t="s">
        <v>62</v>
      </c>
      <c r="K975" s="90"/>
      <c r="L975" s="515"/>
      <c r="M975" s="515"/>
      <c r="N975" s="515"/>
      <c r="O975" s="515"/>
      <c r="P975" s="515"/>
      <c r="Q975" s="515"/>
      <c r="R975" s="515"/>
      <c r="S975" s="515"/>
      <c r="T975" s="515"/>
      <c r="U975" s="515"/>
      <c r="V975" s="515"/>
      <c r="W975" s="515"/>
      <c r="X975" s="515"/>
      <c r="Y975" s="515"/>
      <c r="Z975" s="515"/>
      <c r="AA975" s="515"/>
      <c r="AB975" s="515"/>
      <c r="AC975" s="515"/>
      <c r="AD975" s="515"/>
      <c r="AE975" s="515"/>
      <c r="AF975" s="515"/>
      <c r="AG975" s="515"/>
      <c r="AH975" s="515"/>
      <c r="AI975" s="515"/>
      <c r="BJ975" s="1197"/>
      <c r="BK975" s="1197"/>
      <c r="BL975" s="1197"/>
    </row>
    <row r="976" ht="24">
      <c r="A976" s="400" t="s">
        <v>208</v>
      </c>
      <c r="B976" s="400" t="s">
        <v>209</v>
      </c>
      <c r="C976" s="438"/>
      <c r="D976" s="94"/>
      <c r="E976" s="85"/>
      <c r="F976" s="95" t="s">
        <v>58</v>
      </c>
      <c r="G976" s="431">
        <v>8</v>
      </c>
      <c r="H976" s="431"/>
      <c r="I976" s="100"/>
      <c r="J976" s="269" t="s">
        <v>107</v>
      </c>
      <c r="K976" s="99"/>
      <c r="L976" s="433"/>
      <c r="M976" s="433"/>
      <c r="N976" s="433"/>
      <c r="O976" s="433"/>
      <c r="P976" s="433"/>
      <c r="Q976" s="433"/>
      <c r="R976" s="433"/>
      <c r="S976" s="433"/>
      <c r="T976" s="433"/>
      <c r="U976" s="433"/>
      <c r="V976" s="433"/>
      <c r="W976" s="433"/>
      <c r="X976" s="433"/>
      <c r="Y976" s="433"/>
      <c r="Z976" s="433"/>
      <c r="AA976" s="433"/>
      <c r="AB976" s="433"/>
      <c r="AC976" s="433"/>
      <c r="AD976" s="433"/>
      <c r="AE976" s="433"/>
      <c r="AF976" s="433"/>
      <c r="AG976" s="433"/>
      <c r="AH976" s="433"/>
      <c r="AI976" s="433"/>
      <c r="BJ976" s="1197"/>
      <c r="BK976" s="1197"/>
      <c r="BL976" s="1197"/>
    </row>
    <row r="977" ht="24">
      <c r="A977" s="400" t="s">
        <v>208</v>
      </c>
      <c r="B977" s="400" t="s">
        <v>209</v>
      </c>
      <c r="C977" s="438"/>
      <c r="D977" s="94"/>
      <c r="E977" s="85"/>
      <c r="F977" s="95" t="s">
        <v>58</v>
      </c>
      <c r="G977" s="431">
        <v>9</v>
      </c>
      <c r="H977" s="431"/>
      <c r="I977" s="100" t="s">
        <v>110</v>
      </c>
      <c r="J977" s="269" t="s">
        <v>62</v>
      </c>
      <c r="K977" s="99"/>
      <c r="L977" s="433"/>
      <c r="M977" s="433"/>
      <c r="N977" s="433"/>
      <c r="O977" s="433"/>
      <c r="P977" s="433"/>
      <c r="Q977" s="433"/>
      <c r="R977" s="433"/>
      <c r="S977" s="433"/>
      <c r="T977" s="433"/>
      <c r="U977" s="433"/>
      <c r="V977" s="433"/>
      <c r="W977" s="433"/>
      <c r="X977" s="433"/>
      <c r="Y977" s="433"/>
      <c r="Z977" s="433"/>
      <c r="AA977" s="433"/>
      <c r="AB977" s="433"/>
      <c r="AC977" s="433"/>
      <c r="AD977" s="433"/>
      <c r="AE977" s="433"/>
      <c r="AF977" s="433"/>
      <c r="AG977" s="433"/>
      <c r="AH977" s="433"/>
      <c r="AI977" s="433"/>
      <c r="BJ977" s="1197"/>
      <c r="BK977" s="1197"/>
      <c r="BL977" s="1197"/>
    </row>
    <row r="978">
      <c r="A978" s="85"/>
      <c r="B978" s="85"/>
      <c r="C978" s="438"/>
      <c r="D978" s="94"/>
      <c r="E978" s="85"/>
      <c r="F978" s="95" t="s">
        <v>58</v>
      </c>
      <c r="G978" s="431">
        <v>10</v>
      </c>
      <c r="H978" s="431"/>
      <c r="I978" s="100"/>
      <c r="J978" s="269" t="s">
        <v>107</v>
      </c>
      <c r="K978" s="99"/>
      <c r="L978" s="433"/>
      <c r="M978" s="433"/>
      <c r="N978" s="433"/>
      <c r="O978" s="433"/>
      <c r="P978" s="433"/>
      <c r="Q978" s="433"/>
      <c r="R978" s="433"/>
      <c r="S978" s="433"/>
      <c r="T978" s="433"/>
      <c r="U978" s="433"/>
      <c r="V978" s="433"/>
      <c r="W978" s="433"/>
      <c r="X978" s="433"/>
      <c r="Y978" s="433"/>
      <c r="Z978" s="433"/>
      <c r="AA978" s="433"/>
      <c r="AB978" s="433"/>
      <c r="AC978" s="433"/>
      <c r="AD978" s="433"/>
      <c r="AE978" s="433"/>
      <c r="AF978" s="433"/>
      <c r="AG978" s="433"/>
      <c r="AH978" s="433"/>
      <c r="AI978" s="433"/>
      <c r="AK978" s="109" t="s">
        <v>64</v>
      </c>
      <c r="AL978" s="110"/>
      <c r="AM978" s="111"/>
      <c r="AN978" s="112"/>
      <c r="AO978" s="113"/>
      <c r="AP978" s="92"/>
      <c r="AQ978" s="92"/>
      <c r="AR978" s="92"/>
      <c r="AS978" s="92"/>
      <c r="AT978" s="92"/>
      <c r="AU978" s="113"/>
      <c r="AV978" s="92"/>
      <c r="AW978" s="92"/>
      <c r="AX978" s="92"/>
      <c r="AY978" s="92"/>
      <c r="AZ978" s="92"/>
      <c r="BA978" s="92"/>
      <c r="BB978" s="92"/>
      <c r="BC978" s="113"/>
      <c r="BD978" s="92"/>
      <c r="BE978" s="92"/>
      <c r="BF978" s="92"/>
      <c r="BG978" s="92"/>
      <c r="BH978" s="92"/>
      <c r="BJ978" s="1197"/>
      <c r="BK978" s="1197"/>
      <c r="BL978" s="1197"/>
    </row>
    <row r="979">
      <c r="A979" s="1144"/>
      <c r="B979" s="1144"/>
      <c r="C979" s="438"/>
      <c r="D979" s="94"/>
      <c r="E979" s="85"/>
      <c r="F979" s="95" t="s">
        <v>58</v>
      </c>
      <c r="G979" s="431"/>
      <c r="H979" s="431"/>
      <c r="I979" s="920" t="s">
        <v>112</v>
      </c>
      <c r="J979" s="631"/>
      <c r="K979" s="1198"/>
      <c r="L979" s="1199"/>
      <c r="M979" s="1199"/>
      <c r="N979" s="1199"/>
      <c r="O979" s="1199"/>
      <c r="P979" s="1199"/>
      <c r="Q979" s="1199"/>
      <c r="R979" s="1199"/>
      <c r="S979" s="1199"/>
      <c r="T979" s="1199"/>
      <c r="U979" s="1199"/>
      <c r="V979" s="1199"/>
      <c r="W979" s="1199"/>
      <c r="X979" s="1199"/>
      <c r="Y979" s="1199"/>
      <c r="Z979" s="1199"/>
      <c r="AA979" s="1199"/>
      <c r="AB979" s="1199"/>
      <c r="AC979" s="1199"/>
      <c r="AD979" s="1199"/>
      <c r="AE979" s="1199"/>
      <c r="AF979" s="1199"/>
      <c r="AG979" s="1199"/>
      <c r="AH979" s="1199"/>
      <c r="AI979" s="1199"/>
      <c r="AK979" s="109" t="s">
        <v>113</v>
      </c>
      <c r="AL979" s="110" t="s">
        <v>31</v>
      </c>
      <c r="AM979" s="112" t="s">
        <v>39</v>
      </c>
      <c r="AN979" s="112" t="s">
        <v>39</v>
      </c>
      <c r="AO979" s="288" t="s">
        <v>39</v>
      </c>
      <c r="AP979" s="112" t="s">
        <v>39</v>
      </c>
      <c r="AQ979" s="112" t="s">
        <v>39</v>
      </c>
      <c r="AR979" s="112" t="s">
        <v>39</v>
      </c>
      <c r="AS979" s="112" t="s">
        <v>39</v>
      </c>
      <c r="AT979" s="112" t="s">
        <v>39</v>
      </c>
      <c r="AU979" s="288" t="s">
        <v>39</v>
      </c>
      <c r="AV979" s="112" t="s">
        <v>39</v>
      </c>
      <c r="AW979" s="112" t="s">
        <v>39</v>
      </c>
      <c r="AX979" s="112" t="s">
        <v>39</v>
      </c>
      <c r="AY979" s="112" t="s">
        <v>39</v>
      </c>
      <c r="AZ979" s="112" t="s">
        <v>39</v>
      </c>
      <c r="BA979" s="112" t="s">
        <v>39</v>
      </c>
      <c r="BB979" s="112" t="s">
        <v>39</v>
      </c>
      <c r="BC979" s="288" t="s">
        <v>39</v>
      </c>
      <c r="BD979" s="112" t="s">
        <v>39</v>
      </c>
      <c r="BE979" s="112" t="s">
        <v>39</v>
      </c>
      <c r="BF979" s="112" t="s">
        <v>39</v>
      </c>
      <c r="BG979" s="112" t="s">
        <v>39</v>
      </c>
      <c r="BH979" s="112" t="s">
        <v>39</v>
      </c>
      <c r="BJ979" s="1200"/>
      <c r="BK979" s="1200"/>
      <c r="BL979" s="1200"/>
    </row>
    <row r="980" ht="24">
      <c r="A980" s="400" t="s">
        <v>208</v>
      </c>
      <c r="B980" s="400" t="s">
        <v>209</v>
      </c>
      <c r="C980" s="438"/>
      <c r="D980" s="1143"/>
      <c r="E980" s="1144"/>
      <c r="F980" s="1145"/>
      <c r="G980" s="1146"/>
      <c r="H980" s="1146"/>
      <c r="I980" s="269" t="s">
        <v>114</v>
      </c>
      <c r="J980" s="98" t="s">
        <v>67</v>
      </c>
      <c r="K980" s="755">
        <v>40</v>
      </c>
      <c r="L980" s="744"/>
      <c r="M980" s="744"/>
      <c r="N980" s="744"/>
      <c r="O980" s="744"/>
      <c r="P980" s="745"/>
      <c r="Q980" s="744"/>
      <c r="R980" s="744"/>
      <c r="S980" s="744"/>
      <c r="T980" s="744"/>
      <c r="U980" s="744"/>
      <c r="V980" s="745"/>
      <c r="W980" s="744"/>
      <c r="X980" s="744"/>
      <c r="Y980" s="744"/>
      <c r="Z980" s="744"/>
      <c r="AA980" s="744"/>
      <c r="AB980" s="744"/>
      <c r="AC980" s="744"/>
      <c r="AD980" s="745"/>
      <c r="AE980" s="744"/>
      <c r="AF980" s="744"/>
      <c r="AG980" s="744"/>
      <c r="AH980" s="744"/>
      <c r="AI980" s="744"/>
      <c r="AK980" s="292">
        <f t="shared" ref="AK980:AK984" si="2214">L980*L$977*1.73*0.875/1000</f>
        <v>0</v>
      </c>
      <c r="AL980" s="292">
        <f t="shared" ref="AL980:AL984" si="2215">M980*M$977*1.73*0.875/1000</f>
        <v>0</v>
      </c>
      <c r="AM980" s="292">
        <f t="shared" ref="AM980:AM984" si="2216">N980*N$977*1.73*0.875/1000</f>
        <v>0</v>
      </c>
      <c r="AN980" s="292">
        <f t="shared" ref="AN980:AN984" si="2217">O980*O$977*1.73*0.875/1000</f>
        <v>0</v>
      </c>
      <c r="AO980" s="292">
        <f t="shared" ref="AO980:AO984" si="2218">P980*P$977*1.73*0.875/1000</f>
        <v>0</v>
      </c>
      <c r="AP980" s="292">
        <f t="shared" ref="AP980:AP984" si="2219">Q980*Q$977*1.73*0.875/1000</f>
        <v>0</v>
      </c>
      <c r="AQ980" s="292">
        <f t="shared" ref="AQ980:AQ984" si="2220">R980*R$977*1.73*0.875/1000</f>
        <v>0</v>
      </c>
      <c r="AR980" s="292">
        <f t="shared" ref="AR980:AR984" si="2221">S980*S$977*1.73*0.875/1000</f>
        <v>0</v>
      </c>
      <c r="AS980" s="292">
        <f t="shared" ref="AS980:AS984" si="2222">T980*T$977*1.73*0.875/1000</f>
        <v>0</v>
      </c>
      <c r="AT980" s="292">
        <f t="shared" ref="AT980:AT984" si="2223">U980*U$977*1.73*0.875/1000</f>
        <v>0</v>
      </c>
      <c r="AU980" s="292">
        <f t="shared" ref="AU980:AU984" si="2224">V980*V$977*1.73*0.875/1000</f>
        <v>0</v>
      </c>
      <c r="AV980" s="292">
        <f t="shared" ref="AV980:AV984" si="2225">W980*W$977*1.73*0.875/1000</f>
        <v>0</v>
      </c>
      <c r="AW980" s="292">
        <f t="shared" ref="AW980:AW984" si="2226">X980*X$977*1.73*0.875/1000</f>
        <v>0</v>
      </c>
      <c r="AX980" s="292">
        <f t="shared" ref="AX980:AX984" si="2227">Y980*Y$977*1.73*0.875/1000</f>
        <v>0</v>
      </c>
      <c r="AY980" s="292">
        <f t="shared" ref="AY980:AY984" si="2228">Z980*Z$977*1.73*0.875/1000</f>
        <v>0</v>
      </c>
      <c r="AZ980" s="292">
        <f t="shared" ref="AZ980:AZ984" si="2229">AA980*AA$977*1.73*0.875/1000</f>
        <v>0</v>
      </c>
      <c r="BA980" s="292">
        <f t="shared" ref="BA980:BA984" si="2230">AB980*AB$977*1.73*0.875/1000</f>
        <v>0</v>
      </c>
      <c r="BB980" s="292">
        <f t="shared" ref="BB980:BB984" si="2231">AC980*AC$977*1.73*0.875/1000</f>
        <v>0</v>
      </c>
      <c r="BC980" s="292">
        <f t="shared" ref="BC980:BC984" si="2232">AD980*AD$977*1.73*0.875/1000</f>
        <v>0</v>
      </c>
      <c r="BD980" s="292">
        <f t="shared" ref="BD980:BD984" si="2233">AE980*AE$977*1.73*0.875/1000</f>
        <v>0</v>
      </c>
      <c r="BE980" s="292">
        <f t="shared" ref="BE980:BE984" si="2234">AF980*AF$977*1.73*0.875/1000</f>
        <v>0</v>
      </c>
      <c r="BF980" s="292">
        <f t="shared" ref="BF980:BF984" si="2235">AG980*AG$977*1.73*0.875/1000</f>
        <v>0</v>
      </c>
      <c r="BG980" s="292">
        <f t="shared" ref="BG980:BG984" si="2236">AH980*AH$977*1.73*0.875/1000</f>
        <v>0</v>
      </c>
      <c r="BH980" s="292">
        <f t="shared" ref="BH980:BH984" si="2237">AI980*AI$977*1.73*0.875/1000</f>
        <v>0</v>
      </c>
      <c r="BJ980" s="93"/>
      <c r="BK980" s="1197"/>
      <c r="BL980" s="412"/>
    </row>
    <row r="981" ht="24">
      <c r="A981" s="400" t="s">
        <v>208</v>
      </c>
      <c r="B981" s="400" t="s">
        <v>209</v>
      </c>
      <c r="C981" s="438" t="s">
        <v>49</v>
      </c>
      <c r="D981" s="94"/>
      <c r="E981" s="85"/>
      <c r="F981" s="95"/>
      <c r="G981" s="431">
        <v>11</v>
      </c>
      <c r="H981" s="431"/>
      <c r="I981" s="269" t="s">
        <v>128</v>
      </c>
      <c r="J981" s="98" t="s">
        <v>67</v>
      </c>
      <c r="K981" s="748">
        <v>40</v>
      </c>
      <c r="L981" s="744"/>
      <c r="M981" s="744"/>
      <c r="N981" s="744"/>
      <c r="O981" s="744"/>
      <c r="P981" s="745"/>
      <c r="Q981" s="744"/>
      <c r="R981" s="744"/>
      <c r="S981" s="744"/>
      <c r="T981" s="744"/>
      <c r="U981" s="744"/>
      <c r="V981" s="745"/>
      <c r="W981" s="744"/>
      <c r="X981" s="744"/>
      <c r="Y981" s="744"/>
      <c r="Z981" s="744"/>
      <c r="AA981" s="744"/>
      <c r="AB981" s="744"/>
      <c r="AC981" s="744"/>
      <c r="AD981" s="745"/>
      <c r="AE981" s="744"/>
      <c r="AF981" s="744"/>
      <c r="AG981" s="744"/>
      <c r="AH981" s="744"/>
      <c r="AI981" s="744"/>
      <c r="AK981" s="123">
        <f t="shared" si="2214"/>
        <v>0</v>
      </c>
      <c r="AL981" s="123">
        <f t="shared" si="2215"/>
        <v>0</v>
      </c>
      <c r="AM981" s="123">
        <f t="shared" si="2216"/>
        <v>0</v>
      </c>
      <c r="AN981" s="123">
        <f t="shared" si="2217"/>
        <v>0</v>
      </c>
      <c r="AO981" s="123">
        <f t="shared" si="2218"/>
        <v>0</v>
      </c>
      <c r="AP981" s="123">
        <f t="shared" si="2219"/>
        <v>0</v>
      </c>
      <c r="AQ981" s="123">
        <f t="shared" si="2220"/>
        <v>0</v>
      </c>
      <c r="AR981" s="123">
        <f t="shared" si="2221"/>
        <v>0</v>
      </c>
      <c r="AS981" s="123">
        <f t="shared" si="2222"/>
        <v>0</v>
      </c>
      <c r="AT981" s="123">
        <f t="shared" si="2223"/>
        <v>0</v>
      </c>
      <c r="AU981" s="123">
        <f t="shared" si="2224"/>
        <v>0</v>
      </c>
      <c r="AV981" s="123">
        <f t="shared" si="2225"/>
        <v>0</v>
      </c>
      <c r="AW981" s="123">
        <f t="shared" si="2226"/>
        <v>0</v>
      </c>
      <c r="AX981" s="123">
        <f t="shared" si="2227"/>
        <v>0</v>
      </c>
      <c r="AY981" s="123">
        <f t="shared" si="2228"/>
        <v>0</v>
      </c>
      <c r="AZ981" s="123">
        <f t="shared" si="2229"/>
        <v>0</v>
      </c>
      <c r="BA981" s="123">
        <f t="shared" si="2230"/>
        <v>0</v>
      </c>
      <c r="BB981" s="123">
        <f t="shared" si="2231"/>
        <v>0</v>
      </c>
      <c r="BC981" s="123">
        <f t="shared" si="2232"/>
        <v>0</v>
      </c>
      <c r="BD981" s="123">
        <f t="shared" si="2233"/>
        <v>0</v>
      </c>
      <c r="BE981" s="123">
        <f t="shared" si="2234"/>
        <v>0</v>
      </c>
      <c r="BF981" s="123">
        <f t="shared" si="2235"/>
        <v>0</v>
      </c>
      <c r="BG981" s="123">
        <f t="shared" si="2236"/>
        <v>0</v>
      </c>
      <c r="BH981" s="123">
        <f t="shared" si="2237"/>
        <v>0</v>
      </c>
      <c r="BJ981" s="93"/>
      <c r="BK981" s="1197"/>
      <c r="BL981" s="412"/>
    </row>
    <row r="982" ht="24">
      <c r="A982" s="400" t="s">
        <v>208</v>
      </c>
      <c r="B982" s="400" t="s">
        <v>209</v>
      </c>
      <c r="C982" s="438" t="s">
        <v>49</v>
      </c>
      <c r="D982" s="94"/>
      <c r="E982" s="85"/>
      <c r="F982" s="95"/>
      <c r="G982" s="431">
        <v>12</v>
      </c>
      <c r="H982" s="431"/>
      <c r="I982" s="269" t="s">
        <v>115</v>
      </c>
      <c r="J982" s="98" t="s">
        <v>67</v>
      </c>
      <c r="K982" s="748">
        <v>40</v>
      </c>
      <c r="L982" s="744"/>
      <c r="M982" s="744"/>
      <c r="N982" s="744"/>
      <c r="O982" s="744"/>
      <c r="P982" s="745"/>
      <c r="Q982" s="744"/>
      <c r="R982" s="744"/>
      <c r="S982" s="744"/>
      <c r="T982" s="744"/>
      <c r="U982" s="744"/>
      <c r="V982" s="745"/>
      <c r="W982" s="744"/>
      <c r="X982" s="744"/>
      <c r="Y982" s="744"/>
      <c r="Z982" s="744"/>
      <c r="AA982" s="744"/>
      <c r="AB982" s="744"/>
      <c r="AC982" s="744"/>
      <c r="AD982" s="745"/>
      <c r="AE982" s="744"/>
      <c r="AF982" s="744"/>
      <c r="AG982" s="744"/>
      <c r="AH982" s="744"/>
      <c r="AI982" s="744"/>
      <c r="AK982" s="123">
        <f t="shared" si="2214"/>
        <v>0</v>
      </c>
      <c r="AL982" s="123">
        <f t="shared" si="2215"/>
        <v>0</v>
      </c>
      <c r="AM982" s="123">
        <f t="shared" si="2216"/>
        <v>0</v>
      </c>
      <c r="AN982" s="123">
        <f t="shared" si="2217"/>
        <v>0</v>
      </c>
      <c r="AO982" s="123">
        <f t="shared" si="2218"/>
        <v>0</v>
      </c>
      <c r="AP982" s="123">
        <f t="shared" si="2219"/>
        <v>0</v>
      </c>
      <c r="AQ982" s="123">
        <f t="shared" si="2220"/>
        <v>0</v>
      </c>
      <c r="AR982" s="123">
        <f t="shared" si="2221"/>
        <v>0</v>
      </c>
      <c r="AS982" s="123">
        <f t="shared" si="2222"/>
        <v>0</v>
      </c>
      <c r="AT982" s="123">
        <f t="shared" si="2223"/>
        <v>0</v>
      </c>
      <c r="AU982" s="123">
        <f t="shared" si="2224"/>
        <v>0</v>
      </c>
      <c r="AV982" s="123">
        <f t="shared" si="2225"/>
        <v>0</v>
      </c>
      <c r="AW982" s="123">
        <f t="shared" si="2226"/>
        <v>0</v>
      </c>
      <c r="AX982" s="123">
        <f t="shared" si="2227"/>
        <v>0</v>
      </c>
      <c r="AY982" s="123">
        <f t="shared" si="2228"/>
        <v>0</v>
      </c>
      <c r="AZ982" s="123">
        <f t="shared" si="2229"/>
        <v>0</v>
      </c>
      <c r="BA982" s="123">
        <f t="shared" si="2230"/>
        <v>0</v>
      </c>
      <c r="BB982" s="123">
        <f t="shared" si="2231"/>
        <v>0</v>
      </c>
      <c r="BC982" s="123">
        <f t="shared" si="2232"/>
        <v>0</v>
      </c>
      <c r="BD982" s="123">
        <f t="shared" si="2233"/>
        <v>0</v>
      </c>
      <c r="BE982" s="123">
        <f t="shared" si="2234"/>
        <v>0</v>
      </c>
      <c r="BF982" s="123">
        <f t="shared" si="2235"/>
        <v>0</v>
      </c>
      <c r="BG982" s="123">
        <f t="shared" si="2236"/>
        <v>0</v>
      </c>
      <c r="BH982" s="123">
        <f t="shared" si="2237"/>
        <v>0</v>
      </c>
      <c r="BJ982" s="93"/>
      <c r="BK982" s="1197"/>
      <c r="BL982" s="412"/>
    </row>
    <row r="983" ht="24">
      <c r="A983" s="400" t="s">
        <v>208</v>
      </c>
      <c r="B983" s="400" t="s">
        <v>209</v>
      </c>
      <c r="C983" s="438" t="s">
        <v>49</v>
      </c>
      <c r="D983" s="94"/>
      <c r="E983" s="85"/>
      <c r="F983" s="95"/>
      <c r="G983" s="431">
        <v>13</v>
      </c>
      <c r="H983" s="431"/>
      <c r="I983" s="269" t="s">
        <v>69</v>
      </c>
      <c r="J983" s="98" t="s">
        <v>67</v>
      </c>
      <c r="K983" s="748">
        <v>40</v>
      </c>
      <c r="L983" s="744"/>
      <c r="M983" s="744"/>
      <c r="N983" s="744"/>
      <c r="O983" s="744"/>
      <c r="P983" s="745"/>
      <c r="Q983" s="744"/>
      <c r="R983" s="744"/>
      <c r="S983" s="744"/>
      <c r="T983" s="744"/>
      <c r="U983" s="744"/>
      <c r="V983" s="745"/>
      <c r="W983" s="744"/>
      <c r="X983" s="744"/>
      <c r="Y983" s="744"/>
      <c r="Z983" s="744"/>
      <c r="AA983" s="744"/>
      <c r="AB983" s="744"/>
      <c r="AC983" s="744"/>
      <c r="AD983" s="745"/>
      <c r="AE983" s="744"/>
      <c r="AF983" s="744"/>
      <c r="AG983" s="744"/>
      <c r="AH983" s="744"/>
      <c r="AI983" s="744"/>
      <c r="AK983" s="123">
        <f t="shared" si="2214"/>
        <v>0</v>
      </c>
      <c r="AL983" s="123">
        <f t="shared" si="2215"/>
        <v>0</v>
      </c>
      <c r="AM983" s="123">
        <f t="shared" si="2216"/>
        <v>0</v>
      </c>
      <c r="AN983" s="123">
        <f t="shared" si="2217"/>
        <v>0</v>
      </c>
      <c r="AO983" s="123">
        <f t="shared" si="2218"/>
        <v>0</v>
      </c>
      <c r="AP983" s="123">
        <f t="shared" si="2219"/>
        <v>0</v>
      </c>
      <c r="AQ983" s="123">
        <f t="shared" si="2220"/>
        <v>0</v>
      </c>
      <c r="AR983" s="123">
        <f t="shared" si="2221"/>
        <v>0</v>
      </c>
      <c r="AS983" s="123">
        <f t="shared" si="2222"/>
        <v>0</v>
      </c>
      <c r="AT983" s="123">
        <f t="shared" si="2223"/>
        <v>0</v>
      </c>
      <c r="AU983" s="123">
        <f t="shared" si="2224"/>
        <v>0</v>
      </c>
      <c r="AV983" s="123">
        <f t="shared" si="2225"/>
        <v>0</v>
      </c>
      <c r="AW983" s="123">
        <f t="shared" si="2226"/>
        <v>0</v>
      </c>
      <c r="AX983" s="123">
        <f t="shared" si="2227"/>
        <v>0</v>
      </c>
      <c r="AY983" s="123">
        <f t="shared" si="2228"/>
        <v>0</v>
      </c>
      <c r="AZ983" s="123">
        <f t="shared" si="2229"/>
        <v>0</v>
      </c>
      <c r="BA983" s="123">
        <f t="shared" si="2230"/>
        <v>0</v>
      </c>
      <c r="BB983" s="123">
        <f t="shared" si="2231"/>
        <v>0</v>
      </c>
      <c r="BC983" s="123">
        <f t="shared" si="2232"/>
        <v>0</v>
      </c>
      <c r="BD983" s="123">
        <f t="shared" si="2233"/>
        <v>0</v>
      </c>
      <c r="BE983" s="123">
        <f t="shared" si="2234"/>
        <v>0</v>
      </c>
      <c r="BF983" s="123">
        <f t="shared" si="2235"/>
        <v>0</v>
      </c>
      <c r="BG983" s="123">
        <f t="shared" si="2236"/>
        <v>0</v>
      </c>
      <c r="BH983" s="123">
        <f t="shared" si="2237"/>
        <v>0</v>
      </c>
      <c r="BJ983" s="93"/>
      <c r="BK983" s="1197"/>
      <c r="BL983" s="412"/>
    </row>
    <row r="984" ht="24">
      <c r="A984" s="400" t="s">
        <v>208</v>
      </c>
      <c r="B984" s="400" t="s">
        <v>209</v>
      </c>
      <c r="C984" s="438" t="s">
        <v>49</v>
      </c>
      <c r="D984" s="94"/>
      <c r="E984" s="85"/>
      <c r="F984" s="95"/>
      <c r="G984" s="431">
        <v>14</v>
      </c>
      <c r="H984" s="475"/>
      <c r="I984" s="274" t="s">
        <v>116</v>
      </c>
      <c r="J984" s="516" t="s">
        <v>67</v>
      </c>
      <c r="K984" s="748">
        <v>40</v>
      </c>
      <c r="L984" s="744"/>
      <c r="M984" s="744"/>
      <c r="N984" s="744"/>
      <c r="O984" s="744"/>
      <c r="P984" s="745"/>
      <c r="Q984" s="744"/>
      <c r="R984" s="744"/>
      <c r="S984" s="744"/>
      <c r="T984" s="744"/>
      <c r="U984" s="744"/>
      <c r="V984" s="745"/>
      <c r="W984" s="744"/>
      <c r="X984" s="744"/>
      <c r="Y984" s="744"/>
      <c r="Z984" s="744"/>
      <c r="AA984" s="744"/>
      <c r="AB984" s="744"/>
      <c r="AC984" s="744"/>
      <c r="AD984" s="745"/>
      <c r="AE984" s="744"/>
      <c r="AF984" s="744"/>
      <c r="AG984" s="744"/>
      <c r="AH984" s="744"/>
      <c r="AI984" s="744"/>
      <c r="AK984" s="504">
        <f t="shared" si="2214"/>
        <v>0</v>
      </c>
      <c r="AL984" s="504">
        <f t="shared" si="2215"/>
        <v>0</v>
      </c>
      <c r="AM984" s="504">
        <f t="shared" si="2216"/>
        <v>0</v>
      </c>
      <c r="AN984" s="504">
        <f t="shared" si="2217"/>
        <v>0</v>
      </c>
      <c r="AO984" s="504">
        <f t="shared" si="2218"/>
        <v>0</v>
      </c>
      <c r="AP984" s="504">
        <f t="shared" si="2219"/>
        <v>0</v>
      </c>
      <c r="AQ984" s="504">
        <f t="shared" si="2220"/>
        <v>0</v>
      </c>
      <c r="AR984" s="504">
        <f t="shared" si="2221"/>
        <v>0</v>
      </c>
      <c r="AS984" s="504">
        <f t="shared" si="2222"/>
        <v>0</v>
      </c>
      <c r="AT984" s="504">
        <f t="shared" si="2223"/>
        <v>0</v>
      </c>
      <c r="AU984" s="504">
        <f t="shared" si="2224"/>
        <v>0</v>
      </c>
      <c r="AV984" s="504">
        <f t="shared" si="2225"/>
        <v>0</v>
      </c>
      <c r="AW984" s="504">
        <f t="shared" si="2226"/>
        <v>0</v>
      </c>
      <c r="AX984" s="504">
        <f t="shared" si="2227"/>
        <v>0</v>
      </c>
      <c r="AY984" s="504">
        <f t="shared" si="2228"/>
        <v>0</v>
      </c>
      <c r="AZ984" s="504">
        <f t="shared" si="2229"/>
        <v>0</v>
      </c>
      <c r="BA984" s="504">
        <f t="shared" si="2230"/>
        <v>0</v>
      </c>
      <c r="BB984" s="504">
        <f t="shared" si="2231"/>
        <v>0</v>
      </c>
      <c r="BC984" s="504">
        <f t="shared" si="2232"/>
        <v>0</v>
      </c>
      <c r="BD984" s="504">
        <f t="shared" si="2233"/>
        <v>0</v>
      </c>
      <c r="BE984" s="504">
        <f t="shared" si="2234"/>
        <v>0</v>
      </c>
      <c r="BF984" s="504">
        <f t="shared" si="2235"/>
        <v>0</v>
      </c>
      <c r="BG984" s="504">
        <f t="shared" si="2236"/>
        <v>0</v>
      </c>
      <c r="BH984" s="504">
        <f t="shared" si="2237"/>
        <v>0</v>
      </c>
      <c r="BJ984" s="93"/>
      <c r="BK984" s="1197"/>
      <c r="BL984" s="412"/>
    </row>
    <row r="985">
      <c r="A985" s="1201"/>
      <c r="B985" s="1201"/>
      <c r="C985" s="438" t="s">
        <v>49</v>
      </c>
      <c r="D985" s="125"/>
      <c r="E985" s="126"/>
      <c r="F985" s="127"/>
      <c r="G985" s="475">
        <v>15</v>
      </c>
      <c r="H985" s="53"/>
      <c r="I985" s="931" t="s">
        <v>126</v>
      </c>
      <c r="J985" s="932"/>
      <c r="K985" s="1202"/>
      <c r="L985" s="1077"/>
      <c r="M985" s="1077"/>
      <c r="N985" s="1077"/>
      <c r="O985" s="1077"/>
      <c r="P985" s="1077"/>
      <c r="Q985" s="1077"/>
      <c r="R985" s="1077"/>
      <c r="S985" s="1077"/>
      <c r="T985" s="1077"/>
      <c r="U985" s="1077"/>
      <c r="V985" s="1077"/>
      <c r="W985" s="1077"/>
      <c r="X985" s="1077"/>
      <c r="Y985" s="1077"/>
      <c r="Z985" s="1077"/>
      <c r="AA985" s="1077"/>
      <c r="AB985" s="1077"/>
      <c r="AC985" s="1077"/>
      <c r="AD985" s="1077"/>
      <c r="AE985" s="1077"/>
      <c r="AF985" s="1077"/>
      <c r="AG985" s="1077"/>
      <c r="AH985" s="1077"/>
      <c r="AI985" s="1077"/>
      <c r="AK985" s="101">
        <f>SUM(AK980:AK984)</f>
        <v>0</v>
      </c>
      <c r="AL985" s="101">
        <f t="shared" ref="AL985:BH985" si="2238">SUM(AL980:AL984)</f>
        <v>0</v>
      </c>
      <c r="AM985" s="101">
        <f t="shared" si="2238"/>
        <v>0</v>
      </c>
      <c r="AN985" s="101">
        <f t="shared" si="2238"/>
        <v>0</v>
      </c>
      <c r="AO985" s="101">
        <f t="shared" si="2238"/>
        <v>0</v>
      </c>
      <c r="AP985" s="101">
        <f t="shared" si="2238"/>
        <v>0</v>
      </c>
      <c r="AQ985" s="101">
        <f t="shared" si="2238"/>
        <v>0</v>
      </c>
      <c r="AR985" s="101">
        <f t="shared" si="2238"/>
        <v>0</v>
      </c>
      <c r="AS985" s="101">
        <f t="shared" si="2238"/>
        <v>0</v>
      </c>
      <c r="AT985" s="101">
        <f t="shared" si="2238"/>
        <v>0</v>
      </c>
      <c r="AU985" s="101">
        <f t="shared" si="2238"/>
        <v>0</v>
      </c>
      <c r="AV985" s="101">
        <f t="shared" si="2238"/>
        <v>0</v>
      </c>
      <c r="AW985" s="101">
        <f t="shared" si="2238"/>
        <v>0</v>
      </c>
      <c r="AX985" s="101">
        <f t="shared" si="2238"/>
        <v>0</v>
      </c>
      <c r="AY985" s="101">
        <f t="shared" si="2238"/>
        <v>0</v>
      </c>
      <c r="AZ985" s="101">
        <f t="shared" si="2238"/>
        <v>0</v>
      </c>
      <c r="BA985" s="101">
        <f t="shared" si="2238"/>
        <v>0</v>
      </c>
      <c r="BB985" s="101">
        <f t="shared" si="2238"/>
        <v>0</v>
      </c>
      <c r="BC985" s="101">
        <f t="shared" si="2238"/>
        <v>0</v>
      </c>
      <c r="BD985" s="101">
        <f t="shared" si="2238"/>
        <v>0</v>
      </c>
      <c r="BE985" s="101">
        <f t="shared" si="2238"/>
        <v>0</v>
      </c>
      <c r="BF985" s="101">
        <f t="shared" si="2238"/>
        <v>0</v>
      </c>
      <c r="BG985" s="101">
        <f t="shared" si="2238"/>
        <v>0</v>
      </c>
      <c r="BH985" s="101">
        <f t="shared" si="2238"/>
        <v>0</v>
      </c>
      <c r="BI985" s="10" t="s">
        <v>188</v>
      </c>
      <c r="BJ985" s="793"/>
      <c r="BK985" s="1203"/>
      <c r="BL985" s="1203"/>
    </row>
    <row r="986">
      <c r="A986" s="1204"/>
      <c r="B986" s="1204"/>
      <c r="C986" s="1205"/>
      <c r="D986" s="1206"/>
      <c r="E986" s="1207"/>
      <c r="F986" s="1208"/>
      <c r="G986" s="1209"/>
      <c r="H986" s="1210"/>
      <c r="I986" s="1103" t="s">
        <v>127</v>
      </c>
      <c r="J986" s="1211"/>
      <c r="K986" s="304"/>
      <c r="L986" s="1212"/>
      <c r="M986" s="1212"/>
      <c r="N986" s="1212"/>
      <c r="O986" s="1212"/>
      <c r="P986" s="1212"/>
      <c r="Q986" s="1212"/>
      <c r="R986" s="1212"/>
      <c r="S986" s="1212"/>
      <c r="T986" s="1212"/>
      <c r="U986" s="1212"/>
      <c r="V986" s="1212"/>
      <c r="W986" s="1212"/>
      <c r="X986" s="1212"/>
      <c r="Y986" s="1212"/>
      <c r="Z986" s="1212"/>
      <c r="AA986" s="1212"/>
      <c r="AB986" s="1212"/>
      <c r="AC986" s="1212"/>
      <c r="AD986" s="1212"/>
      <c r="AE986" s="1212"/>
      <c r="AF986" s="1212"/>
      <c r="AG986" s="1212"/>
      <c r="AH986" s="1212"/>
      <c r="AI986" s="1212"/>
      <c r="BJ986" s="1213"/>
      <c r="BK986" s="1213"/>
      <c r="BL986" s="1213"/>
    </row>
    <row r="987" ht="24">
      <c r="A987" s="400" t="s">
        <v>208</v>
      </c>
      <c r="B987" s="400" t="s">
        <v>209</v>
      </c>
      <c r="C987" s="1115"/>
      <c r="D987" s="256"/>
      <c r="E987" s="257"/>
      <c r="F987" s="258"/>
      <c r="G987" s="259"/>
      <c r="H987" s="53"/>
      <c r="I987" s="267" t="s">
        <v>66</v>
      </c>
      <c r="J987" s="89" t="s">
        <v>67</v>
      </c>
      <c r="K987" s="743">
        <v>40</v>
      </c>
      <c r="L987" s="744"/>
      <c r="M987" s="744"/>
      <c r="N987" s="744"/>
      <c r="O987" s="744"/>
      <c r="P987" s="745"/>
      <c r="Q987" s="744"/>
      <c r="R987" s="744"/>
      <c r="S987" s="744"/>
      <c r="T987" s="744"/>
      <c r="U987" s="744"/>
      <c r="V987" s="745"/>
      <c r="W987" s="744"/>
      <c r="X987" s="744"/>
      <c r="Y987" s="744"/>
      <c r="Z987" s="744"/>
      <c r="AA987" s="744"/>
      <c r="AB987" s="744"/>
      <c r="AC987" s="744"/>
      <c r="AD987" s="745"/>
      <c r="AE987" s="744"/>
      <c r="AF987" s="744"/>
      <c r="AG987" s="744"/>
      <c r="AH987" s="744"/>
      <c r="AI987" s="744"/>
      <c r="AK987" s="292">
        <f t="shared" ref="AK987:AK990" si="2239">L987*L$978*1.73*0.875/1000</f>
        <v>0</v>
      </c>
      <c r="AL987" s="292">
        <f t="shared" ref="AL987:AL990" si="2240">M987*M$978*1.73*0.875/1000</f>
        <v>0</v>
      </c>
      <c r="AM987" s="292">
        <f t="shared" ref="AM987:AM990" si="2241">N987*N$978*1.73*0.875/1000</f>
        <v>0</v>
      </c>
      <c r="AN987" s="292">
        <f t="shared" ref="AN987:AN990" si="2242">O987*O$978*1.73*0.875/1000</f>
        <v>0</v>
      </c>
      <c r="AO987" s="293">
        <f t="shared" ref="AO987:AO990" si="2243">P987*P$978*1.73*0.875/1000</f>
        <v>0</v>
      </c>
      <c r="AP987" s="292">
        <f t="shared" ref="AP987:AP990" si="2244">Q987*Q$978*1.73*0.875/1000</f>
        <v>0</v>
      </c>
      <c r="AQ987" s="292">
        <f t="shared" ref="AQ987:AQ990" si="2245">R987*R$978*1.73*0.875/1000</f>
        <v>0</v>
      </c>
      <c r="AR987" s="292">
        <f t="shared" ref="AR987:AR990" si="2246">S987*S$978*1.73*0.875/1000</f>
        <v>0</v>
      </c>
      <c r="AS987" s="292">
        <f t="shared" ref="AS987:AS990" si="2247">T987*T$978*1.73*0.875/1000</f>
        <v>0</v>
      </c>
      <c r="AT987" s="292">
        <f t="shared" ref="AT987:AT990" si="2248">U987*U$978*1.73*0.875/1000</f>
        <v>0</v>
      </c>
      <c r="AU987" s="293">
        <f t="shared" ref="AU987:AU990" si="2249">V987*V$978*1.73*0.875/1000</f>
        <v>0</v>
      </c>
      <c r="AV987" s="292">
        <f t="shared" ref="AV987:AV990" si="2250">W987*W$978*1.73*0.875/1000</f>
        <v>0</v>
      </c>
      <c r="AW987" s="292">
        <f t="shared" ref="AW987:AW990" si="2251">X987*X$978*1.73*0.875/1000</f>
        <v>0</v>
      </c>
      <c r="AX987" s="292">
        <f t="shared" ref="AX987:AX990" si="2252">Y987*Y$978*1.73*0.875/1000</f>
        <v>0</v>
      </c>
      <c r="AY987" s="292">
        <f t="shared" ref="AY987:AY990" si="2253">Z987*Z$978*1.73*0.875/1000</f>
        <v>0</v>
      </c>
      <c r="AZ987" s="292">
        <f t="shared" ref="AZ987:AZ990" si="2254">AA987*AA$978*1.73*0.875/1000</f>
        <v>0</v>
      </c>
      <c r="BA987" s="292">
        <f t="shared" ref="BA987:BA990" si="2255">AB987*AB$978*1.73*0.875/1000</f>
        <v>0</v>
      </c>
      <c r="BB987" s="292">
        <f t="shared" ref="BB987:BB990" si="2256">AC987*AC$978*1.73*0.875/1000</f>
        <v>0</v>
      </c>
      <c r="BC987" s="293">
        <f t="shared" ref="BC987:BC990" si="2257">AD987*AD$978*1.73*0.875/1000</f>
        <v>0</v>
      </c>
      <c r="BD987" s="292">
        <f t="shared" ref="BD987:BD990" si="2258">AE987*AE$978*1.73*0.875/1000</f>
        <v>0</v>
      </c>
      <c r="BE987" s="292">
        <f t="shared" ref="BE987:BE990" si="2259">AF987*AF$978*1.73*0.875/1000</f>
        <v>0</v>
      </c>
      <c r="BF987" s="292">
        <f t="shared" ref="BF987:BF990" si="2260">AG987*AG$978*1.73*0.875/1000</f>
        <v>0</v>
      </c>
      <c r="BG987" s="292">
        <f t="shared" ref="BG987:BG990" si="2261">AH987*AH$978*1.73*0.875/1000</f>
        <v>0</v>
      </c>
      <c r="BH987" s="292">
        <f t="shared" ref="BH987:BH990" si="2262">AI987*AI$978*1.73*0.875/1000</f>
        <v>0</v>
      </c>
      <c r="BJ987" s="93"/>
      <c r="BK987" s="1214"/>
      <c r="BL987" s="412"/>
    </row>
    <row r="988" ht="24">
      <c r="A988" s="400" t="s">
        <v>208</v>
      </c>
      <c r="B988" s="400" t="s">
        <v>209</v>
      </c>
      <c r="C988" s="438" t="s">
        <v>49</v>
      </c>
      <c r="D988" s="84"/>
      <c r="E988" s="83"/>
      <c r="F988" s="86"/>
      <c r="G988" s="420">
        <v>16</v>
      </c>
      <c r="H988" s="420"/>
      <c r="I988" s="269" t="s">
        <v>68</v>
      </c>
      <c r="J988" s="98" t="s">
        <v>67</v>
      </c>
      <c r="K988" s="748">
        <v>40</v>
      </c>
      <c r="L988" s="744"/>
      <c r="M988" s="744"/>
      <c r="N988" s="744"/>
      <c r="O988" s="744"/>
      <c r="P988" s="745"/>
      <c r="Q988" s="744"/>
      <c r="R988" s="744"/>
      <c r="S988" s="744"/>
      <c r="T988" s="744"/>
      <c r="U988" s="744"/>
      <c r="V988" s="745"/>
      <c r="W988" s="744"/>
      <c r="X988" s="744"/>
      <c r="Y988" s="744"/>
      <c r="Z988" s="744"/>
      <c r="AA988" s="744"/>
      <c r="AB988" s="744"/>
      <c r="AC988" s="744"/>
      <c r="AD988" s="745"/>
      <c r="AE988" s="744"/>
      <c r="AF988" s="744"/>
      <c r="AG988" s="744"/>
      <c r="AH988" s="744"/>
      <c r="AI988" s="744"/>
      <c r="AK988" s="123">
        <f t="shared" si="2239"/>
        <v>0</v>
      </c>
      <c r="AL988" s="123">
        <f t="shared" si="2240"/>
        <v>0</v>
      </c>
      <c r="AM988" s="123">
        <f t="shared" si="2241"/>
        <v>0</v>
      </c>
      <c r="AN988" s="123">
        <f t="shared" si="2242"/>
        <v>0</v>
      </c>
      <c r="AO988" s="124">
        <f t="shared" si="2243"/>
        <v>0</v>
      </c>
      <c r="AP988" s="123">
        <f t="shared" si="2244"/>
        <v>0</v>
      </c>
      <c r="AQ988" s="123">
        <f t="shared" si="2245"/>
        <v>0</v>
      </c>
      <c r="AR988" s="123">
        <f t="shared" si="2246"/>
        <v>0</v>
      </c>
      <c r="AS988" s="123">
        <f t="shared" si="2247"/>
        <v>0</v>
      </c>
      <c r="AT988" s="123">
        <f t="shared" si="2248"/>
        <v>0</v>
      </c>
      <c r="AU988" s="124">
        <f t="shared" si="2249"/>
        <v>0</v>
      </c>
      <c r="AV988" s="123">
        <f t="shared" si="2250"/>
        <v>0</v>
      </c>
      <c r="AW988" s="123">
        <f t="shared" si="2251"/>
        <v>0</v>
      </c>
      <c r="AX988" s="123">
        <f t="shared" si="2252"/>
        <v>0</v>
      </c>
      <c r="AY988" s="123">
        <f t="shared" si="2253"/>
        <v>0</v>
      </c>
      <c r="AZ988" s="123">
        <f t="shared" si="2254"/>
        <v>0</v>
      </c>
      <c r="BA988" s="123">
        <f t="shared" si="2255"/>
        <v>0</v>
      </c>
      <c r="BB988" s="123">
        <f t="shared" si="2256"/>
        <v>0</v>
      </c>
      <c r="BC988" s="124">
        <f t="shared" si="2257"/>
        <v>0</v>
      </c>
      <c r="BD988" s="123">
        <f t="shared" si="2258"/>
        <v>0</v>
      </c>
      <c r="BE988" s="123">
        <f t="shared" si="2259"/>
        <v>0</v>
      </c>
      <c r="BF988" s="123">
        <f t="shared" si="2260"/>
        <v>0</v>
      </c>
      <c r="BG988" s="123">
        <f t="shared" si="2261"/>
        <v>0</v>
      </c>
      <c r="BH988" s="123">
        <f t="shared" si="2262"/>
        <v>0</v>
      </c>
      <c r="BJ988" s="93"/>
      <c r="BK988" s="1214"/>
      <c r="BL988" s="412"/>
    </row>
    <row r="989" ht="24">
      <c r="A989" s="400" t="s">
        <v>208</v>
      </c>
      <c r="B989" s="400" t="s">
        <v>209</v>
      </c>
      <c r="C989" s="438" t="s">
        <v>49</v>
      </c>
      <c r="D989" s="94"/>
      <c r="E989" s="85"/>
      <c r="F989" s="95"/>
      <c r="G989" s="431">
        <v>17</v>
      </c>
      <c r="H989" s="431"/>
      <c r="I989" s="269" t="s">
        <v>71</v>
      </c>
      <c r="J989" s="98" t="s">
        <v>67</v>
      </c>
      <c r="K989" s="748">
        <v>40</v>
      </c>
      <c r="L989" s="744"/>
      <c r="M989" s="744"/>
      <c r="N989" s="744"/>
      <c r="O989" s="744"/>
      <c r="P989" s="745"/>
      <c r="Q989" s="744"/>
      <c r="R989" s="744"/>
      <c r="S989" s="744"/>
      <c r="T989" s="744"/>
      <c r="U989" s="744"/>
      <c r="V989" s="745"/>
      <c r="W989" s="744"/>
      <c r="X989" s="744"/>
      <c r="Y989" s="744"/>
      <c r="Z989" s="744"/>
      <c r="AA989" s="744"/>
      <c r="AB989" s="744"/>
      <c r="AC989" s="744"/>
      <c r="AD989" s="745"/>
      <c r="AE989" s="744"/>
      <c r="AF989" s="744"/>
      <c r="AG989" s="744"/>
      <c r="AH989" s="744"/>
      <c r="AI989" s="744"/>
      <c r="AK989" s="123">
        <f t="shared" si="2239"/>
        <v>0</v>
      </c>
      <c r="AL989" s="123">
        <f t="shared" si="2240"/>
        <v>0</v>
      </c>
      <c r="AM989" s="123">
        <f t="shared" si="2241"/>
        <v>0</v>
      </c>
      <c r="AN989" s="123">
        <f t="shared" si="2242"/>
        <v>0</v>
      </c>
      <c r="AO989" s="124">
        <f t="shared" si="2243"/>
        <v>0</v>
      </c>
      <c r="AP989" s="123">
        <f t="shared" si="2244"/>
        <v>0</v>
      </c>
      <c r="AQ989" s="123">
        <f t="shared" si="2245"/>
        <v>0</v>
      </c>
      <c r="AR989" s="123">
        <f t="shared" si="2246"/>
        <v>0</v>
      </c>
      <c r="AS989" s="123">
        <f t="shared" si="2247"/>
        <v>0</v>
      </c>
      <c r="AT989" s="123">
        <f t="shared" si="2248"/>
        <v>0</v>
      </c>
      <c r="AU989" s="124">
        <f t="shared" si="2249"/>
        <v>0</v>
      </c>
      <c r="AV989" s="123">
        <f t="shared" si="2250"/>
        <v>0</v>
      </c>
      <c r="AW989" s="123">
        <f t="shared" si="2251"/>
        <v>0</v>
      </c>
      <c r="AX989" s="123">
        <f t="shared" si="2252"/>
        <v>0</v>
      </c>
      <c r="AY989" s="123">
        <f t="shared" si="2253"/>
        <v>0</v>
      </c>
      <c r="AZ989" s="123">
        <f t="shared" si="2254"/>
        <v>0</v>
      </c>
      <c r="BA989" s="123">
        <f t="shared" si="2255"/>
        <v>0</v>
      </c>
      <c r="BB989" s="123">
        <f t="shared" si="2256"/>
        <v>0</v>
      </c>
      <c r="BC989" s="124">
        <f t="shared" si="2257"/>
        <v>0</v>
      </c>
      <c r="BD989" s="123">
        <f t="shared" si="2258"/>
        <v>0</v>
      </c>
      <c r="BE989" s="123">
        <f t="shared" si="2259"/>
        <v>0</v>
      </c>
      <c r="BF989" s="123">
        <f t="shared" si="2260"/>
        <v>0</v>
      </c>
      <c r="BG989" s="123">
        <f t="shared" si="2261"/>
        <v>0</v>
      </c>
      <c r="BH989" s="123">
        <f t="shared" si="2262"/>
        <v>0</v>
      </c>
      <c r="BJ989" s="93"/>
      <c r="BK989" s="1214"/>
      <c r="BL989" s="412"/>
    </row>
    <row r="990" ht="24">
      <c r="A990" s="400" t="s">
        <v>208</v>
      </c>
      <c r="B990" s="400" t="s">
        <v>209</v>
      </c>
      <c r="C990" s="438" t="s">
        <v>49</v>
      </c>
      <c r="D990" s="94"/>
      <c r="E990" s="85"/>
      <c r="F990" s="95"/>
      <c r="G990" s="431">
        <v>18</v>
      </c>
      <c r="H990" s="475"/>
      <c r="I990" s="274" t="s">
        <v>130</v>
      </c>
      <c r="J990" s="516" t="s">
        <v>67</v>
      </c>
      <c r="K990" s="748">
        <v>40</v>
      </c>
      <c r="L990" s="744"/>
      <c r="M990" s="744"/>
      <c r="N990" s="744"/>
      <c r="O990" s="744"/>
      <c r="P990" s="745"/>
      <c r="Q990" s="744"/>
      <c r="R990" s="744"/>
      <c r="S990" s="744"/>
      <c r="T990" s="744"/>
      <c r="U990" s="744"/>
      <c r="V990" s="745"/>
      <c r="W990" s="744"/>
      <c r="X990" s="744"/>
      <c r="Y990" s="744"/>
      <c r="Z990" s="744"/>
      <c r="AA990" s="744"/>
      <c r="AB990" s="744"/>
      <c r="AC990" s="744"/>
      <c r="AD990" s="745"/>
      <c r="AE990" s="744"/>
      <c r="AF990" s="744"/>
      <c r="AG990" s="744"/>
      <c r="AH990" s="744"/>
      <c r="AI990" s="744"/>
      <c r="AK990" s="504">
        <f t="shared" si="2239"/>
        <v>0</v>
      </c>
      <c r="AL990" s="504">
        <f t="shared" si="2240"/>
        <v>0</v>
      </c>
      <c r="AM990" s="504">
        <f t="shared" si="2241"/>
        <v>0</v>
      </c>
      <c r="AN990" s="504">
        <f t="shared" si="2242"/>
        <v>0</v>
      </c>
      <c r="AO990" s="635">
        <f t="shared" si="2243"/>
        <v>0</v>
      </c>
      <c r="AP990" s="504">
        <f t="shared" si="2244"/>
        <v>0</v>
      </c>
      <c r="AQ990" s="504">
        <f t="shared" si="2245"/>
        <v>0</v>
      </c>
      <c r="AR990" s="504">
        <f t="shared" si="2246"/>
        <v>0</v>
      </c>
      <c r="AS990" s="504">
        <f t="shared" si="2247"/>
        <v>0</v>
      </c>
      <c r="AT990" s="504">
        <f t="shared" si="2248"/>
        <v>0</v>
      </c>
      <c r="AU990" s="635">
        <f t="shared" si="2249"/>
        <v>0</v>
      </c>
      <c r="AV990" s="504">
        <f t="shared" si="2250"/>
        <v>0</v>
      </c>
      <c r="AW990" s="504">
        <f t="shared" si="2251"/>
        <v>0</v>
      </c>
      <c r="AX990" s="504">
        <f t="shared" si="2252"/>
        <v>0</v>
      </c>
      <c r="AY990" s="504">
        <f t="shared" si="2253"/>
        <v>0</v>
      </c>
      <c r="AZ990" s="504">
        <f t="shared" si="2254"/>
        <v>0</v>
      </c>
      <c r="BA990" s="504">
        <f t="shared" si="2255"/>
        <v>0</v>
      </c>
      <c r="BB990" s="504">
        <f t="shared" si="2256"/>
        <v>0</v>
      </c>
      <c r="BC990" s="635">
        <f t="shared" si="2257"/>
        <v>0</v>
      </c>
      <c r="BD990" s="504">
        <f t="shared" si="2258"/>
        <v>0</v>
      </c>
      <c r="BE990" s="504">
        <f t="shared" si="2259"/>
        <v>0</v>
      </c>
      <c r="BF990" s="504">
        <f t="shared" si="2260"/>
        <v>0</v>
      </c>
      <c r="BG990" s="504">
        <f t="shared" si="2261"/>
        <v>0</v>
      </c>
      <c r="BH990" s="504">
        <f t="shared" si="2262"/>
        <v>0</v>
      </c>
      <c r="BJ990" s="93"/>
      <c r="BK990" s="1214"/>
      <c r="BL990" s="412"/>
    </row>
    <row r="991">
      <c r="A991" s="1215"/>
      <c r="B991" s="1215"/>
      <c r="C991" s="438" t="s">
        <v>49</v>
      </c>
      <c r="D991" s="94"/>
      <c r="E991" s="85"/>
      <c r="F991" s="95"/>
      <c r="G991" s="431">
        <v>19</v>
      </c>
      <c r="H991" s="53"/>
      <c r="I991" s="984" t="s">
        <v>126</v>
      </c>
      <c r="J991" s="1216"/>
      <c r="K991" s="1217"/>
      <c r="L991" s="1077"/>
      <c r="M991" s="1077"/>
      <c r="N991" s="1077"/>
      <c r="O991" s="1077"/>
      <c r="P991" s="1077"/>
      <c r="Q991" s="1077"/>
      <c r="R991" s="1077"/>
      <c r="S991" s="1077"/>
      <c r="T991" s="1077"/>
      <c r="U991" s="1077"/>
      <c r="V991" s="1077"/>
      <c r="W991" s="1077"/>
      <c r="X991" s="1077"/>
      <c r="Y991" s="1077"/>
      <c r="Z991" s="1077"/>
      <c r="AA991" s="1077"/>
      <c r="AB991" s="1077"/>
      <c r="AC991" s="1077"/>
      <c r="AD991" s="1077"/>
      <c r="AE991" s="1077"/>
      <c r="AF991" s="1077"/>
      <c r="AG991" s="1077"/>
      <c r="AH991" s="1077"/>
      <c r="AI991" s="1077"/>
      <c r="AK991" s="101">
        <f t="shared" ref="AK991:BH991" si="2263">SUM(AK987:AK990)</f>
        <v>0</v>
      </c>
      <c r="AL991" s="144">
        <f t="shared" si="2263"/>
        <v>0</v>
      </c>
      <c r="AM991" s="145">
        <f t="shared" si="2263"/>
        <v>0</v>
      </c>
      <c r="AN991" s="145">
        <f t="shared" si="2263"/>
        <v>0</v>
      </c>
      <c r="AO991" s="146">
        <f t="shared" si="2263"/>
        <v>0</v>
      </c>
      <c r="AP991" s="145">
        <f t="shared" si="2263"/>
        <v>0</v>
      </c>
      <c r="AQ991" s="145">
        <f t="shared" si="2263"/>
        <v>0</v>
      </c>
      <c r="AR991" s="145">
        <f t="shared" si="2263"/>
        <v>0</v>
      </c>
      <c r="AS991" s="145">
        <f t="shared" si="2263"/>
        <v>0</v>
      </c>
      <c r="AT991" s="145">
        <f t="shared" si="2263"/>
        <v>0</v>
      </c>
      <c r="AU991" s="146">
        <f t="shared" si="2263"/>
        <v>0</v>
      </c>
      <c r="AV991" s="145">
        <f t="shared" si="2263"/>
        <v>0</v>
      </c>
      <c r="AW991" s="145">
        <f t="shared" si="2263"/>
        <v>0</v>
      </c>
      <c r="AX991" s="145">
        <f t="shared" si="2263"/>
        <v>0</v>
      </c>
      <c r="AY991" s="145">
        <f t="shared" si="2263"/>
        <v>0</v>
      </c>
      <c r="AZ991" s="145">
        <f t="shared" si="2263"/>
        <v>0</v>
      </c>
      <c r="BA991" s="145">
        <f t="shared" si="2263"/>
        <v>0</v>
      </c>
      <c r="BB991" s="145">
        <f t="shared" si="2263"/>
        <v>0</v>
      </c>
      <c r="BC991" s="146">
        <f t="shared" si="2263"/>
        <v>0</v>
      </c>
      <c r="BD991" s="145">
        <f t="shared" si="2263"/>
        <v>0</v>
      </c>
      <c r="BE991" s="145">
        <f t="shared" si="2263"/>
        <v>0</v>
      </c>
      <c r="BF991" s="145">
        <f t="shared" si="2263"/>
        <v>0</v>
      </c>
      <c r="BG991" s="145">
        <f t="shared" si="2263"/>
        <v>0</v>
      </c>
      <c r="BH991" s="145">
        <f t="shared" si="2263"/>
        <v>0</v>
      </c>
      <c r="BI991" s="10" t="s">
        <v>343</v>
      </c>
      <c r="BJ991" s="793"/>
      <c r="BK991" s="1203"/>
      <c r="BL991" s="1203"/>
    </row>
    <row r="992">
      <c r="A992" s="1218"/>
      <c r="B992" s="1218"/>
      <c r="C992" s="1219"/>
      <c r="D992" s="1135"/>
      <c r="E992" s="1136"/>
      <c r="F992" s="1137"/>
      <c r="G992" s="1138"/>
      <c r="H992" s="1148"/>
      <c r="I992" s="931" t="s">
        <v>200</v>
      </c>
      <c r="J992" s="932"/>
      <c r="K992" s="967"/>
      <c r="L992" s="1077"/>
      <c r="M992" s="1077"/>
      <c r="N992" s="1077"/>
      <c r="O992" s="1077"/>
      <c r="P992" s="1077"/>
      <c r="Q992" s="1077"/>
      <c r="R992" s="1077"/>
      <c r="S992" s="1077"/>
      <c r="T992" s="1077"/>
      <c r="U992" s="1077"/>
      <c r="V992" s="1077"/>
      <c r="W992" s="1077"/>
      <c r="X992" s="1077"/>
      <c r="Y992" s="1077"/>
      <c r="Z992" s="1077"/>
      <c r="AA992" s="1077"/>
      <c r="AB992" s="1077"/>
      <c r="AC992" s="1077"/>
      <c r="AD992" s="1077"/>
      <c r="AE992" s="1077"/>
      <c r="AF992" s="1077"/>
      <c r="AG992" s="1077"/>
      <c r="AH992" s="1077"/>
      <c r="AI992" s="1077"/>
      <c r="AK992" s="101">
        <f t="shared" ref="AK992:BH992" si="2264">AK985+AK991</f>
        <v>0</v>
      </c>
      <c r="AL992" s="144">
        <f t="shared" si="2264"/>
        <v>0</v>
      </c>
      <c r="AM992" s="145">
        <f t="shared" si="2264"/>
        <v>0</v>
      </c>
      <c r="AN992" s="145">
        <f t="shared" si="2264"/>
        <v>0</v>
      </c>
      <c r="AO992" s="146">
        <f t="shared" si="2264"/>
        <v>0</v>
      </c>
      <c r="AP992" s="145">
        <f t="shared" si="2264"/>
        <v>0</v>
      </c>
      <c r="AQ992" s="145">
        <f t="shared" si="2264"/>
        <v>0</v>
      </c>
      <c r="AR992" s="145">
        <f t="shared" si="2264"/>
        <v>0</v>
      </c>
      <c r="AS992" s="145">
        <f t="shared" si="2264"/>
        <v>0</v>
      </c>
      <c r="AT992" s="145">
        <f t="shared" si="2264"/>
        <v>0</v>
      </c>
      <c r="AU992" s="146">
        <f t="shared" si="2264"/>
        <v>0</v>
      </c>
      <c r="AV992" s="145">
        <f t="shared" si="2264"/>
        <v>0</v>
      </c>
      <c r="AW992" s="145">
        <f t="shared" si="2264"/>
        <v>0</v>
      </c>
      <c r="AX992" s="145">
        <f t="shared" si="2264"/>
        <v>0</v>
      </c>
      <c r="AY992" s="145">
        <f t="shared" si="2264"/>
        <v>0</v>
      </c>
      <c r="AZ992" s="145">
        <f t="shared" si="2264"/>
        <v>0</v>
      </c>
      <c r="BA992" s="145">
        <f t="shared" si="2264"/>
        <v>0</v>
      </c>
      <c r="BB992" s="145">
        <f t="shared" si="2264"/>
        <v>0</v>
      </c>
      <c r="BC992" s="146">
        <f t="shared" si="2264"/>
        <v>0</v>
      </c>
      <c r="BD992" s="145">
        <f t="shared" si="2264"/>
        <v>0</v>
      </c>
      <c r="BE992" s="145">
        <f t="shared" si="2264"/>
        <v>0</v>
      </c>
      <c r="BF992" s="145">
        <f t="shared" si="2264"/>
        <v>0</v>
      </c>
      <c r="BG992" s="145">
        <f t="shared" si="2264"/>
        <v>0</v>
      </c>
      <c r="BH992" s="145">
        <f t="shared" si="2264"/>
        <v>0</v>
      </c>
      <c r="BI992" s="147" t="s">
        <v>73</v>
      </c>
      <c r="BJ992" s="793"/>
      <c r="BK992" s="1203"/>
      <c r="BL992" s="1203"/>
    </row>
    <row r="993" ht="15.6">
      <c r="A993" s="1220"/>
      <c r="B993" s="1220"/>
      <c r="C993" s="139">
        <f>COUNTA(C965:C992)</f>
        <v>14</v>
      </c>
      <c r="D993" s="597">
        <f>COUNTA(D965:D992)</f>
        <v>0</v>
      </c>
      <c r="E993" s="137">
        <f>COUNTA(E965:E992)</f>
        <v>0</v>
      </c>
      <c r="F993" s="139">
        <f>COUNTA(F965:F992)</f>
        <v>8</v>
      </c>
      <c r="G993" s="139">
        <f>COUNTA(G965:G992)</f>
        <v>19</v>
      </c>
      <c r="H993" s="770"/>
      <c r="I993" s="374" t="s">
        <v>141</v>
      </c>
      <c r="J993" s="987" t="s">
        <v>67</v>
      </c>
      <c r="K993" s="1221"/>
      <c r="L993" s="806"/>
      <c r="M993" s="806"/>
      <c r="N993" s="806"/>
      <c r="O993" s="806"/>
      <c r="P993" s="806"/>
      <c r="Q993" s="806"/>
      <c r="R993" s="806"/>
      <c r="S993" s="806"/>
      <c r="T993" s="806"/>
      <c r="U993" s="806"/>
      <c r="V993" s="806"/>
      <c r="W993" s="806"/>
      <c r="X993" s="806"/>
      <c r="Y993" s="806"/>
      <c r="Z993" s="806"/>
      <c r="AA993" s="806"/>
      <c r="AB993" s="806"/>
      <c r="AC993" s="806"/>
      <c r="AD993" s="806"/>
      <c r="AE993" s="806"/>
      <c r="AF993" s="806"/>
      <c r="AG993" s="806"/>
      <c r="AH993" s="806"/>
      <c r="AI993" s="806"/>
      <c r="BI993" s="215"/>
      <c r="BJ993" s="365"/>
      <c r="BK993" s="366"/>
      <c r="BL993" s="366"/>
    </row>
    <row r="994" ht="30.600000000000001">
      <c r="A994" s="1220"/>
      <c r="B994" s="1220"/>
      <c r="C994" s="151" t="s">
        <v>74</v>
      </c>
      <c r="D994" s="344">
        <f>C993+D993</f>
        <v>14</v>
      </c>
      <c r="E994" s="153"/>
      <c r="F994" s="154">
        <f>E993+F993</f>
        <v>8</v>
      </c>
      <c r="G994" s="555">
        <f>G993</f>
        <v>19</v>
      </c>
      <c r="H994" s="155"/>
      <c r="I994" s="374" t="s">
        <v>143</v>
      </c>
      <c r="J994" s="987" t="s">
        <v>67</v>
      </c>
      <c r="K994" s="1221"/>
      <c r="L994" s="364"/>
      <c r="M994" s="364"/>
      <c r="N994" s="364"/>
      <c r="O994" s="364"/>
      <c r="P994" s="364"/>
      <c r="Q994" s="364"/>
      <c r="R994" s="364"/>
      <c r="S994" s="364"/>
      <c r="T994" s="364"/>
      <c r="U994" s="364"/>
      <c r="V994" s="364"/>
      <c r="W994" s="364"/>
      <c r="X994" s="364"/>
      <c r="Y994" s="364"/>
      <c r="Z994" s="364"/>
      <c r="AA994" s="364"/>
      <c r="AB994" s="364"/>
      <c r="AC994" s="364"/>
      <c r="AD994" s="364"/>
      <c r="AE994" s="364"/>
      <c r="AF994" s="364"/>
      <c r="AG994" s="364"/>
      <c r="AH994" s="364"/>
      <c r="AI994" s="364"/>
      <c r="BJ994" s="365"/>
      <c r="BK994" s="366"/>
      <c r="BL994" s="366"/>
    </row>
    <row r="995" ht="30.600000000000001">
      <c r="A995" s="960"/>
      <c r="B995" s="960"/>
      <c r="C995" s="505" t="s">
        <v>76</v>
      </c>
      <c r="D995" s="357">
        <f>D994/G994*100</f>
        <v>73.68421052631578</v>
      </c>
      <c r="E995" s="452"/>
      <c r="F995" s="166">
        <f>F994/G994*100</f>
        <v>42.105263157894733</v>
      </c>
      <c r="G995" s="359"/>
      <c r="H995" s="864"/>
      <c r="I995" s="961" t="s">
        <v>77</v>
      </c>
      <c r="J995" s="962"/>
      <c r="K995" s="963"/>
      <c r="L995" s="428"/>
      <c r="M995" s="428"/>
      <c r="N995" s="428"/>
      <c r="O995" s="428"/>
      <c r="P995" s="428"/>
      <c r="Q995" s="428"/>
      <c r="R995" s="428"/>
      <c r="S995" s="428"/>
      <c r="T995" s="428"/>
      <c r="U995" s="428"/>
      <c r="V995" s="428"/>
      <c r="W995" s="428"/>
      <c r="X995" s="428"/>
      <c r="Y995" s="428"/>
      <c r="Z995" s="428"/>
      <c r="AA995" s="428"/>
      <c r="AB995" s="428"/>
      <c r="AC995" s="428"/>
      <c r="AD995" s="428"/>
      <c r="AE995" s="428"/>
      <c r="AF995" s="428"/>
      <c r="AG995" s="428"/>
      <c r="AH995" s="428"/>
      <c r="AI995" s="428"/>
      <c r="BJ995" s="771"/>
      <c r="BK995" s="771"/>
      <c r="BL995" s="771"/>
    </row>
    <row r="996" ht="15.75" customHeight="1">
      <c r="A996" s="387"/>
      <c r="B996" s="387"/>
      <c r="C996" s="881"/>
      <c r="D996" s="378"/>
      <c r="E996" s="457"/>
      <c r="F996" s="882"/>
      <c r="G996" s="883"/>
      <c r="H996" s="3"/>
      <c r="J996" s="393"/>
      <c r="K996" s="394"/>
      <c r="L996" s="182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  <c r="AA996" s="183"/>
      <c r="AB996" s="183"/>
      <c r="AC996" s="183"/>
      <c r="AD996" s="183"/>
      <c r="AE996" s="183"/>
      <c r="AF996" s="183"/>
      <c r="AG996" s="183"/>
      <c r="AH996" s="183"/>
      <c r="AI996" s="183"/>
    </row>
    <row r="997">
      <c r="A997" s="1222"/>
      <c r="B997" s="1223" t="s">
        <v>344</v>
      </c>
      <c r="C997" s="607"/>
      <c r="D997" s="608"/>
      <c r="E997" s="609"/>
      <c r="F997" s="610"/>
      <c r="G997" s="563"/>
      <c r="H997" s="392"/>
      <c r="I997" s="884" t="s">
        <v>345</v>
      </c>
      <c r="J997" s="393"/>
      <c r="K997" s="394"/>
      <c r="L997" s="182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  <c r="AA997" s="183"/>
      <c r="AB997" s="183"/>
      <c r="AC997" s="183"/>
      <c r="AD997" s="183"/>
      <c r="AE997" s="183"/>
      <c r="AF997" s="183"/>
      <c r="AG997" s="183"/>
      <c r="AH997" s="183"/>
      <c r="AI997" s="183"/>
    </row>
    <row r="998" ht="15.75" customHeight="1">
      <c r="A998" s="1224"/>
      <c r="B998" s="1224"/>
      <c r="C998" s="1225"/>
      <c r="D998" s="1226"/>
      <c r="E998" s="1227"/>
      <c r="F998" s="86"/>
      <c r="G998" s="1228"/>
      <c r="H998" s="43" t="s">
        <v>12</v>
      </c>
      <c r="I998" s="191" t="s">
        <v>13</v>
      </c>
      <c r="J998" s="190" t="s">
        <v>14</v>
      </c>
      <c r="K998" s="191" t="s">
        <v>79</v>
      </c>
      <c r="L998" s="397"/>
      <c r="M998" s="47"/>
      <c r="N998" s="48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  <c r="AG998" s="49"/>
      <c r="AH998" s="49"/>
      <c r="AI998" s="49"/>
    </row>
    <row r="999">
      <c r="A999" s="1224"/>
      <c r="B999" s="1224"/>
      <c r="C999" s="615" t="s">
        <v>346</v>
      </c>
      <c r="D999" s="616"/>
      <c r="E999" s="617"/>
      <c r="F999" s="396" t="s">
        <v>347</v>
      </c>
      <c r="G999" s="508"/>
      <c r="H999" s="57"/>
      <c r="I999" s="200"/>
      <c r="J999" s="199" t="s">
        <v>20</v>
      </c>
      <c r="K999" s="200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  <c r="AA999" s="61"/>
      <c r="AB999" s="61"/>
      <c r="AC999" s="61"/>
      <c r="AD999" s="61"/>
      <c r="AE999" s="61"/>
      <c r="AF999" s="61"/>
      <c r="AG999" s="61"/>
      <c r="AH999" s="61"/>
      <c r="AI999" s="61"/>
    </row>
    <row r="1000">
      <c r="A1000" s="1224"/>
      <c r="B1000" s="1224"/>
      <c r="C1000" s="618"/>
      <c r="D1000" s="619"/>
      <c r="E1000" s="620"/>
      <c r="F1000" s="398"/>
      <c r="G1000" s="509"/>
      <c r="H1000" s="64"/>
      <c r="I1000" s="207"/>
      <c r="J1000" s="206" t="s">
        <v>45</v>
      </c>
      <c r="K1000" s="207"/>
      <c r="L1000" s="68"/>
      <c r="M1000" s="68"/>
      <c r="N1000" s="68"/>
      <c r="O1000" s="68"/>
      <c r="P1000" s="68"/>
      <c r="Q1000" s="68"/>
      <c r="R1000" s="68"/>
      <c r="S1000" s="68"/>
      <c r="T1000" s="68"/>
      <c r="U1000" s="68"/>
      <c r="V1000" s="68"/>
      <c r="W1000" s="68"/>
      <c r="X1000" s="68"/>
      <c r="Y1000" s="68"/>
      <c r="Z1000" s="68"/>
      <c r="AA1000" s="68"/>
      <c r="AB1000" s="68"/>
      <c r="AC1000" s="68"/>
      <c r="AD1000" s="68"/>
      <c r="AE1000" s="68"/>
      <c r="AF1000" s="68"/>
      <c r="AG1000" s="68"/>
      <c r="AH1000" s="68"/>
      <c r="AI1000" s="68"/>
    </row>
    <row r="1001">
      <c r="A1001" s="1229"/>
      <c r="B1001" s="1229"/>
      <c r="C1001" s="621"/>
      <c r="D1001" s="622"/>
      <c r="E1001" s="623"/>
      <c r="F1001" s="399"/>
      <c r="G1001" s="510"/>
      <c r="H1001" s="56"/>
      <c r="I1001" s="1230" t="s">
        <v>348</v>
      </c>
      <c r="J1001" s="212" t="s">
        <v>51</v>
      </c>
      <c r="K1001" s="743"/>
      <c r="L1001" s="1231"/>
      <c r="M1001" s="1232"/>
      <c r="N1001" s="1231"/>
      <c r="O1001" s="1231"/>
      <c r="P1001" s="1231"/>
      <c r="Q1001" s="1231"/>
      <c r="R1001" s="1231"/>
      <c r="S1001" s="1231"/>
      <c r="T1001" s="1231"/>
      <c r="U1001" s="1231"/>
      <c r="V1001" s="1231"/>
      <c r="W1001" s="1231"/>
      <c r="X1001" s="1231"/>
      <c r="Y1001" s="1231"/>
      <c r="Z1001" s="1231"/>
      <c r="AA1001" s="1231"/>
      <c r="AB1001" s="1231"/>
      <c r="AC1001" s="1231"/>
      <c r="AD1001" s="1231"/>
      <c r="AE1001" s="1231"/>
      <c r="AF1001" s="1231"/>
      <c r="AG1001" s="1231"/>
      <c r="AH1001" s="1231"/>
      <c r="AI1001" s="1231"/>
      <c r="AK1001" s="270" t="s">
        <v>64</v>
      </c>
      <c r="AL1001" s="271"/>
      <c r="AM1001" s="1233"/>
      <c r="AN1001" s="272"/>
    </row>
    <row r="1002">
      <c r="A1002" s="1234"/>
      <c r="B1002" s="1234"/>
      <c r="C1002" s="607"/>
      <c r="D1002" s="872"/>
      <c r="E1002" s="873"/>
      <c r="F1002" s="874"/>
      <c r="G1002" s="875">
        <v>1</v>
      </c>
      <c r="H1002" s="875"/>
      <c r="I1002" s="100" t="s">
        <v>110</v>
      </c>
      <c r="J1002" s="98" t="s">
        <v>62</v>
      </c>
      <c r="K1002" s="748"/>
      <c r="L1002" s="1235"/>
      <c r="M1002" s="1236"/>
      <c r="N1002" s="1235"/>
      <c r="O1002" s="1235"/>
      <c r="P1002" s="1235"/>
      <c r="Q1002" s="1235"/>
      <c r="R1002" s="1235"/>
      <c r="S1002" s="1235"/>
      <c r="T1002" s="1235"/>
      <c r="U1002" s="1235"/>
      <c r="V1002" s="1235"/>
      <c r="W1002" s="1235"/>
      <c r="X1002" s="1235"/>
      <c r="Y1002" s="1235"/>
      <c r="Z1002" s="1235"/>
      <c r="AA1002" s="1235"/>
      <c r="AB1002" s="1235"/>
      <c r="AC1002" s="1235"/>
      <c r="AD1002" s="1235"/>
      <c r="AE1002" s="1235"/>
      <c r="AF1002" s="1235"/>
      <c r="AG1002" s="1235"/>
      <c r="AH1002" s="1235"/>
      <c r="AI1002" s="1235"/>
      <c r="AK1002" s="109" t="s">
        <v>113</v>
      </c>
      <c r="AL1002" s="110" t="s">
        <v>31</v>
      </c>
      <c r="AM1002" s="112" t="s">
        <v>39</v>
      </c>
      <c r="AN1002" s="112" t="s">
        <v>39</v>
      </c>
      <c r="AO1002" s="288" t="s">
        <v>39</v>
      </c>
      <c r="AP1002" s="112" t="s">
        <v>39</v>
      </c>
      <c r="AQ1002" s="112" t="s">
        <v>39</v>
      </c>
      <c r="AR1002" s="112" t="s">
        <v>39</v>
      </c>
      <c r="AS1002" s="112" t="s">
        <v>39</v>
      </c>
      <c r="AT1002" s="112" t="s">
        <v>39</v>
      </c>
      <c r="AU1002" s="288" t="s">
        <v>39</v>
      </c>
      <c r="AV1002" s="112" t="s">
        <v>39</v>
      </c>
      <c r="AW1002" s="112" t="s">
        <v>39</v>
      </c>
      <c r="AX1002" s="112" t="s">
        <v>39</v>
      </c>
      <c r="AY1002" s="112" t="s">
        <v>39</v>
      </c>
      <c r="AZ1002" s="112" t="s">
        <v>39</v>
      </c>
      <c r="BA1002" s="112" t="s">
        <v>39</v>
      </c>
      <c r="BB1002" s="112" t="s">
        <v>39</v>
      </c>
      <c r="BC1002" s="288" t="s">
        <v>39</v>
      </c>
      <c r="BD1002" s="112" t="s">
        <v>39</v>
      </c>
      <c r="BE1002" s="112" t="s">
        <v>39</v>
      </c>
      <c r="BF1002" s="112" t="s">
        <v>39</v>
      </c>
      <c r="BG1002" s="112" t="s">
        <v>39</v>
      </c>
      <c r="BH1002" s="112" t="s">
        <v>39</v>
      </c>
    </row>
    <row r="1003">
      <c r="A1003" s="1234"/>
      <c r="B1003" s="1234"/>
      <c r="C1003" s="643"/>
      <c r="D1003" s="957"/>
      <c r="E1003" s="870"/>
      <c r="F1003" s="958"/>
      <c r="G1003" s="959">
        <v>2</v>
      </c>
      <c r="H1003" s="959"/>
      <c r="I1003" s="269" t="s">
        <v>114</v>
      </c>
      <c r="J1003" s="218" t="s">
        <v>51</v>
      </c>
      <c r="K1003" s="748"/>
      <c r="L1003" s="1235"/>
      <c r="M1003" s="1237"/>
      <c r="N1003" s="1235"/>
      <c r="O1003" s="1235"/>
      <c r="P1003" s="1235"/>
      <c r="Q1003" s="1235"/>
      <c r="R1003" s="1235"/>
      <c r="S1003" s="1235"/>
      <c r="T1003" s="1235"/>
      <c r="U1003" s="1235"/>
      <c r="V1003" s="1235"/>
      <c r="W1003" s="1235"/>
      <c r="X1003" s="1235"/>
      <c r="Y1003" s="1235"/>
      <c r="Z1003" s="1235"/>
      <c r="AA1003" s="1235"/>
      <c r="AB1003" s="1235"/>
      <c r="AC1003" s="1235"/>
      <c r="AD1003" s="1235"/>
      <c r="AE1003" s="1235"/>
      <c r="AF1003" s="1235"/>
      <c r="AG1003" s="1235"/>
      <c r="AH1003" s="1235"/>
      <c r="AI1003" s="1235"/>
      <c r="AK1003" s="292">
        <f t="shared" ref="AK1003:AK1006" si="2265">L1003*L$1002*1.73*0.875/1000</f>
        <v>0</v>
      </c>
      <c r="AL1003" s="292">
        <f t="shared" ref="AL1003:AL1006" si="2266">M1003*M$1002*1.73*0.875/1000</f>
        <v>0</v>
      </c>
      <c r="AM1003" s="292">
        <f t="shared" ref="AM1003:AM1006" si="2267">N1003*N$1002*1.73*0.875/1000</f>
        <v>0</v>
      </c>
      <c r="AN1003" s="292">
        <f t="shared" ref="AN1003:AN1006" si="2268">O1003*O$1002*1.73*0.875/1000</f>
        <v>0</v>
      </c>
      <c r="AO1003" s="293">
        <f t="shared" ref="AO1003:AO1006" si="2269">P1003*P$1002*1.73*0.875/1000</f>
        <v>0</v>
      </c>
      <c r="AP1003" s="292">
        <f t="shared" ref="AP1003:AP1006" si="2270">Q1003*Q$1002*1.73*0.875/1000</f>
        <v>0</v>
      </c>
      <c r="AQ1003" s="292">
        <f t="shared" ref="AQ1003:AQ1006" si="2271">R1003*R$1002*1.73*0.875/1000</f>
        <v>0</v>
      </c>
      <c r="AR1003" s="292">
        <f t="shared" ref="AR1003:AR1006" si="2272">S1003*S$1002*1.73*0.875/1000</f>
        <v>0</v>
      </c>
      <c r="AS1003" s="292">
        <f t="shared" ref="AS1003:AS1006" si="2273">T1003*T$1002*1.73*0.875/1000</f>
        <v>0</v>
      </c>
      <c r="AT1003" s="292">
        <f t="shared" ref="AT1003:AT1006" si="2274">U1003*U$1002*1.73*0.875/1000</f>
        <v>0</v>
      </c>
      <c r="AU1003" s="293">
        <f t="shared" ref="AU1003:AU1006" si="2275">V1003*V$1002*1.73*0.875/1000</f>
        <v>0</v>
      </c>
      <c r="AV1003" s="292">
        <f t="shared" ref="AV1003:AV1006" si="2276">W1003*W$1002*1.73*0.875/1000</f>
        <v>0</v>
      </c>
      <c r="AW1003" s="292">
        <f t="shared" ref="AW1003:AW1006" si="2277">X1003*X$1002*1.73*0.875/1000</f>
        <v>0</v>
      </c>
      <c r="AX1003" s="292">
        <f t="shared" ref="AX1003:AX1006" si="2278">Y1003*Y$1002*1.73*0.875/1000</f>
        <v>0</v>
      </c>
      <c r="AY1003" s="292">
        <f t="shared" ref="AY1003:AY1006" si="2279">Z1003*Z$1002*1.73*0.875/1000</f>
        <v>0</v>
      </c>
      <c r="AZ1003" s="292">
        <f t="shared" ref="AZ1003:AZ1006" si="2280">AA1003*AA$1002*1.73*0.875/1000</f>
        <v>0</v>
      </c>
      <c r="BA1003" s="292">
        <f t="shared" ref="BA1003:BA1006" si="2281">AB1003*AB$1002*1.73*0.875/1000</f>
        <v>0</v>
      </c>
      <c r="BB1003" s="292">
        <f t="shared" ref="BB1003:BB1006" si="2282">AC1003*AC$1002*1.73*0.875/1000</f>
        <v>0</v>
      </c>
      <c r="BC1003" s="293">
        <f t="shared" ref="BC1003:BC1006" si="2283">AD1003*AD$1002*1.73*0.875/1000</f>
        <v>0</v>
      </c>
      <c r="BD1003" s="292">
        <f t="shared" ref="BD1003:BD1006" si="2284">AE1003*AE$1002*1.73*0.875/1000</f>
        <v>0</v>
      </c>
      <c r="BE1003" s="292">
        <f t="shared" ref="BE1003:BE1006" si="2285">AF1003*AF$1002*1.73*0.875/1000</f>
        <v>0</v>
      </c>
      <c r="BF1003" s="292">
        <f t="shared" ref="BF1003:BF1006" si="2286">AG1003*AG$1002*1.73*0.875/1000</f>
        <v>0</v>
      </c>
      <c r="BG1003" s="292">
        <f t="shared" ref="BG1003:BG1006" si="2287">AH1003*AH$1002*1.73*0.875/1000</f>
        <v>0</v>
      </c>
      <c r="BH1003" s="292">
        <f t="shared" ref="BH1003:BH1006" si="2288">AI1003*AI$1002*1.73*0.875/1000</f>
        <v>0</v>
      </c>
    </row>
    <row r="1004">
      <c r="A1004" s="1234"/>
      <c r="B1004" s="1234"/>
      <c r="C1004" s="643"/>
      <c r="D1004" s="957"/>
      <c r="E1004" s="870"/>
      <c r="F1004" s="958"/>
      <c r="G1004" s="959">
        <v>3</v>
      </c>
      <c r="H1004" s="959"/>
      <c r="I1004" s="269" t="s">
        <v>66</v>
      </c>
      <c r="J1004" s="218" t="s">
        <v>51</v>
      </c>
      <c r="K1004" s="748"/>
      <c r="L1004" s="1235"/>
      <c r="M1004" s="1237"/>
      <c r="N1004" s="1235"/>
      <c r="O1004" s="1235"/>
      <c r="P1004" s="1235"/>
      <c r="Q1004" s="1235"/>
      <c r="R1004" s="1235"/>
      <c r="S1004" s="1235"/>
      <c r="T1004" s="1235"/>
      <c r="U1004" s="1235"/>
      <c r="V1004" s="1235"/>
      <c r="W1004" s="1235"/>
      <c r="X1004" s="1235"/>
      <c r="Y1004" s="1235"/>
      <c r="Z1004" s="1235"/>
      <c r="AA1004" s="1235"/>
      <c r="AB1004" s="1235"/>
      <c r="AC1004" s="1235"/>
      <c r="AD1004" s="1235"/>
      <c r="AE1004" s="1235"/>
      <c r="AF1004" s="1235"/>
      <c r="AG1004" s="1235"/>
      <c r="AH1004" s="1235"/>
      <c r="AI1004" s="1235"/>
      <c r="AK1004" s="123">
        <f t="shared" si="2265"/>
        <v>0</v>
      </c>
      <c r="AL1004" s="123">
        <f t="shared" si="2266"/>
        <v>0</v>
      </c>
      <c r="AM1004" s="123">
        <f t="shared" si="2267"/>
        <v>0</v>
      </c>
      <c r="AN1004" s="123">
        <f t="shared" si="2268"/>
        <v>0</v>
      </c>
      <c r="AO1004" s="124">
        <f t="shared" si="2269"/>
        <v>0</v>
      </c>
      <c r="AP1004" s="123">
        <f t="shared" si="2270"/>
        <v>0</v>
      </c>
      <c r="AQ1004" s="123">
        <f t="shared" si="2271"/>
        <v>0</v>
      </c>
      <c r="AR1004" s="123">
        <f t="shared" si="2272"/>
        <v>0</v>
      </c>
      <c r="AS1004" s="123">
        <f t="shared" si="2273"/>
        <v>0</v>
      </c>
      <c r="AT1004" s="123">
        <f t="shared" si="2274"/>
        <v>0</v>
      </c>
      <c r="AU1004" s="124">
        <f t="shared" si="2275"/>
        <v>0</v>
      </c>
      <c r="AV1004" s="123">
        <f t="shared" si="2276"/>
        <v>0</v>
      </c>
      <c r="AW1004" s="123">
        <f t="shared" si="2277"/>
        <v>0</v>
      </c>
      <c r="AX1004" s="123">
        <f t="shared" si="2278"/>
        <v>0</v>
      </c>
      <c r="AY1004" s="123">
        <f t="shared" si="2279"/>
        <v>0</v>
      </c>
      <c r="AZ1004" s="123">
        <f t="shared" si="2280"/>
        <v>0</v>
      </c>
      <c r="BA1004" s="123">
        <f t="shared" si="2281"/>
        <v>0</v>
      </c>
      <c r="BB1004" s="123">
        <f t="shared" si="2282"/>
        <v>0</v>
      </c>
      <c r="BC1004" s="124">
        <f t="shared" si="2283"/>
        <v>0</v>
      </c>
      <c r="BD1004" s="123">
        <f t="shared" si="2284"/>
        <v>0</v>
      </c>
      <c r="BE1004" s="123">
        <f t="shared" si="2285"/>
        <v>0</v>
      </c>
      <c r="BF1004" s="123">
        <f t="shared" si="2286"/>
        <v>0</v>
      </c>
      <c r="BG1004" s="123">
        <f t="shared" si="2287"/>
        <v>0</v>
      </c>
      <c r="BH1004" s="123">
        <f t="shared" si="2288"/>
        <v>0</v>
      </c>
    </row>
    <row r="1005">
      <c r="A1005" s="1234"/>
      <c r="B1005" s="1234"/>
      <c r="C1005" s="643"/>
      <c r="D1005" s="957"/>
      <c r="E1005" s="870"/>
      <c r="F1005" s="958"/>
      <c r="G1005" s="959">
        <v>4</v>
      </c>
      <c r="H1005" s="959"/>
      <c r="I1005" s="98" t="s">
        <v>68</v>
      </c>
      <c r="J1005" s="218" t="s">
        <v>51</v>
      </c>
      <c r="K1005" s="748"/>
      <c r="L1005" s="1235"/>
      <c r="M1005" s="1237"/>
      <c r="N1005" s="1235"/>
      <c r="O1005" s="1235"/>
      <c r="P1005" s="1235"/>
      <c r="Q1005" s="1235"/>
      <c r="R1005" s="1235"/>
      <c r="S1005" s="1235"/>
      <c r="T1005" s="1235"/>
      <c r="U1005" s="1235"/>
      <c r="V1005" s="1235"/>
      <c r="W1005" s="1235"/>
      <c r="X1005" s="1235"/>
      <c r="Y1005" s="1235"/>
      <c r="Z1005" s="1235"/>
      <c r="AA1005" s="1235"/>
      <c r="AB1005" s="1235"/>
      <c r="AC1005" s="1235"/>
      <c r="AD1005" s="1235"/>
      <c r="AE1005" s="1235"/>
      <c r="AF1005" s="1235"/>
      <c r="AG1005" s="1235"/>
      <c r="AH1005" s="1235"/>
      <c r="AI1005" s="1235"/>
      <c r="AK1005" s="123">
        <f t="shared" si="2265"/>
        <v>0</v>
      </c>
      <c r="AL1005" s="123">
        <f t="shared" si="2266"/>
        <v>0</v>
      </c>
      <c r="AM1005" s="123">
        <f t="shared" si="2267"/>
        <v>0</v>
      </c>
      <c r="AN1005" s="123">
        <f t="shared" si="2268"/>
        <v>0</v>
      </c>
      <c r="AO1005" s="124">
        <f t="shared" si="2269"/>
        <v>0</v>
      </c>
      <c r="AP1005" s="123">
        <f t="shared" si="2270"/>
        <v>0</v>
      </c>
      <c r="AQ1005" s="123">
        <f t="shared" si="2271"/>
        <v>0</v>
      </c>
      <c r="AR1005" s="123">
        <f t="shared" si="2272"/>
        <v>0</v>
      </c>
      <c r="AS1005" s="123">
        <f t="shared" si="2273"/>
        <v>0</v>
      </c>
      <c r="AT1005" s="123">
        <f t="shared" si="2274"/>
        <v>0</v>
      </c>
      <c r="AU1005" s="124">
        <f t="shared" si="2275"/>
        <v>0</v>
      </c>
      <c r="AV1005" s="123">
        <f t="shared" si="2276"/>
        <v>0</v>
      </c>
      <c r="AW1005" s="123">
        <f t="shared" si="2277"/>
        <v>0</v>
      </c>
      <c r="AX1005" s="123">
        <f t="shared" si="2278"/>
        <v>0</v>
      </c>
      <c r="AY1005" s="123">
        <f t="shared" si="2279"/>
        <v>0</v>
      </c>
      <c r="AZ1005" s="123">
        <f t="shared" si="2280"/>
        <v>0</v>
      </c>
      <c r="BA1005" s="123">
        <f t="shared" si="2281"/>
        <v>0</v>
      </c>
      <c r="BB1005" s="123">
        <f t="shared" si="2282"/>
        <v>0</v>
      </c>
      <c r="BC1005" s="124">
        <f t="shared" si="2283"/>
        <v>0</v>
      </c>
      <c r="BD1005" s="123">
        <f t="shared" si="2284"/>
        <v>0</v>
      </c>
      <c r="BE1005" s="123">
        <f t="shared" si="2285"/>
        <v>0</v>
      </c>
      <c r="BF1005" s="123">
        <f t="shared" si="2286"/>
        <v>0</v>
      </c>
      <c r="BG1005" s="123">
        <f t="shared" si="2287"/>
        <v>0</v>
      </c>
      <c r="BH1005" s="123">
        <f t="shared" si="2288"/>
        <v>0</v>
      </c>
    </row>
    <row r="1006">
      <c r="A1006" s="1238"/>
      <c r="B1006" s="1238"/>
      <c r="C1006" s="643"/>
      <c r="D1006" s="957"/>
      <c r="E1006" s="870"/>
      <c r="F1006" s="958"/>
      <c r="G1006" s="959">
        <v>5</v>
      </c>
      <c r="H1006" s="959"/>
      <c r="I1006" s="98" t="s">
        <v>349</v>
      </c>
      <c r="J1006" s="1239" t="s">
        <v>51</v>
      </c>
      <c r="K1006" s="991"/>
      <c r="L1006" s="1240"/>
      <c r="M1006" s="1241"/>
      <c r="N1006" s="1240"/>
      <c r="O1006" s="1240"/>
      <c r="P1006" s="1240"/>
      <c r="Q1006" s="1240"/>
      <c r="R1006" s="1240"/>
      <c r="S1006" s="1240"/>
      <c r="T1006" s="1240"/>
      <c r="U1006" s="1240"/>
      <c r="V1006" s="1240"/>
      <c r="W1006" s="1240"/>
      <c r="X1006" s="1240"/>
      <c r="Y1006" s="1240"/>
      <c r="Z1006" s="1240"/>
      <c r="AA1006" s="1240"/>
      <c r="AB1006" s="1240"/>
      <c r="AC1006" s="1240"/>
      <c r="AD1006" s="1240"/>
      <c r="AE1006" s="1240"/>
      <c r="AF1006" s="1240"/>
      <c r="AG1006" s="1240"/>
      <c r="AH1006" s="1240"/>
      <c r="AI1006" s="1240"/>
      <c r="AK1006" s="504">
        <f t="shared" si="2265"/>
        <v>0</v>
      </c>
      <c r="AL1006" s="504">
        <f t="shared" si="2266"/>
        <v>0</v>
      </c>
      <c r="AM1006" s="504">
        <f t="shared" si="2267"/>
        <v>0</v>
      </c>
      <c r="AN1006" s="504">
        <f t="shared" si="2268"/>
        <v>0</v>
      </c>
      <c r="AO1006" s="635">
        <f t="shared" si="2269"/>
        <v>0</v>
      </c>
      <c r="AP1006" s="504">
        <f t="shared" si="2270"/>
        <v>0</v>
      </c>
      <c r="AQ1006" s="504">
        <f t="shared" si="2271"/>
        <v>0</v>
      </c>
      <c r="AR1006" s="504">
        <f t="shared" si="2272"/>
        <v>0</v>
      </c>
      <c r="AS1006" s="504">
        <f t="shared" si="2273"/>
        <v>0</v>
      </c>
      <c r="AT1006" s="504">
        <f t="shared" si="2274"/>
        <v>0</v>
      </c>
      <c r="AU1006" s="635">
        <f t="shared" si="2275"/>
        <v>0</v>
      </c>
      <c r="AV1006" s="504">
        <f t="shared" si="2276"/>
        <v>0</v>
      </c>
      <c r="AW1006" s="504">
        <f t="shared" si="2277"/>
        <v>0</v>
      </c>
      <c r="AX1006" s="504">
        <f t="shared" si="2278"/>
        <v>0</v>
      </c>
      <c r="AY1006" s="504">
        <f t="shared" si="2279"/>
        <v>0</v>
      </c>
      <c r="AZ1006" s="504">
        <f t="shared" si="2280"/>
        <v>0</v>
      </c>
      <c r="BA1006" s="504">
        <f t="shared" si="2281"/>
        <v>0</v>
      </c>
      <c r="BB1006" s="504">
        <f t="shared" si="2282"/>
        <v>0</v>
      </c>
      <c r="BC1006" s="635">
        <f t="shared" si="2283"/>
        <v>0</v>
      </c>
      <c r="BD1006" s="504">
        <f t="shared" si="2284"/>
        <v>0</v>
      </c>
      <c r="BE1006" s="504">
        <f t="shared" si="2285"/>
        <v>0</v>
      </c>
      <c r="BF1006" s="504">
        <f t="shared" si="2286"/>
        <v>0</v>
      </c>
      <c r="BG1006" s="504">
        <f t="shared" si="2287"/>
        <v>0</v>
      </c>
      <c r="BH1006" s="504">
        <f t="shared" si="2288"/>
        <v>0</v>
      </c>
    </row>
    <row r="1007">
      <c r="A1007" s="1242"/>
      <c r="B1007" s="1242"/>
      <c r="C1007" s="643"/>
      <c r="D1007" s="957"/>
      <c r="E1007" s="870"/>
      <c r="F1007" s="958"/>
      <c r="G1007" s="959">
        <v>6</v>
      </c>
      <c r="H1007" s="1020"/>
      <c r="I1007" s="361" t="s">
        <v>141</v>
      </c>
      <c r="J1007" s="157" t="s">
        <v>67</v>
      </c>
      <c r="K1007" s="879"/>
      <c r="L1007" s="159"/>
      <c r="M1007" s="159"/>
      <c r="N1007" s="159"/>
      <c r="O1007" s="159"/>
      <c r="P1007" s="159"/>
      <c r="Q1007" s="159"/>
      <c r="R1007" s="159"/>
      <c r="S1007" s="159"/>
      <c r="T1007" s="159"/>
      <c r="U1007" s="159"/>
      <c r="V1007" s="159"/>
      <c r="W1007" s="159"/>
      <c r="X1007" s="159"/>
      <c r="Y1007" s="159"/>
      <c r="Z1007" s="159"/>
      <c r="AA1007" s="159"/>
      <c r="AB1007" s="159"/>
      <c r="AC1007" s="159"/>
      <c r="AD1007" s="159"/>
      <c r="AE1007" s="159"/>
      <c r="AF1007" s="159"/>
      <c r="AG1007" s="159"/>
      <c r="AH1007" s="159"/>
      <c r="AI1007" s="159"/>
      <c r="AK1007" s="101">
        <f>SUM(AK1003:AK1006)</f>
        <v>0</v>
      </c>
      <c r="AL1007" s="110">
        <f t="shared" ref="AL1007:AN1007" si="2289">SUM(AL1003:AL1006)</f>
        <v>0</v>
      </c>
      <c r="AM1007" s="145">
        <f>SUM(AM1003:AM1006)</f>
        <v>0</v>
      </c>
      <c r="AN1007" s="145">
        <f t="shared" si="2289"/>
        <v>0</v>
      </c>
      <c r="AO1007" s="146">
        <f t="shared" ref="AO1007:AQ1007" si="2290">SUM(AO1003:AO1006)</f>
        <v>0</v>
      </c>
      <c r="AP1007" s="145">
        <f>SUM(AP1003:AP1006)</f>
        <v>0</v>
      </c>
      <c r="AQ1007" s="145">
        <f t="shared" si="2290"/>
        <v>0</v>
      </c>
      <c r="AR1007" s="145">
        <f t="shared" ref="AR1007:AS1007" si="2291">SUM(AR1003:AR1006)</f>
        <v>0</v>
      </c>
      <c r="AS1007" s="145">
        <f t="shared" si="2291"/>
        <v>0</v>
      </c>
      <c r="AT1007" s="145">
        <f t="shared" ref="AT1007:AU1007" si="2292">SUM(AT1003:AT1006)</f>
        <v>0</v>
      </c>
      <c r="AU1007" s="146">
        <f t="shared" si="2292"/>
        <v>0</v>
      </c>
      <c r="AV1007" s="145">
        <f t="shared" ref="AV1007:AW1007" si="2293">SUM(AV1003:AV1006)</f>
        <v>0</v>
      </c>
      <c r="AW1007" s="145">
        <f t="shared" si="2293"/>
        <v>0</v>
      </c>
      <c r="AX1007" s="145">
        <f t="shared" ref="AX1007:AY1007" si="2294">SUM(AX1003:AX1006)</f>
        <v>0</v>
      </c>
      <c r="AY1007" s="145">
        <f t="shared" si="2294"/>
        <v>0</v>
      </c>
      <c r="AZ1007" s="145">
        <f t="shared" ref="AZ1007:BA1007" si="2295">SUM(AZ1003:AZ1006)</f>
        <v>0</v>
      </c>
      <c r="BA1007" s="145">
        <f t="shared" si="2295"/>
        <v>0</v>
      </c>
      <c r="BB1007" s="145">
        <f t="shared" ref="BB1007:BC1007" si="2296">SUM(BB1003:BB1006)</f>
        <v>0</v>
      </c>
      <c r="BC1007" s="146">
        <f t="shared" si="2296"/>
        <v>0</v>
      </c>
      <c r="BD1007" s="145">
        <f t="shared" ref="BD1007:BE1007" si="2297">SUM(BD1003:BD1006)</f>
        <v>0</v>
      </c>
      <c r="BE1007" s="145">
        <f t="shared" si="2297"/>
        <v>0</v>
      </c>
      <c r="BF1007" s="145">
        <f t="shared" ref="BF1007:BG1007" si="2298">SUM(BF1003:BF1006)</f>
        <v>0</v>
      </c>
      <c r="BG1007" s="145">
        <f t="shared" si="2298"/>
        <v>0</v>
      </c>
      <c r="BH1007" s="145">
        <f>SUM(BH1003:BH1006)</f>
        <v>0</v>
      </c>
    </row>
    <row r="1008">
      <c r="A1008" s="1243"/>
      <c r="B1008" s="1243"/>
      <c r="C1008" s="994"/>
      <c r="D1008" s="995"/>
      <c r="E1008" s="996"/>
      <c r="F1008" s="997"/>
      <c r="G1008" s="998"/>
      <c r="H1008" s="1244"/>
      <c r="I1008" s="1058" t="s">
        <v>77</v>
      </c>
      <c r="J1008" s="962"/>
      <c r="K1008" s="963"/>
      <c r="L1008" s="428"/>
      <c r="M1008" s="428"/>
      <c r="N1008" s="428"/>
      <c r="O1008" s="428"/>
      <c r="P1008" s="428"/>
      <c r="Q1008" s="428"/>
      <c r="R1008" s="428"/>
      <c r="S1008" s="428"/>
      <c r="T1008" s="428"/>
      <c r="U1008" s="428"/>
      <c r="V1008" s="428"/>
      <c r="W1008" s="428"/>
      <c r="X1008" s="428"/>
      <c r="Y1008" s="428"/>
      <c r="Z1008" s="428"/>
      <c r="AA1008" s="428"/>
      <c r="AB1008" s="428"/>
      <c r="AC1008" s="428"/>
      <c r="AD1008" s="428"/>
      <c r="AE1008" s="428"/>
      <c r="AF1008" s="428"/>
      <c r="AG1008" s="428"/>
      <c r="AH1008" s="428"/>
      <c r="AI1008" s="428"/>
    </row>
    <row r="1009" ht="15.6">
      <c r="A1009" s="387"/>
      <c r="B1009" s="387"/>
      <c r="C1009" s="139">
        <f>COUNTA(C1002:C1008)</f>
        <v>0</v>
      </c>
      <c r="D1009" s="597">
        <f>COUNTA(D1002:D1008)</f>
        <v>0</v>
      </c>
      <c r="E1009" s="137">
        <f>COUNTA(E1002:E1008)</f>
        <v>0</v>
      </c>
      <c r="F1009" s="139">
        <f>COUNTA(F1002:F1008)</f>
        <v>0</v>
      </c>
      <c r="G1009" s="139">
        <f>COUNTA(G1002:G1008)</f>
        <v>6</v>
      </c>
      <c r="H1009" s="1059"/>
      <c r="J1009" s="393"/>
      <c r="K1009" s="394"/>
      <c r="L1009" s="182"/>
      <c r="M1009" s="183"/>
      <c r="N1009" s="183"/>
      <c r="O1009" s="183"/>
      <c r="P1009" s="183"/>
      <c r="Q1009" s="183"/>
      <c r="R1009" s="183"/>
      <c r="S1009" s="183"/>
      <c r="T1009" s="183"/>
      <c r="U1009" s="183"/>
      <c r="V1009" s="183"/>
      <c r="W1009" s="183"/>
      <c r="X1009" s="183"/>
      <c r="Y1009" s="183"/>
      <c r="Z1009" s="183"/>
      <c r="AA1009" s="183"/>
      <c r="AB1009" s="183"/>
      <c r="AC1009" s="183"/>
      <c r="AD1009" s="183"/>
      <c r="AE1009" s="183"/>
      <c r="AF1009" s="183"/>
      <c r="AG1009" s="183"/>
      <c r="AH1009" s="183"/>
      <c r="AI1009" s="183"/>
    </row>
    <row r="1010" ht="30.600000000000001">
      <c r="A1010" s="1222"/>
      <c r="B1010" s="1223" t="s">
        <v>344</v>
      </c>
      <c r="C1010" s="151" t="s">
        <v>74</v>
      </c>
      <c r="D1010" s="344">
        <f>C1009+D1009</f>
        <v>0</v>
      </c>
      <c r="E1010" s="153"/>
      <c r="F1010" s="154">
        <f>E1009+F1009</f>
        <v>0</v>
      </c>
      <c r="G1010" s="555">
        <f>G1009</f>
        <v>6</v>
      </c>
      <c r="H1010" s="831"/>
      <c r="I1010" s="884" t="s">
        <v>350</v>
      </c>
      <c r="J1010" s="393"/>
      <c r="K1010" s="394"/>
      <c r="L1010" s="182"/>
      <c r="M1010" s="183"/>
      <c r="N1010" s="183"/>
      <c r="O1010" s="183"/>
      <c r="P1010" s="183"/>
      <c r="Q1010" s="183"/>
      <c r="R1010" s="183"/>
      <c r="S1010" s="183"/>
      <c r="T1010" s="183"/>
      <c r="U1010" s="183"/>
      <c r="V1010" s="183"/>
      <c r="W1010" s="183"/>
      <c r="X1010" s="183"/>
      <c r="Y1010" s="183"/>
      <c r="Z1010" s="183"/>
      <c r="AA1010" s="183"/>
      <c r="AB1010" s="183"/>
      <c r="AC1010" s="183"/>
      <c r="AD1010" s="183"/>
      <c r="AE1010" s="183"/>
      <c r="AF1010" s="183"/>
      <c r="AG1010" s="183"/>
      <c r="AH1010" s="183"/>
      <c r="AI1010" s="183"/>
    </row>
    <row r="1011" ht="15.75" customHeight="1">
      <c r="A1011" s="1224"/>
      <c r="B1011" s="1224"/>
      <c r="C1011" s="505" t="s">
        <v>76</v>
      </c>
      <c r="D1011" s="357">
        <f>D1010/G1010*100</f>
        <v>0</v>
      </c>
      <c r="E1011" s="452"/>
      <c r="F1011" s="166">
        <f>F1010/G1010*100</f>
        <v>0</v>
      </c>
      <c r="G1011" s="359"/>
      <c r="H1011" s="43" t="s">
        <v>12</v>
      </c>
      <c r="I1011" s="191" t="s">
        <v>13</v>
      </c>
      <c r="J1011" s="190" t="s">
        <v>14</v>
      </c>
      <c r="K1011" s="191" t="s">
        <v>79</v>
      </c>
      <c r="L1011" s="397"/>
      <c r="M1011" s="47"/>
      <c r="N1011" s="48"/>
      <c r="O1011" s="49"/>
      <c r="P1011" s="49"/>
      <c r="Q1011" s="49"/>
      <c r="R1011" s="49"/>
      <c r="S1011" s="49"/>
      <c r="T1011" s="49"/>
      <c r="U1011" s="49"/>
      <c r="V1011" s="49"/>
      <c r="W1011" s="49"/>
      <c r="X1011" s="49"/>
      <c r="Y1011" s="49"/>
      <c r="Z1011" s="49"/>
      <c r="AA1011" s="49"/>
      <c r="AB1011" s="49"/>
      <c r="AC1011" s="49"/>
      <c r="AD1011" s="49"/>
      <c r="AE1011" s="49"/>
      <c r="AF1011" s="49"/>
      <c r="AG1011" s="49"/>
      <c r="AH1011" s="49"/>
      <c r="AI1011" s="49"/>
    </row>
    <row r="1012">
      <c r="A1012" s="1224"/>
      <c r="B1012" s="1224"/>
      <c r="C1012" s="615" t="s">
        <v>346</v>
      </c>
      <c r="D1012" s="616"/>
      <c r="E1012" s="617"/>
      <c r="F1012" s="396" t="s">
        <v>347</v>
      </c>
      <c r="G1012" s="508"/>
      <c r="H1012" s="57"/>
      <c r="I1012" s="200"/>
      <c r="J1012" s="199" t="s">
        <v>20</v>
      </c>
      <c r="K1012" s="200"/>
      <c r="L1012" s="61"/>
      <c r="M1012" s="61"/>
      <c r="N1012" s="61"/>
      <c r="O1012" s="61"/>
      <c r="P1012" s="61"/>
      <c r="Q1012" s="61"/>
      <c r="R1012" s="61"/>
      <c r="S1012" s="61"/>
      <c r="T1012" s="61"/>
      <c r="U1012" s="61"/>
      <c r="V1012" s="61"/>
      <c r="W1012" s="61"/>
      <c r="X1012" s="61"/>
      <c r="Y1012" s="61"/>
      <c r="Z1012" s="61"/>
      <c r="AA1012" s="61"/>
      <c r="AB1012" s="61"/>
      <c r="AC1012" s="61"/>
      <c r="AD1012" s="61"/>
      <c r="AE1012" s="61"/>
      <c r="AF1012" s="61"/>
      <c r="AG1012" s="61"/>
      <c r="AH1012" s="61"/>
      <c r="AI1012" s="61"/>
    </row>
    <row r="1013">
      <c r="A1013" s="1224"/>
      <c r="B1013" s="1224"/>
      <c r="C1013" s="618"/>
      <c r="D1013" s="619"/>
      <c r="E1013" s="620"/>
      <c r="F1013" s="398"/>
      <c r="G1013" s="509"/>
      <c r="H1013" s="64"/>
      <c r="I1013" s="207"/>
      <c r="J1013" s="206" t="s">
        <v>45</v>
      </c>
      <c r="K1013" s="207"/>
      <c r="L1013" s="68"/>
      <c r="M1013" s="68"/>
      <c r="N1013" s="68"/>
      <c r="O1013" s="68"/>
      <c r="P1013" s="68"/>
      <c r="Q1013" s="68"/>
      <c r="R1013" s="68"/>
      <c r="S1013" s="68"/>
      <c r="T1013" s="68"/>
      <c r="U1013" s="68"/>
      <c r="V1013" s="68"/>
      <c r="W1013" s="68"/>
      <c r="X1013" s="68"/>
      <c r="Y1013" s="68"/>
      <c r="Z1013" s="68"/>
      <c r="AA1013" s="68"/>
      <c r="AB1013" s="68"/>
      <c r="AC1013" s="68"/>
      <c r="AD1013" s="68"/>
      <c r="AE1013" s="68"/>
      <c r="AF1013" s="68"/>
      <c r="AG1013" s="68"/>
      <c r="AH1013" s="68"/>
      <c r="AI1013" s="68"/>
    </row>
    <row r="1014">
      <c r="A1014" s="1229"/>
      <c r="B1014" s="1229"/>
      <c r="C1014" s="621"/>
      <c r="D1014" s="622"/>
      <c r="E1014" s="623"/>
      <c r="F1014" s="399"/>
      <c r="G1014" s="510"/>
      <c r="H1014" s="56"/>
      <c r="I1014" s="1230" t="s">
        <v>351</v>
      </c>
      <c r="J1014" s="212" t="s">
        <v>51</v>
      </c>
      <c r="K1014" s="743"/>
      <c r="L1014" s="1231"/>
      <c r="M1014" s="1245"/>
      <c r="N1014" s="1231"/>
      <c r="O1014" s="1231"/>
      <c r="P1014" s="1231"/>
      <c r="Q1014" s="1231"/>
      <c r="R1014" s="1231"/>
      <c r="S1014" s="1231"/>
      <c r="T1014" s="1231"/>
      <c r="U1014" s="1231"/>
      <c r="V1014" s="1231"/>
      <c r="W1014" s="1231"/>
      <c r="X1014" s="1231"/>
      <c r="Y1014" s="1231"/>
      <c r="Z1014" s="1231"/>
      <c r="AA1014" s="1231"/>
      <c r="AB1014" s="1231"/>
      <c r="AC1014" s="1231"/>
      <c r="AD1014" s="1231"/>
      <c r="AE1014" s="1231"/>
      <c r="AF1014" s="1231"/>
      <c r="AG1014" s="1231"/>
      <c r="AH1014" s="1231"/>
      <c r="AI1014" s="1231"/>
      <c r="AK1014" s="270" t="s">
        <v>64</v>
      </c>
      <c r="AL1014" s="271"/>
      <c r="AM1014" s="1233"/>
      <c r="AN1014" s="272"/>
    </row>
    <row r="1015">
      <c r="A1015" s="1234"/>
      <c r="B1015" s="1234"/>
      <c r="C1015" s="607"/>
      <c r="D1015" s="872"/>
      <c r="E1015" s="873"/>
      <c r="F1015" s="874"/>
      <c r="G1015" s="1012">
        <v>1</v>
      </c>
      <c r="H1015" s="1012"/>
      <c r="I1015" s="100" t="s">
        <v>110</v>
      </c>
      <c r="J1015" s="98" t="s">
        <v>62</v>
      </c>
      <c r="K1015" s="748"/>
      <c r="L1015" s="1235"/>
      <c r="M1015" s="1246"/>
      <c r="N1015" s="1235"/>
      <c r="O1015" s="1235"/>
      <c r="P1015" s="1235"/>
      <c r="Q1015" s="1235"/>
      <c r="R1015" s="1235"/>
      <c r="S1015" s="1235"/>
      <c r="T1015" s="1235"/>
      <c r="U1015" s="1235"/>
      <c r="V1015" s="1235"/>
      <c r="W1015" s="1235"/>
      <c r="X1015" s="1235"/>
      <c r="Y1015" s="1235"/>
      <c r="Z1015" s="1235"/>
      <c r="AA1015" s="1235"/>
      <c r="AB1015" s="1235"/>
      <c r="AC1015" s="1235"/>
      <c r="AD1015" s="1235"/>
      <c r="AE1015" s="1235"/>
      <c r="AF1015" s="1235"/>
      <c r="AG1015" s="1235"/>
      <c r="AH1015" s="1235"/>
      <c r="AI1015" s="1235"/>
      <c r="AK1015" s="109" t="s">
        <v>113</v>
      </c>
      <c r="AL1015" s="110" t="s">
        <v>31</v>
      </c>
      <c r="AM1015" s="112" t="s">
        <v>39</v>
      </c>
      <c r="AN1015" s="112" t="s">
        <v>39</v>
      </c>
      <c r="AO1015" s="288" t="s">
        <v>39</v>
      </c>
      <c r="AP1015" s="112" t="s">
        <v>39</v>
      </c>
      <c r="AQ1015" s="112" t="s">
        <v>39</v>
      </c>
      <c r="AR1015" s="112" t="s">
        <v>39</v>
      </c>
      <c r="AS1015" s="112" t="s">
        <v>39</v>
      </c>
      <c r="AT1015" s="112" t="s">
        <v>39</v>
      </c>
      <c r="AU1015" s="288" t="s">
        <v>39</v>
      </c>
      <c r="AV1015" s="112" t="s">
        <v>39</v>
      </c>
      <c r="AW1015" s="112" t="s">
        <v>39</v>
      </c>
      <c r="AX1015" s="112" t="s">
        <v>39</v>
      </c>
      <c r="AY1015" s="112" t="s">
        <v>39</v>
      </c>
      <c r="AZ1015" s="112" t="s">
        <v>39</v>
      </c>
      <c r="BA1015" s="112" t="s">
        <v>39</v>
      </c>
      <c r="BB1015" s="112" t="s">
        <v>39</v>
      </c>
      <c r="BC1015" s="288" t="s">
        <v>39</v>
      </c>
      <c r="BD1015" s="112" t="s">
        <v>39</v>
      </c>
      <c r="BE1015" s="112" t="s">
        <v>39</v>
      </c>
      <c r="BF1015" s="112" t="s">
        <v>39</v>
      </c>
      <c r="BG1015" s="112" t="s">
        <v>39</v>
      </c>
      <c r="BH1015" s="112" t="s">
        <v>39</v>
      </c>
    </row>
    <row r="1016">
      <c r="A1016" s="1234"/>
      <c r="B1016" s="1234"/>
      <c r="C1016" s="643"/>
      <c r="D1016" s="957"/>
      <c r="E1016" s="870"/>
      <c r="F1016" s="958"/>
      <c r="G1016" s="1247">
        <v>2</v>
      </c>
      <c r="H1016" s="1247"/>
      <c r="I1016" s="269" t="s">
        <v>114</v>
      </c>
      <c r="J1016" s="218" t="s">
        <v>51</v>
      </c>
      <c r="K1016" s="748"/>
      <c r="L1016" s="1235"/>
      <c r="M1016" s="1248"/>
      <c r="N1016" s="1235"/>
      <c r="O1016" s="1235"/>
      <c r="P1016" s="1235"/>
      <c r="Q1016" s="1235"/>
      <c r="R1016" s="1235"/>
      <c r="S1016" s="1235"/>
      <c r="T1016" s="1235"/>
      <c r="U1016" s="1235"/>
      <c r="V1016" s="1235"/>
      <c r="W1016" s="1235"/>
      <c r="X1016" s="1235"/>
      <c r="Y1016" s="1235"/>
      <c r="Z1016" s="1235"/>
      <c r="AA1016" s="1235"/>
      <c r="AB1016" s="1235"/>
      <c r="AC1016" s="1235"/>
      <c r="AD1016" s="1235"/>
      <c r="AE1016" s="1235"/>
      <c r="AF1016" s="1235"/>
      <c r="AG1016" s="1235"/>
      <c r="AH1016" s="1235"/>
      <c r="AI1016" s="1235"/>
      <c r="AK1016" s="292">
        <f t="shared" ref="AK1016:AK1019" si="2299">L1016*L$1015*1.73*0.875/1000</f>
        <v>0</v>
      </c>
      <c r="AL1016" s="292">
        <f t="shared" ref="AL1016:AL1019" si="2300">M1016*M$1015*1.73*0.875/1000</f>
        <v>0</v>
      </c>
      <c r="AM1016" s="292">
        <f t="shared" ref="AM1016:AM1019" si="2301">N1016*N$1015*1.73*0.875/1000</f>
        <v>0</v>
      </c>
      <c r="AN1016" s="292">
        <f t="shared" ref="AN1016:AN1019" si="2302">O1016*O$1015*1.73*0.875/1000</f>
        <v>0</v>
      </c>
      <c r="AO1016" s="293">
        <f t="shared" ref="AO1016:AO1019" si="2303">P1016*P$1015*1.73*0.875/1000</f>
        <v>0</v>
      </c>
      <c r="AP1016" s="292">
        <f t="shared" ref="AP1016:AP1019" si="2304">Q1016*Q$1015*1.73*0.875/1000</f>
        <v>0</v>
      </c>
      <c r="AQ1016" s="292">
        <f t="shared" ref="AQ1016:AQ1019" si="2305">R1016*R$1015*1.73*0.875/1000</f>
        <v>0</v>
      </c>
      <c r="AR1016" s="292">
        <f t="shared" ref="AR1016:AR1019" si="2306">S1016*S$1015*1.73*0.875/1000</f>
        <v>0</v>
      </c>
      <c r="AS1016" s="292">
        <f t="shared" ref="AS1016:AS1019" si="2307">T1016*T$1015*1.73*0.875/1000</f>
        <v>0</v>
      </c>
      <c r="AT1016" s="292">
        <f t="shared" ref="AT1016:AT1019" si="2308">U1016*U$1015*1.73*0.875/1000</f>
        <v>0</v>
      </c>
      <c r="AU1016" s="293">
        <f t="shared" ref="AU1016:AU1019" si="2309">V1016*V$1015*1.73*0.875/1000</f>
        <v>0</v>
      </c>
      <c r="AV1016" s="292">
        <f t="shared" ref="AV1016:AV1019" si="2310">W1016*W$1015*1.73*0.875/1000</f>
        <v>0</v>
      </c>
      <c r="AW1016" s="292">
        <f t="shared" ref="AW1016:AW1019" si="2311">X1016*X$1015*1.73*0.875/1000</f>
        <v>0</v>
      </c>
      <c r="AX1016" s="292">
        <f t="shared" ref="AX1016:AX1019" si="2312">Y1016*Y$1015*1.73*0.875/1000</f>
        <v>0</v>
      </c>
      <c r="AY1016" s="292">
        <f t="shared" ref="AY1016:AY1019" si="2313">Z1016*Z$1015*1.73*0.875/1000</f>
        <v>0</v>
      </c>
      <c r="AZ1016" s="292">
        <f t="shared" ref="AZ1016:AZ1019" si="2314">AA1016*AA$1015*1.73*0.875/1000</f>
        <v>0</v>
      </c>
      <c r="BA1016" s="292">
        <f t="shared" ref="BA1016:BA1019" si="2315">AB1016*AB$1015*1.73*0.875/1000</f>
        <v>0</v>
      </c>
      <c r="BB1016" s="292">
        <f t="shared" ref="BB1016:BB1019" si="2316">AC1016*AC$1015*1.73*0.875/1000</f>
        <v>0</v>
      </c>
      <c r="BC1016" s="293">
        <f t="shared" ref="BC1016:BC1019" si="2317">AD1016*AD$1015*1.73*0.875/1000</f>
        <v>0</v>
      </c>
      <c r="BD1016" s="292">
        <f t="shared" ref="BD1016:BD1019" si="2318">AE1016*AE$1015*1.73*0.875/1000</f>
        <v>0</v>
      </c>
      <c r="BE1016" s="292">
        <f t="shared" ref="BE1016:BE1019" si="2319">AF1016*AF$1015*1.73*0.875/1000</f>
        <v>0</v>
      </c>
      <c r="BF1016" s="292">
        <f t="shared" ref="BF1016:BF1019" si="2320">AG1016*AG$1015*1.73*0.875/1000</f>
        <v>0</v>
      </c>
      <c r="BG1016" s="292">
        <f t="shared" ref="BG1016:BG1019" si="2321">AH1016*AH$1015*1.73*0.875/1000</f>
        <v>0</v>
      </c>
      <c r="BH1016" s="292">
        <f t="shared" ref="BH1016:BH1019" si="2322">AI1016*AI$1015*1.73*0.875/1000</f>
        <v>0</v>
      </c>
    </row>
    <row r="1017">
      <c r="A1017" s="1234"/>
      <c r="B1017" s="1234"/>
      <c r="C1017" s="643"/>
      <c r="D1017" s="957"/>
      <c r="E1017" s="870"/>
      <c r="F1017" s="958"/>
      <c r="G1017" s="1247">
        <v>3</v>
      </c>
      <c r="H1017" s="1247"/>
      <c r="I1017" s="269" t="s">
        <v>66</v>
      </c>
      <c r="J1017" s="218" t="s">
        <v>51</v>
      </c>
      <c r="K1017" s="748"/>
      <c r="L1017" s="1235"/>
      <c r="M1017" s="1248"/>
      <c r="N1017" s="1235"/>
      <c r="O1017" s="1235"/>
      <c r="P1017" s="1235"/>
      <c r="Q1017" s="1235"/>
      <c r="R1017" s="1235"/>
      <c r="S1017" s="1235"/>
      <c r="T1017" s="1235"/>
      <c r="U1017" s="1235"/>
      <c r="V1017" s="1235"/>
      <c r="W1017" s="1235"/>
      <c r="X1017" s="1235"/>
      <c r="Y1017" s="1235"/>
      <c r="Z1017" s="1235"/>
      <c r="AA1017" s="1235"/>
      <c r="AB1017" s="1235"/>
      <c r="AC1017" s="1235"/>
      <c r="AD1017" s="1235"/>
      <c r="AE1017" s="1235"/>
      <c r="AF1017" s="1235"/>
      <c r="AG1017" s="1235"/>
      <c r="AH1017" s="1235"/>
      <c r="AI1017" s="1235"/>
      <c r="AK1017" s="123">
        <f t="shared" si="2299"/>
        <v>0</v>
      </c>
      <c r="AL1017" s="123">
        <f t="shared" si="2300"/>
        <v>0</v>
      </c>
      <c r="AM1017" s="123">
        <f t="shared" si="2301"/>
        <v>0</v>
      </c>
      <c r="AN1017" s="123">
        <f t="shared" si="2302"/>
        <v>0</v>
      </c>
      <c r="AO1017" s="124">
        <f t="shared" si="2303"/>
        <v>0</v>
      </c>
      <c r="AP1017" s="123">
        <f t="shared" si="2304"/>
        <v>0</v>
      </c>
      <c r="AQ1017" s="123">
        <f t="shared" si="2305"/>
        <v>0</v>
      </c>
      <c r="AR1017" s="123">
        <f t="shared" si="2306"/>
        <v>0</v>
      </c>
      <c r="AS1017" s="123">
        <f t="shared" si="2307"/>
        <v>0</v>
      </c>
      <c r="AT1017" s="123">
        <f t="shared" si="2308"/>
        <v>0</v>
      </c>
      <c r="AU1017" s="124">
        <f t="shared" si="2309"/>
        <v>0</v>
      </c>
      <c r="AV1017" s="123">
        <f t="shared" si="2310"/>
        <v>0</v>
      </c>
      <c r="AW1017" s="123">
        <f t="shared" si="2311"/>
        <v>0</v>
      </c>
      <c r="AX1017" s="123">
        <f t="shared" si="2312"/>
        <v>0</v>
      </c>
      <c r="AY1017" s="123">
        <f t="shared" si="2313"/>
        <v>0</v>
      </c>
      <c r="AZ1017" s="123">
        <f t="shared" si="2314"/>
        <v>0</v>
      </c>
      <c r="BA1017" s="123">
        <f t="shared" si="2315"/>
        <v>0</v>
      </c>
      <c r="BB1017" s="123">
        <f t="shared" si="2316"/>
        <v>0</v>
      </c>
      <c r="BC1017" s="124">
        <f t="shared" si="2317"/>
        <v>0</v>
      </c>
      <c r="BD1017" s="123">
        <f t="shared" si="2318"/>
        <v>0</v>
      </c>
      <c r="BE1017" s="123">
        <f t="shared" si="2319"/>
        <v>0</v>
      </c>
      <c r="BF1017" s="123">
        <f t="shared" si="2320"/>
        <v>0</v>
      </c>
      <c r="BG1017" s="123">
        <f t="shared" si="2321"/>
        <v>0</v>
      </c>
      <c r="BH1017" s="123">
        <f t="shared" si="2322"/>
        <v>0</v>
      </c>
    </row>
    <row r="1018">
      <c r="A1018" s="1234"/>
      <c r="B1018" s="1234"/>
      <c r="C1018" s="643"/>
      <c r="D1018" s="957"/>
      <c r="E1018" s="870"/>
      <c r="F1018" s="958"/>
      <c r="G1018" s="1247">
        <v>4</v>
      </c>
      <c r="H1018" s="1247"/>
      <c r="I1018" s="98" t="s">
        <v>128</v>
      </c>
      <c r="J1018" s="218" t="s">
        <v>51</v>
      </c>
      <c r="K1018" s="748"/>
      <c r="L1018" s="1235"/>
      <c r="M1018" s="1248"/>
      <c r="N1018" s="1235"/>
      <c r="O1018" s="1235"/>
      <c r="P1018" s="1235"/>
      <c r="Q1018" s="1235"/>
      <c r="R1018" s="1235"/>
      <c r="S1018" s="1235"/>
      <c r="T1018" s="1235"/>
      <c r="U1018" s="1235"/>
      <c r="V1018" s="1235"/>
      <c r="W1018" s="1235"/>
      <c r="X1018" s="1235"/>
      <c r="Y1018" s="1235"/>
      <c r="Z1018" s="1235"/>
      <c r="AA1018" s="1235"/>
      <c r="AB1018" s="1235"/>
      <c r="AC1018" s="1235"/>
      <c r="AD1018" s="1235"/>
      <c r="AE1018" s="1235"/>
      <c r="AF1018" s="1235"/>
      <c r="AG1018" s="1235"/>
      <c r="AH1018" s="1235"/>
      <c r="AI1018" s="1235"/>
      <c r="AK1018" s="123">
        <f t="shared" si="2299"/>
        <v>0</v>
      </c>
      <c r="AL1018" s="123">
        <f t="shared" si="2300"/>
        <v>0</v>
      </c>
      <c r="AM1018" s="123">
        <f t="shared" si="2301"/>
        <v>0</v>
      </c>
      <c r="AN1018" s="123">
        <f t="shared" si="2302"/>
        <v>0</v>
      </c>
      <c r="AO1018" s="124">
        <f t="shared" si="2303"/>
        <v>0</v>
      </c>
      <c r="AP1018" s="123">
        <f t="shared" si="2304"/>
        <v>0</v>
      </c>
      <c r="AQ1018" s="123">
        <f t="shared" si="2305"/>
        <v>0</v>
      </c>
      <c r="AR1018" s="123">
        <f t="shared" si="2306"/>
        <v>0</v>
      </c>
      <c r="AS1018" s="123">
        <f t="shared" si="2307"/>
        <v>0</v>
      </c>
      <c r="AT1018" s="123">
        <f t="shared" si="2308"/>
        <v>0</v>
      </c>
      <c r="AU1018" s="124">
        <f t="shared" si="2309"/>
        <v>0</v>
      </c>
      <c r="AV1018" s="123">
        <f t="shared" si="2310"/>
        <v>0</v>
      </c>
      <c r="AW1018" s="123">
        <f t="shared" si="2311"/>
        <v>0</v>
      </c>
      <c r="AX1018" s="123">
        <f t="shared" si="2312"/>
        <v>0</v>
      </c>
      <c r="AY1018" s="123">
        <f t="shared" si="2313"/>
        <v>0</v>
      </c>
      <c r="AZ1018" s="123">
        <f t="shared" si="2314"/>
        <v>0</v>
      </c>
      <c r="BA1018" s="123">
        <f t="shared" si="2315"/>
        <v>0</v>
      </c>
      <c r="BB1018" s="123">
        <f t="shared" si="2316"/>
        <v>0</v>
      </c>
      <c r="BC1018" s="124">
        <f t="shared" si="2317"/>
        <v>0</v>
      </c>
      <c r="BD1018" s="123">
        <f t="shared" si="2318"/>
        <v>0</v>
      </c>
      <c r="BE1018" s="123">
        <f t="shared" si="2319"/>
        <v>0</v>
      </c>
      <c r="BF1018" s="123">
        <f t="shared" si="2320"/>
        <v>0</v>
      </c>
      <c r="BG1018" s="123">
        <f t="shared" si="2321"/>
        <v>0</v>
      </c>
      <c r="BH1018" s="123">
        <f t="shared" si="2322"/>
        <v>0</v>
      </c>
    </row>
    <row r="1019">
      <c r="A1019" s="1238"/>
      <c r="B1019" s="1238"/>
      <c r="C1019" s="643"/>
      <c r="D1019" s="957"/>
      <c r="E1019" s="870"/>
      <c r="F1019" s="958"/>
      <c r="G1019" s="1247">
        <v>5</v>
      </c>
      <c r="H1019" s="388"/>
      <c r="I1019" s="414" t="s">
        <v>352</v>
      </c>
      <c r="J1019" s="1239" t="s">
        <v>51</v>
      </c>
      <c r="K1019" s="991"/>
      <c r="L1019" s="1240"/>
      <c r="M1019" s="1248"/>
      <c r="N1019" s="1240"/>
      <c r="O1019" s="1240"/>
      <c r="P1019" s="1240"/>
      <c r="Q1019" s="1240"/>
      <c r="R1019" s="1240"/>
      <c r="S1019" s="1240"/>
      <c r="T1019" s="1240"/>
      <c r="U1019" s="1240"/>
      <c r="V1019" s="1240"/>
      <c r="W1019" s="1240"/>
      <c r="X1019" s="1240"/>
      <c r="Y1019" s="1240"/>
      <c r="Z1019" s="1240"/>
      <c r="AA1019" s="1240"/>
      <c r="AB1019" s="1240"/>
      <c r="AC1019" s="1240"/>
      <c r="AD1019" s="1240"/>
      <c r="AE1019" s="1240"/>
      <c r="AF1019" s="1240"/>
      <c r="AG1019" s="1240"/>
      <c r="AH1019" s="1240"/>
      <c r="AI1019" s="1240"/>
      <c r="AK1019" s="504">
        <f t="shared" si="2299"/>
        <v>0</v>
      </c>
      <c r="AL1019" s="504">
        <f t="shared" si="2300"/>
        <v>0</v>
      </c>
      <c r="AM1019" s="504">
        <f t="shared" si="2301"/>
        <v>0</v>
      </c>
      <c r="AN1019" s="504">
        <f t="shared" si="2302"/>
        <v>0</v>
      </c>
      <c r="AO1019" s="635">
        <f t="shared" si="2303"/>
        <v>0</v>
      </c>
      <c r="AP1019" s="504">
        <f t="shared" si="2304"/>
        <v>0</v>
      </c>
      <c r="AQ1019" s="504">
        <f t="shared" si="2305"/>
        <v>0</v>
      </c>
      <c r="AR1019" s="504">
        <f t="shared" si="2306"/>
        <v>0</v>
      </c>
      <c r="AS1019" s="504">
        <f t="shared" si="2307"/>
        <v>0</v>
      </c>
      <c r="AT1019" s="504">
        <f t="shared" si="2308"/>
        <v>0</v>
      </c>
      <c r="AU1019" s="635">
        <f t="shared" si="2309"/>
        <v>0</v>
      </c>
      <c r="AV1019" s="504">
        <f t="shared" si="2310"/>
        <v>0</v>
      </c>
      <c r="AW1019" s="504">
        <f t="shared" si="2311"/>
        <v>0</v>
      </c>
      <c r="AX1019" s="504">
        <f t="shared" si="2312"/>
        <v>0</v>
      </c>
      <c r="AY1019" s="504">
        <f t="shared" si="2313"/>
        <v>0</v>
      </c>
      <c r="AZ1019" s="504">
        <f t="shared" si="2314"/>
        <v>0</v>
      </c>
      <c r="BA1019" s="504">
        <f t="shared" si="2315"/>
        <v>0</v>
      </c>
      <c r="BB1019" s="504">
        <f t="shared" si="2316"/>
        <v>0</v>
      </c>
      <c r="BC1019" s="635">
        <f t="shared" si="2317"/>
        <v>0</v>
      </c>
      <c r="BD1019" s="504">
        <f t="shared" si="2318"/>
        <v>0</v>
      </c>
      <c r="BE1019" s="504">
        <f t="shared" si="2319"/>
        <v>0</v>
      </c>
      <c r="BF1019" s="504">
        <f t="shared" si="2320"/>
        <v>0</v>
      </c>
      <c r="BG1019" s="504">
        <f t="shared" si="2321"/>
        <v>0</v>
      </c>
      <c r="BH1019" s="504">
        <f t="shared" si="2322"/>
        <v>0</v>
      </c>
    </row>
    <row r="1020">
      <c r="A1020" s="1242"/>
      <c r="B1020" s="1242"/>
      <c r="C1020" s="643"/>
      <c r="D1020" s="957"/>
      <c r="E1020" s="870"/>
      <c r="F1020" s="958"/>
      <c r="G1020" s="1247">
        <v>6</v>
      </c>
      <c r="H1020" s="388"/>
      <c r="I1020" s="361" t="s">
        <v>141</v>
      </c>
      <c r="J1020" s="157" t="s">
        <v>67</v>
      </c>
      <c r="K1020" s="879"/>
      <c r="L1020" s="159"/>
      <c r="M1020" s="500"/>
      <c r="N1020" s="159"/>
      <c r="O1020" s="159"/>
      <c r="P1020" s="159"/>
      <c r="Q1020" s="159"/>
      <c r="R1020" s="159"/>
      <c r="S1020" s="159"/>
      <c r="T1020" s="159"/>
      <c r="U1020" s="159"/>
      <c r="V1020" s="159"/>
      <c r="W1020" s="159"/>
      <c r="X1020" s="159"/>
      <c r="Y1020" s="159"/>
      <c r="Z1020" s="159"/>
      <c r="AA1020" s="159"/>
      <c r="AB1020" s="159"/>
      <c r="AC1020" s="159"/>
      <c r="AD1020" s="159"/>
      <c r="AE1020" s="159"/>
      <c r="AF1020" s="159"/>
      <c r="AG1020" s="159"/>
      <c r="AH1020" s="159"/>
      <c r="AI1020" s="159"/>
      <c r="AK1020" s="101">
        <f>SUM(AK1016:AK1019)</f>
        <v>0</v>
      </c>
      <c r="AL1020" s="110">
        <f t="shared" ref="AL1020:AN1020" si="2323">SUM(AL1016:AL1019)</f>
        <v>0</v>
      </c>
      <c r="AM1020" s="145">
        <f>SUM(AM1016:AM1019)</f>
        <v>0</v>
      </c>
      <c r="AN1020" s="145">
        <f t="shared" si="2323"/>
        <v>0</v>
      </c>
      <c r="AO1020" s="146">
        <f t="shared" ref="AO1020:AQ1020" si="2324">SUM(AO1016:AO1019)</f>
        <v>0</v>
      </c>
      <c r="AP1020" s="145">
        <f>SUM(AP1016:AP1019)</f>
        <v>0</v>
      </c>
      <c r="AQ1020" s="145">
        <f t="shared" si="2324"/>
        <v>0</v>
      </c>
      <c r="AR1020" s="145">
        <f t="shared" ref="AR1020:AS1020" si="2325">SUM(AR1016:AR1019)</f>
        <v>0</v>
      </c>
      <c r="AS1020" s="145">
        <f t="shared" si="2325"/>
        <v>0</v>
      </c>
      <c r="AT1020" s="145">
        <f t="shared" ref="AT1020:AU1020" si="2326">SUM(AT1016:AT1019)</f>
        <v>0</v>
      </c>
      <c r="AU1020" s="146">
        <f t="shared" si="2326"/>
        <v>0</v>
      </c>
      <c r="AV1020" s="145">
        <f t="shared" ref="AV1020:AW1020" si="2327">SUM(AV1016:AV1019)</f>
        <v>0</v>
      </c>
      <c r="AW1020" s="145">
        <f t="shared" si="2327"/>
        <v>0</v>
      </c>
      <c r="AX1020" s="145">
        <f t="shared" ref="AX1020:AY1020" si="2328">SUM(AX1016:AX1019)</f>
        <v>0</v>
      </c>
      <c r="AY1020" s="145">
        <f t="shared" si="2328"/>
        <v>0</v>
      </c>
      <c r="AZ1020" s="145">
        <f t="shared" ref="AZ1020:BA1020" si="2329">SUM(AZ1016:AZ1019)</f>
        <v>0</v>
      </c>
      <c r="BA1020" s="145">
        <f t="shared" si="2329"/>
        <v>0</v>
      </c>
      <c r="BB1020" s="145">
        <f t="shared" ref="BB1020:BC1020" si="2330">SUM(BB1016:BB1019)</f>
        <v>0</v>
      </c>
      <c r="BC1020" s="146">
        <f t="shared" si="2330"/>
        <v>0</v>
      </c>
      <c r="BD1020" s="145">
        <f t="shared" ref="BD1020:BE1020" si="2331">SUM(BD1016:BD1019)</f>
        <v>0</v>
      </c>
      <c r="BE1020" s="145">
        <f t="shared" si="2331"/>
        <v>0</v>
      </c>
      <c r="BF1020" s="145">
        <f t="shared" ref="BF1020:BG1020" si="2332">SUM(BF1016:BF1019)</f>
        <v>0</v>
      </c>
      <c r="BG1020" s="145">
        <f t="shared" si="2332"/>
        <v>0</v>
      </c>
      <c r="BH1020" s="145">
        <f>SUM(BH1016:BH1019)</f>
        <v>0</v>
      </c>
    </row>
    <row r="1021">
      <c r="A1021" s="1243"/>
      <c r="B1021" s="1243"/>
      <c r="C1021" s="1249"/>
      <c r="D1021" s="995"/>
      <c r="E1021" s="996"/>
      <c r="F1021" s="997"/>
      <c r="G1021" s="1250"/>
      <c r="H1021" s="1171"/>
      <c r="I1021" s="961" t="s">
        <v>77</v>
      </c>
      <c r="J1021" s="962"/>
      <c r="K1021" s="963"/>
      <c r="L1021" s="428"/>
      <c r="M1021" s="428"/>
      <c r="N1021" s="428"/>
      <c r="O1021" s="428"/>
      <c r="P1021" s="428"/>
      <c r="Q1021" s="428"/>
      <c r="R1021" s="428"/>
      <c r="S1021" s="428"/>
      <c r="T1021" s="428"/>
      <c r="U1021" s="428"/>
      <c r="V1021" s="428"/>
      <c r="W1021" s="428"/>
      <c r="X1021" s="428"/>
      <c r="Y1021" s="428"/>
      <c r="Z1021" s="428"/>
      <c r="AA1021" s="428"/>
      <c r="AB1021" s="428"/>
      <c r="AC1021" s="428"/>
      <c r="AD1021" s="428"/>
      <c r="AE1021" s="428"/>
      <c r="AF1021" s="428"/>
      <c r="AG1021" s="428"/>
      <c r="AH1021" s="428"/>
      <c r="AI1021" s="428"/>
    </row>
    <row r="1022" ht="15.6">
      <c r="A1022" s="387"/>
      <c r="B1022" s="387"/>
      <c r="C1022" s="139">
        <f>COUNTA(C1015:C1021)</f>
        <v>0</v>
      </c>
      <c r="D1022" s="597">
        <f>COUNTA(D1015:D1021)</f>
        <v>0</v>
      </c>
      <c r="E1022" s="137">
        <f>COUNTA(E1015:E1021)</f>
        <v>0</v>
      </c>
      <c r="F1022" s="139">
        <f>COUNTA(F1015:F1021)</f>
        <v>0</v>
      </c>
      <c r="G1022" s="139">
        <f>COUNTA(G1015:G1021)</f>
        <v>6</v>
      </c>
      <c r="H1022" s="1059"/>
      <c r="J1022" s="393"/>
      <c r="K1022" s="394"/>
      <c r="L1022" s="182"/>
      <c r="M1022" s="183"/>
      <c r="N1022" s="183"/>
      <c r="O1022" s="183"/>
      <c r="P1022" s="183"/>
      <c r="Q1022" s="183"/>
      <c r="R1022" s="183"/>
      <c r="S1022" s="183"/>
      <c r="T1022" s="183"/>
      <c r="U1022" s="183"/>
      <c r="V1022" s="183"/>
      <c r="W1022" s="183"/>
      <c r="X1022" s="183"/>
      <c r="Y1022" s="183"/>
      <c r="Z1022" s="183"/>
      <c r="AA1022" s="183"/>
      <c r="AB1022" s="183"/>
      <c r="AC1022" s="183"/>
      <c r="AD1022" s="183"/>
      <c r="AE1022" s="183"/>
      <c r="AF1022" s="183"/>
      <c r="AG1022" s="183"/>
      <c r="AH1022" s="183"/>
      <c r="AI1022" s="183"/>
    </row>
    <row r="1023" ht="30.600000000000001">
      <c r="A1023" s="387"/>
      <c r="B1023" s="387"/>
      <c r="C1023" s="151" t="s">
        <v>74</v>
      </c>
      <c r="D1023" s="344">
        <f>C1022+D1022</f>
        <v>0</v>
      </c>
      <c r="E1023" s="153"/>
      <c r="F1023" s="154">
        <f>E1022+F1022</f>
        <v>0</v>
      </c>
      <c r="G1023" s="555">
        <f>G1022</f>
        <v>6</v>
      </c>
      <c r="H1023" s="831"/>
      <c r="I1023" s="884" t="s">
        <v>353</v>
      </c>
      <c r="J1023" s="393"/>
      <c r="K1023" s="394"/>
      <c r="L1023" s="182"/>
      <c r="M1023" s="183"/>
      <c r="N1023" s="183"/>
      <c r="O1023" s="183"/>
      <c r="P1023" s="183"/>
      <c r="Q1023" s="183"/>
      <c r="R1023" s="183"/>
      <c r="S1023" s="183"/>
      <c r="T1023" s="183"/>
      <c r="U1023" s="183"/>
      <c r="V1023" s="183"/>
      <c r="W1023" s="183"/>
      <c r="X1023" s="183"/>
      <c r="Y1023" s="183"/>
      <c r="Z1023" s="183"/>
      <c r="AA1023" s="183"/>
      <c r="AB1023" s="183"/>
      <c r="AC1023" s="183"/>
      <c r="AD1023" s="183"/>
      <c r="AE1023" s="183"/>
      <c r="AF1023" s="183"/>
      <c r="AG1023" s="183"/>
      <c r="AH1023" s="183"/>
      <c r="AI1023" s="183"/>
    </row>
    <row r="1024" ht="15.75" customHeight="1">
      <c r="A1024" s="185"/>
      <c r="B1024" s="185"/>
      <c r="C1024" s="505" t="s">
        <v>76</v>
      </c>
      <c r="D1024" s="357">
        <f>D1023/G1023*100</f>
        <v>0</v>
      </c>
      <c r="E1024" s="452"/>
      <c r="F1024" s="166">
        <f>F1023/G1023*100</f>
        <v>0</v>
      </c>
      <c r="G1024" s="359"/>
      <c r="H1024" s="43" t="s">
        <v>12</v>
      </c>
      <c r="I1024" s="191" t="s">
        <v>13</v>
      </c>
      <c r="J1024" s="190" t="s">
        <v>14</v>
      </c>
      <c r="K1024" s="191" t="s">
        <v>79</v>
      </c>
      <c r="L1024" s="397"/>
      <c r="M1024" s="47"/>
      <c r="N1024" s="48"/>
      <c r="O1024" s="49"/>
      <c r="P1024" s="49"/>
      <c r="Q1024" s="49"/>
      <c r="R1024" s="49"/>
      <c r="S1024" s="49"/>
      <c r="T1024" s="49"/>
      <c r="U1024" s="49"/>
      <c r="V1024" s="49"/>
      <c r="W1024" s="49"/>
      <c r="X1024" s="49"/>
      <c r="Y1024" s="49"/>
      <c r="Z1024" s="49"/>
      <c r="AA1024" s="49"/>
      <c r="AB1024" s="49"/>
      <c r="AC1024" s="49"/>
      <c r="AD1024" s="49"/>
      <c r="AE1024" s="49"/>
      <c r="AF1024" s="49"/>
      <c r="AG1024" s="49"/>
      <c r="AH1024" s="49"/>
      <c r="AI1024" s="49"/>
    </row>
    <row r="1025">
      <c r="A1025" s="185"/>
      <c r="B1025" s="185"/>
      <c r="C1025" s="616"/>
      <c r="D1025" s="616"/>
      <c r="E1025" s="617"/>
      <c r="F1025" s="396" t="s">
        <v>347</v>
      </c>
      <c r="G1025" s="508"/>
      <c r="H1025" s="57"/>
      <c r="I1025" s="200"/>
      <c r="J1025" s="199" t="s">
        <v>20</v>
      </c>
      <c r="K1025" s="200"/>
      <c r="L1025" s="61"/>
      <c r="M1025" s="61"/>
      <c r="N1025" s="61"/>
      <c r="O1025" s="61"/>
      <c r="P1025" s="61"/>
      <c r="Q1025" s="61"/>
      <c r="R1025" s="61"/>
      <c r="S1025" s="61"/>
      <c r="T1025" s="61"/>
      <c r="U1025" s="61"/>
      <c r="V1025" s="61"/>
      <c r="W1025" s="61"/>
      <c r="X1025" s="61"/>
      <c r="Y1025" s="61"/>
      <c r="Z1025" s="61"/>
      <c r="AA1025" s="61"/>
      <c r="AB1025" s="61"/>
      <c r="AC1025" s="61"/>
      <c r="AD1025" s="61"/>
      <c r="AE1025" s="61"/>
      <c r="AF1025" s="61"/>
      <c r="AG1025" s="61"/>
      <c r="AH1025" s="61"/>
      <c r="AI1025" s="61"/>
    </row>
    <row r="1026">
      <c r="A1026" s="185"/>
      <c r="B1026" s="185"/>
      <c r="C1026" s="619"/>
      <c r="D1026" s="619"/>
      <c r="E1026" s="620"/>
      <c r="F1026" s="398"/>
      <c r="G1026" s="509"/>
      <c r="H1026" s="64"/>
      <c r="I1026" s="207"/>
      <c r="J1026" s="206" t="s">
        <v>45</v>
      </c>
      <c r="K1026" s="207"/>
      <c r="L1026" s="68"/>
      <c r="M1026" s="68"/>
      <c r="N1026" s="68"/>
      <c r="O1026" s="68"/>
      <c r="P1026" s="68"/>
      <c r="Q1026" s="68"/>
      <c r="R1026" s="68"/>
      <c r="S1026" s="68"/>
      <c r="T1026" s="68"/>
      <c r="U1026" s="68"/>
      <c r="V1026" s="68"/>
      <c r="W1026" s="68"/>
      <c r="X1026" s="68"/>
      <c r="Y1026" s="68"/>
      <c r="Z1026" s="68"/>
      <c r="AA1026" s="68"/>
      <c r="AB1026" s="68"/>
      <c r="AC1026" s="68"/>
      <c r="AD1026" s="68"/>
      <c r="AE1026" s="68"/>
      <c r="AF1026" s="68"/>
      <c r="AG1026" s="68"/>
      <c r="AH1026" s="68"/>
      <c r="AI1026" s="68"/>
    </row>
    <row r="1027" ht="24">
      <c r="A1027" s="400" t="s">
        <v>208</v>
      </c>
      <c r="B1027" s="400" t="s">
        <v>209</v>
      </c>
      <c r="C1027" s="622"/>
      <c r="D1027" s="622"/>
      <c r="E1027" s="623"/>
      <c r="F1027" s="399"/>
      <c r="G1027" s="510"/>
      <c r="H1027" s="56"/>
      <c r="I1027" s="1230" t="s">
        <v>354</v>
      </c>
      <c r="J1027" s="212" t="s">
        <v>51</v>
      </c>
      <c r="K1027" s="743"/>
      <c r="L1027" s="433"/>
      <c r="M1027" s="433"/>
      <c r="N1027" s="433"/>
      <c r="O1027" s="433"/>
      <c r="P1027" s="433"/>
      <c r="Q1027" s="433"/>
      <c r="R1027" s="433"/>
      <c r="S1027" s="433"/>
      <c r="T1027" s="433"/>
      <c r="U1027" s="433"/>
      <c r="V1027" s="433"/>
      <c r="W1027" s="433"/>
      <c r="X1027" s="433"/>
      <c r="Y1027" s="433"/>
      <c r="Z1027" s="433"/>
      <c r="AA1027" s="433"/>
      <c r="AB1027" s="433"/>
      <c r="AC1027" s="433"/>
      <c r="AD1027" s="433"/>
      <c r="AE1027" s="433"/>
      <c r="AF1027" s="433"/>
      <c r="AG1027" s="433"/>
      <c r="AH1027" s="433"/>
      <c r="AI1027" s="433"/>
      <c r="AK1027" s="109" t="s">
        <v>64</v>
      </c>
      <c r="AL1027" s="110"/>
      <c r="AM1027" s="111"/>
      <c r="AN1027" s="112"/>
      <c r="AO1027" s="113"/>
      <c r="AP1027" s="92"/>
      <c r="AQ1027" s="92"/>
      <c r="AR1027" s="92"/>
      <c r="AS1027" s="92"/>
      <c r="AT1027" s="92"/>
      <c r="AU1027" s="113"/>
      <c r="AV1027" s="92"/>
      <c r="AW1027" s="92"/>
      <c r="AX1027" s="92"/>
      <c r="AY1027" s="92"/>
      <c r="AZ1027" s="92"/>
      <c r="BA1027" s="92"/>
      <c r="BB1027" s="92"/>
      <c r="BC1027" s="113"/>
      <c r="BD1027" s="92"/>
      <c r="BE1027" s="92"/>
      <c r="BF1027" s="92"/>
      <c r="BG1027" s="92"/>
      <c r="BH1027" s="92"/>
    </row>
    <row r="1028" ht="24">
      <c r="A1028" s="400" t="s">
        <v>208</v>
      </c>
      <c r="B1028" s="400" t="s">
        <v>209</v>
      </c>
      <c r="C1028" s="402" t="s">
        <v>49</v>
      </c>
      <c r="D1028" s="84"/>
      <c r="E1028" s="83"/>
      <c r="F1028" s="86"/>
      <c r="G1028" s="87">
        <v>1</v>
      </c>
      <c r="H1028" s="87"/>
      <c r="I1028" s="100" t="s">
        <v>110</v>
      </c>
      <c r="J1028" s="98" t="s">
        <v>62</v>
      </c>
      <c r="K1028" s="748"/>
      <c r="L1028" s="433"/>
      <c r="M1028" s="433"/>
      <c r="N1028" s="433"/>
      <c r="O1028" s="433"/>
      <c r="P1028" s="433"/>
      <c r="Q1028" s="433"/>
      <c r="R1028" s="433"/>
      <c r="S1028" s="433"/>
      <c r="T1028" s="433"/>
      <c r="U1028" s="433"/>
      <c r="V1028" s="433"/>
      <c r="W1028" s="433"/>
      <c r="X1028" s="433"/>
      <c r="Y1028" s="433"/>
      <c r="Z1028" s="433"/>
      <c r="AA1028" s="433"/>
      <c r="AB1028" s="433"/>
      <c r="AC1028" s="433"/>
      <c r="AD1028" s="433"/>
      <c r="AE1028" s="433"/>
      <c r="AF1028" s="433"/>
      <c r="AG1028" s="433"/>
      <c r="AH1028" s="433"/>
      <c r="AI1028" s="433"/>
      <c r="AK1028" s="109" t="s">
        <v>113</v>
      </c>
      <c r="AL1028" s="110" t="s">
        <v>31</v>
      </c>
      <c r="AM1028" s="112" t="s">
        <v>39</v>
      </c>
      <c r="AN1028" s="112" t="s">
        <v>39</v>
      </c>
      <c r="AO1028" s="288" t="s">
        <v>39</v>
      </c>
      <c r="AP1028" s="112" t="s">
        <v>39</v>
      </c>
      <c r="AQ1028" s="112" t="s">
        <v>39</v>
      </c>
      <c r="AR1028" s="112" t="s">
        <v>39</v>
      </c>
      <c r="AS1028" s="112" t="s">
        <v>39</v>
      </c>
      <c r="AT1028" s="112" t="s">
        <v>39</v>
      </c>
      <c r="AU1028" s="288" t="s">
        <v>39</v>
      </c>
      <c r="AV1028" s="112" t="s">
        <v>39</v>
      </c>
      <c r="AW1028" s="112" t="s">
        <v>39</v>
      </c>
      <c r="AX1028" s="112" t="s">
        <v>39</v>
      </c>
      <c r="AY1028" s="112" t="s">
        <v>39</v>
      </c>
      <c r="AZ1028" s="112" t="s">
        <v>39</v>
      </c>
      <c r="BA1028" s="112" t="s">
        <v>39</v>
      </c>
      <c r="BB1028" s="112" t="s">
        <v>39</v>
      </c>
      <c r="BC1028" s="288" t="s">
        <v>39</v>
      </c>
      <c r="BD1028" s="112" t="s">
        <v>39</v>
      </c>
      <c r="BE1028" s="112" t="s">
        <v>39</v>
      </c>
      <c r="BF1028" s="112" t="s">
        <v>39</v>
      </c>
      <c r="BG1028" s="112" t="s">
        <v>39</v>
      </c>
      <c r="BH1028" s="112" t="s">
        <v>39</v>
      </c>
    </row>
    <row r="1029" ht="24">
      <c r="A1029" s="400" t="s">
        <v>208</v>
      </c>
      <c r="B1029" s="400" t="s">
        <v>209</v>
      </c>
      <c r="C1029" s="438"/>
      <c r="D1029" s="94"/>
      <c r="E1029" s="85"/>
      <c r="F1029" s="95"/>
      <c r="G1029" s="96">
        <v>2</v>
      </c>
      <c r="H1029" s="96"/>
      <c r="I1029" s="269" t="s">
        <v>114</v>
      </c>
      <c r="J1029" s="218" t="s">
        <v>51</v>
      </c>
      <c r="K1029" s="748"/>
      <c r="L1029" s="298"/>
      <c r="M1029" s="298"/>
      <c r="N1029" s="298"/>
      <c r="O1029" s="298"/>
      <c r="P1029" s="298"/>
      <c r="Q1029" s="298"/>
      <c r="R1029" s="298"/>
      <c r="S1029" s="298"/>
      <c r="T1029" s="298"/>
      <c r="U1029" s="298"/>
      <c r="V1029" s="298"/>
      <c r="W1029" s="298"/>
      <c r="X1029" s="298"/>
      <c r="Y1029" s="298"/>
      <c r="Z1029" s="298"/>
      <c r="AA1029" s="298"/>
      <c r="AB1029" s="298"/>
      <c r="AC1029" s="298"/>
      <c r="AD1029" s="298"/>
      <c r="AE1029" s="298"/>
      <c r="AF1029" s="298"/>
      <c r="AG1029" s="298"/>
      <c r="AH1029" s="298"/>
      <c r="AI1029" s="298"/>
      <c r="AK1029" s="292">
        <f t="shared" ref="AK1029:AK1033" si="2333">L1029*L$1028*1.73*0.875/1000</f>
        <v>0</v>
      </c>
      <c r="AL1029" s="292">
        <f t="shared" ref="AL1029:AL1033" si="2334">M1029*M$1028*1.73*0.875/1000</f>
        <v>0</v>
      </c>
      <c r="AM1029" s="292">
        <f t="shared" ref="AM1029:AM1033" si="2335">N1029*N$1028*1.73*0.875/1000</f>
        <v>0</v>
      </c>
      <c r="AN1029" s="292">
        <f t="shared" ref="AN1029:AN1033" si="2336">O1029*O$1028*1.73*0.875/1000</f>
        <v>0</v>
      </c>
      <c r="AO1029" s="293">
        <f t="shared" ref="AO1029:AO1033" si="2337">P1029*P$1028*1.73*0.875/1000</f>
        <v>0</v>
      </c>
      <c r="AP1029" s="292">
        <f t="shared" ref="AP1029:AP1033" si="2338">Q1029*Q$1028*1.73*0.875/1000</f>
        <v>0</v>
      </c>
      <c r="AQ1029" s="292">
        <f t="shared" ref="AQ1029:AQ1033" si="2339">R1029*R$1028*1.73*0.875/1000</f>
        <v>0</v>
      </c>
      <c r="AR1029" s="292">
        <f t="shared" ref="AR1029:AR1033" si="2340">S1029*S$1028*1.73*0.875/1000</f>
        <v>0</v>
      </c>
      <c r="AS1029" s="292">
        <f t="shared" ref="AS1029:AS1033" si="2341">T1029*T$1028*1.73*0.875/1000</f>
        <v>0</v>
      </c>
      <c r="AT1029" s="292">
        <f t="shared" ref="AT1029:AT1033" si="2342">U1029*U$1028*1.73*0.875/1000</f>
        <v>0</v>
      </c>
      <c r="AU1029" s="293">
        <f t="shared" ref="AU1029:AU1033" si="2343">V1029*V$1028*1.73*0.875/1000</f>
        <v>0</v>
      </c>
      <c r="AV1029" s="292">
        <f t="shared" ref="AV1029:AV1033" si="2344">W1029*W$1028*1.73*0.875/1000</f>
        <v>0</v>
      </c>
      <c r="AW1029" s="292">
        <f t="shared" ref="AW1029:AW1033" si="2345">X1029*X$1028*1.73*0.875/1000</f>
        <v>0</v>
      </c>
      <c r="AX1029" s="292">
        <f t="shared" ref="AX1029:AX1033" si="2346">Y1029*Y$1028*1.73*0.875/1000</f>
        <v>0</v>
      </c>
      <c r="AY1029" s="292">
        <f t="shared" ref="AY1029:AY1033" si="2347">Z1029*Z$1028*1.73*0.875/1000</f>
        <v>0</v>
      </c>
      <c r="AZ1029" s="292">
        <f t="shared" ref="AZ1029:AZ1033" si="2348">AA1029*AA$1028*1.73*0.875/1000</f>
        <v>0</v>
      </c>
      <c r="BA1029" s="292">
        <f t="shared" ref="BA1029:BA1033" si="2349">AB1029*AB$1028*1.73*0.875/1000</f>
        <v>0</v>
      </c>
      <c r="BB1029" s="292">
        <f t="shared" ref="BB1029:BB1033" si="2350">AC1029*AC$1028*1.73*0.875/1000</f>
        <v>0</v>
      </c>
      <c r="BC1029" s="293">
        <f t="shared" ref="BC1029:BC1033" si="2351">AD1029*AD$1028*1.73*0.875/1000</f>
        <v>0</v>
      </c>
      <c r="BD1029" s="292">
        <f t="shared" ref="BD1029:BD1033" si="2352">AE1029*AE$1028*1.73*0.875/1000</f>
        <v>0</v>
      </c>
      <c r="BE1029" s="292">
        <f t="shared" ref="BE1029:BE1033" si="2353">AF1029*AF$1028*1.73*0.875/1000</f>
        <v>0</v>
      </c>
      <c r="BF1029" s="292">
        <f t="shared" ref="BF1029:BF1033" si="2354">AG1029*AG$1028*1.73*0.875/1000</f>
        <v>0</v>
      </c>
      <c r="BG1029" s="292">
        <f t="shared" ref="BG1029:BG1033" si="2355">AH1029*AH$1028*1.73*0.875/1000</f>
        <v>0</v>
      </c>
      <c r="BH1029" s="292">
        <f t="shared" ref="BH1029:BH1033" si="2356">AI1029*AI$1028*1.73*0.875/1000</f>
        <v>0</v>
      </c>
    </row>
    <row r="1030" ht="24">
      <c r="A1030" s="400" t="s">
        <v>208</v>
      </c>
      <c r="B1030" s="400" t="s">
        <v>209</v>
      </c>
      <c r="C1030" s="438" t="s">
        <v>49</v>
      </c>
      <c r="D1030" s="94"/>
      <c r="E1030" s="85"/>
      <c r="F1030" s="95"/>
      <c r="G1030" s="96">
        <v>3</v>
      </c>
      <c r="H1030" s="96"/>
      <c r="I1030" s="269" t="s">
        <v>66</v>
      </c>
      <c r="J1030" s="218" t="s">
        <v>51</v>
      </c>
      <c r="K1030" s="748"/>
      <c r="L1030" s="298"/>
      <c r="M1030" s="298"/>
      <c r="N1030" s="298"/>
      <c r="O1030" s="298"/>
      <c r="P1030" s="298"/>
      <c r="Q1030" s="298"/>
      <c r="R1030" s="298"/>
      <c r="S1030" s="298"/>
      <c r="T1030" s="298"/>
      <c r="U1030" s="298"/>
      <c r="V1030" s="298"/>
      <c r="W1030" s="298"/>
      <c r="X1030" s="298"/>
      <c r="Y1030" s="298"/>
      <c r="Z1030" s="298"/>
      <c r="AA1030" s="298"/>
      <c r="AB1030" s="298"/>
      <c r="AC1030" s="298"/>
      <c r="AD1030" s="298"/>
      <c r="AE1030" s="298"/>
      <c r="AF1030" s="298"/>
      <c r="AG1030" s="298"/>
      <c r="AH1030" s="298"/>
      <c r="AI1030" s="298"/>
      <c r="AK1030" s="123">
        <f t="shared" si="2333"/>
        <v>0</v>
      </c>
      <c r="AL1030" s="123">
        <f t="shared" si="2334"/>
        <v>0</v>
      </c>
      <c r="AM1030" s="123">
        <f t="shared" si="2335"/>
        <v>0</v>
      </c>
      <c r="AN1030" s="123">
        <f t="shared" si="2336"/>
        <v>0</v>
      </c>
      <c r="AO1030" s="124">
        <f t="shared" si="2337"/>
        <v>0</v>
      </c>
      <c r="AP1030" s="123">
        <f t="shared" si="2338"/>
        <v>0</v>
      </c>
      <c r="AQ1030" s="123">
        <f t="shared" si="2339"/>
        <v>0</v>
      </c>
      <c r="AR1030" s="123">
        <f t="shared" si="2340"/>
        <v>0</v>
      </c>
      <c r="AS1030" s="123">
        <f t="shared" si="2341"/>
        <v>0</v>
      </c>
      <c r="AT1030" s="123">
        <f t="shared" si="2342"/>
        <v>0</v>
      </c>
      <c r="AU1030" s="124">
        <f t="shared" si="2343"/>
        <v>0</v>
      </c>
      <c r="AV1030" s="123">
        <f t="shared" si="2344"/>
        <v>0</v>
      </c>
      <c r="AW1030" s="123">
        <f t="shared" si="2345"/>
        <v>0</v>
      </c>
      <c r="AX1030" s="123">
        <f t="shared" si="2346"/>
        <v>0</v>
      </c>
      <c r="AY1030" s="123">
        <f t="shared" si="2347"/>
        <v>0</v>
      </c>
      <c r="AZ1030" s="123">
        <f t="shared" si="2348"/>
        <v>0</v>
      </c>
      <c r="BA1030" s="123">
        <f t="shared" si="2349"/>
        <v>0</v>
      </c>
      <c r="BB1030" s="123">
        <f t="shared" si="2350"/>
        <v>0</v>
      </c>
      <c r="BC1030" s="124">
        <f t="shared" si="2351"/>
        <v>0</v>
      </c>
      <c r="BD1030" s="123">
        <f t="shared" si="2352"/>
        <v>0</v>
      </c>
      <c r="BE1030" s="123">
        <f t="shared" si="2353"/>
        <v>0</v>
      </c>
      <c r="BF1030" s="123">
        <f t="shared" si="2354"/>
        <v>0</v>
      </c>
      <c r="BG1030" s="123">
        <f t="shared" si="2355"/>
        <v>0</v>
      </c>
      <c r="BH1030" s="123">
        <f t="shared" si="2356"/>
        <v>0</v>
      </c>
    </row>
    <row r="1031" ht="24">
      <c r="A1031" s="400" t="s">
        <v>208</v>
      </c>
      <c r="B1031" s="400" t="s">
        <v>209</v>
      </c>
      <c r="C1031" s="438" t="s">
        <v>49</v>
      </c>
      <c r="D1031" s="94"/>
      <c r="E1031" s="85"/>
      <c r="F1031" s="95"/>
      <c r="G1031" s="96">
        <v>4</v>
      </c>
      <c r="H1031" s="96"/>
      <c r="I1031" s="98" t="s">
        <v>128</v>
      </c>
      <c r="J1031" s="218" t="s">
        <v>51</v>
      </c>
      <c r="K1031" s="1127"/>
      <c r="L1031" s="298"/>
      <c r="M1031" s="298"/>
      <c r="N1031" s="298"/>
      <c r="O1031" s="298"/>
      <c r="P1031" s="298"/>
      <c r="Q1031" s="298"/>
      <c r="R1031" s="298"/>
      <c r="S1031" s="298"/>
      <c r="T1031" s="298"/>
      <c r="U1031" s="298"/>
      <c r="V1031" s="298"/>
      <c r="W1031" s="298"/>
      <c r="X1031" s="298"/>
      <c r="Y1031" s="298"/>
      <c r="Z1031" s="298"/>
      <c r="AA1031" s="298"/>
      <c r="AB1031" s="298"/>
      <c r="AC1031" s="298"/>
      <c r="AD1031" s="298"/>
      <c r="AE1031" s="298"/>
      <c r="AF1031" s="298"/>
      <c r="AG1031" s="298"/>
      <c r="AH1031" s="298"/>
      <c r="AI1031" s="298"/>
      <c r="AK1031" s="123">
        <f t="shared" si="2333"/>
        <v>0</v>
      </c>
      <c r="AL1031" s="123">
        <f t="shared" si="2334"/>
        <v>0</v>
      </c>
      <c r="AM1031" s="123">
        <f t="shared" si="2335"/>
        <v>0</v>
      </c>
      <c r="AN1031" s="123">
        <f t="shared" si="2336"/>
        <v>0</v>
      </c>
      <c r="AO1031" s="124">
        <f t="shared" si="2337"/>
        <v>0</v>
      </c>
      <c r="AP1031" s="123">
        <f t="shared" si="2338"/>
        <v>0</v>
      </c>
      <c r="AQ1031" s="123">
        <f t="shared" si="2339"/>
        <v>0</v>
      </c>
      <c r="AR1031" s="123">
        <f t="shared" si="2340"/>
        <v>0</v>
      </c>
      <c r="AS1031" s="123">
        <f t="shared" si="2341"/>
        <v>0</v>
      </c>
      <c r="AT1031" s="123">
        <f t="shared" si="2342"/>
        <v>0</v>
      </c>
      <c r="AU1031" s="124">
        <f t="shared" si="2343"/>
        <v>0</v>
      </c>
      <c r="AV1031" s="123">
        <f t="shared" si="2344"/>
        <v>0</v>
      </c>
      <c r="AW1031" s="123">
        <f t="shared" si="2345"/>
        <v>0</v>
      </c>
      <c r="AX1031" s="123">
        <f t="shared" si="2346"/>
        <v>0</v>
      </c>
      <c r="AY1031" s="123">
        <f t="shared" si="2347"/>
        <v>0</v>
      </c>
      <c r="AZ1031" s="123">
        <f t="shared" si="2348"/>
        <v>0</v>
      </c>
      <c r="BA1031" s="123">
        <f t="shared" si="2349"/>
        <v>0</v>
      </c>
      <c r="BB1031" s="123">
        <f t="shared" si="2350"/>
        <v>0</v>
      </c>
      <c r="BC1031" s="124">
        <f t="shared" si="2351"/>
        <v>0</v>
      </c>
      <c r="BD1031" s="123">
        <f t="shared" si="2352"/>
        <v>0</v>
      </c>
      <c r="BE1031" s="123">
        <f t="shared" si="2353"/>
        <v>0</v>
      </c>
      <c r="BF1031" s="123">
        <f t="shared" si="2354"/>
        <v>0</v>
      </c>
      <c r="BG1031" s="123">
        <f t="shared" si="2355"/>
        <v>0</v>
      </c>
      <c r="BH1031" s="123">
        <f t="shared" si="2356"/>
        <v>0</v>
      </c>
    </row>
    <row r="1032" ht="24">
      <c r="A1032" s="400" t="s">
        <v>208</v>
      </c>
      <c r="B1032" s="400" t="s">
        <v>209</v>
      </c>
      <c r="C1032" s="438" t="s">
        <v>49</v>
      </c>
      <c r="D1032" s="94"/>
      <c r="E1032" s="85"/>
      <c r="F1032" s="95"/>
      <c r="G1032" s="96">
        <v>5</v>
      </c>
      <c r="H1032" s="96"/>
      <c r="I1032" s="98" t="s">
        <v>68</v>
      </c>
      <c r="J1032" s="218" t="s">
        <v>51</v>
      </c>
      <c r="K1032" s="748"/>
      <c r="L1032" s="298"/>
      <c r="M1032" s="298"/>
      <c r="N1032" s="298"/>
      <c r="O1032" s="298"/>
      <c r="P1032" s="298"/>
      <c r="Q1032" s="298"/>
      <c r="R1032" s="298"/>
      <c r="S1032" s="298"/>
      <c r="T1032" s="298"/>
      <c r="U1032" s="298"/>
      <c r="V1032" s="298"/>
      <c r="W1032" s="298"/>
      <c r="X1032" s="298"/>
      <c r="Y1032" s="298"/>
      <c r="Z1032" s="298"/>
      <c r="AA1032" s="298"/>
      <c r="AB1032" s="298"/>
      <c r="AC1032" s="298"/>
      <c r="AD1032" s="298"/>
      <c r="AE1032" s="298"/>
      <c r="AF1032" s="298"/>
      <c r="AG1032" s="298"/>
      <c r="AH1032" s="298"/>
      <c r="AI1032" s="298"/>
      <c r="AK1032" s="123">
        <f t="shared" si="2333"/>
        <v>0</v>
      </c>
      <c r="AL1032" s="123">
        <f t="shared" si="2334"/>
        <v>0</v>
      </c>
      <c r="AM1032" s="123">
        <f t="shared" si="2335"/>
        <v>0</v>
      </c>
      <c r="AN1032" s="123">
        <f t="shared" si="2336"/>
        <v>0</v>
      </c>
      <c r="AO1032" s="124">
        <f t="shared" si="2337"/>
        <v>0</v>
      </c>
      <c r="AP1032" s="123">
        <f t="shared" si="2338"/>
        <v>0</v>
      </c>
      <c r="AQ1032" s="123">
        <f t="shared" si="2339"/>
        <v>0</v>
      </c>
      <c r="AR1032" s="123">
        <f t="shared" si="2340"/>
        <v>0</v>
      </c>
      <c r="AS1032" s="123">
        <f t="shared" si="2341"/>
        <v>0</v>
      </c>
      <c r="AT1032" s="123">
        <f t="shared" si="2342"/>
        <v>0</v>
      </c>
      <c r="AU1032" s="124">
        <f t="shared" si="2343"/>
        <v>0</v>
      </c>
      <c r="AV1032" s="123">
        <f t="shared" si="2344"/>
        <v>0</v>
      </c>
      <c r="AW1032" s="123">
        <f t="shared" si="2345"/>
        <v>0</v>
      </c>
      <c r="AX1032" s="123">
        <f t="shared" si="2346"/>
        <v>0</v>
      </c>
      <c r="AY1032" s="123">
        <f t="shared" si="2347"/>
        <v>0</v>
      </c>
      <c r="AZ1032" s="123">
        <f t="shared" si="2348"/>
        <v>0</v>
      </c>
      <c r="BA1032" s="123">
        <f t="shared" si="2349"/>
        <v>0</v>
      </c>
      <c r="BB1032" s="123">
        <f t="shared" si="2350"/>
        <v>0</v>
      </c>
      <c r="BC1032" s="124">
        <f t="shared" si="2351"/>
        <v>0</v>
      </c>
      <c r="BD1032" s="123">
        <f t="shared" si="2352"/>
        <v>0</v>
      </c>
      <c r="BE1032" s="123">
        <f t="shared" si="2353"/>
        <v>0</v>
      </c>
      <c r="BF1032" s="123">
        <f t="shared" si="2354"/>
        <v>0</v>
      </c>
      <c r="BG1032" s="123">
        <f t="shared" si="2355"/>
        <v>0</v>
      </c>
      <c r="BH1032" s="123">
        <f t="shared" si="2356"/>
        <v>0</v>
      </c>
    </row>
    <row r="1033" ht="24">
      <c r="A1033" s="400" t="s">
        <v>208</v>
      </c>
      <c r="B1033" s="400" t="s">
        <v>209</v>
      </c>
      <c r="C1033" s="438" t="s">
        <v>49</v>
      </c>
      <c r="D1033" s="94"/>
      <c r="E1033" s="85"/>
      <c r="F1033" s="95"/>
      <c r="G1033" s="96">
        <v>6</v>
      </c>
      <c r="H1033" s="96"/>
      <c r="I1033" s="269" t="s">
        <v>71</v>
      </c>
      <c r="J1033" s="243" t="s">
        <v>51</v>
      </c>
      <c r="K1033" s="748"/>
      <c r="L1033" s="298"/>
      <c r="M1033" s="298"/>
      <c r="N1033" s="298"/>
      <c r="O1033" s="298"/>
      <c r="P1033" s="298"/>
      <c r="Q1033" s="298"/>
      <c r="R1033" s="298"/>
      <c r="S1033" s="298"/>
      <c r="T1033" s="298"/>
      <c r="U1033" s="298"/>
      <c r="V1033" s="298"/>
      <c r="W1033" s="298"/>
      <c r="X1033" s="298"/>
      <c r="Y1033" s="298"/>
      <c r="Z1033" s="298"/>
      <c r="AA1033" s="298"/>
      <c r="AB1033" s="298"/>
      <c r="AC1033" s="298"/>
      <c r="AD1033" s="298"/>
      <c r="AE1033" s="298"/>
      <c r="AF1033" s="298"/>
      <c r="AG1033" s="298"/>
      <c r="AH1033" s="298"/>
      <c r="AI1033" s="298"/>
      <c r="AK1033" s="504">
        <f t="shared" si="2333"/>
        <v>0</v>
      </c>
      <c r="AL1033" s="504">
        <f t="shared" si="2334"/>
        <v>0</v>
      </c>
      <c r="AM1033" s="504">
        <f t="shared" si="2335"/>
        <v>0</v>
      </c>
      <c r="AN1033" s="504">
        <f t="shared" si="2336"/>
        <v>0</v>
      </c>
      <c r="AO1033" s="635">
        <f t="shared" si="2337"/>
        <v>0</v>
      </c>
      <c r="AP1033" s="504">
        <f t="shared" si="2338"/>
        <v>0</v>
      </c>
      <c r="AQ1033" s="504">
        <f t="shared" si="2339"/>
        <v>0</v>
      </c>
      <c r="AR1033" s="504">
        <f t="shared" si="2340"/>
        <v>0</v>
      </c>
      <c r="AS1033" s="504">
        <f t="shared" si="2341"/>
        <v>0</v>
      </c>
      <c r="AT1033" s="504">
        <f t="shared" si="2342"/>
        <v>0</v>
      </c>
      <c r="AU1033" s="635">
        <f t="shared" si="2343"/>
        <v>0</v>
      </c>
      <c r="AV1033" s="504">
        <f t="shared" si="2344"/>
        <v>0</v>
      </c>
      <c r="AW1033" s="504">
        <f t="shared" si="2345"/>
        <v>0</v>
      </c>
      <c r="AX1033" s="504">
        <f t="shared" si="2346"/>
        <v>0</v>
      </c>
      <c r="AY1033" s="504">
        <f t="shared" si="2347"/>
        <v>0</v>
      </c>
      <c r="AZ1033" s="504">
        <f t="shared" si="2348"/>
        <v>0</v>
      </c>
      <c r="BA1033" s="504">
        <f t="shared" si="2349"/>
        <v>0</v>
      </c>
      <c r="BB1033" s="504">
        <f t="shared" si="2350"/>
        <v>0</v>
      </c>
      <c r="BC1033" s="635">
        <f t="shared" si="2351"/>
        <v>0</v>
      </c>
      <c r="BD1033" s="504">
        <f t="shared" si="2352"/>
        <v>0</v>
      </c>
      <c r="BE1033" s="504">
        <f t="shared" si="2353"/>
        <v>0</v>
      </c>
      <c r="BF1033" s="504">
        <f t="shared" si="2354"/>
        <v>0</v>
      </c>
      <c r="BG1033" s="504">
        <f t="shared" si="2355"/>
        <v>0</v>
      </c>
      <c r="BH1033" s="504">
        <f t="shared" si="2356"/>
        <v>0</v>
      </c>
    </row>
    <row r="1034">
      <c r="A1034" s="946"/>
      <c r="B1034" s="946"/>
      <c r="C1034" s="438" t="s">
        <v>49</v>
      </c>
      <c r="D1034" s="94"/>
      <c r="E1034" s="85"/>
      <c r="F1034" s="95"/>
      <c r="G1034" s="96">
        <v>7</v>
      </c>
      <c r="H1034" s="175"/>
      <c r="I1034" s="931" t="s">
        <v>126</v>
      </c>
      <c r="J1034" s="932" t="s">
        <v>67</v>
      </c>
      <c r="K1034" s="947"/>
      <c r="L1034" s="934"/>
      <c r="M1034" s="934"/>
      <c r="N1034" s="934"/>
      <c r="O1034" s="934"/>
      <c r="P1034" s="934"/>
      <c r="Q1034" s="934"/>
      <c r="R1034" s="934"/>
      <c r="S1034" s="934"/>
      <c r="T1034" s="934"/>
      <c r="U1034" s="934"/>
      <c r="V1034" s="934"/>
      <c r="W1034" s="934"/>
      <c r="X1034" s="934"/>
      <c r="Y1034" s="934"/>
      <c r="Z1034" s="934"/>
      <c r="AA1034" s="934"/>
      <c r="AB1034" s="934"/>
      <c r="AC1034" s="934"/>
      <c r="AD1034" s="934"/>
      <c r="AE1034" s="934"/>
      <c r="AF1034" s="934"/>
      <c r="AG1034" s="934"/>
      <c r="AH1034" s="934"/>
      <c r="AI1034" s="934"/>
      <c r="AK1034" s="109">
        <f>SUM(AK1029:AK1033)</f>
        <v>0</v>
      </c>
      <c r="AL1034" s="110">
        <f t="shared" ref="AL1034:AN1034" si="2357">SUM(AL1029:AL1033)</f>
        <v>0</v>
      </c>
      <c r="AM1034" s="112">
        <f>SUM(AM1029:AM1033)</f>
        <v>0</v>
      </c>
      <c r="AN1034" s="112">
        <f t="shared" si="2357"/>
        <v>0</v>
      </c>
      <c r="AO1034" s="288">
        <f t="shared" ref="AO1034:AQ1034" si="2358">SUM(AO1029:AO1033)</f>
        <v>0</v>
      </c>
      <c r="AP1034" s="112">
        <f>SUM(AP1029:AP1033)</f>
        <v>0</v>
      </c>
      <c r="AQ1034" s="112">
        <f t="shared" si="2358"/>
        <v>0</v>
      </c>
      <c r="AR1034" s="112">
        <f t="shared" ref="AR1034:AS1034" si="2359">SUM(AR1029:AR1033)</f>
        <v>0</v>
      </c>
      <c r="AS1034" s="112">
        <f t="shared" si="2359"/>
        <v>0</v>
      </c>
      <c r="AT1034" s="112">
        <f t="shared" ref="AT1034:AU1034" si="2360">SUM(AT1029:AT1033)</f>
        <v>0</v>
      </c>
      <c r="AU1034" s="288">
        <f t="shared" si="2360"/>
        <v>0</v>
      </c>
      <c r="AV1034" s="112">
        <f t="shared" ref="AV1034:AW1034" si="2361">SUM(AV1029:AV1033)</f>
        <v>0</v>
      </c>
      <c r="AW1034" s="112">
        <f t="shared" si="2361"/>
        <v>0</v>
      </c>
      <c r="AX1034" s="112">
        <f t="shared" ref="AX1034:AY1034" si="2362">SUM(AX1029:AX1033)</f>
        <v>0</v>
      </c>
      <c r="AY1034" s="112">
        <f t="shared" si="2362"/>
        <v>0</v>
      </c>
      <c r="AZ1034" s="112">
        <f t="shared" ref="AZ1034:BA1034" si="2363">SUM(AZ1029:AZ1033)</f>
        <v>0</v>
      </c>
      <c r="BA1034" s="112">
        <f t="shared" si="2363"/>
        <v>0</v>
      </c>
      <c r="BB1034" s="112">
        <f t="shared" ref="BB1034:BC1034" si="2364">SUM(BB1029:BB1033)</f>
        <v>0</v>
      </c>
      <c r="BC1034" s="288">
        <f t="shared" si="2364"/>
        <v>0</v>
      </c>
      <c r="BD1034" s="112">
        <f t="shared" ref="BD1034:BE1034" si="2365">SUM(BD1029:BD1033)</f>
        <v>0</v>
      </c>
      <c r="BE1034" s="112">
        <f t="shared" si="2365"/>
        <v>0</v>
      </c>
      <c r="BF1034" s="112">
        <f t="shared" ref="BF1034:BG1034" si="2366">SUM(BF1029:BF1033)</f>
        <v>0</v>
      </c>
      <c r="BG1034" s="112">
        <f t="shared" si="2366"/>
        <v>0</v>
      </c>
      <c r="BH1034" s="112">
        <f>SUM(BH1029:BH1033)</f>
        <v>0</v>
      </c>
    </row>
    <row r="1035">
      <c r="A1035" s="640"/>
      <c r="B1035" s="640"/>
      <c r="C1035" s="936"/>
      <c r="D1035" s="948"/>
      <c r="E1035" s="949"/>
      <c r="F1035" s="950"/>
      <c r="G1035" s="1251"/>
      <c r="H1035" s="1252"/>
      <c r="I1035" s="361" t="s">
        <v>141</v>
      </c>
      <c r="J1035" s="157" t="s">
        <v>67</v>
      </c>
      <c r="K1035" s="879"/>
      <c r="L1035" s="500"/>
      <c r="M1035" s="500"/>
      <c r="N1035" s="500"/>
      <c r="O1035" s="500"/>
      <c r="P1035" s="500"/>
      <c r="Q1035" s="500"/>
      <c r="R1035" s="500"/>
      <c r="S1035" s="500"/>
      <c r="T1035" s="500"/>
      <c r="U1035" s="500"/>
      <c r="V1035" s="500"/>
      <c r="W1035" s="500"/>
      <c r="X1035" s="500"/>
      <c r="Y1035" s="500"/>
      <c r="Z1035" s="500"/>
      <c r="AA1035" s="500"/>
      <c r="AB1035" s="500"/>
      <c r="AC1035" s="500"/>
      <c r="AD1035" s="500"/>
      <c r="AE1035" s="500"/>
      <c r="AF1035" s="500"/>
      <c r="AG1035" s="500"/>
      <c r="AH1035" s="500"/>
      <c r="AI1035" s="500"/>
    </row>
    <row r="1036">
      <c r="A1036" s="960"/>
      <c r="B1036" s="960"/>
      <c r="C1036" s="1249"/>
      <c r="D1036" s="1253"/>
      <c r="E1036" s="1254"/>
      <c r="F1036" s="1255"/>
      <c r="G1036" s="1171"/>
      <c r="H1036" s="1171"/>
      <c r="I1036" s="961" t="s">
        <v>77</v>
      </c>
      <c r="J1036" s="962"/>
      <c r="K1036" s="963"/>
      <c r="L1036" s="428"/>
      <c r="M1036" s="428"/>
      <c r="N1036" s="428"/>
      <c r="O1036" s="428"/>
      <c r="P1036" s="428"/>
      <c r="Q1036" s="428"/>
      <c r="R1036" s="428"/>
      <c r="S1036" s="428"/>
      <c r="T1036" s="428"/>
      <c r="U1036" s="428"/>
      <c r="V1036" s="428"/>
      <c r="W1036" s="428"/>
      <c r="X1036" s="428"/>
      <c r="Y1036" s="428"/>
      <c r="Z1036" s="428"/>
      <c r="AA1036" s="428"/>
      <c r="AB1036" s="428"/>
      <c r="AC1036" s="428"/>
      <c r="AD1036" s="428"/>
      <c r="AE1036" s="428"/>
      <c r="AF1036" s="428"/>
      <c r="AG1036" s="428"/>
      <c r="AH1036" s="428"/>
      <c r="AI1036" s="428"/>
    </row>
    <row r="1037" ht="15.6">
      <c r="A1037" s="387"/>
      <c r="B1037" s="387"/>
      <c r="C1037" s="139">
        <f>COUNTA(C1028:C1036)</f>
        <v>6</v>
      </c>
      <c r="D1037" s="139">
        <f>COUNTA(D1028:D1036)</f>
        <v>0</v>
      </c>
      <c r="E1037" s="139">
        <f>COUNTA(E1028:E1036)</f>
        <v>0</v>
      </c>
      <c r="F1037" s="139">
        <f>COUNTA(F1028:F1036)</f>
        <v>0</v>
      </c>
      <c r="G1037" s="139">
        <f>COUNTA(G1028:G1036)</f>
        <v>7</v>
      </c>
      <c r="H1037" s="1059"/>
      <c r="J1037" s="393"/>
      <c r="K1037" s="394"/>
      <c r="L1037" s="182"/>
      <c r="M1037" s="183"/>
      <c r="N1037" s="183"/>
      <c r="O1037" s="183"/>
      <c r="P1037" s="183"/>
      <c r="Q1037" s="183"/>
      <c r="R1037" s="183"/>
      <c r="S1037" s="183"/>
      <c r="T1037" s="183"/>
      <c r="U1037" s="183"/>
      <c r="V1037" s="183"/>
      <c r="W1037" s="183"/>
      <c r="X1037" s="183"/>
      <c r="Y1037" s="183"/>
      <c r="Z1037" s="183"/>
      <c r="AA1037" s="183"/>
      <c r="AB1037" s="183"/>
      <c r="AC1037" s="183"/>
      <c r="AD1037" s="183"/>
      <c r="AE1037" s="183"/>
      <c r="AF1037" s="183"/>
      <c r="AG1037" s="183"/>
      <c r="AH1037" s="183"/>
      <c r="AI1037" s="183"/>
    </row>
    <row r="1038" ht="30.600000000000001">
      <c r="A1038" s="387"/>
      <c r="B1038" s="387"/>
      <c r="C1038" s="151" t="s">
        <v>74</v>
      </c>
      <c r="D1038" s="344">
        <f>C1037+D1037</f>
        <v>6</v>
      </c>
      <c r="E1038" s="153"/>
      <c r="F1038" s="154">
        <f>E1037+F1037</f>
        <v>0</v>
      </c>
      <c r="G1038" s="1256">
        <f>G1037</f>
        <v>7</v>
      </c>
      <c r="H1038" s="831"/>
      <c r="I1038" s="884" t="s">
        <v>355</v>
      </c>
      <c r="J1038" s="393"/>
      <c r="K1038" s="394"/>
      <c r="L1038" s="182"/>
      <c r="M1038" s="183"/>
      <c r="N1038" s="183"/>
      <c r="O1038" s="183"/>
      <c r="P1038" s="183"/>
      <c r="Q1038" s="183"/>
      <c r="R1038" s="183"/>
      <c r="S1038" s="183"/>
      <c r="T1038" s="183"/>
      <c r="U1038" s="183"/>
      <c r="V1038" s="183"/>
      <c r="W1038" s="183"/>
      <c r="X1038" s="183"/>
      <c r="Y1038" s="183"/>
      <c r="Z1038" s="183"/>
      <c r="AA1038" s="183"/>
      <c r="AB1038" s="183"/>
      <c r="AC1038" s="183"/>
      <c r="AD1038" s="183"/>
      <c r="AE1038" s="183"/>
      <c r="AF1038" s="183"/>
      <c r="AG1038" s="183"/>
      <c r="AH1038" s="183"/>
      <c r="AI1038" s="183"/>
    </row>
    <row r="1039" ht="15.75" customHeight="1">
      <c r="A1039" s="185"/>
      <c r="B1039" s="185"/>
      <c r="C1039" s="505" t="s">
        <v>76</v>
      </c>
      <c r="D1039" s="357">
        <f>D1038/G1038*100</f>
        <v>85.714285714285708</v>
      </c>
      <c r="E1039" s="452"/>
      <c r="F1039" s="166">
        <f>F1038/G1038*100</f>
        <v>0</v>
      </c>
      <c r="G1039" s="1257"/>
      <c r="H1039" s="43" t="s">
        <v>12</v>
      </c>
      <c r="I1039" s="191" t="s">
        <v>13</v>
      </c>
      <c r="J1039" s="190" t="s">
        <v>14</v>
      </c>
      <c r="K1039" s="191" t="s">
        <v>79</v>
      </c>
      <c r="L1039" s="397"/>
      <c r="M1039" s="47"/>
      <c r="N1039" s="48"/>
      <c r="O1039" s="49"/>
      <c r="P1039" s="49"/>
      <c r="Q1039" s="49"/>
      <c r="R1039" s="49"/>
      <c r="S1039" s="49"/>
      <c r="T1039" s="49"/>
      <c r="U1039" s="49"/>
      <c r="V1039" s="49"/>
      <c r="W1039" s="49"/>
      <c r="X1039" s="49"/>
      <c r="Y1039" s="49"/>
      <c r="Z1039" s="49"/>
      <c r="AA1039" s="49"/>
      <c r="AB1039" s="49"/>
      <c r="AC1039" s="49"/>
      <c r="AD1039" s="49"/>
      <c r="AE1039" s="49"/>
      <c r="AF1039" s="49"/>
      <c r="AG1039" s="49"/>
      <c r="AH1039" s="49"/>
      <c r="AI1039" s="49"/>
    </row>
    <row r="1040" ht="15.75" customHeight="1">
      <c r="A1040" s="185"/>
      <c r="B1040" s="185"/>
      <c r="C1040" s="615" t="s">
        <v>346</v>
      </c>
      <c r="D1040" s="616"/>
      <c r="E1040" s="617"/>
      <c r="F1040" s="396" t="s">
        <v>347</v>
      </c>
      <c r="G1040" s="508"/>
      <c r="H1040" s="57"/>
      <c r="I1040" s="200"/>
      <c r="J1040" s="199" t="s">
        <v>20</v>
      </c>
      <c r="K1040" s="200"/>
      <c r="L1040" s="61"/>
      <c r="M1040" s="61"/>
      <c r="N1040" s="61"/>
      <c r="O1040" s="61"/>
      <c r="P1040" s="61"/>
      <c r="Q1040" s="61"/>
      <c r="R1040" s="61"/>
      <c r="S1040" s="61"/>
      <c r="T1040" s="61"/>
      <c r="U1040" s="61"/>
      <c r="V1040" s="61"/>
      <c r="W1040" s="61"/>
      <c r="X1040" s="61"/>
      <c r="Y1040" s="61"/>
      <c r="Z1040" s="61"/>
      <c r="AA1040" s="61"/>
      <c r="AB1040" s="61"/>
      <c r="AC1040" s="61"/>
      <c r="AD1040" s="61"/>
      <c r="AE1040" s="61"/>
      <c r="AF1040" s="61"/>
      <c r="AG1040" s="61"/>
      <c r="AH1040" s="61"/>
      <c r="AI1040" s="61"/>
    </row>
    <row r="1041" ht="15.75" customHeight="1">
      <c r="A1041" s="185"/>
      <c r="B1041" s="185"/>
      <c r="C1041" s="618"/>
      <c r="D1041" s="619"/>
      <c r="E1041" s="620"/>
      <c r="F1041" s="398"/>
      <c r="G1041" s="509"/>
      <c r="H1041" s="64"/>
      <c r="I1041" s="207"/>
      <c r="J1041" s="206" t="s">
        <v>45</v>
      </c>
      <c r="K1041" s="207"/>
      <c r="L1041" s="68"/>
      <c r="M1041" s="68"/>
      <c r="N1041" s="68"/>
      <c r="O1041" s="68"/>
      <c r="P1041" s="68"/>
      <c r="Q1041" s="68"/>
      <c r="R1041" s="68"/>
      <c r="S1041" s="68"/>
      <c r="T1041" s="68"/>
      <c r="U1041" s="68"/>
      <c r="V1041" s="68"/>
      <c r="W1041" s="68"/>
      <c r="X1041" s="68"/>
      <c r="Y1041" s="68"/>
      <c r="Z1041" s="68"/>
      <c r="AA1041" s="68"/>
      <c r="AB1041" s="68"/>
      <c r="AC1041" s="68"/>
      <c r="AD1041" s="68"/>
      <c r="AE1041" s="68"/>
      <c r="AF1041" s="68"/>
      <c r="AG1041" s="68"/>
      <c r="AH1041" s="68"/>
      <c r="AI1041" s="68"/>
    </row>
    <row r="1042" ht="24.75" customHeight="1">
      <c r="A1042" s="400" t="s">
        <v>208</v>
      </c>
      <c r="B1042" s="400" t="s">
        <v>209</v>
      </c>
      <c r="C1042" s="621"/>
      <c r="D1042" s="622"/>
      <c r="E1042" s="623"/>
      <c r="F1042" s="399"/>
      <c r="G1042" s="510"/>
      <c r="H1042" s="56"/>
      <c r="I1042" s="1230" t="s">
        <v>356</v>
      </c>
      <c r="J1042" s="212" t="s">
        <v>51</v>
      </c>
      <c r="K1042" s="743"/>
      <c r="L1042" s="433"/>
      <c r="M1042" s="433"/>
      <c r="N1042" s="433"/>
      <c r="O1042" s="433"/>
      <c r="P1042" s="433"/>
      <c r="Q1042" s="433"/>
      <c r="R1042" s="433"/>
      <c r="S1042" s="433"/>
      <c r="T1042" s="433"/>
      <c r="U1042" s="433"/>
      <c r="V1042" s="433"/>
      <c r="W1042" s="433"/>
      <c r="X1042" s="433"/>
      <c r="Y1042" s="433"/>
      <c r="Z1042" s="433"/>
      <c r="AA1042" s="433"/>
      <c r="AB1042" s="433"/>
      <c r="AC1042" s="433"/>
      <c r="AD1042" s="433"/>
      <c r="AE1042" s="433"/>
      <c r="AF1042" s="433"/>
      <c r="AG1042" s="433"/>
      <c r="AH1042" s="433"/>
      <c r="AI1042" s="433"/>
    </row>
    <row r="1043" ht="24.75" customHeight="1">
      <c r="A1043" s="400" t="s">
        <v>208</v>
      </c>
      <c r="B1043" s="400" t="s">
        <v>209</v>
      </c>
      <c r="C1043" s="402"/>
      <c r="D1043" s="84"/>
      <c r="E1043" s="83"/>
      <c r="F1043" s="86"/>
      <c r="G1043" s="87">
        <v>1</v>
      </c>
      <c r="H1043" s="87"/>
      <c r="I1043" s="1258" t="s">
        <v>357</v>
      </c>
      <c r="J1043" s="243" t="s">
        <v>51</v>
      </c>
      <c r="K1043" s="748"/>
      <c r="L1043" s="433"/>
      <c r="M1043" s="433"/>
      <c r="N1043" s="433"/>
      <c r="O1043" s="433"/>
      <c r="P1043" s="433"/>
      <c r="Q1043" s="433"/>
      <c r="R1043" s="433"/>
      <c r="S1043" s="433"/>
      <c r="T1043" s="433"/>
      <c r="U1043" s="433"/>
      <c r="V1043" s="433"/>
      <c r="W1043" s="433"/>
      <c r="X1043" s="433"/>
      <c r="Y1043" s="433"/>
      <c r="Z1043" s="433"/>
      <c r="AA1043" s="433"/>
      <c r="AB1043" s="433"/>
      <c r="AC1043" s="433"/>
      <c r="AD1043" s="433"/>
      <c r="AE1043" s="433"/>
      <c r="AF1043" s="433"/>
      <c r="AG1043" s="433"/>
      <c r="AH1043" s="433"/>
      <c r="AI1043" s="433"/>
      <c r="AK1043" s="10"/>
      <c r="AL1043" s="10"/>
      <c r="AM1043" s="10"/>
      <c r="AN1043" s="10"/>
    </row>
    <row r="1044" ht="24.75" customHeight="1">
      <c r="A1044" s="400" t="s">
        <v>208</v>
      </c>
      <c r="B1044" s="400" t="s">
        <v>209</v>
      </c>
      <c r="C1044" s="438"/>
      <c r="D1044" s="94"/>
      <c r="E1044" s="85"/>
      <c r="F1044" s="95"/>
      <c r="G1044" s="96">
        <v>2</v>
      </c>
      <c r="H1044" s="96"/>
      <c r="I1044" s="100" t="s">
        <v>110</v>
      </c>
      <c r="J1044" s="98" t="s">
        <v>62</v>
      </c>
      <c r="K1044" s="748"/>
      <c r="L1044" s="433"/>
      <c r="M1044" s="433"/>
      <c r="N1044" s="433"/>
      <c r="O1044" s="433"/>
      <c r="P1044" s="433"/>
      <c r="Q1044" s="433"/>
      <c r="R1044" s="433"/>
      <c r="S1044" s="433"/>
      <c r="T1044" s="433"/>
      <c r="U1044" s="433"/>
      <c r="V1044" s="433"/>
      <c r="W1044" s="433"/>
      <c r="X1044" s="433"/>
      <c r="Y1044" s="433"/>
      <c r="Z1044" s="433"/>
      <c r="AA1044" s="433"/>
      <c r="AB1044" s="433"/>
      <c r="AC1044" s="433"/>
      <c r="AD1044" s="433"/>
      <c r="AE1044" s="433"/>
      <c r="AF1044" s="433"/>
      <c r="AG1044" s="433"/>
      <c r="AH1044" s="433"/>
      <c r="AI1044" s="433"/>
      <c r="AK1044" s="109" t="s">
        <v>64</v>
      </c>
      <c r="AL1044" s="110"/>
      <c r="AM1044" s="111"/>
      <c r="AN1044" s="112"/>
      <c r="AO1044" s="113"/>
      <c r="AP1044" s="92"/>
      <c r="AQ1044" s="92"/>
      <c r="AR1044" s="92"/>
      <c r="AS1044" s="92"/>
      <c r="AT1044" s="92"/>
      <c r="AU1044" s="113"/>
      <c r="AV1044" s="92"/>
      <c r="AW1044" s="92"/>
      <c r="AX1044" s="92"/>
      <c r="AY1044" s="92"/>
      <c r="AZ1044" s="92"/>
      <c r="BA1044" s="92"/>
      <c r="BB1044" s="92"/>
      <c r="BC1044" s="113"/>
      <c r="BD1044" s="92"/>
      <c r="BE1044" s="92"/>
      <c r="BF1044" s="92"/>
      <c r="BG1044" s="92"/>
      <c r="BH1044" s="92"/>
    </row>
    <row r="1045" ht="24.75" customHeight="1">
      <c r="A1045" s="400" t="s">
        <v>208</v>
      </c>
      <c r="B1045" s="400" t="s">
        <v>209</v>
      </c>
      <c r="C1045" s="438"/>
      <c r="D1045" s="94"/>
      <c r="E1045" s="85"/>
      <c r="F1045" s="95"/>
      <c r="G1045" s="96">
        <v>3</v>
      </c>
      <c r="H1045" s="96"/>
      <c r="I1045" s="100"/>
      <c r="J1045" s="98" t="s">
        <v>107</v>
      </c>
      <c r="K1045" s="748"/>
      <c r="L1045" s="433"/>
      <c r="M1045" s="433"/>
      <c r="N1045" s="433"/>
      <c r="O1045" s="433"/>
      <c r="P1045" s="433"/>
      <c r="Q1045" s="433"/>
      <c r="R1045" s="433"/>
      <c r="S1045" s="433"/>
      <c r="T1045" s="433"/>
      <c r="U1045" s="433"/>
      <c r="V1045" s="433"/>
      <c r="W1045" s="433"/>
      <c r="X1045" s="433"/>
      <c r="Y1045" s="433"/>
      <c r="Z1045" s="433"/>
      <c r="AA1045" s="433"/>
      <c r="AB1045" s="433"/>
      <c r="AC1045" s="433"/>
      <c r="AD1045" s="433"/>
      <c r="AE1045" s="433"/>
      <c r="AF1045" s="433"/>
      <c r="AG1045" s="433"/>
      <c r="AH1045" s="433"/>
      <c r="AI1045" s="433"/>
      <c r="AK1045" s="109" t="s">
        <v>113</v>
      </c>
      <c r="AL1045" s="110" t="s">
        <v>31</v>
      </c>
      <c r="AM1045" s="112" t="s">
        <v>39</v>
      </c>
      <c r="AN1045" s="112" t="s">
        <v>39</v>
      </c>
      <c r="AO1045" s="288" t="s">
        <v>39</v>
      </c>
      <c r="AP1045" s="112" t="s">
        <v>39</v>
      </c>
      <c r="AQ1045" s="112" t="s">
        <v>39</v>
      </c>
      <c r="AR1045" s="112" t="s">
        <v>39</v>
      </c>
      <c r="AS1045" s="112" t="s">
        <v>39</v>
      </c>
      <c r="AT1045" s="112" t="s">
        <v>39</v>
      </c>
      <c r="AU1045" s="288" t="s">
        <v>39</v>
      </c>
      <c r="AV1045" s="112" t="s">
        <v>39</v>
      </c>
      <c r="AW1045" s="112" t="s">
        <v>39</v>
      </c>
      <c r="AX1045" s="112" t="s">
        <v>39</v>
      </c>
      <c r="AY1045" s="112" t="s">
        <v>39</v>
      </c>
      <c r="AZ1045" s="112" t="s">
        <v>39</v>
      </c>
      <c r="BA1045" s="112" t="s">
        <v>39</v>
      </c>
      <c r="BB1045" s="112" t="s">
        <v>39</v>
      </c>
      <c r="BC1045" s="288" t="s">
        <v>39</v>
      </c>
      <c r="BD1045" s="112" t="s">
        <v>39</v>
      </c>
      <c r="BE1045" s="112" t="s">
        <v>39</v>
      </c>
      <c r="BF1045" s="112" t="s">
        <v>39</v>
      </c>
      <c r="BG1045" s="112" t="s">
        <v>39</v>
      </c>
      <c r="BH1045" s="112" t="s">
        <v>39</v>
      </c>
    </row>
    <row r="1046" ht="24.75" customHeight="1">
      <c r="A1046" s="400" t="s">
        <v>208</v>
      </c>
      <c r="B1046" s="400" t="s">
        <v>209</v>
      </c>
      <c r="C1046" s="438"/>
      <c r="D1046" s="94"/>
      <c r="E1046" s="85"/>
      <c r="F1046" s="95"/>
      <c r="G1046" s="96">
        <v>4</v>
      </c>
      <c r="H1046" s="96"/>
      <c r="I1046" s="269" t="s">
        <v>114</v>
      </c>
      <c r="J1046" s="218" t="s">
        <v>51</v>
      </c>
      <c r="K1046" s="1127"/>
      <c r="L1046" s="433"/>
      <c r="M1046" s="433"/>
      <c r="N1046" s="433"/>
      <c r="O1046" s="433"/>
      <c r="P1046" s="433"/>
      <c r="Q1046" s="433"/>
      <c r="R1046" s="433"/>
      <c r="S1046" s="433"/>
      <c r="T1046" s="433"/>
      <c r="U1046" s="433"/>
      <c r="V1046" s="433"/>
      <c r="W1046" s="433"/>
      <c r="X1046" s="433"/>
      <c r="Y1046" s="433"/>
      <c r="Z1046" s="433"/>
      <c r="AA1046" s="433"/>
      <c r="AB1046" s="433"/>
      <c r="AC1046" s="433"/>
      <c r="AD1046" s="433"/>
      <c r="AE1046" s="433"/>
      <c r="AF1046" s="433"/>
      <c r="AG1046" s="433"/>
      <c r="AH1046" s="433"/>
      <c r="AI1046" s="433"/>
      <c r="AK1046" s="292">
        <f t="shared" ref="AK1046:AK1049" si="2367">L1046*L$1044*1.73*0.875/1000</f>
        <v>0</v>
      </c>
      <c r="AL1046" s="292">
        <f t="shared" ref="AL1046:AL1049" si="2368">M1046*M$1044*1.73*0.875/1000</f>
        <v>0</v>
      </c>
      <c r="AM1046" s="292">
        <f t="shared" ref="AM1046:AM1049" si="2369">N1046*N$1044*1.73*0.875/1000</f>
        <v>0</v>
      </c>
      <c r="AN1046" s="292">
        <f t="shared" ref="AN1046:AN1049" si="2370">O1046*O$1044*1.73*0.875/1000</f>
        <v>0</v>
      </c>
      <c r="AO1046" s="293">
        <f t="shared" ref="AO1046:AO1049" si="2371">P1046*P$1044*1.73*0.875/1000</f>
        <v>0</v>
      </c>
      <c r="AP1046" s="292">
        <f t="shared" ref="AP1046:AP1049" si="2372">Q1046*Q$1044*1.73*0.875/1000</f>
        <v>0</v>
      </c>
      <c r="AQ1046" s="292">
        <f t="shared" ref="AQ1046:AQ1049" si="2373">R1046*R$1044*1.73*0.875/1000</f>
        <v>0</v>
      </c>
      <c r="AR1046" s="292">
        <f t="shared" ref="AR1046:AR1049" si="2374">S1046*S$1044*1.73*0.875/1000</f>
        <v>0</v>
      </c>
      <c r="AS1046" s="292">
        <f t="shared" ref="AS1046:AS1049" si="2375">T1046*T$1044*1.73*0.875/1000</f>
        <v>0</v>
      </c>
      <c r="AT1046" s="292">
        <f t="shared" ref="AT1046:AT1049" si="2376">U1046*U$1044*1.73*0.875/1000</f>
        <v>0</v>
      </c>
      <c r="AU1046" s="293">
        <f t="shared" ref="AU1046:AU1049" si="2377">V1046*V$1044*1.73*0.875/1000</f>
        <v>0</v>
      </c>
      <c r="AV1046" s="292">
        <f t="shared" ref="AV1046:AV1049" si="2378">W1046*W$1044*1.73*0.875/1000</f>
        <v>0</v>
      </c>
      <c r="AW1046" s="292">
        <f t="shared" ref="AW1046:AW1049" si="2379">X1046*X$1044*1.73*0.875/1000</f>
        <v>0</v>
      </c>
      <c r="AX1046" s="292">
        <f t="shared" ref="AX1046:AX1049" si="2380">Y1046*Y$1044*1.73*0.875/1000</f>
        <v>0</v>
      </c>
      <c r="AY1046" s="292">
        <f t="shared" ref="AY1046:AY1049" si="2381">Z1046*Z$1044*1.73*0.875/1000</f>
        <v>0</v>
      </c>
      <c r="AZ1046" s="292">
        <f t="shared" ref="AZ1046:AZ1049" si="2382">AA1046*AA$1044*1.73*0.875/1000</f>
        <v>0</v>
      </c>
      <c r="BA1046" s="292">
        <f t="shared" ref="BA1046:BA1049" si="2383">AB1046*AB$1044*1.73*0.875/1000</f>
        <v>0</v>
      </c>
      <c r="BB1046" s="292">
        <f t="shared" ref="BB1046:BB1049" si="2384">AC1046*AC$1044*1.73*0.875/1000</f>
        <v>0</v>
      </c>
      <c r="BC1046" s="293">
        <f t="shared" ref="BC1046:BC1049" si="2385">AD1046*AD$1044*1.73*0.875/1000</f>
        <v>0</v>
      </c>
      <c r="BD1046" s="292">
        <f t="shared" ref="BD1046:BD1049" si="2386">AE1046*AE$1044*1.73*0.875/1000</f>
        <v>0</v>
      </c>
      <c r="BE1046" s="292">
        <f t="shared" ref="BE1046:BE1049" si="2387">AF1046*AF$1044*1.73*0.875/1000</f>
        <v>0</v>
      </c>
      <c r="BF1046" s="292">
        <f t="shared" ref="BF1046:BF1049" si="2388">AG1046*AG$1044*1.73*0.875/1000</f>
        <v>0</v>
      </c>
      <c r="BG1046" s="292">
        <f t="shared" ref="BG1046:BG1049" si="2389">AH1046*AH$1044*1.73*0.875/1000</f>
        <v>0</v>
      </c>
      <c r="BH1046" s="292">
        <f t="shared" ref="BH1046:BH1049" si="2390">AI1046*AI$1044*1.73*0.875/1000</f>
        <v>0</v>
      </c>
    </row>
    <row r="1047" ht="24.75" customHeight="1">
      <c r="A1047" s="400" t="s">
        <v>208</v>
      </c>
      <c r="B1047" s="400" t="s">
        <v>209</v>
      </c>
      <c r="C1047" s="438"/>
      <c r="D1047" s="94"/>
      <c r="E1047" s="85"/>
      <c r="F1047" s="95"/>
      <c r="G1047" s="96">
        <v>5</v>
      </c>
      <c r="H1047" s="96"/>
      <c r="I1047" s="269" t="s">
        <v>66</v>
      </c>
      <c r="J1047" s="218" t="s">
        <v>51</v>
      </c>
      <c r="K1047" s="748"/>
      <c r="L1047" s="433"/>
      <c r="M1047" s="433"/>
      <c r="N1047" s="433"/>
      <c r="O1047" s="433"/>
      <c r="P1047" s="433"/>
      <c r="Q1047" s="433"/>
      <c r="R1047" s="433"/>
      <c r="S1047" s="433"/>
      <c r="T1047" s="433"/>
      <c r="U1047" s="433"/>
      <c r="V1047" s="433"/>
      <c r="W1047" s="433"/>
      <c r="X1047" s="433"/>
      <c r="Y1047" s="433"/>
      <c r="Z1047" s="433"/>
      <c r="AA1047" s="433"/>
      <c r="AB1047" s="433"/>
      <c r="AC1047" s="433"/>
      <c r="AD1047" s="433"/>
      <c r="AE1047" s="433"/>
      <c r="AF1047" s="433"/>
      <c r="AG1047" s="433"/>
      <c r="AH1047" s="433"/>
      <c r="AI1047" s="433"/>
      <c r="AK1047" s="123">
        <f t="shared" si="2367"/>
        <v>0</v>
      </c>
      <c r="AL1047" s="123">
        <f t="shared" si="2368"/>
        <v>0</v>
      </c>
      <c r="AM1047" s="123">
        <f t="shared" si="2369"/>
        <v>0</v>
      </c>
      <c r="AN1047" s="123">
        <f t="shared" si="2370"/>
        <v>0</v>
      </c>
      <c r="AO1047" s="124">
        <f t="shared" si="2371"/>
        <v>0</v>
      </c>
      <c r="AP1047" s="123">
        <f t="shared" si="2372"/>
        <v>0</v>
      </c>
      <c r="AQ1047" s="123">
        <f t="shared" si="2373"/>
        <v>0</v>
      </c>
      <c r="AR1047" s="123">
        <f t="shared" si="2374"/>
        <v>0</v>
      </c>
      <c r="AS1047" s="123">
        <f t="shared" si="2375"/>
        <v>0</v>
      </c>
      <c r="AT1047" s="123">
        <f t="shared" si="2376"/>
        <v>0</v>
      </c>
      <c r="AU1047" s="124">
        <f t="shared" si="2377"/>
        <v>0</v>
      </c>
      <c r="AV1047" s="123">
        <f t="shared" si="2378"/>
        <v>0</v>
      </c>
      <c r="AW1047" s="123">
        <f t="shared" si="2379"/>
        <v>0</v>
      </c>
      <c r="AX1047" s="123">
        <f t="shared" si="2380"/>
        <v>0</v>
      </c>
      <c r="AY1047" s="123">
        <f t="shared" si="2381"/>
        <v>0</v>
      </c>
      <c r="AZ1047" s="123">
        <f t="shared" si="2382"/>
        <v>0</v>
      </c>
      <c r="BA1047" s="123">
        <f t="shared" si="2383"/>
        <v>0</v>
      </c>
      <c r="BB1047" s="123">
        <f t="shared" si="2384"/>
        <v>0</v>
      </c>
      <c r="BC1047" s="124">
        <f t="shared" si="2385"/>
        <v>0</v>
      </c>
      <c r="BD1047" s="123">
        <f t="shared" si="2386"/>
        <v>0</v>
      </c>
      <c r="BE1047" s="123">
        <f t="shared" si="2387"/>
        <v>0</v>
      </c>
      <c r="BF1047" s="123">
        <f t="shared" si="2388"/>
        <v>0</v>
      </c>
      <c r="BG1047" s="123">
        <f t="shared" si="2389"/>
        <v>0</v>
      </c>
      <c r="BH1047" s="123">
        <f t="shared" si="2390"/>
        <v>0</v>
      </c>
    </row>
    <row r="1048" ht="24.75" customHeight="1">
      <c r="A1048" s="400" t="s">
        <v>208</v>
      </c>
      <c r="B1048" s="400" t="s">
        <v>209</v>
      </c>
      <c r="C1048" s="438"/>
      <c r="D1048" s="94"/>
      <c r="E1048" s="85"/>
      <c r="F1048" s="95"/>
      <c r="G1048" s="96">
        <v>6</v>
      </c>
      <c r="H1048" s="96"/>
      <c r="I1048" s="98" t="s">
        <v>128</v>
      </c>
      <c r="J1048" s="218" t="s">
        <v>51</v>
      </c>
      <c r="K1048" s="748"/>
      <c r="L1048" s="433"/>
      <c r="M1048" s="433"/>
      <c r="N1048" s="433"/>
      <c r="O1048" s="433"/>
      <c r="P1048" s="433"/>
      <c r="Q1048" s="433"/>
      <c r="R1048" s="433"/>
      <c r="S1048" s="433"/>
      <c r="T1048" s="433"/>
      <c r="U1048" s="433"/>
      <c r="V1048" s="433"/>
      <c r="W1048" s="433"/>
      <c r="X1048" s="433"/>
      <c r="Y1048" s="433"/>
      <c r="Z1048" s="433"/>
      <c r="AA1048" s="433"/>
      <c r="AB1048" s="433"/>
      <c r="AC1048" s="433"/>
      <c r="AD1048" s="433"/>
      <c r="AE1048" s="433"/>
      <c r="AF1048" s="433"/>
      <c r="AG1048" s="433"/>
      <c r="AH1048" s="433"/>
      <c r="AI1048" s="433"/>
      <c r="AK1048" s="123">
        <f t="shared" si="2367"/>
        <v>0</v>
      </c>
      <c r="AL1048" s="123">
        <f t="shared" si="2368"/>
        <v>0</v>
      </c>
      <c r="AM1048" s="123">
        <f t="shared" si="2369"/>
        <v>0</v>
      </c>
      <c r="AN1048" s="123">
        <f t="shared" si="2370"/>
        <v>0</v>
      </c>
      <c r="AO1048" s="124">
        <f t="shared" si="2371"/>
        <v>0</v>
      </c>
      <c r="AP1048" s="123">
        <f t="shared" si="2372"/>
        <v>0</v>
      </c>
      <c r="AQ1048" s="123">
        <f t="shared" si="2373"/>
        <v>0</v>
      </c>
      <c r="AR1048" s="123">
        <f t="shared" si="2374"/>
        <v>0</v>
      </c>
      <c r="AS1048" s="123">
        <f t="shared" si="2375"/>
        <v>0</v>
      </c>
      <c r="AT1048" s="123">
        <f t="shared" si="2376"/>
        <v>0</v>
      </c>
      <c r="AU1048" s="124">
        <f t="shared" si="2377"/>
        <v>0</v>
      </c>
      <c r="AV1048" s="123">
        <f t="shared" si="2378"/>
        <v>0</v>
      </c>
      <c r="AW1048" s="123">
        <f t="shared" si="2379"/>
        <v>0</v>
      </c>
      <c r="AX1048" s="123">
        <f t="shared" si="2380"/>
        <v>0</v>
      </c>
      <c r="AY1048" s="123">
        <f t="shared" si="2381"/>
        <v>0</v>
      </c>
      <c r="AZ1048" s="123">
        <f t="shared" si="2382"/>
        <v>0</v>
      </c>
      <c r="BA1048" s="123">
        <f t="shared" si="2383"/>
        <v>0</v>
      </c>
      <c r="BB1048" s="123">
        <f t="shared" si="2384"/>
        <v>0</v>
      </c>
      <c r="BC1048" s="124">
        <f t="shared" si="2385"/>
        <v>0</v>
      </c>
      <c r="BD1048" s="123">
        <f t="shared" si="2386"/>
        <v>0</v>
      </c>
      <c r="BE1048" s="123">
        <f t="shared" si="2387"/>
        <v>0</v>
      </c>
      <c r="BF1048" s="123">
        <f t="shared" si="2388"/>
        <v>0</v>
      </c>
      <c r="BG1048" s="123">
        <f t="shared" si="2389"/>
        <v>0</v>
      </c>
      <c r="BH1048" s="123">
        <f t="shared" si="2390"/>
        <v>0</v>
      </c>
    </row>
    <row r="1049" ht="24.75" customHeight="1">
      <c r="A1049" s="400" t="s">
        <v>208</v>
      </c>
      <c r="B1049" s="400" t="s">
        <v>209</v>
      </c>
      <c r="C1049" s="438"/>
      <c r="D1049" s="94"/>
      <c r="E1049" s="85"/>
      <c r="F1049" s="95"/>
      <c r="G1049" s="96">
        <v>7</v>
      </c>
      <c r="H1049" s="96"/>
      <c r="I1049" s="269" t="s">
        <v>68</v>
      </c>
      <c r="J1049" s="243" t="s">
        <v>51</v>
      </c>
      <c r="K1049" s="1127"/>
      <c r="L1049" s="433"/>
      <c r="M1049" s="433"/>
      <c r="N1049" s="433"/>
      <c r="O1049" s="433"/>
      <c r="P1049" s="433"/>
      <c r="Q1049" s="433"/>
      <c r="R1049" s="433"/>
      <c r="S1049" s="433"/>
      <c r="T1049" s="433"/>
      <c r="U1049" s="433"/>
      <c r="V1049" s="433"/>
      <c r="W1049" s="433"/>
      <c r="X1049" s="433"/>
      <c r="Y1049" s="433"/>
      <c r="Z1049" s="433"/>
      <c r="AA1049" s="433"/>
      <c r="AB1049" s="433"/>
      <c r="AC1049" s="433"/>
      <c r="AD1049" s="433"/>
      <c r="AE1049" s="433"/>
      <c r="AF1049" s="433"/>
      <c r="AG1049" s="433"/>
      <c r="AH1049" s="433"/>
      <c r="AI1049" s="433"/>
      <c r="AK1049" s="504">
        <f t="shared" si="2367"/>
        <v>0</v>
      </c>
      <c r="AL1049" s="504">
        <f t="shared" si="2368"/>
        <v>0</v>
      </c>
      <c r="AM1049" s="504">
        <f t="shared" si="2369"/>
        <v>0</v>
      </c>
      <c r="AN1049" s="504">
        <f t="shared" si="2370"/>
        <v>0</v>
      </c>
      <c r="AO1049" s="635">
        <f t="shared" si="2371"/>
        <v>0</v>
      </c>
      <c r="AP1049" s="504">
        <f t="shared" si="2372"/>
        <v>0</v>
      </c>
      <c r="AQ1049" s="504">
        <f t="shared" si="2373"/>
        <v>0</v>
      </c>
      <c r="AR1049" s="504">
        <f t="shared" si="2374"/>
        <v>0</v>
      </c>
      <c r="AS1049" s="504">
        <f t="shared" si="2375"/>
        <v>0</v>
      </c>
      <c r="AT1049" s="504">
        <f t="shared" si="2376"/>
        <v>0</v>
      </c>
      <c r="AU1049" s="635">
        <f t="shared" si="2377"/>
        <v>0</v>
      </c>
      <c r="AV1049" s="504">
        <f t="shared" si="2378"/>
        <v>0</v>
      </c>
      <c r="AW1049" s="504">
        <f t="shared" si="2379"/>
        <v>0</v>
      </c>
      <c r="AX1049" s="504">
        <f t="shared" si="2380"/>
        <v>0</v>
      </c>
      <c r="AY1049" s="504">
        <f t="shared" si="2381"/>
        <v>0</v>
      </c>
      <c r="AZ1049" s="504">
        <f t="shared" si="2382"/>
        <v>0</v>
      </c>
      <c r="BA1049" s="504">
        <f t="shared" si="2383"/>
        <v>0</v>
      </c>
      <c r="BB1049" s="504">
        <f t="shared" si="2384"/>
        <v>0</v>
      </c>
      <c r="BC1049" s="635">
        <f t="shared" si="2385"/>
        <v>0</v>
      </c>
      <c r="BD1049" s="504">
        <f t="shared" si="2386"/>
        <v>0</v>
      </c>
      <c r="BE1049" s="504">
        <f t="shared" si="2387"/>
        <v>0</v>
      </c>
      <c r="BF1049" s="504">
        <f t="shared" si="2388"/>
        <v>0</v>
      </c>
      <c r="BG1049" s="504">
        <f t="shared" si="2389"/>
        <v>0</v>
      </c>
      <c r="BH1049" s="504">
        <f t="shared" si="2390"/>
        <v>0</v>
      </c>
    </row>
    <row r="1050" ht="15.75" customHeight="1">
      <c r="A1050" s="946"/>
      <c r="B1050" s="946"/>
      <c r="C1050" s="438"/>
      <c r="D1050" s="94"/>
      <c r="E1050" s="85"/>
      <c r="F1050" s="95"/>
      <c r="G1050" s="96">
        <v>8</v>
      </c>
      <c r="H1050" s="175"/>
      <c r="I1050" s="931" t="s">
        <v>126</v>
      </c>
      <c r="J1050" s="932" t="s">
        <v>67</v>
      </c>
      <c r="K1050" s="947"/>
      <c r="L1050" s="934"/>
      <c r="M1050" s="934"/>
      <c r="N1050" s="934"/>
      <c r="O1050" s="934"/>
      <c r="P1050" s="934"/>
      <c r="Q1050" s="934"/>
      <c r="R1050" s="934"/>
      <c r="S1050" s="934"/>
      <c r="T1050" s="934"/>
      <c r="U1050" s="934"/>
      <c r="V1050" s="934"/>
      <c r="W1050" s="934"/>
      <c r="X1050" s="934"/>
      <c r="Y1050" s="934"/>
      <c r="Z1050" s="934"/>
      <c r="AA1050" s="934"/>
      <c r="AB1050" s="934"/>
      <c r="AC1050" s="934"/>
      <c r="AD1050" s="934"/>
      <c r="AE1050" s="934"/>
      <c r="AF1050" s="934"/>
      <c r="AG1050" s="934"/>
      <c r="AH1050" s="934"/>
      <c r="AI1050" s="934"/>
      <c r="AK1050" s="109">
        <f>SUM(AK1046:AK1049)</f>
        <v>0</v>
      </c>
      <c r="AL1050" s="110">
        <f t="shared" ref="AL1050:AN1050" si="2391">SUM(AL1046:AL1049)</f>
        <v>0</v>
      </c>
      <c r="AM1050" s="112">
        <f>SUM(AM1046:AM1049)</f>
        <v>0</v>
      </c>
      <c r="AN1050" s="112">
        <f t="shared" si="2391"/>
        <v>0</v>
      </c>
      <c r="AO1050" s="288">
        <f t="shared" ref="AO1050:AQ1050" si="2392">SUM(AO1046:AO1049)</f>
        <v>0</v>
      </c>
      <c r="AP1050" s="112">
        <f>SUM(AP1046:AP1049)</f>
        <v>0</v>
      </c>
      <c r="AQ1050" s="112">
        <f t="shared" si="2392"/>
        <v>0</v>
      </c>
      <c r="AR1050" s="112">
        <f t="shared" ref="AR1050:AS1050" si="2393">SUM(AR1046:AR1049)</f>
        <v>0</v>
      </c>
      <c r="AS1050" s="112">
        <f t="shared" si="2393"/>
        <v>0</v>
      </c>
      <c r="AT1050" s="112">
        <f t="shared" ref="AT1050:AU1050" si="2394">SUM(AT1046:AT1049)</f>
        <v>0</v>
      </c>
      <c r="AU1050" s="288">
        <f t="shared" si="2394"/>
        <v>0</v>
      </c>
      <c r="AV1050" s="112">
        <f t="shared" ref="AV1050:AW1050" si="2395">SUM(AV1046:AV1049)</f>
        <v>0</v>
      </c>
      <c r="AW1050" s="112">
        <f t="shared" si="2395"/>
        <v>0</v>
      </c>
      <c r="AX1050" s="112">
        <f t="shared" ref="AX1050:AY1050" si="2396">SUM(AX1046:AX1049)</f>
        <v>0</v>
      </c>
      <c r="AY1050" s="112">
        <f t="shared" si="2396"/>
        <v>0</v>
      </c>
      <c r="AZ1050" s="112">
        <f t="shared" ref="AZ1050:BA1050" si="2397">SUM(AZ1046:AZ1049)</f>
        <v>0</v>
      </c>
      <c r="BA1050" s="112">
        <f t="shared" si="2397"/>
        <v>0</v>
      </c>
      <c r="BB1050" s="112">
        <f t="shared" ref="BB1050:BC1050" si="2398">SUM(BB1046:BB1049)</f>
        <v>0</v>
      </c>
      <c r="BC1050" s="288">
        <f t="shared" si="2398"/>
        <v>0</v>
      </c>
      <c r="BD1050" s="112">
        <f t="shared" ref="BD1050:BE1050" si="2399">SUM(BD1046:BD1049)</f>
        <v>0</v>
      </c>
      <c r="BE1050" s="112">
        <f t="shared" si="2399"/>
        <v>0</v>
      </c>
      <c r="BF1050" s="112">
        <f t="shared" ref="BF1050:BG1050" si="2400">SUM(BF1046:BF1049)</f>
        <v>0</v>
      </c>
      <c r="BG1050" s="112">
        <f t="shared" si="2400"/>
        <v>0</v>
      </c>
      <c r="BH1050" s="112">
        <f>SUM(BH1046:BH1049)</f>
        <v>0</v>
      </c>
    </row>
    <row r="1051" ht="15.75" customHeight="1">
      <c r="A1051" s="640"/>
      <c r="B1051" s="640"/>
      <c r="C1051" s="1259"/>
      <c r="D1051" s="948"/>
      <c r="E1051" s="949"/>
      <c r="F1051" s="950"/>
      <c r="G1051" s="1251"/>
      <c r="H1051" s="1252"/>
      <c r="I1051" s="361" t="s">
        <v>141</v>
      </c>
      <c r="J1051" s="157" t="s">
        <v>67</v>
      </c>
      <c r="K1051" s="879"/>
      <c r="L1051" s="500"/>
      <c r="M1051" s="500"/>
      <c r="N1051" s="500"/>
      <c r="O1051" s="500"/>
      <c r="P1051" s="500"/>
      <c r="Q1051" s="500"/>
      <c r="R1051" s="500"/>
      <c r="S1051" s="500"/>
      <c r="T1051" s="500"/>
      <c r="U1051" s="500"/>
      <c r="V1051" s="500"/>
      <c r="W1051" s="500"/>
      <c r="X1051" s="500"/>
      <c r="Y1051" s="500"/>
      <c r="Z1051" s="500"/>
      <c r="AA1051" s="500"/>
      <c r="AB1051" s="500"/>
      <c r="AC1051" s="500"/>
      <c r="AD1051" s="500"/>
      <c r="AE1051" s="500"/>
      <c r="AF1051" s="500"/>
      <c r="AG1051" s="500"/>
      <c r="AH1051" s="500"/>
      <c r="AI1051" s="500"/>
    </row>
    <row r="1052" ht="16.5" customHeight="1">
      <c r="A1052" s="960"/>
      <c r="B1052" s="960"/>
      <c r="C1052" s="139">
        <f>COUNTA(C1043:C1051)</f>
        <v>0</v>
      </c>
      <c r="D1052" s="139">
        <f>COUNTA(D1043:D1051)</f>
        <v>0</v>
      </c>
      <c r="E1052" s="139">
        <f>COUNTA(E1043:E1051)</f>
        <v>0</v>
      </c>
      <c r="F1052" s="139">
        <f>COUNTA(F1043:F1051)</f>
        <v>0</v>
      </c>
      <c r="G1052" s="139">
        <f>COUNTA(G1043:G1051)</f>
        <v>8</v>
      </c>
      <c r="H1052" s="140"/>
      <c r="I1052" s="169" t="s">
        <v>77</v>
      </c>
      <c r="J1052" s="962"/>
      <c r="K1052" s="963"/>
      <c r="L1052" s="428"/>
      <c r="M1052" s="428"/>
      <c r="N1052" s="428"/>
      <c r="O1052" s="428"/>
      <c r="P1052" s="428"/>
      <c r="Q1052" s="428"/>
      <c r="R1052" s="428"/>
      <c r="S1052" s="428"/>
      <c r="T1052" s="428"/>
      <c r="U1052" s="428"/>
      <c r="V1052" s="428"/>
      <c r="W1052" s="428"/>
      <c r="X1052" s="428"/>
      <c r="Y1052" s="428"/>
      <c r="Z1052" s="428"/>
      <c r="AA1052" s="428"/>
      <c r="AB1052" s="428"/>
      <c r="AC1052" s="428"/>
      <c r="AD1052" s="428"/>
      <c r="AE1052" s="428"/>
      <c r="AF1052" s="428"/>
      <c r="AG1052" s="428"/>
      <c r="AH1052" s="428"/>
      <c r="AI1052" s="428"/>
    </row>
    <row r="1053" s="320" customFormat="1" ht="30.75" customHeight="1">
      <c r="A1053" s="1260"/>
      <c r="B1053" s="1260"/>
      <c r="C1053" s="151" t="s">
        <v>74</v>
      </c>
      <c r="D1053" s="344">
        <f>C1052+D1052</f>
        <v>0</v>
      </c>
      <c r="E1053" s="153"/>
      <c r="F1053" s="154">
        <f>E1052+F1052</f>
        <v>0</v>
      </c>
      <c r="G1053" s="1256">
        <f>G1052</f>
        <v>8</v>
      </c>
      <c r="H1053" s="831"/>
      <c r="I1053" s="884" t="s">
        <v>358</v>
      </c>
      <c r="J1053" s="393"/>
      <c r="K1053" s="394"/>
      <c r="L1053" s="182"/>
      <c r="M1053" s="183"/>
      <c r="N1053" s="183"/>
      <c r="O1053" s="183"/>
      <c r="P1053" s="183"/>
      <c r="Q1053" s="183"/>
      <c r="R1053" s="183"/>
      <c r="S1053" s="183"/>
      <c r="T1053" s="183"/>
      <c r="U1053" s="183"/>
      <c r="V1053" s="183"/>
      <c r="W1053" s="183"/>
      <c r="X1053" s="183"/>
      <c r="Y1053" s="183"/>
      <c r="Z1053" s="183"/>
      <c r="AA1053" s="183"/>
      <c r="AB1053" s="183"/>
      <c r="AC1053" s="183"/>
      <c r="AD1053" s="183"/>
      <c r="AE1053" s="183"/>
      <c r="AF1053" s="183"/>
      <c r="AG1053" s="183"/>
      <c r="AH1053" s="183"/>
      <c r="AI1053" s="183"/>
      <c r="AJ1053" s="10"/>
      <c r="AK1053" s="10"/>
      <c r="AL1053" s="10"/>
      <c r="AM1053" s="10"/>
      <c r="AN1053" s="10"/>
      <c r="AO1053" s="11"/>
      <c r="AP1053" s="10"/>
      <c r="AQ1053" s="10"/>
      <c r="AR1053" s="10"/>
      <c r="AS1053" s="10"/>
      <c r="AT1053" s="10"/>
      <c r="AU1053" s="11"/>
      <c r="AV1053" s="10"/>
      <c r="AW1053" s="10"/>
      <c r="AX1053" s="10"/>
      <c r="AY1053" s="10"/>
      <c r="AZ1053" s="10"/>
      <c r="BA1053" s="10"/>
      <c r="BB1053" s="10"/>
      <c r="BC1053" s="11"/>
      <c r="BD1053" s="10"/>
      <c r="BE1053" s="10"/>
      <c r="BF1053" s="10"/>
      <c r="BG1053" s="10"/>
      <c r="BH1053" s="10"/>
      <c r="BI1053" s="10"/>
      <c r="BJ1053" s="9"/>
      <c r="BK1053" s="7"/>
      <c r="BL1053" s="7"/>
      <c r="BM1053" s="7"/>
    </row>
    <row r="1054" ht="15.75" customHeight="1">
      <c r="A1054" s="185"/>
      <c r="B1054" s="185"/>
      <c r="C1054" s="505" t="s">
        <v>76</v>
      </c>
      <c r="D1054" s="357">
        <f>D1053/G1053*100</f>
        <v>0</v>
      </c>
      <c r="E1054" s="452"/>
      <c r="F1054" s="166">
        <f>F1053/G1053*100</f>
        <v>0</v>
      </c>
      <c r="G1054" s="1257"/>
      <c r="H1054" s="43" t="s">
        <v>12</v>
      </c>
      <c r="I1054" s="191" t="s">
        <v>13</v>
      </c>
      <c r="J1054" s="190" t="s">
        <v>14</v>
      </c>
      <c r="K1054" s="191" t="s">
        <v>79</v>
      </c>
      <c r="L1054" s="397"/>
      <c r="M1054" s="47"/>
      <c r="N1054" s="48"/>
      <c r="O1054" s="49"/>
      <c r="P1054" s="49"/>
      <c r="Q1054" s="49"/>
      <c r="R1054" s="49"/>
      <c r="S1054" s="49"/>
      <c r="T1054" s="49"/>
      <c r="U1054" s="49"/>
      <c r="V1054" s="49"/>
      <c r="W1054" s="49"/>
      <c r="X1054" s="49"/>
      <c r="Y1054" s="49"/>
      <c r="Z1054" s="49"/>
      <c r="AA1054" s="49"/>
      <c r="AB1054" s="49"/>
      <c r="AC1054" s="49"/>
      <c r="AD1054" s="49"/>
      <c r="AE1054" s="49"/>
      <c r="AF1054" s="49"/>
      <c r="AG1054" s="49"/>
      <c r="AH1054" s="49"/>
      <c r="AI1054" s="49"/>
    </row>
    <row r="1055" ht="15.75" customHeight="1">
      <c r="A1055" s="185"/>
      <c r="B1055" s="185"/>
      <c r="C1055" s="615" t="s">
        <v>346</v>
      </c>
      <c r="D1055" s="616"/>
      <c r="E1055" s="617"/>
      <c r="F1055" s="396" t="s">
        <v>347</v>
      </c>
      <c r="G1055" s="1261"/>
      <c r="H1055" s="57"/>
      <c r="I1055" s="200"/>
      <c r="J1055" s="199" t="s">
        <v>20</v>
      </c>
      <c r="K1055" s="200"/>
      <c r="L1055" s="61"/>
      <c r="M1055" s="61"/>
      <c r="N1055" s="61"/>
      <c r="O1055" s="61"/>
      <c r="P1055" s="61"/>
      <c r="Q1055" s="61"/>
      <c r="R1055" s="61"/>
      <c r="S1055" s="61"/>
      <c r="T1055" s="61"/>
      <c r="U1055" s="61"/>
      <c r="V1055" s="61"/>
      <c r="W1055" s="61"/>
      <c r="X1055" s="61"/>
      <c r="Y1055" s="61"/>
      <c r="Z1055" s="61"/>
      <c r="AA1055" s="61"/>
      <c r="AB1055" s="61"/>
      <c r="AC1055" s="61"/>
      <c r="AD1055" s="61"/>
      <c r="AE1055" s="61"/>
      <c r="AF1055" s="61"/>
      <c r="AG1055" s="61"/>
      <c r="AH1055" s="61"/>
      <c r="AI1055" s="61"/>
    </row>
    <row r="1056" ht="15.75" customHeight="1">
      <c r="A1056" s="185"/>
      <c r="B1056" s="185"/>
      <c r="C1056" s="618"/>
      <c r="D1056" s="619"/>
      <c r="E1056" s="620"/>
      <c r="F1056" s="398"/>
      <c r="G1056" s="1262"/>
      <c r="H1056" s="64"/>
      <c r="I1056" s="207"/>
      <c r="J1056" s="206" t="s">
        <v>45</v>
      </c>
      <c r="K1056" s="207"/>
      <c r="L1056" s="68"/>
      <c r="M1056" s="68"/>
      <c r="N1056" s="68"/>
      <c r="O1056" s="68"/>
      <c r="P1056" s="68"/>
      <c r="Q1056" s="68"/>
      <c r="R1056" s="68"/>
      <c r="S1056" s="68"/>
      <c r="T1056" s="68"/>
      <c r="U1056" s="68"/>
      <c r="V1056" s="68"/>
      <c r="W1056" s="68"/>
      <c r="X1056" s="68"/>
      <c r="Y1056" s="68"/>
      <c r="Z1056" s="68"/>
      <c r="AA1056" s="68"/>
      <c r="AB1056" s="68"/>
      <c r="AC1056" s="68"/>
      <c r="AD1056" s="68"/>
      <c r="AE1056" s="68"/>
      <c r="AF1056" s="68"/>
      <c r="AG1056" s="68"/>
      <c r="AH1056" s="68"/>
      <c r="AI1056" s="68"/>
    </row>
    <row r="1057" ht="15.75" customHeight="1">
      <c r="A1057" s="400"/>
      <c r="B1057" s="400"/>
      <c r="C1057" s="621"/>
      <c r="D1057" s="622"/>
      <c r="E1057" s="623"/>
      <c r="F1057" s="399"/>
      <c r="G1057" s="1263"/>
      <c r="H1057" s="1027"/>
      <c r="I1057" s="269" t="s">
        <v>359</v>
      </c>
      <c r="J1057" s="212" t="s">
        <v>51</v>
      </c>
      <c r="K1057" s="743"/>
      <c r="L1057" s="433"/>
      <c r="M1057" s="433"/>
      <c r="N1057" s="433"/>
      <c r="O1057" s="433"/>
      <c r="P1057" s="433"/>
      <c r="Q1057" s="433"/>
      <c r="R1057" s="433"/>
      <c r="S1057" s="433"/>
      <c r="T1057" s="433"/>
      <c r="U1057" s="433"/>
      <c r="V1057" s="433"/>
      <c r="W1057" s="433"/>
      <c r="X1057" s="433"/>
      <c r="Y1057" s="433"/>
      <c r="Z1057" s="433"/>
      <c r="AA1057" s="433"/>
      <c r="AB1057" s="433"/>
      <c r="AC1057" s="433"/>
      <c r="AD1057" s="433"/>
      <c r="AE1057" s="433"/>
      <c r="AF1057" s="433"/>
      <c r="AG1057" s="433"/>
      <c r="AH1057" s="433"/>
      <c r="AI1057" s="433"/>
    </row>
    <row r="1058" ht="15.75" customHeight="1">
      <c r="A1058" s="400"/>
      <c r="B1058" s="400"/>
      <c r="C1058" s="402"/>
      <c r="D1058" s="84"/>
      <c r="E1058" s="83"/>
      <c r="F1058" s="86"/>
      <c r="G1058" s="87">
        <v>1</v>
      </c>
      <c r="H1058" s="87"/>
      <c r="I1058" s="269" t="s">
        <v>360</v>
      </c>
      <c r="J1058" s="243" t="s">
        <v>51</v>
      </c>
      <c r="K1058" s="748"/>
      <c r="L1058" s="433"/>
      <c r="M1058" s="433"/>
      <c r="N1058" s="433"/>
      <c r="O1058" s="433"/>
      <c r="P1058" s="433"/>
      <c r="Q1058" s="433"/>
      <c r="R1058" s="433"/>
      <c r="S1058" s="433"/>
      <c r="T1058" s="433"/>
      <c r="U1058" s="433"/>
      <c r="V1058" s="433"/>
      <c r="W1058" s="433"/>
      <c r="X1058" s="433"/>
      <c r="Y1058" s="433"/>
      <c r="Z1058" s="433"/>
      <c r="AA1058" s="433"/>
      <c r="AB1058" s="433"/>
      <c r="AC1058" s="433"/>
      <c r="AD1058" s="433"/>
      <c r="AE1058" s="433"/>
      <c r="AF1058" s="433"/>
      <c r="AG1058" s="433"/>
      <c r="AH1058" s="433"/>
      <c r="AI1058" s="433"/>
      <c r="AK1058" s="10"/>
      <c r="AL1058" s="10"/>
      <c r="AM1058" s="10"/>
      <c r="AN1058" s="10"/>
    </row>
    <row r="1059" ht="15.75" customHeight="1">
      <c r="A1059" s="400"/>
      <c r="B1059" s="400"/>
      <c r="C1059" s="438"/>
      <c r="D1059" s="94"/>
      <c r="E1059" s="85"/>
      <c r="F1059" s="95"/>
      <c r="G1059" s="96">
        <v>2</v>
      </c>
      <c r="H1059" s="96"/>
      <c r="I1059" s="100" t="s">
        <v>110</v>
      </c>
      <c r="J1059" s="98" t="s">
        <v>62</v>
      </c>
      <c r="K1059" s="748"/>
      <c r="L1059" s="433"/>
      <c r="M1059" s="433"/>
      <c r="N1059" s="433"/>
      <c r="O1059" s="433"/>
      <c r="P1059" s="433"/>
      <c r="Q1059" s="433"/>
      <c r="R1059" s="433"/>
      <c r="S1059" s="433"/>
      <c r="T1059" s="433"/>
      <c r="U1059" s="433"/>
      <c r="V1059" s="433"/>
      <c r="W1059" s="433"/>
      <c r="X1059" s="433"/>
      <c r="Y1059" s="433"/>
      <c r="Z1059" s="433"/>
      <c r="AA1059" s="433"/>
      <c r="AB1059" s="433"/>
      <c r="AC1059" s="433"/>
      <c r="AD1059" s="433"/>
      <c r="AE1059" s="433"/>
      <c r="AF1059" s="433"/>
      <c r="AG1059" s="433"/>
      <c r="AH1059" s="433"/>
      <c r="AI1059" s="433"/>
      <c r="AK1059" s="109" t="s">
        <v>64</v>
      </c>
      <c r="AL1059" s="110"/>
      <c r="AM1059" s="111"/>
      <c r="AN1059" s="112"/>
      <c r="AO1059" s="113"/>
      <c r="AP1059" s="92"/>
      <c r="AQ1059" s="92"/>
      <c r="AR1059" s="92"/>
      <c r="AS1059" s="92"/>
      <c r="AT1059" s="92"/>
      <c r="AU1059" s="113"/>
      <c r="AV1059" s="92"/>
      <c r="AW1059" s="92"/>
      <c r="AX1059" s="92"/>
      <c r="AY1059" s="92"/>
      <c r="AZ1059" s="92"/>
      <c r="BA1059" s="92"/>
      <c r="BB1059" s="92"/>
      <c r="BC1059" s="113"/>
      <c r="BD1059" s="92"/>
      <c r="BE1059" s="92"/>
      <c r="BF1059" s="92"/>
      <c r="BG1059" s="92"/>
      <c r="BH1059" s="92"/>
    </row>
    <row r="1060" ht="15.75" customHeight="1">
      <c r="A1060" s="400"/>
      <c r="B1060" s="400"/>
      <c r="C1060" s="438"/>
      <c r="D1060" s="94"/>
      <c r="E1060" s="85"/>
      <c r="F1060" s="95"/>
      <c r="G1060" s="96">
        <v>3</v>
      </c>
      <c r="H1060" s="96"/>
      <c r="I1060" s="100"/>
      <c r="J1060" s="98" t="s">
        <v>107</v>
      </c>
      <c r="K1060" s="748"/>
      <c r="L1060" s="433"/>
      <c r="M1060" s="433"/>
      <c r="N1060" s="433"/>
      <c r="O1060" s="433"/>
      <c r="P1060" s="433"/>
      <c r="Q1060" s="433"/>
      <c r="R1060" s="433"/>
      <c r="S1060" s="433"/>
      <c r="T1060" s="433"/>
      <c r="U1060" s="433"/>
      <c r="V1060" s="433"/>
      <c r="W1060" s="433"/>
      <c r="X1060" s="433"/>
      <c r="Y1060" s="433"/>
      <c r="Z1060" s="433"/>
      <c r="AA1060" s="433"/>
      <c r="AB1060" s="433"/>
      <c r="AC1060" s="433"/>
      <c r="AD1060" s="433"/>
      <c r="AE1060" s="433"/>
      <c r="AF1060" s="433"/>
      <c r="AG1060" s="433"/>
      <c r="AH1060" s="433"/>
      <c r="AI1060" s="433"/>
      <c r="AK1060" s="109" t="s">
        <v>113</v>
      </c>
      <c r="AL1060" s="110" t="s">
        <v>31</v>
      </c>
      <c r="AM1060" s="112" t="s">
        <v>39</v>
      </c>
      <c r="AN1060" s="112" t="s">
        <v>39</v>
      </c>
      <c r="AO1060" s="288" t="s">
        <v>39</v>
      </c>
      <c r="AP1060" s="112" t="s">
        <v>39</v>
      </c>
      <c r="AQ1060" s="112" t="s">
        <v>39</v>
      </c>
      <c r="AR1060" s="112" t="s">
        <v>39</v>
      </c>
      <c r="AS1060" s="112" t="s">
        <v>39</v>
      </c>
      <c r="AT1060" s="112" t="s">
        <v>39</v>
      </c>
      <c r="AU1060" s="288" t="s">
        <v>39</v>
      </c>
      <c r="AV1060" s="112" t="s">
        <v>39</v>
      </c>
      <c r="AW1060" s="112" t="s">
        <v>39</v>
      </c>
      <c r="AX1060" s="112" t="s">
        <v>39</v>
      </c>
      <c r="AY1060" s="112" t="s">
        <v>39</v>
      </c>
      <c r="AZ1060" s="112" t="s">
        <v>39</v>
      </c>
      <c r="BA1060" s="112" t="s">
        <v>39</v>
      </c>
      <c r="BB1060" s="112" t="s">
        <v>39</v>
      </c>
      <c r="BC1060" s="288" t="s">
        <v>39</v>
      </c>
      <c r="BD1060" s="112" t="s">
        <v>39</v>
      </c>
      <c r="BE1060" s="112" t="s">
        <v>39</v>
      </c>
      <c r="BF1060" s="112" t="s">
        <v>39</v>
      </c>
      <c r="BG1060" s="112" t="s">
        <v>39</v>
      </c>
      <c r="BH1060" s="112" t="s">
        <v>39</v>
      </c>
    </row>
    <row r="1061" ht="15.75" customHeight="1">
      <c r="A1061" s="400"/>
      <c r="B1061" s="400"/>
      <c r="C1061" s="438"/>
      <c r="D1061" s="94"/>
      <c r="E1061" s="85"/>
      <c r="F1061" s="95"/>
      <c r="G1061" s="96"/>
      <c r="H1061" s="96"/>
      <c r="I1061" s="1264" t="s">
        <v>361</v>
      </c>
      <c r="J1061" s="218" t="s">
        <v>51</v>
      </c>
      <c r="K1061" s="1127"/>
      <c r="L1061" s="433"/>
      <c r="M1061" s="433"/>
      <c r="N1061" s="433"/>
      <c r="O1061" s="433"/>
      <c r="P1061" s="433"/>
      <c r="Q1061" s="433"/>
      <c r="R1061" s="433"/>
      <c r="S1061" s="433"/>
      <c r="T1061" s="433"/>
      <c r="U1061" s="433"/>
      <c r="V1061" s="433"/>
      <c r="W1061" s="433"/>
      <c r="X1061" s="433"/>
      <c r="Y1061" s="433"/>
      <c r="Z1061" s="433"/>
      <c r="AA1061" s="433"/>
      <c r="AB1061" s="433"/>
      <c r="AC1061" s="433"/>
      <c r="AD1061" s="433"/>
      <c r="AE1061" s="433"/>
      <c r="AF1061" s="433"/>
      <c r="AG1061" s="433"/>
      <c r="AH1061" s="433"/>
      <c r="AI1061" s="433"/>
      <c r="AK1061" s="292">
        <f t="shared" ref="AK1061:AK1064" si="2401">L1061*L$1059*1.73*0.875/1000</f>
        <v>0</v>
      </c>
      <c r="AL1061" s="292">
        <f t="shared" ref="AL1061:AL1064" si="2402">M1061*M$1059*1.73*0.875/1000</f>
        <v>0</v>
      </c>
      <c r="AM1061" s="292">
        <f t="shared" ref="AM1061:AM1064" si="2403">N1061*N$1059*1.73*0.875/1000</f>
        <v>0</v>
      </c>
      <c r="AN1061" s="292">
        <f t="shared" ref="AN1061:AN1064" si="2404">O1061*O$1059*1.73*0.875/1000</f>
        <v>0</v>
      </c>
      <c r="AO1061" s="293">
        <f t="shared" ref="AO1061:AO1064" si="2405">P1061*P$1059*1.73*0.875/1000</f>
        <v>0</v>
      </c>
      <c r="AP1061" s="292">
        <f t="shared" ref="AP1061:AP1064" si="2406">Q1061*Q$1059*1.73*0.875/1000</f>
        <v>0</v>
      </c>
      <c r="AQ1061" s="292">
        <f t="shared" ref="AQ1061:AQ1064" si="2407">R1061*R$1059*1.73*0.875/1000</f>
        <v>0</v>
      </c>
      <c r="AR1061" s="292">
        <f t="shared" ref="AR1061:AR1064" si="2408">S1061*S$1059*1.73*0.875/1000</f>
        <v>0</v>
      </c>
      <c r="AS1061" s="292">
        <f t="shared" ref="AS1061:AS1064" si="2409">T1061*T$1059*1.73*0.875/1000</f>
        <v>0</v>
      </c>
      <c r="AT1061" s="292">
        <f t="shared" ref="AT1061:AT1064" si="2410">U1061*U$1059*1.73*0.875/1000</f>
        <v>0</v>
      </c>
      <c r="AU1061" s="293">
        <f t="shared" ref="AU1061:AU1064" si="2411">V1061*V$1059*1.73*0.875/1000</f>
        <v>0</v>
      </c>
      <c r="AV1061" s="292">
        <f t="shared" ref="AV1061:AV1064" si="2412">W1061*W$1059*1.73*0.875/1000</f>
        <v>0</v>
      </c>
      <c r="AW1061" s="292">
        <f t="shared" ref="AW1061:AW1064" si="2413">X1061*X$1059*1.73*0.875/1000</f>
        <v>0</v>
      </c>
      <c r="AX1061" s="292">
        <f t="shared" ref="AX1061:AX1064" si="2414">Y1061*Y$1059*1.73*0.875/1000</f>
        <v>0</v>
      </c>
      <c r="AY1061" s="292">
        <f t="shared" ref="AY1061:AY1064" si="2415">Z1061*Z$1059*1.73*0.875/1000</f>
        <v>0</v>
      </c>
      <c r="AZ1061" s="292">
        <f t="shared" ref="AZ1061:AZ1064" si="2416">AA1061*AA$1059*1.73*0.875/1000</f>
        <v>0</v>
      </c>
      <c r="BA1061" s="292">
        <f t="shared" ref="BA1061:BA1064" si="2417">AB1061*AB$1059*1.73*0.875/1000</f>
        <v>0</v>
      </c>
      <c r="BB1061" s="292">
        <f t="shared" ref="BB1061:BB1064" si="2418">AC1061*AC$1059*1.73*0.875/1000</f>
        <v>0</v>
      </c>
      <c r="BC1061" s="293">
        <f t="shared" ref="BC1061:BC1064" si="2419">AD1061*AD$1059*1.73*0.875/1000</f>
        <v>0</v>
      </c>
      <c r="BD1061" s="292">
        <f t="shared" ref="BD1061:BD1064" si="2420">AE1061*AE$1059*1.73*0.875/1000</f>
        <v>0</v>
      </c>
      <c r="BE1061" s="292">
        <f t="shared" ref="BE1061:BE1064" si="2421">AF1061*AF$1059*1.73*0.875/1000</f>
        <v>0</v>
      </c>
      <c r="BF1061" s="292">
        <f t="shared" ref="BF1061:BF1064" si="2422">AG1061*AG$1059*1.73*0.875/1000</f>
        <v>0</v>
      </c>
      <c r="BG1061" s="292">
        <f t="shared" ref="BG1061:BG1064" si="2423">AH1061*AH$1059*1.73*0.875/1000</f>
        <v>0</v>
      </c>
      <c r="BH1061" s="292">
        <f t="shared" ref="BH1061:BH1064" si="2424">AI1061*AI$1059*1.73*0.875/1000</f>
        <v>0</v>
      </c>
    </row>
    <row r="1062" ht="15.75" customHeight="1">
      <c r="A1062" s="400"/>
      <c r="B1062" s="400"/>
      <c r="C1062" s="438"/>
      <c r="D1062" s="94"/>
      <c r="E1062" s="85"/>
      <c r="F1062" s="95"/>
      <c r="G1062" s="96"/>
      <c r="H1062" s="96"/>
      <c r="I1062" s="1264" t="s">
        <v>361</v>
      </c>
      <c r="J1062" s="218" t="s">
        <v>51</v>
      </c>
      <c r="K1062" s="748"/>
      <c r="L1062" s="433"/>
      <c r="M1062" s="433"/>
      <c r="N1062" s="433"/>
      <c r="O1062" s="433"/>
      <c r="P1062" s="433"/>
      <c r="Q1062" s="433"/>
      <c r="R1062" s="433"/>
      <c r="S1062" s="433"/>
      <c r="T1062" s="433"/>
      <c r="U1062" s="433"/>
      <c r="V1062" s="433"/>
      <c r="W1062" s="433"/>
      <c r="X1062" s="433"/>
      <c r="Y1062" s="433"/>
      <c r="Z1062" s="433"/>
      <c r="AA1062" s="433"/>
      <c r="AB1062" s="433"/>
      <c r="AC1062" s="433"/>
      <c r="AD1062" s="433"/>
      <c r="AE1062" s="433"/>
      <c r="AF1062" s="433"/>
      <c r="AG1062" s="433"/>
      <c r="AH1062" s="433"/>
      <c r="AI1062" s="433"/>
      <c r="AK1062" s="292">
        <f t="shared" si="2401"/>
        <v>0</v>
      </c>
      <c r="AL1062" s="292">
        <f t="shared" si="2402"/>
        <v>0</v>
      </c>
      <c r="AM1062" s="292">
        <f t="shared" si="2403"/>
        <v>0</v>
      </c>
      <c r="AN1062" s="292">
        <f t="shared" si="2404"/>
        <v>0</v>
      </c>
      <c r="AO1062" s="293">
        <f t="shared" si="2405"/>
        <v>0</v>
      </c>
      <c r="AP1062" s="292">
        <f t="shared" si="2406"/>
        <v>0</v>
      </c>
      <c r="AQ1062" s="292">
        <f t="shared" si="2407"/>
        <v>0</v>
      </c>
      <c r="AR1062" s="292">
        <f t="shared" si="2408"/>
        <v>0</v>
      </c>
      <c r="AS1062" s="292">
        <f t="shared" si="2409"/>
        <v>0</v>
      </c>
      <c r="AT1062" s="292">
        <f t="shared" si="2410"/>
        <v>0</v>
      </c>
      <c r="AU1062" s="293">
        <f t="shared" si="2411"/>
        <v>0</v>
      </c>
      <c r="AV1062" s="292">
        <f t="shared" si="2412"/>
        <v>0</v>
      </c>
      <c r="AW1062" s="292">
        <f t="shared" si="2413"/>
        <v>0</v>
      </c>
      <c r="AX1062" s="292">
        <f t="shared" si="2414"/>
        <v>0</v>
      </c>
      <c r="AY1062" s="292">
        <f t="shared" si="2415"/>
        <v>0</v>
      </c>
      <c r="AZ1062" s="292">
        <f t="shared" si="2416"/>
        <v>0</v>
      </c>
      <c r="BA1062" s="292">
        <f t="shared" si="2417"/>
        <v>0</v>
      </c>
      <c r="BB1062" s="292">
        <f t="shared" si="2418"/>
        <v>0</v>
      </c>
      <c r="BC1062" s="293">
        <f t="shared" si="2419"/>
        <v>0</v>
      </c>
      <c r="BD1062" s="292">
        <f t="shared" si="2420"/>
        <v>0</v>
      </c>
      <c r="BE1062" s="292">
        <f t="shared" si="2421"/>
        <v>0</v>
      </c>
      <c r="BF1062" s="292">
        <f t="shared" si="2422"/>
        <v>0</v>
      </c>
      <c r="BG1062" s="292">
        <f t="shared" si="2423"/>
        <v>0</v>
      </c>
      <c r="BH1062" s="292">
        <f t="shared" si="2424"/>
        <v>0</v>
      </c>
    </row>
    <row r="1063" ht="15.75" customHeight="1">
      <c r="A1063" s="400"/>
      <c r="B1063" s="400"/>
      <c r="C1063" s="438"/>
      <c r="D1063" s="94"/>
      <c r="E1063" s="85"/>
      <c r="F1063" s="95"/>
      <c r="G1063" s="96"/>
      <c r="H1063" s="96"/>
      <c r="I1063" s="1264" t="s">
        <v>361</v>
      </c>
      <c r="J1063" s="218" t="s">
        <v>51</v>
      </c>
      <c r="K1063" s="748"/>
      <c r="L1063" s="433"/>
      <c r="M1063" s="433"/>
      <c r="N1063" s="433"/>
      <c r="O1063" s="433"/>
      <c r="P1063" s="433"/>
      <c r="Q1063" s="433"/>
      <c r="R1063" s="433"/>
      <c r="S1063" s="433"/>
      <c r="T1063" s="433"/>
      <c r="U1063" s="433"/>
      <c r="V1063" s="433"/>
      <c r="W1063" s="433"/>
      <c r="X1063" s="433"/>
      <c r="Y1063" s="433"/>
      <c r="Z1063" s="433"/>
      <c r="AA1063" s="433"/>
      <c r="AB1063" s="433"/>
      <c r="AC1063" s="433"/>
      <c r="AD1063" s="433"/>
      <c r="AE1063" s="433"/>
      <c r="AF1063" s="433"/>
      <c r="AG1063" s="433"/>
      <c r="AH1063" s="433"/>
      <c r="AI1063" s="433"/>
      <c r="AK1063" s="292">
        <f t="shared" si="2401"/>
        <v>0</v>
      </c>
      <c r="AL1063" s="292">
        <f t="shared" si="2402"/>
        <v>0</v>
      </c>
      <c r="AM1063" s="292">
        <f t="shared" si="2403"/>
        <v>0</v>
      </c>
      <c r="AN1063" s="292">
        <f t="shared" si="2404"/>
        <v>0</v>
      </c>
      <c r="AO1063" s="293">
        <f t="shared" si="2405"/>
        <v>0</v>
      </c>
      <c r="AP1063" s="292">
        <f t="shared" si="2406"/>
        <v>0</v>
      </c>
      <c r="AQ1063" s="292">
        <f t="shared" si="2407"/>
        <v>0</v>
      </c>
      <c r="AR1063" s="292">
        <f t="shared" si="2408"/>
        <v>0</v>
      </c>
      <c r="AS1063" s="292">
        <f t="shared" si="2409"/>
        <v>0</v>
      </c>
      <c r="AT1063" s="292">
        <f t="shared" si="2410"/>
        <v>0</v>
      </c>
      <c r="AU1063" s="293">
        <f t="shared" si="2411"/>
        <v>0</v>
      </c>
      <c r="AV1063" s="292">
        <f t="shared" si="2412"/>
        <v>0</v>
      </c>
      <c r="AW1063" s="292">
        <f t="shared" si="2413"/>
        <v>0</v>
      </c>
      <c r="AX1063" s="292">
        <f t="shared" si="2414"/>
        <v>0</v>
      </c>
      <c r="AY1063" s="292">
        <f t="shared" si="2415"/>
        <v>0</v>
      </c>
      <c r="AZ1063" s="292">
        <f t="shared" si="2416"/>
        <v>0</v>
      </c>
      <c r="BA1063" s="292">
        <f t="shared" si="2417"/>
        <v>0</v>
      </c>
      <c r="BB1063" s="292">
        <f t="shared" si="2418"/>
        <v>0</v>
      </c>
      <c r="BC1063" s="293">
        <f t="shared" si="2419"/>
        <v>0</v>
      </c>
      <c r="BD1063" s="292">
        <f t="shared" si="2420"/>
        <v>0</v>
      </c>
      <c r="BE1063" s="292">
        <f t="shared" si="2421"/>
        <v>0</v>
      </c>
      <c r="BF1063" s="292">
        <f t="shared" si="2422"/>
        <v>0</v>
      </c>
      <c r="BG1063" s="292">
        <f t="shared" si="2423"/>
        <v>0</v>
      </c>
      <c r="BH1063" s="292">
        <f t="shared" si="2424"/>
        <v>0</v>
      </c>
    </row>
    <row r="1064" ht="15.75" customHeight="1">
      <c r="A1064" s="400"/>
      <c r="B1064" s="400"/>
      <c r="C1064" s="438"/>
      <c r="D1064" s="94"/>
      <c r="E1064" s="85"/>
      <c r="F1064" s="95"/>
      <c r="G1064" s="96"/>
      <c r="H1064" s="128"/>
      <c r="I1064" s="1264" t="s">
        <v>361</v>
      </c>
      <c r="J1064" s="1071" t="s">
        <v>51</v>
      </c>
      <c r="K1064" s="1170"/>
      <c r="L1064" s="433"/>
      <c r="M1064" s="433"/>
      <c r="N1064" s="433"/>
      <c r="O1064" s="433"/>
      <c r="P1064" s="433"/>
      <c r="Q1064" s="433"/>
      <c r="R1064" s="433"/>
      <c r="S1064" s="433"/>
      <c r="T1064" s="433"/>
      <c r="U1064" s="433"/>
      <c r="V1064" s="433"/>
      <c r="W1064" s="433"/>
      <c r="X1064" s="433"/>
      <c r="Y1064" s="433"/>
      <c r="Z1064" s="433"/>
      <c r="AA1064" s="433"/>
      <c r="AB1064" s="433"/>
      <c r="AC1064" s="433"/>
      <c r="AD1064" s="433"/>
      <c r="AE1064" s="433"/>
      <c r="AF1064" s="433"/>
      <c r="AG1064" s="433"/>
      <c r="AH1064" s="433"/>
      <c r="AI1064" s="433"/>
      <c r="AK1064" s="292">
        <f t="shared" si="2401"/>
        <v>0</v>
      </c>
      <c r="AL1064" s="292">
        <f t="shared" si="2402"/>
        <v>0</v>
      </c>
      <c r="AM1064" s="292">
        <f t="shared" si="2403"/>
        <v>0</v>
      </c>
      <c r="AN1064" s="292">
        <f t="shared" si="2404"/>
        <v>0</v>
      </c>
      <c r="AO1064" s="293">
        <f t="shared" si="2405"/>
        <v>0</v>
      </c>
      <c r="AP1064" s="292">
        <f t="shared" si="2406"/>
        <v>0</v>
      </c>
      <c r="AQ1064" s="292">
        <f t="shared" si="2407"/>
        <v>0</v>
      </c>
      <c r="AR1064" s="292">
        <f t="shared" si="2408"/>
        <v>0</v>
      </c>
      <c r="AS1064" s="292">
        <f t="shared" si="2409"/>
        <v>0</v>
      </c>
      <c r="AT1064" s="292">
        <f t="shared" si="2410"/>
        <v>0</v>
      </c>
      <c r="AU1064" s="293">
        <f t="shared" si="2411"/>
        <v>0</v>
      </c>
      <c r="AV1064" s="292">
        <f t="shared" si="2412"/>
        <v>0</v>
      </c>
      <c r="AW1064" s="292">
        <f t="shared" si="2413"/>
        <v>0</v>
      </c>
      <c r="AX1064" s="292">
        <f t="shared" si="2414"/>
        <v>0</v>
      </c>
      <c r="AY1064" s="292">
        <f t="shared" si="2415"/>
        <v>0</v>
      </c>
      <c r="AZ1064" s="292">
        <f t="shared" si="2416"/>
        <v>0</v>
      </c>
      <c r="BA1064" s="292">
        <f t="shared" si="2417"/>
        <v>0</v>
      </c>
      <c r="BB1064" s="292">
        <f t="shared" si="2418"/>
        <v>0</v>
      </c>
      <c r="BC1064" s="293">
        <f t="shared" si="2419"/>
        <v>0</v>
      </c>
      <c r="BD1064" s="292">
        <f t="shared" si="2420"/>
        <v>0</v>
      </c>
      <c r="BE1064" s="292">
        <f t="shared" si="2421"/>
        <v>0</v>
      </c>
      <c r="BF1064" s="292">
        <f t="shared" si="2422"/>
        <v>0</v>
      </c>
      <c r="BG1064" s="292">
        <f t="shared" si="2423"/>
        <v>0</v>
      </c>
      <c r="BH1064" s="292">
        <f t="shared" si="2424"/>
        <v>0</v>
      </c>
    </row>
    <row r="1065" ht="15.75" customHeight="1">
      <c r="A1065" s="946"/>
      <c r="B1065" s="946"/>
      <c r="C1065" s="438"/>
      <c r="D1065" s="94"/>
      <c r="E1065" s="85"/>
      <c r="F1065" s="95"/>
      <c r="G1065" s="96"/>
      <c r="H1065" s="175"/>
      <c r="I1065" s="931" t="s">
        <v>126</v>
      </c>
      <c r="J1065" s="932" t="s">
        <v>67</v>
      </c>
      <c r="K1065" s="947"/>
      <c r="L1065" s="934"/>
      <c r="M1065" s="934"/>
      <c r="N1065" s="934"/>
      <c r="O1065" s="934"/>
      <c r="P1065" s="934"/>
      <c r="Q1065" s="934"/>
      <c r="R1065" s="934"/>
      <c r="S1065" s="934"/>
      <c r="T1065" s="934"/>
      <c r="U1065" s="934"/>
      <c r="V1065" s="934"/>
      <c r="W1065" s="934"/>
      <c r="X1065" s="934"/>
      <c r="Y1065" s="934"/>
      <c r="Z1065" s="934"/>
      <c r="AA1065" s="934"/>
      <c r="AB1065" s="934"/>
      <c r="AC1065" s="934"/>
      <c r="AD1065" s="934"/>
      <c r="AE1065" s="934"/>
      <c r="AF1065" s="934"/>
      <c r="AG1065" s="934"/>
      <c r="AH1065" s="934"/>
      <c r="AI1065" s="934"/>
      <c r="AK1065" s="109">
        <f>SUM(AK1061:AK1064)</f>
        <v>0</v>
      </c>
      <c r="AL1065" s="110">
        <f t="shared" ref="AL1065:AN1065" si="2425">SUM(AL1061:AL1064)</f>
        <v>0</v>
      </c>
      <c r="AM1065" s="112">
        <f>SUM(AM1061:AM1064)</f>
        <v>0</v>
      </c>
      <c r="AN1065" s="112">
        <f t="shared" si="2425"/>
        <v>0</v>
      </c>
      <c r="AO1065" s="288">
        <f t="shared" ref="AO1065:AQ1065" si="2426">SUM(AO1061:AO1064)</f>
        <v>0</v>
      </c>
      <c r="AP1065" s="112">
        <f>SUM(AP1061:AP1064)</f>
        <v>0</v>
      </c>
      <c r="AQ1065" s="112">
        <f t="shared" si="2426"/>
        <v>0</v>
      </c>
      <c r="AR1065" s="112">
        <f t="shared" ref="AR1065:AS1065" si="2427">SUM(AR1061:AR1064)</f>
        <v>0</v>
      </c>
      <c r="AS1065" s="112">
        <f t="shared" si="2427"/>
        <v>0</v>
      </c>
      <c r="AT1065" s="112">
        <f t="shared" ref="AT1065:AU1065" si="2428">SUM(AT1061:AT1064)</f>
        <v>0</v>
      </c>
      <c r="AU1065" s="288">
        <f t="shared" si="2428"/>
        <v>0</v>
      </c>
      <c r="AV1065" s="112">
        <f t="shared" ref="AV1065:AW1065" si="2429">SUM(AV1061:AV1064)</f>
        <v>0</v>
      </c>
      <c r="AW1065" s="112">
        <f t="shared" si="2429"/>
        <v>0</v>
      </c>
      <c r="AX1065" s="112">
        <f t="shared" ref="AX1065:AY1065" si="2430">SUM(AX1061:AX1064)</f>
        <v>0</v>
      </c>
      <c r="AY1065" s="112">
        <f t="shared" si="2430"/>
        <v>0</v>
      </c>
      <c r="AZ1065" s="112">
        <f t="shared" ref="AZ1065:BA1065" si="2431">SUM(AZ1061:AZ1064)</f>
        <v>0</v>
      </c>
      <c r="BA1065" s="112">
        <f t="shared" si="2431"/>
        <v>0</v>
      </c>
      <c r="BB1065" s="112">
        <f t="shared" ref="BB1065:BC1065" si="2432">SUM(BB1061:BB1064)</f>
        <v>0</v>
      </c>
      <c r="BC1065" s="288">
        <f t="shared" si="2432"/>
        <v>0</v>
      </c>
      <c r="BD1065" s="112">
        <f t="shared" ref="BD1065:BE1065" si="2433">SUM(BD1061:BD1064)</f>
        <v>0</v>
      </c>
      <c r="BE1065" s="112">
        <f t="shared" si="2433"/>
        <v>0</v>
      </c>
      <c r="BF1065" s="112">
        <f t="shared" ref="BF1065:BG1065" si="2434">SUM(BF1061:BF1064)</f>
        <v>0</v>
      </c>
      <c r="BG1065" s="112">
        <f t="shared" si="2434"/>
        <v>0</v>
      </c>
      <c r="BH1065" s="112">
        <f>SUM(BH1061:BH1064)</f>
        <v>0</v>
      </c>
    </row>
    <row r="1066" ht="15.75" customHeight="1">
      <c r="A1066" s="640"/>
      <c r="B1066" s="640"/>
      <c r="C1066" s="1259"/>
      <c r="D1066" s="1265"/>
      <c r="E1066" s="949"/>
      <c r="F1066" s="950"/>
      <c r="G1066" s="1252"/>
      <c r="H1066" s="1252"/>
      <c r="I1066" s="361" t="s">
        <v>141</v>
      </c>
      <c r="J1066" s="157" t="s">
        <v>67</v>
      </c>
      <c r="K1066" s="879"/>
      <c r="L1066" s="500"/>
      <c r="M1066" s="500"/>
      <c r="N1066" s="500"/>
      <c r="O1066" s="500"/>
      <c r="P1066" s="500"/>
      <c r="Q1066" s="500"/>
      <c r="R1066" s="500"/>
      <c r="S1066" s="500"/>
      <c r="T1066" s="500"/>
      <c r="U1066" s="500"/>
      <c r="V1066" s="500"/>
      <c r="W1066" s="500"/>
      <c r="X1066" s="500"/>
      <c r="Y1066" s="500"/>
      <c r="Z1066" s="500"/>
      <c r="AA1066" s="500"/>
      <c r="AB1066" s="500"/>
      <c r="AC1066" s="500"/>
      <c r="AD1066" s="500"/>
      <c r="AE1066" s="500"/>
      <c r="AF1066" s="500"/>
      <c r="AG1066" s="500"/>
      <c r="AH1066" s="500"/>
      <c r="AI1066" s="500"/>
    </row>
    <row r="1067" ht="16.5" customHeight="1">
      <c r="A1067" s="960"/>
      <c r="B1067" s="960"/>
      <c r="C1067" s="139">
        <f>COUNTA(C1058:C1066)</f>
        <v>0</v>
      </c>
      <c r="D1067" s="139">
        <f>COUNTA(D1058:D1066)</f>
        <v>0</v>
      </c>
      <c r="E1067" s="139">
        <f>COUNTA(E1058:E1066)</f>
        <v>0</v>
      </c>
      <c r="F1067" s="139">
        <f>COUNTA(F1058:F1066)</f>
        <v>0</v>
      </c>
      <c r="G1067" s="139">
        <f>COUNTA(G1058:G1066)</f>
        <v>3</v>
      </c>
      <c r="H1067" s="140"/>
      <c r="I1067" s="169" t="s">
        <v>77</v>
      </c>
      <c r="J1067" s="962"/>
      <c r="K1067" s="963"/>
      <c r="L1067" s="428"/>
      <c r="M1067" s="428"/>
      <c r="N1067" s="428"/>
      <c r="O1067" s="428"/>
      <c r="P1067" s="428"/>
      <c r="Q1067" s="428"/>
      <c r="R1067" s="428"/>
      <c r="S1067" s="428"/>
      <c r="T1067" s="428"/>
      <c r="U1067" s="428"/>
      <c r="V1067" s="428"/>
      <c r="W1067" s="428"/>
      <c r="X1067" s="428"/>
      <c r="Y1067" s="428"/>
      <c r="Z1067" s="428"/>
      <c r="AA1067" s="428"/>
      <c r="AB1067" s="428"/>
      <c r="AC1067" s="428"/>
      <c r="AD1067" s="428"/>
      <c r="AE1067" s="428"/>
      <c r="AF1067" s="428"/>
      <c r="AG1067" s="428"/>
      <c r="AH1067" s="428"/>
      <c r="AI1067" s="428"/>
    </row>
    <row r="1068" s="320" customFormat="1" ht="32.25" customHeight="1">
      <c r="A1068" s="1266"/>
      <c r="B1068" s="1266"/>
      <c r="C1068" s="151" t="s">
        <v>74</v>
      </c>
      <c r="D1068" s="344">
        <f>C1067+D1067</f>
        <v>0</v>
      </c>
      <c r="E1068" s="153"/>
      <c r="F1068" s="154">
        <f>E1067+F1067</f>
        <v>0</v>
      </c>
      <c r="G1068" s="1256">
        <f>G1067</f>
        <v>3</v>
      </c>
      <c r="H1068" s="831"/>
      <c r="I1068" s="884" t="s">
        <v>362</v>
      </c>
      <c r="J1068" s="393"/>
      <c r="K1068" s="394"/>
      <c r="L1068" s="182"/>
      <c r="M1068" s="183"/>
      <c r="N1068" s="183"/>
      <c r="O1068" s="183"/>
      <c r="P1068" s="183"/>
      <c r="Q1068" s="183"/>
      <c r="R1068" s="183"/>
      <c r="S1068" s="183"/>
      <c r="T1068" s="183"/>
      <c r="U1068" s="183"/>
      <c r="V1068" s="183"/>
      <c r="W1068" s="183"/>
      <c r="X1068" s="183"/>
      <c r="Y1068" s="183"/>
      <c r="Z1068" s="183"/>
      <c r="AA1068" s="183"/>
      <c r="AB1068" s="183"/>
      <c r="AC1068" s="183"/>
      <c r="AD1068" s="183"/>
      <c r="AE1068" s="183"/>
      <c r="AF1068" s="183"/>
      <c r="AG1068" s="183"/>
      <c r="AH1068" s="183"/>
      <c r="AI1068" s="183"/>
      <c r="AJ1068" s="10"/>
      <c r="AK1068" s="10"/>
      <c r="AL1068" s="10"/>
      <c r="AM1068" s="10"/>
      <c r="AN1068" s="10"/>
      <c r="AO1068" s="11"/>
      <c r="AP1068" s="10"/>
      <c r="AQ1068" s="10"/>
      <c r="AR1068" s="10"/>
      <c r="AS1068" s="10"/>
      <c r="AT1068" s="10"/>
      <c r="AU1068" s="11"/>
      <c r="AV1068" s="10"/>
      <c r="AW1068" s="10"/>
      <c r="AX1068" s="10"/>
      <c r="AY1068" s="10"/>
      <c r="AZ1068" s="10"/>
      <c r="BA1068" s="10"/>
      <c r="BB1068" s="10"/>
      <c r="BC1068" s="11"/>
      <c r="BD1068" s="10"/>
      <c r="BE1068" s="10"/>
      <c r="BF1068" s="10"/>
      <c r="BG1068" s="10"/>
      <c r="BH1068" s="10"/>
      <c r="BI1068" s="10"/>
      <c r="BJ1068" s="9"/>
      <c r="BK1068" s="7"/>
      <c r="BL1068" s="7"/>
      <c r="BM1068" s="7"/>
    </row>
    <row r="1069" ht="15.75" customHeight="1">
      <c r="A1069" s="185"/>
      <c r="B1069" s="185"/>
      <c r="C1069" s="505" t="s">
        <v>76</v>
      </c>
      <c r="D1069" s="357">
        <f>D1068/G1068*100</f>
        <v>0</v>
      </c>
      <c r="E1069" s="452"/>
      <c r="F1069" s="166">
        <f>F1068/G1068*100</f>
        <v>0</v>
      </c>
      <c r="G1069" s="1257"/>
      <c r="H1069" s="43" t="s">
        <v>12</v>
      </c>
      <c r="I1069" s="191" t="s">
        <v>13</v>
      </c>
      <c r="J1069" s="190" t="s">
        <v>14</v>
      </c>
      <c r="K1069" s="191" t="s">
        <v>79</v>
      </c>
      <c r="L1069" s="397"/>
      <c r="M1069" s="47"/>
      <c r="N1069" s="48"/>
      <c r="O1069" s="49"/>
      <c r="P1069" s="49"/>
      <c r="Q1069" s="49"/>
      <c r="R1069" s="49"/>
      <c r="S1069" s="49"/>
      <c r="T1069" s="49"/>
      <c r="U1069" s="49"/>
      <c r="V1069" s="49"/>
      <c r="W1069" s="49"/>
      <c r="X1069" s="49"/>
      <c r="Y1069" s="49"/>
      <c r="Z1069" s="49"/>
      <c r="AA1069" s="49"/>
      <c r="AB1069" s="49"/>
      <c r="AC1069" s="49"/>
      <c r="AD1069" s="49"/>
      <c r="AE1069" s="49"/>
      <c r="AF1069" s="49"/>
      <c r="AG1069" s="49"/>
      <c r="AH1069" s="49"/>
      <c r="AI1069" s="49"/>
    </row>
    <row r="1070" ht="15.75" customHeight="1">
      <c r="A1070" s="185"/>
      <c r="B1070" s="185"/>
      <c r="C1070" s="615" t="s">
        <v>346</v>
      </c>
      <c r="D1070" s="616"/>
      <c r="E1070" s="617"/>
      <c r="F1070" s="396" t="s">
        <v>347</v>
      </c>
      <c r="G1070" s="508"/>
      <c r="H1070" s="57"/>
      <c r="I1070" s="200"/>
      <c r="J1070" s="199" t="s">
        <v>20</v>
      </c>
      <c r="K1070" s="200"/>
      <c r="L1070" s="61"/>
      <c r="M1070" s="61"/>
      <c r="N1070" s="61"/>
      <c r="O1070" s="61"/>
      <c r="P1070" s="61"/>
      <c r="Q1070" s="61"/>
      <c r="R1070" s="61"/>
      <c r="S1070" s="61"/>
      <c r="T1070" s="61"/>
      <c r="U1070" s="61"/>
      <c r="V1070" s="61"/>
      <c r="W1070" s="61"/>
      <c r="X1070" s="61"/>
      <c r="Y1070" s="61"/>
      <c r="Z1070" s="61"/>
      <c r="AA1070" s="61"/>
      <c r="AB1070" s="61"/>
      <c r="AC1070" s="61"/>
      <c r="AD1070" s="61"/>
      <c r="AE1070" s="61"/>
      <c r="AF1070" s="61"/>
      <c r="AG1070" s="61"/>
      <c r="AH1070" s="61"/>
      <c r="AI1070" s="61"/>
    </row>
    <row r="1071" ht="15.75" customHeight="1">
      <c r="A1071" s="185"/>
      <c r="B1071" s="185"/>
      <c r="C1071" s="618"/>
      <c r="D1071" s="619"/>
      <c r="E1071" s="620"/>
      <c r="F1071" s="398"/>
      <c r="G1071" s="509"/>
      <c r="H1071" s="64"/>
      <c r="I1071" s="207"/>
      <c r="J1071" s="206" t="s">
        <v>45</v>
      </c>
      <c r="K1071" s="207"/>
      <c r="L1071" s="68"/>
      <c r="M1071" s="68"/>
      <c r="N1071" s="68"/>
      <c r="O1071" s="68"/>
      <c r="P1071" s="68"/>
      <c r="Q1071" s="68"/>
      <c r="R1071" s="68"/>
      <c r="S1071" s="68"/>
      <c r="T1071" s="68"/>
      <c r="U1071" s="68"/>
      <c r="V1071" s="68"/>
      <c r="W1071" s="68"/>
      <c r="X1071" s="68"/>
      <c r="Y1071" s="68"/>
      <c r="Z1071" s="68"/>
      <c r="AA1071" s="68"/>
      <c r="AB1071" s="68"/>
      <c r="AC1071" s="68"/>
      <c r="AD1071" s="68"/>
      <c r="AE1071" s="68"/>
      <c r="AF1071" s="68"/>
      <c r="AG1071" s="68"/>
      <c r="AH1071" s="68"/>
      <c r="AI1071" s="68"/>
    </row>
    <row r="1072" ht="15.75" customHeight="1">
      <c r="A1072" s="400"/>
      <c r="B1072" s="400"/>
      <c r="C1072" s="621"/>
      <c r="D1072" s="622"/>
      <c r="E1072" s="623"/>
      <c r="F1072" s="399"/>
      <c r="G1072" s="510"/>
      <c r="H1072" s="56"/>
      <c r="I1072" s="1230" t="s">
        <v>363</v>
      </c>
      <c r="J1072" s="212" t="s">
        <v>51</v>
      </c>
      <c r="K1072" s="743"/>
      <c r="L1072" s="298"/>
      <c r="M1072" s="298"/>
      <c r="N1072" s="298"/>
      <c r="O1072" s="298"/>
      <c r="P1072" s="298"/>
      <c r="Q1072" s="298"/>
      <c r="R1072" s="298"/>
      <c r="S1072" s="298"/>
      <c r="T1072" s="298"/>
      <c r="U1072" s="298"/>
      <c r="V1072" s="298"/>
      <c r="W1072" s="298"/>
      <c r="X1072" s="298"/>
      <c r="Y1072" s="298"/>
      <c r="Z1072" s="298"/>
      <c r="AA1072" s="298"/>
      <c r="AB1072" s="298"/>
      <c r="AC1072" s="298"/>
      <c r="AD1072" s="298"/>
      <c r="AE1072" s="298"/>
      <c r="AF1072" s="298"/>
      <c r="AG1072" s="298"/>
      <c r="AH1072" s="298"/>
      <c r="AI1072" s="298"/>
    </row>
    <row r="1073" ht="15.75" customHeight="1">
      <c r="A1073" s="400"/>
      <c r="B1073" s="400"/>
      <c r="C1073" s="402"/>
      <c r="D1073" s="84"/>
      <c r="E1073" s="83"/>
      <c r="F1073" s="86"/>
      <c r="G1073" s="87">
        <v>1</v>
      </c>
      <c r="H1073" s="87"/>
      <c r="I1073" s="1258" t="s">
        <v>364</v>
      </c>
      <c r="J1073" s="243" t="s">
        <v>51</v>
      </c>
      <c r="K1073" s="748"/>
      <c r="L1073" s="298"/>
      <c r="M1073" s="298"/>
      <c r="N1073" s="298"/>
      <c r="O1073" s="298"/>
      <c r="P1073" s="298"/>
      <c r="Q1073" s="298"/>
      <c r="R1073" s="298"/>
      <c r="S1073" s="298"/>
      <c r="T1073" s="298"/>
      <c r="U1073" s="298"/>
      <c r="V1073" s="298"/>
      <c r="W1073" s="298"/>
      <c r="X1073" s="298"/>
      <c r="Y1073" s="298"/>
      <c r="Z1073" s="298"/>
      <c r="AA1073" s="298"/>
      <c r="AB1073" s="298"/>
      <c r="AC1073" s="298"/>
      <c r="AD1073" s="298"/>
      <c r="AE1073" s="298"/>
      <c r="AF1073" s="298"/>
      <c r="AG1073" s="298"/>
      <c r="AH1073" s="298"/>
      <c r="AI1073" s="298"/>
      <c r="AK1073" s="10"/>
      <c r="AL1073" s="10"/>
      <c r="AM1073" s="10"/>
      <c r="AN1073" s="10"/>
    </row>
    <row r="1074" ht="15.75" customHeight="1">
      <c r="A1074" s="400"/>
      <c r="B1074" s="400"/>
      <c r="C1074" s="438"/>
      <c r="D1074" s="94"/>
      <c r="E1074" s="85"/>
      <c r="F1074" s="95"/>
      <c r="G1074" s="87">
        <v>2</v>
      </c>
      <c r="H1074" s="87"/>
      <c r="I1074" s="100" t="s">
        <v>110</v>
      </c>
      <c r="J1074" s="98" t="s">
        <v>62</v>
      </c>
      <c r="K1074" s="748"/>
      <c r="L1074" s="433"/>
      <c r="M1074" s="433"/>
      <c r="N1074" s="433"/>
      <c r="O1074" s="433"/>
      <c r="P1074" s="433"/>
      <c r="Q1074" s="433"/>
      <c r="R1074" s="433"/>
      <c r="S1074" s="433"/>
      <c r="T1074" s="433"/>
      <c r="U1074" s="433"/>
      <c r="V1074" s="433"/>
      <c r="W1074" s="433"/>
      <c r="X1074" s="433"/>
      <c r="Y1074" s="433"/>
      <c r="Z1074" s="433"/>
      <c r="AA1074" s="433"/>
      <c r="AB1074" s="433"/>
      <c r="AC1074" s="433"/>
      <c r="AD1074" s="433"/>
      <c r="AE1074" s="433"/>
      <c r="AF1074" s="433"/>
      <c r="AG1074" s="433"/>
      <c r="AH1074" s="433"/>
      <c r="AI1074" s="433"/>
      <c r="AK1074" s="109" t="s">
        <v>64</v>
      </c>
      <c r="AL1074" s="110"/>
      <c r="AM1074" s="111"/>
      <c r="AN1074" s="112"/>
      <c r="AO1074" s="113"/>
      <c r="AP1074" s="92"/>
      <c r="AQ1074" s="92"/>
      <c r="AR1074" s="92"/>
      <c r="AS1074" s="92"/>
      <c r="AT1074" s="92"/>
      <c r="AU1074" s="113"/>
      <c r="AV1074" s="92"/>
      <c r="AW1074" s="92"/>
      <c r="AX1074" s="92"/>
      <c r="AY1074" s="92"/>
      <c r="AZ1074" s="92"/>
      <c r="BA1074" s="92"/>
      <c r="BB1074" s="92"/>
      <c r="BC1074" s="113"/>
      <c r="BD1074" s="92"/>
      <c r="BE1074" s="92"/>
      <c r="BF1074" s="92"/>
      <c r="BG1074" s="92"/>
      <c r="BH1074" s="92"/>
    </row>
    <row r="1075" ht="15.75" customHeight="1">
      <c r="A1075" s="400"/>
      <c r="B1075" s="400"/>
      <c r="C1075" s="438"/>
      <c r="D1075" s="94"/>
      <c r="E1075" s="85"/>
      <c r="F1075" s="95"/>
      <c r="G1075" s="96">
        <v>3</v>
      </c>
      <c r="H1075" s="96"/>
      <c r="I1075" s="100"/>
      <c r="J1075" s="98" t="s">
        <v>107</v>
      </c>
      <c r="K1075" s="748"/>
      <c r="L1075" s="433"/>
      <c r="M1075" s="433"/>
      <c r="N1075" s="433"/>
      <c r="O1075" s="433"/>
      <c r="P1075" s="433"/>
      <c r="Q1075" s="433"/>
      <c r="R1075" s="433"/>
      <c r="S1075" s="433"/>
      <c r="T1075" s="433"/>
      <c r="U1075" s="433"/>
      <c r="V1075" s="433"/>
      <c r="W1075" s="433"/>
      <c r="X1075" s="433"/>
      <c r="Y1075" s="433"/>
      <c r="Z1075" s="433"/>
      <c r="AA1075" s="433"/>
      <c r="AB1075" s="433"/>
      <c r="AC1075" s="433"/>
      <c r="AD1075" s="433"/>
      <c r="AE1075" s="433"/>
      <c r="AF1075" s="433"/>
      <c r="AG1075" s="433"/>
      <c r="AH1075" s="433"/>
      <c r="AI1075" s="433"/>
      <c r="AK1075" s="109" t="s">
        <v>113</v>
      </c>
      <c r="AL1075" s="110" t="s">
        <v>31</v>
      </c>
      <c r="AM1075" s="112" t="s">
        <v>39</v>
      </c>
      <c r="AN1075" s="112" t="s">
        <v>39</v>
      </c>
      <c r="AO1075" s="288" t="s">
        <v>39</v>
      </c>
      <c r="AP1075" s="112" t="s">
        <v>39</v>
      </c>
      <c r="AQ1075" s="112" t="s">
        <v>39</v>
      </c>
      <c r="AR1075" s="112" t="s">
        <v>39</v>
      </c>
      <c r="AS1075" s="112" t="s">
        <v>39</v>
      </c>
      <c r="AT1075" s="112" t="s">
        <v>39</v>
      </c>
      <c r="AU1075" s="288" t="s">
        <v>39</v>
      </c>
      <c r="AV1075" s="112" t="s">
        <v>39</v>
      </c>
      <c r="AW1075" s="112" t="s">
        <v>39</v>
      </c>
      <c r="AX1075" s="112" t="s">
        <v>39</v>
      </c>
      <c r="AY1075" s="112" t="s">
        <v>39</v>
      </c>
      <c r="AZ1075" s="112" t="s">
        <v>39</v>
      </c>
      <c r="BA1075" s="112" t="s">
        <v>39</v>
      </c>
      <c r="BB1075" s="112" t="s">
        <v>39</v>
      </c>
      <c r="BC1075" s="288" t="s">
        <v>39</v>
      </c>
      <c r="BD1075" s="112" t="s">
        <v>39</v>
      </c>
      <c r="BE1075" s="112" t="s">
        <v>39</v>
      </c>
      <c r="BF1075" s="112" t="s">
        <v>39</v>
      </c>
      <c r="BG1075" s="112" t="s">
        <v>39</v>
      </c>
      <c r="BH1075" s="112" t="s">
        <v>39</v>
      </c>
    </row>
    <row r="1076" ht="15.75" customHeight="1">
      <c r="A1076" s="400"/>
      <c r="B1076" s="400"/>
      <c r="C1076" s="438"/>
      <c r="D1076" s="94"/>
      <c r="E1076" s="85"/>
      <c r="F1076" s="95"/>
      <c r="G1076" s="96"/>
      <c r="H1076" s="96"/>
      <c r="I1076" s="1264" t="s">
        <v>361</v>
      </c>
      <c r="J1076" s="218" t="s">
        <v>51</v>
      </c>
      <c r="K1076" s="1127"/>
      <c r="L1076" s="433"/>
      <c r="M1076" s="433"/>
      <c r="N1076" s="433"/>
      <c r="O1076" s="433"/>
      <c r="P1076" s="433"/>
      <c r="Q1076" s="433"/>
      <c r="R1076" s="433"/>
      <c r="S1076" s="433"/>
      <c r="T1076" s="433"/>
      <c r="U1076" s="433"/>
      <c r="V1076" s="433"/>
      <c r="W1076" s="433"/>
      <c r="X1076" s="433"/>
      <c r="Y1076" s="433"/>
      <c r="Z1076" s="433"/>
      <c r="AA1076" s="433"/>
      <c r="AB1076" s="433"/>
      <c r="AC1076" s="433"/>
      <c r="AD1076" s="433"/>
      <c r="AE1076" s="433"/>
      <c r="AF1076" s="433"/>
      <c r="AG1076" s="433"/>
      <c r="AH1076" s="433"/>
      <c r="AI1076" s="433"/>
      <c r="AK1076" s="292">
        <f t="shared" ref="AK1076:AK1079" si="2435">L1076*L$1074*1.73*0.875/1000</f>
        <v>0</v>
      </c>
      <c r="AL1076" s="292">
        <f t="shared" ref="AL1076:AL1079" si="2436">M1076*M$1074*1.73*0.875/1000</f>
        <v>0</v>
      </c>
      <c r="AM1076" s="292">
        <f t="shared" ref="AM1076:AM1079" si="2437">N1076*N$1074*1.73*0.875/1000</f>
        <v>0</v>
      </c>
      <c r="AN1076" s="292">
        <f t="shared" ref="AN1076:AN1079" si="2438">O1076*O$1074*1.73*0.875/1000</f>
        <v>0</v>
      </c>
      <c r="AO1076" s="293">
        <f t="shared" ref="AO1076:AO1079" si="2439">P1076*P$1074*1.73*0.875/1000</f>
        <v>0</v>
      </c>
      <c r="AP1076" s="292">
        <f t="shared" ref="AP1076:AP1079" si="2440">Q1076*Q$1074*1.73*0.875/1000</f>
        <v>0</v>
      </c>
      <c r="AQ1076" s="292">
        <f t="shared" ref="AQ1076:AQ1079" si="2441">R1076*R$1074*1.73*0.875/1000</f>
        <v>0</v>
      </c>
      <c r="AR1076" s="292">
        <f t="shared" ref="AR1076:AR1079" si="2442">S1076*S$1074*1.73*0.875/1000</f>
        <v>0</v>
      </c>
      <c r="AS1076" s="292">
        <f t="shared" ref="AS1076:AS1079" si="2443">T1076*T$1074*1.73*0.875/1000</f>
        <v>0</v>
      </c>
      <c r="AT1076" s="292">
        <f t="shared" ref="AT1076:AT1079" si="2444">U1076*U$1074*1.73*0.875/1000</f>
        <v>0</v>
      </c>
      <c r="AU1076" s="293">
        <f t="shared" ref="AU1076:AU1079" si="2445">V1076*V$1074*1.73*0.875/1000</f>
        <v>0</v>
      </c>
      <c r="AV1076" s="292">
        <f t="shared" ref="AV1076:AV1079" si="2446">W1076*W$1074*1.73*0.875/1000</f>
        <v>0</v>
      </c>
      <c r="AW1076" s="292">
        <f t="shared" ref="AW1076:AW1079" si="2447">X1076*X$1074*1.73*0.875/1000</f>
        <v>0</v>
      </c>
      <c r="AX1076" s="292">
        <f t="shared" ref="AX1076:AX1079" si="2448">Y1076*Y$1074*1.73*0.875/1000</f>
        <v>0</v>
      </c>
      <c r="AY1076" s="292">
        <f t="shared" ref="AY1076:AY1079" si="2449">Z1076*Z$1074*1.73*0.875/1000</f>
        <v>0</v>
      </c>
      <c r="AZ1076" s="292">
        <f t="shared" ref="AZ1076:AZ1079" si="2450">AA1076*AA$1074*1.73*0.875/1000</f>
        <v>0</v>
      </c>
      <c r="BA1076" s="292">
        <f t="shared" ref="BA1076:BA1079" si="2451">AB1076*AB$1074*1.73*0.875/1000</f>
        <v>0</v>
      </c>
      <c r="BB1076" s="292">
        <f t="shared" ref="BB1076:BB1079" si="2452">AC1076*AC$1074*1.73*0.875/1000</f>
        <v>0</v>
      </c>
      <c r="BC1076" s="293">
        <f t="shared" ref="BC1076:BC1079" si="2453">AD1076*AD$1074*1.73*0.875/1000</f>
        <v>0</v>
      </c>
      <c r="BD1076" s="292">
        <f t="shared" ref="BD1076:BD1079" si="2454">AE1076*AE$1074*1.73*0.875/1000</f>
        <v>0</v>
      </c>
      <c r="BE1076" s="292">
        <f t="shared" ref="BE1076:BE1079" si="2455">AF1076*AF$1074*1.73*0.875/1000</f>
        <v>0</v>
      </c>
      <c r="BF1076" s="292">
        <f t="shared" ref="BF1076:BF1079" si="2456">AG1076*AG$1074*1.73*0.875/1000</f>
        <v>0</v>
      </c>
      <c r="BG1076" s="292">
        <f t="shared" ref="BG1076:BG1079" si="2457">AH1076*AH$1074*1.73*0.875/1000</f>
        <v>0</v>
      </c>
      <c r="BH1076" s="292">
        <f t="shared" ref="BH1076:BH1079" si="2458">AI1076*AI$1074*1.73*0.875/1000</f>
        <v>0</v>
      </c>
    </row>
    <row r="1077" ht="15.75" customHeight="1">
      <c r="A1077" s="400"/>
      <c r="B1077" s="400"/>
      <c r="C1077" s="438"/>
      <c r="D1077" s="94"/>
      <c r="E1077" s="85"/>
      <c r="F1077" s="95"/>
      <c r="G1077" s="96"/>
      <c r="H1077" s="96"/>
      <c r="I1077" s="1264" t="s">
        <v>361</v>
      </c>
      <c r="J1077" s="218" t="s">
        <v>51</v>
      </c>
      <c r="K1077" s="748"/>
      <c r="L1077" s="433"/>
      <c r="M1077" s="433"/>
      <c r="N1077" s="433"/>
      <c r="O1077" s="433"/>
      <c r="P1077" s="433"/>
      <c r="Q1077" s="433"/>
      <c r="R1077" s="433"/>
      <c r="S1077" s="433"/>
      <c r="T1077" s="433"/>
      <c r="U1077" s="433"/>
      <c r="V1077" s="433"/>
      <c r="W1077" s="433"/>
      <c r="X1077" s="433"/>
      <c r="Y1077" s="433"/>
      <c r="Z1077" s="433"/>
      <c r="AA1077" s="433"/>
      <c r="AB1077" s="433"/>
      <c r="AC1077" s="433"/>
      <c r="AD1077" s="433"/>
      <c r="AE1077" s="433"/>
      <c r="AF1077" s="433"/>
      <c r="AG1077" s="433"/>
      <c r="AH1077" s="433"/>
      <c r="AI1077" s="433"/>
      <c r="AK1077" s="292">
        <f t="shared" si="2435"/>
        <v>0</v>
      </c>
      <c r="AL1077" s="292">
        <f t="shared" si="2436"/>
        <v>0</v>
      </c>
      <c r="AM1077" s="292">
        <f t="shared" si="2437"/>
        <v>0</v>
      </c>
      <c r="AN1077" s="292">
        <f t="shared" si="2438"/>
        <v>0</v>
      </c>
      <c r="AO1077" s="293">
        <f t="shared" si="2439"/>
        <v>0</v>
      </c>
      <c r="AP1077" s="292">
        <f t="shared" si="2440"/>
        <v>0</v>
      </c>
      <c r="AQ1077" s="292">
        <f t="shared" si="2441"/>
        <v>0</v>
      </c>
      <c r="AR1077" s="292">
        <f t="shared" si="2442"/>
        <v>0</v>
      </c>
      <c r="AS1077" s="292">
        <f t="shared" si="2443"/>
        <v>0</v>
      </c>
      <c r="AT1077" s="292">
        <f t="shared" si="2444"/>
        <v>0</v>
      </c>
      <c r="AU1077" s="293">
        <f t="shared" si="2445"/>
        <v>0</v>
      </c>
      <c r="AV1077" s="292">
        <f t="shared" si="2446"/>
        <v>0</v>
      </c>
      <c r="AW1077" s="292">
        <f t="shared" si="2447"/>
        <v>0</v>
      </c>
      <c r="AX1077" s="292">
        <f t="shared" si="2448"/>
        <v>0</v>
      </c>
      <c r="AY1077" s="292">
        <f t="shared" si="2449"/>
        <v>0</v>
      </c>
      <c r="AZ1077" s="292">
        <f t="shared" si="2450"/>
        <v>0</v>
      </c>
      <c r="BA1077" s="292">
        <f t="shared" si="2451"/>
        <v>0</v>
      </c>
      <c r="BB1077" s="292">
        <f t="shared" si="2452"/>
        <v>0</v>
      </c>
      <c r="BC1077" s="293">
        <f t="shared" si="2453"/>
        <v>0</v>
      </c>
      <c r="BD1077" s="292">
        <f t="shared" si="2454"/>
        <v>0</v>
      </c>
      <c r="BE1077" s="292">
        <f t="shared" si="2455"/>
        <v>0</v>
      </c>
      <c r="BF1077" s="292">
        <f t="shared" si="2456"/>
        <v>0</v>
      </c>
      <c r="BG1077" s="292">
        <f t="shared" si="2457"/>
        <v>0</v>
      </c>
      <c r="BH1077" s="292">
        <f t="shared" si="2458"/>
        <v>0</v>
      </c>
    </row>
    <row r="1078" ht="15.75" customHeight="1">
      <c r="A1078" s="400"/>
      <c r="B1078" s="400"/>
      <c r="C1078" s="438"/>
      <c r="D1078" s="94"/>
      <c r="E1078" s="85"/>
      <c r="F1078" s="95"/>
      <c r="G1078" s="96"/>
      <c r="H1078" s="96"/>
      <c r="I1078" s="1264" t="s">
        <v>361</v>
      </c>
      <c r="J1078" s="218" t="s">
        <v>51</v>
      </c>
      <c r="K1078" s="748"/>
      <c r="L1078" s="433"/>
      <c r="M1078" s="433"/>
      <c r="N1078" s="433"/>
      <c r="O1078" s="433"/>
      <c r="P1078" s="433"/>
      <c r="Q1078" s="433"/>
      <c r="R1078" s="433"/>
      <c r="S1078" s="433"/>
      <c r="T1078" s="433"/>
      <c r="U1078" s="433"/>
      <c r="V1078" s="433"/>
      <c r="W1078" s="433"/>
      <c r="X1078" s="433"/>
      <c r="Y1078" s="433"/>
      <c r="Z1078" s="433"/>
      <c r="AA1078" s="433"/>
      <c r="AB1078" s="433"/>
      <c r="AC1078" s="433"/>
      <c r="AD1078" s="433"/>
      <c r="AE1078" s="433"/>
      <c r="AF1078" s="433"/>
      <c r="AG1078" s="433"/>
      <c r="AH1078" s="433"/>
      <c r="AI1078" s="433"/>
      <c r="AK1078" s="292">
        <f t="shared" si="2435"/>
        <v>0</v>
      </c>
      <c r="AL1078" s="292">
        <f t="shared" si="2436"/>
        <v>0</v>
      </c>
      <c r="AM1078" s="292">
        <f t="shared" si="2437"/>
        <v>0</v>
      </c>
      <c r="AN1078" s="292">
        <f t="shared" si="2438"/>
        <v>0</v>
      </c>
      <c r="AO1078" s="293">
        <f t="shared" si="2439"/>
        <v>0</v>
      </c>
      <c r="AP1078" s="292">
        <f t="shared" si="2440"/>
        <v>0</v>
      </c>
      <c r="AQ1078" s="292">
        <f t="shared" si="2441"/>
        <v>0</v>
      </c>
      <c r="AR1078" s="292">
        <f t="shared" si="2442"/>
        <v>0</v>
      </c>
      <c r="AS1078" s="292">
        <f t="shared" si="2443"/>
        <v>0</v>
      </c>
      <c r="AT1078" s="292">
        <f t="shared" si="2444"/>
        <v>0</v>
      </c>
      <c r="AU1078" s="293">
        <f t="shared" si="2445"/>
        <v>0</v>
      </c>
      <c r="AV1078" s="292">
        <f t="shared" si="2446"/>
        <v>0</v>
      </c>
      <c r="AW1078" s="292">
        <f t="shared" si="2447"/>
        <v>0</v>
      </c>
      <c r="AX1078" s="292">
        <f t="shared" si="2448"/>
        <v>0</v>
      </c>
      <c r="AY1078" s="292">
        <f t="shared" si="2449"/>
        <v>0</v>
      </c>
      <c r="AZ1078" s="292">
        <f t="shared" si="2450"/>
        <v>0</v>
      </c>
      <c r="BA1078" s="292">
        <f t="shared" si="2451"/>
        <v>0</v>
      </c>
      <c r="BB1078" s="292">
        <f t="shared" si="2452"/>
        <v>0</v>
      </c>
      <c r="BC1078" s="293">
        <f t="shared" si="2453"/>
        <v>0</v>
      </c>
      <c r="BD1078" s="292">
        <f t="shared" si="2454"/>
        <v>0</v>
      </c>
      <c r="BE1078" s="292">
        <f t="shared" si="2455"/>
        <v>0</v>
      </c>
      <c r="BF1078" s="292">
        <f t="shared" si="2456"/>
        <v>0</v>
      </c>
      <c r="BG1078" s="292">
        <f t="shared" si="2457"/>
        <v>0</v>
      </c>
      <c r="BH1078" s="292">
        <f t="shared" si="2458"/>
        <v>0</v>
      </c>
    </row>
    <row r="1079" ht="15.75" customHeight="1">
      <c r="A1079" s="400"/>
      <c r="B1079" s="400"/>
      <c r="C1079" s="438"/>
      <c r="D1079" s="94"/>
      <c r="E1079" s="85"/>
      <c r="F1079" s="95"/>
      <c r="G1079" s="96"/>
      <c r="H1079" s="96"/>
      <c r="I1079" s="1264" t="s">
        <v>361</v>
      </c>
      <c r="J1079" s="243" t="s">
        <v>51</v>
      </c>
      <c r="K1079" s="1170"/>
      <c r="L1079" s="433"/>
      <c r="M1079" s="433"/>
      <c r="N1079" s="433"/>
      <c r="O1079" s="433"/>
      <c r="P1079" s="433"/>
      <c r="Q1079" s="433"/>
      <c r="R1079" s="433"/>
      <c r="S1079" s="433"/>
      <c r="T1079" s="433"/>
      <c r="U1079" s="433"/>
      <c r="V1079" s="433"/>
      <c r="W1079" s="433"/>
      <c r="X1079" s="433"/>
      <c r="Y1079" s="433"/>
      <c r="Z1079" s="433"/>
      <c r="AA1079" s="433"/>
      <c r="AB1079" s="433"/>
      <c r="AC1079" s="433"/>
      <c r="AD1079" s="433"/>
      <c r="AE1079" s="433"/>
      <c r="AF1079" s="433"/>
      <c r="AG1079" s="433"/>
      <c r="AH1079" s="433"/>
      <c r="AI1079" s="433"/>
      <c r="AK1079" s="292">
        <f t="shared" si="2435"/>
        <v>0</v>
      </c>
      <c r="AL1079" s="292">
        <f t="shared" si="2436"/>
        <v>0</v>
      </c>
      <c r="AM1079" s="292">
        <f t="shared" si="2437"/>
        <v>0</v>
      </c>
      <c r="AN1079" s="292">
        <f t="shared" si="2438"/>
        <v>0</v>
      </c>
      <c r="AO1079" s="293">
        <f t="shared" si="2439"/>
        <v>0</v>
      </c>
      <c r="AP1079" s="292">
        <f t="shared" si="2440"/>
        <v>0</v>
      </c>
      <c r="AQ1079" s="292">
        <f t="shared" si="2441"/>
        <v>0</v>
      </c>
      <c r="AR1079" s="292">
        <f t="shared" si="2442"/>
        <v>0</v>
      </c>
      <c r="AS1079" s="292">
        <f t="shared" si="2443"/>
        <v>0</v>
      </c>
      <c r="AT1079" s="292">
        <f t="shared" si="2444"/>
        <v>0</v>
      </c>
      <c r="AU1079" s="293">
        <f t="shared" si="2445"/>
        <v>0</v>
      </c>
      <c r="AV1079" s="292">
        <f t="shared" si="2446"/>
        <v>0</v>
      </c>
      <c r="AW1079" s="292">
        <f t="shared" si="2447"/>
        <v>0</v>
      </c>
      <c r="AX1079" s="292">
        <f t="shared" si="2448"/>
        <v>0</v>
      </c>
      <c r="AY1079" s="292">
        <f t="shared" si="2449"/>
        <v>0</v>
      </c>
      <c r="AZ1079" s="292">
        <f t="shared" si="2450"/>
        <v>0</v>
      </c>
      <c r="BA1079" s="292">
        <f t="shared" si="2451"/>
        <v>0</v>
      </c>
      <c r="BB1079" s="292">
        <f t="shared" si="2452"/>
        <v>0</v>
      </c>
      <c r="BC1079" s="293">
        <f t="shared" si="2453"/>
        <v>0</v>
      </c>
      <c r="BD1079" s="292">
        <f t="shared" si="2454"/>
        <v>0</v>
      </c>
      <c r="BE1079" s="292">
        <f t="shared" si="2455"/>
        <v>0</v>
      </c>
      <c r="BF1079" s="292">
        <f t="shared" si="2456"/>
        <v>0</v>
      </c>
      <c r="BG1079" s="292">
        <f t="shared" si="2457"/>
        <v>0</v>
      </c>
      <c r="BH1079" s="292">
        <f t="shared" si="2458"/>
        <v>0</v>
      </c>
    </row>
    <row r="1080" ht="15.75" customHeight="1">
      <c r="A1080" s="946"/>
      <c r="B1080" s="946"/>
      <c r="C1080" s="495"/>
      <c r="D1080" s="125"/>
      <c r="E1080" s="126"/>
      <c r="F1080" s="127"/>
      <c r="G1080" s="128"/>
      <c r="H1080" s="175"/>
      <c r="I1080" s="931" t="s">
        <v>126</v>
      </c>
      <c r="J1080" s="932" t="s">
        <v>67</v>
      </c>
      <c r="K1080" s="947"/>
      <c r="L1080" s="934"/>
      <c r="M1080" s="934"/>
      <c r="N1080" s="934"/>
      <c r="O1080" s="934"/>
      <c r="P1080" s="934"/>
      <c r="Q1080" s="934"/>
      <c r="R1080" s="934"/>
      <c r="S1080" s="934"/>
      <c r="T1080" s="934"/>
      <c r="U1080" s="934"/>
      <c r="V1080" s="934"/>
      <c r="W1080" s="934"/>
      <c r="X1080" s="934"/>
      <c r="Y1080" s="934"/>
      <c r="Z1080" s="934"/>
      <c r="AA1080" s="934"/>
      <c r="AB1080" s="934"/>
      <c r="AC1080" s="934"/>
      <c r="AD1080" s="934"/>
      <c r="AE1080" s="934"/>
      <c r="AF1080" s="934"/>
      <c r="AG1080" s="934"/>
      <c r="AH1080" s="934"/>
      <c r="AI1080" s="934"/>
      <c r="AK1080" s="109">
        <f>SUM(AK1076:AK1079)</f>
        <v>0</v>
      </c>
      <c r="AL1080" s="110">
        <f t="shared" ref="AL1080:AN1080" si="2459">SUM(AL1076:AL1079)</f>
        <v>0</v>
      </c>
      <c r="AM1080" s="112">
        <f>SUM(AM1076:AM1079)</f>
        <v>0</v>
      </c>
      <c r="AN1080" s="112">
        <f t="shared" si="2459"/>
        <v>0</v>
      </c>
      <c r="AO1080" s="288">
        <f t="shared" ref="AO1080:AQ1080" si="2460">SUM(AO1076:AO1079)</f>
        <v>0</v>
      </c>
      <c r="AP1080" s="112">
        <f>SUM(AP1076:AP1079)</f>
        <v>0</v>
      </c>
      <c r="AQ1080" s="112">
        <f t="shared" si="2460"/>
        <v>0</v>
      </c>
      <c r="AR1080" s="112">
        <f t="shared" ref="AR1080:AS1080" si="2461">SUM(AR1076:AR1079)</f>
        <v>0</v>
      </c>
      <c r="AS1080" s="112">
        <f t="shared" si="2461"/>
        <v>0</v>
      </c>
      <c r="AT1080" s="112">
        <f t="shared" ref="AT1080:AU1080" si="2462">SUM(AT1076:AT1079)</f>
        <v>0</v>
      </c>
      <c r="AU1080" s="288">
        <f t="shared" si="2462"/>
        <v>0</v>
      </c>
      <c r="AV1080" s="112">
        <f t="shared" ref="AV1080:AW1080" si="2463">SUM(AV1076:AV1079)</f>
        <v>0</v>
      </c>
      <c r="AW1080" s="112">
        <f t="shared" si="2463"/>
        <v>0</v>
      </c>
      <c r="AX1080" s="112">
        <f t="shared" ref="AX1080:AY1080" si="2464">SUM(AX1076:AX1079)</f>
        <v>0</v>
      </c>
      <c r="AY1080" s="112">
        <f t="shared" si="2464"/>
        <v>0</v>
      </c>
      <c r="AZ1080" s="112">
        <f t="shared" ref="AZ1080:BA1080" si="2465">SUM(AZ1076:AZ1079)</f>
        <v>0</v>
      </c>
      <c r="BA1080" s="112">
        <f t="shared" si="2465"/>
        <v>0</v>
      </c>
      <c r="BB1080" s="112">
        <f t="shared" ref="BB1080:BC1080" si="2466">SUM(BB1076:BB1079)</f>
        <v>0</v>
      </c>
      <c r="BC1080" s="288">
        <f t="shared" si="2466"/>
        <v>0</v>
      </c>
      <c r="BD1080" s="112">
        <f t="shared" ref="BD1080:BE1080" si="2467">SUM(BD1076:BD1079)</f>
        <v>0</v>
      </c>
      <c r="BE1080" s="112">
        <f t="shared" si="2467"/>
        <v>0</v>
      </c>
      <c r="BF1080" s="112">
        <f t="shared" ref="BF1080:BG1080" si="2468">SUM(BF1076:BF1079)</f>
        <v>0</v>
      </c>
      <c r="BG1080" s="112">
        <f t="shared" si="2468"/>
        <v>0</v>
      </c>
      <c r="BH1080" s="112">
        <f>SUM(BH1076:BH1079)</f>
        <v>0</v>
      </c>
    </row>
    <row r="1081" ht="15.75" customHeight="1">
      <c r="A1081" s="640"/>
      <c r="B1081" s="640"/>
      <c r="C1081" s="1267"/>
      <c r="D1081" s="1268"/>
      <c r="E1081" s="1269"/>
      <c r="F1081" s="1270"/>
      <c r="G1081" s="1271"/>
      <c r="H1081" s="1271"/>
      <c r="I1081" s="361" t="s">
        <v>141</v>
      </c>
      <c r="J1081" s="157" t="s">
        <v>67</v>
      </c>
      <c r="K1081" s="879"/>
      <c r="L1081" s="500"/>
      <c r="M1081" s="500"/>
      <c r="N1081" s="500"/>
      <c r="O1081" s="500"/>
      <c r="P1081" s="500"/>
      <c r="Q1081" s="500"/>
      <c r="R1081" s="500"/>
      <c r="S1081" s="500"/>
      <c r="T1081" s="500"/>
      <c r="U1081" s="500"/>
      <c r="V1081" s="500"/>
      <c r="W1081" s="500"/>
      <c r="X1081" s="500"/>
      <c r="Y1081" s="500"/>
      <c r="Z1081" s="500"/>
      <c r="AA1081" s="500"/>
      <c r="AB1081" s="500"/>
      <c r="AC1081" s="500"/>
      <c r="AD1081" s="500"/>
      <c r="AE1081" s="500"/>
      <c r="AF1081" s="500"/>
      <c r="AG1081" s="500"/>
      <c r="AH1081" s="500"/>
      <c r="AI1081" s="500"/>
    </row>
    <row r="1082" ht="16.5" customHeight="1">
      <c r="A1082" s="960"/>
      <c r="B1082" s="960"/>
      <c r="C1082" s="986">
        <f>COUNTA(C1073:C1081)</f>
        <v>0</v>
      </c>
      <c r="D1082" s="986">
        <f>COUNTA(D1073:D1081)</f>
        <v>0</v>
      </c>
      <c r="E1082" s="986">
        <f>COUNTA(E1073:E1081)</f>
        <v>0</v>
      </c>
      <c r="F1082" s="986">
        <f>COUNTA(F1073:F1081)</f>
        <v>0</v>
      </c>
      <c r="G1082" s="986">
        <f>COUNTA(G1073:G1081)</f>
        <v>3</v>
      </c>
      <c r="H1082" s="770"/>
      <c r="I1082" s="169" t="s">
        <v>77</v>
      </c>
      <c r="J1082" s="962"/>
      <c r="K1082" s="963"/>
      <c r="L1082" s="428"/>
      <c r="M1082" s="428"/>
      <c r="N1082" s="428"/>
      <c r="O1082" s="428"/>
      <c r="P1082" s="428"/>
      <c r="Q1082" s="428"/>
      <c r="R1082" s="428"/>
      <c r="S1082" s="428"/>
      <c r="T1082" s="428"/>
      <c r="U1082" s="428"/>
      <c r="V1082" s="428"/>
      <c r="W1082" s="428"/>
      <c r="X1082" s="428"/>
      <c r="Y1082" s="428"/>
      <c r="Z1082" s="428"/>
      <c r="AA1082" s="428"/>
      <c r="AB1082" s="428"/>
      <c r="AC1082" s="428"/>
      <c r="AD1082" s="428"/>
      <c r="AE1082" s="428"/>
      <c r="AF1082" s="428"/>
      <c r="AG1082" s="428"/>
      <c r="AH1082" s="428"/>
      <c r="AI1082" s="428"/>
    </row>
    <row r="1083" ht="32.25" customHeight="1">
      <c r="C1083" s="151" t="s">
        <v>74</v>
      </c>
      <c r="D1083" s="344">
        <f>C1082+D1082</f>
        <v>0</v>
      </c>
      <c r="E1083" s="153"/>
      <c r="F1083" s="154">
        <f>E1082+F1082</f>
        <v>0</v>
      </c>
      <c r="G1083" s="1256">
        <f>G1082</f>
        <v>3</v>
      </c>
      <c r="H1083" s="831"/>
    </row>
    <row r="1084" ht="30.600000000000001">
      <c r="C1084" s="505" t="s">
        <v>76</v>
      </c>
      <c r="D1084" s="357">
        <f>D1083/G1083*100</f>
        <v>0</v>
      </c>
      <c r="E1084" s="452"/>
      <c r="F1084" s="166">
        <f>F1083/G1083*100</f>
        <v>0</v>
      </c>
      <c r="G1084" s="1257"/>
      <c r="H1084" s="807"/>
    </row>
    <row r="1085">
      <c r="C1085" s="1272"/>
      <c r="D1085" s="1273"/>
      <c r="E1085" s="1274"/>
      <c r="F1085" s="1275"/>
      <c r="G1085" s="1276"/>
    </row>
    <row r="1086">
      <c r="C1086" s="1277" t="s">
        <v>365</v>
      </c>
    </row>
    <row r="1087">
      <c r="C1087" s="1278">
        <f>C1082+C1067+C1052+C1037+C1022+C1009+C993+C959+C937+C905+C876+C844+C813+C787+C759+C733+C706+C682+C654+C636+C617+C584+C555+C523+C506+C475+C458+C436+C404+C363+C333+C294+C246+C228+C193+C151+C122+C102+C26</f>
        <v>268</v>
      </c>
      <c r="D1087" s="1279">
        <f>D1082+D1067+D1052+D1037+D1022+D1009+D993+D959+D937+D905+D876+D844+D813+D787+D759+D733+D706+D682+D654+D636+D617+D584+D555+D523+D506+D475+D458+D436+D404+D363+D333+D294+D246+D228+D193+D151+D122+D102+D26</f>
        <v>15</v>
      </c>
      <c r="E1087" s="1279">
        <f>E1082+E1067+E1052+E1037+E1022+E1009+E993+E959+E937+E905+E876+E844+E813+E787+E759+E733+E706+E682+E654+E636+E617+E584+E555+E523+E506+E475+E458+E436+E404+E363+E333+E294+E246+E228+E193+E151+E122+E102+E26</f>
        <v>49</v>
      </c>
      <c r="F1087" s="1279">
        <f>F1082+F1067+F1052+F1037+F1022+F1009+F993+F959+F937+F905+F876+F844+F813+F787+F759+F733+F706+F682+F654+F636+F617+F584+F555+F523+F506+F475+F458+F436+F404+F363+F333+F294+F246+F228+F193+F151+F122+F102+F26</f>
        <v>116</v>
      </c>
      <c r="G1087" s="1280">
        <f>G1082+G1067+G1052+G1037+G1022+G1009+G993+G959+G937+G905+G876+G844+G813+G787+G759+G733+G706+G682+G654+G636+G617+G584+G555+G523+G506+G475+G458+G436+G404+G363+G333+G294+G246+G228+G193+G151+G122+G102+G26</f>
        <v>560</v>
      </c>
      <c r="H1087" s="1281"/>
    </row>
    <row r="1088" ht="30.600000000000001">
      <c r="C1088" s="1282" t="s">
        <v>74</v>
      </c>
      <c r="D1088" s="1283">
        <f>C1087+D1087</f>
        <v>283</v>
      </c>
      <c r="E1088" s="1284"/>
      <c r="F1088" s="1283">
        <f>E1087+F1087</f>
        <v>165</v>
      </c>
      <c r="G1088" s="1285">
        <f>G1087</f>
        <v>560</v>
      </c>
      <c r="H1088" s="1286"/>
    </row>
    <row r="1089" ht="30.600000000000001">
      <c r="C1089" s="1287" t="s">
        <v>76</v>
      </c>
      <c r="D1089" s="1288">
        <f>D1088/G1088*100</f>
        <v>50.535714285714285</v>
      </c>
      <c r="E1089" s="1289"/>
      <c r="F1089" s="1288">
        <f>F1088/G1088*100</f>
        <v>29.464285714285715</v>
      </c>
      <c r="G1089" s="1290"/>
    </row>
    <row r="1090">
      <c r="D1090" s="2"/>
      <c r="F1090" s="6"/>
    </row>
    <row r="1091">
      <c r="D1091" s="2"/>
      <c r="F1091" s="6"/>
    </row>
    <row r="1092">
      <c r="D1092" s="2"/>
      <c r="F1092" s="6"/>
    </row>
    <row r="1093">
      <c r="D1093" s="2"/>
      <c r="F1093" s="6"/>
    </row>
    <row r="1094">
      <c r="D1094" s="2"/>
      <c r="F1094" s="6"/>
    </row>
    <row r="1095">
      <c r="D1095" s="2"/>
      <c r="F1095" s="6"/>
    </row>
    <row r="1096">
      <c r="D1096" s="2"/>
      <c r="F1096" s="6"/>
    </row>
    <row r="1097">
      <c r="D1097" s="2"/>
      <c r="F1097" s="6"/>
    </row>
    <row r="1098">
      <c r="D1098" s="2"/>
      <c r="F1098" s="6"/>
    </row>
    <row r="1099">
      <c r="D1099" s="2"/>
      <c r="F1099" s="6"/>
    </row>
    <row r="1100">
      <c r="D1100" s="2"/>
      <c r="F1100" s="6"/>
    </row>
    <row r="1101">
      <c r="D1101" s="2"/>
      <c r="F1101" s="6"/>
    </row>
    <row r="1102">
      <c r="D1102" s="2"/>
      <c r="F1102" s="6"/>
    </row>
    <row r="1103">
      <c r="D1103" s="2"/>
      <c r="F1103" s="6"/>
    </row>
    <row r="1104">
      <c r="D1104" s="2"/>
      <c r="F1104" s="6"/>
    </row>
    <row r="1105">
      <c r="D1105" s="2"/>
      <c r="F1105" s="6"/>
    </row>
    <row r="1106">
      <c r="D1106" s="2"/>
      <c r="F1106" s="6"/>
    </row>
    <row r="1107">
      <c r="D1107" s="2"/>
      <c r="F1107" s="6"/>
    </row>
    <row r="1108">
      <c r="D1108" s="2"/>
      <c r="F1108" s="6"/>
    </row>
    <row r="1109">
      <c r="D1109" s="2"/>
      <c r="F1109" s="6"/>
    </row>
    <row r="1110">
      <c r="D1110" s="2"/>
      <c r="F1110" s="6"/>
    </row>
    <row r="1111">
      <c r="D1111" s="2"/>
      <c r="F1111" s="6"/>
    </row>
    <row r="1112">
      <c r="D1112" s="2"/>
      <c r="F1112" s="6"/>
    </row>
    <row r="1113">
      <c r="D1113" s="2"/>
      <c r="F1113" s="6"/>
    </row>
    <row r="1114">
      <c r="D1114" s="2"/>
      <c r="F1114" s="6"/>
    </row>
    <row r="1115">
      <c r="D1115" s="2"/>
      <c r="F1115" s="6"/>
    </row>
    <row r="1116">
      <c r="D1116" s="2"/>
      <c r="F1116" s="6"/>
    </row>
    <row r="1117">
      <c r="D1117" s="2"/>
      <c r="F1117" s="6"/>
    </row>
    <row r="1118">
      <c r="D1118" s="2"/>
      <c r="F1118" s="6"/>
    </row>
    <row r="1119">
      <c r="D1119" s="2"/>
      <c r="F1119" s="6"/>
    </row>
    <row r="1120">
      <c r="D1120" s="2"/>
      <c r="F1120" s="6"/>
    </row>
    <row r="1121">
      <c r="D1121" s="2"/>
      <c r="F1121" s="6"/>
    </row>
    <row r="1122">
      <c r="D1122" s="2"/>
      <c r="F1122" s="6"/>
    </row>
    <row r="1123">
      <c r="D1123" s="2"/>
      <c r="F1123" s="6"/>
    </row>
    <row r="1124">
      <c r="D1124" s="2"/>
      <c r="F1124" s="6"/>
    </row>
    <row r="1125">
      <c r="D1125" s="2"/>
      <c r="F1125" s="6"/>
    </row>
    <row r="1126">
      <c r="D1126" s="2"/>
      <c r="F1126" s="6"/>
    </row>
    <row r="1127">
      <c r="D1127" s="2"/>
      <c r="F1127" s="6"/>
    </row>
    <row r="1128">
      <c r="D1128" s="2"/>
      <c r="F1128" s="6"/>
    </row>
    <row r="1129">
      <c r="D1129" s="2"/>
      <c r="F1129" s="6"/>
    </row>
    <row r="1130">
      <c r="D1130" s="2"/>
      <c r="F1130" s="6"/>
    </row>
    <row r="1131">
      <c r="D1131" s="2"/>
      <c r="F1131" s="6"/>
    </row>
    <row r="1132">
      <c r="D1132" s="2"/>
      <c r="F1132" s="6"/>
    </row>
    <row r="1133">
      <c r="D1133" s="2"/>
      <c r="F1133" s="6"/>
    </row>
    <row r="1134">
      <c r="D1134" s="2"/>
      <c r="F1134" s="6"/>
    </row>
    <row r="1135">
      <c r="D1135" s="2"/>
      <c r="F1135" s="6"/>
    </row>
    <row r="1136">
      <c r="D1136" s="2"/>
      <c r="F1136" s="6"/>
    </row>
    <row r="1137">
      <c r="D1137" s="2"/>
      <c r="F1137" s="6"/>
    </row>
    <row r="1138">
      <c r="D1138" s="2"/>
      <c r="F1138" s="6"/>
    </row>
    <row r="1139">
      <c r="D1139" s="2"/>
      <c r="F1139" s="6"/>
    </row>
    <row r="1140">
      <c r="D1140" s="2"/>
      <c r="F1140" s="6"/>
    </row>
    <row r="1141">
      <c r="D1141" s="2"/>
      <c r="F1141" s="6"/>
    </row>
    <row r="1142">
      <c r="D1142" s="2"/>
      <c r="F1142" s="6"/>
    </row>
    <row r="1143">
      <c r="D1143" s="2"/>
      <c r="F1143" s="6"/>
    </row>
    <row r="1144">
      <c r="D1144" s="2"/>
      <c r="F1144" s="6"/>
    </row>
    <row r="1145">
      <c r="D1145" s="2"/>
      <c r="F1145" s="6"/>
    </row>
    <row r="1146">
      <c r="D1146" s="2"/>
      <c r="F1146" s="6"/>
    </row>
    <row r="1147">
      <c r="D1147" s="2"/>
      <c r="F1147" s="6"/>
    </row>
    <row r="1148">
      <c r="D1148" s="2"/>
      <c r="F1148" s="6"/>
    </row>
    <row r="1149">
      <c r="D1149" s="2"/>
      <c r="F1149" s="6"/>
    </row>
    <row r="1150">
      <c r="D1150" s="2"/>
      <c r="F1150" s="6"/>
    </row>
    <row r="1151">
      <c r="D1151" s="2"/>
      <c r="F1151" s="6"/>
    </row>
    <row r="1152">
      <c r="D1152" s="2"/>
      <c r="F1152" s="6"/>
    </row>
    <row r="1153">
      <c r="D1153" s="2"/>
      <c r="F1153" s="6"/>
    </row>
    <row r="1154">
      <c r="D1154" s="2"/>
      <c r="F1154" s="6"/>
    </row>
    <row r="1155">
      <c r="D1155" s="2"/>
      <c r="F1155" s="6"/>
    </row>
    <row r="1156">
      <c r="D1156" s="2"/>
      <c r="F1156" s="6"/>
    </row>
    <row r="1157">
      <c r="D1157" s="2"/>
      <c r="F1157" s="6"/>
    </row>
    <row r="1158">
      <c r="D1158" s="2"/>
      <c r="F1158" s="6"/>
    </row>
    <row r="1159">
      <c r="D1159" s="2"/>
      <c r="F1159" s="6"/>
    </row>
    <row r="1160">
      <c r="D1160" s="2"/>
      <c r="F1160" s="6"/>
    </row>
    <row r="1161">
      <c r="D1161" s="2"/>
      <c r="F1161" s="6"/>
    </row>
    <row r="1162">
      <c r="D1162" s="2"/>
      <c r="F1162" s="6"/>
    </row>
    <row r="1163">
      <c r="D1163" s="2"/>
      <c r="F1163" s="6"/>
    </row>
    <row r="1164">
      <c r="D1164" s="2"/>
      <c r="F1164" s="6"/>
    </row>
    <row r="1165">
      <c r="D1165" s="2"/>
      <c r="F1165" s="6"/>
    </row>
    <row r="1166">
      <c r="D1166" s="2"/>
      <c r="F1166" s="6"/>
    </row>
    <row r="1167">
      <c r="D1167" s="2"/>
      <c r="F1167" s="6"/>
    </row>
    <row r="1168">
      <c r="D1168" s="2"/>
      <c r="F1168" s="6"/>
    </row>
    <row r="1169">
      <c r="D1169" s="2"/>
      <c r="F1169" s="6"/>
    </row>
    <row r="1170">
      <c r="D1170" s="2"/>
      <c r="F1170" s="6"/>
    </row>
    <row r="1171">
      <c r="D1171" s="2"/>
      <c r="F1171" s="6"/>
    </row>
    <row r="1172">
      <c r="D1172" s="2"/>
      <c r="F1172" s="6"/>
    </row>
    <row r="1173">
      <c r="D1173" s="2"/>
      <c r="F1173" s="6"/>
    </row>
    <row r="1174">
      <c r="D1174" s="2"/>
      <c r="F1174" s="6"/>
    </row>
    <row r="1175">
      <c r="D1175" s="2"/>
      <c r="F1175" s="6"/>
    </row>
    <row r="1176">
      <c r="D1176" s="2"/>
      <c r="F1176" s="6"/>
    </row>
    <row r="1177">
      <c r="D1177" s="2"/>
      <c r="F1177" s="6"/>
    </row>
    <row r="1178">
      <c r="D1178" s="2"/>
      <c r="F1178" s="6"/>
    </row>
    <row r="1179">
      <c r="D1179" s="2"/>
      <c r="F1179" s="6"/>
    </row>
    <row r="1180">
      <c r="D1180" s="2"/>
      <c r="F1180" s="6"/>
    </row>
    <row r="1181">
      <c r="D1181" s="2"/>
      <c r="F1181" s="6"/>
    </row>
    <row r="1182">
      <c r="D1182" s="2"/>
      <c r="F1182" s="6"/>
    </row>
    <row r="1183">
      <c r="D1183" s="2"/>
      <c r="F1183" s="6"/>
    </row>
    <row r="1184">
      <c r="D1184" s="2"/>
      <c r="F1184" s="6"/>
    </row>
    <row r="1185">
      <c r="D1185" s="2"/>
      <c r="F1185" s="6"/>
    </row>
    <row r="1186">
      <c r="D1186" s="2"/>
      <c r="F1186" s="6"/>
    </row>
    <row r="1187">
      <c r="D1187" s="2"/>
      <c r="F1187" s="6"/>
    </row>
    <row r="1188">
      <c r="D1188" s="2"/>
      <c r="F1188" s="6"/>
    </row>
    <row r="1189">
      <c r="D1189" s="2"/>
      <c r="F1189" s="6"/>
    </row>
    <row r="1190">
      <c r="D1190" s="2"/>
      <c r="F1190" s="6"/>
    </row>
    <row r="1191">
      <c r="D1191" s="2"/>
      <c r="F1191" s="6"/>
    </row>
    <row r="1192">
      <c r="D1192" s="2"/>
      <c r="F1192" s="6"/>
    </row>
    <row r="1193">
      <c r="D1193" s="2"/>
      <c r="F1193" s="6"/>
    </row>
    <row r="1194">
      <c r="D1194" s="2"/>
      <c r="F1194" s="6"/>
    </row>
    <row r="1195">
      <c r="D1195" s="2"/>
      <c r="F1195" s="6"/>
    </row>
    <row r="1196">
      <c r="D1196" s="2"/>
      <c r="F1196" s="6"/>
    </row>
    <row r="1197">
      <c r="D1197" s="2"/>
      <c r="F1197" s="6"/>
    </row>
    <row r="1198">
      <c r="D1198" s="2"/>
      <c r="F1198" s="6"/>
    </row>
    <row r="1199">
      <c r="D1199" s="2"/>
      <c r="F1199" s="6"/>
    </row>
    <row r="1200">
      <c r="D1200" s="2"/>
      <c r="F1200" s="6"/>
    </row>
    <row r="1201">
      <c r="D1201" s="2"/>
      <c r="F1201" s="6"/>
    </row>
    <row r="1202">
      <c r="D1202" s="2"/>
      <c r="F1202" s="6"/>
    </row>
    <row r="1203">
      <c r="D1203" s="2"/>
      <c r="F1203" s="6"/>
    </row>
    <row r="1204">
      <c r="D1204" s="2"/>
      <c r="F1204" s="6"/>
    </row>
    <row r="1205">
      <c r="D1205" s="2"/>
      <c r="F1205" s="6"/>
    </row>
    <row r="1206">
      <c r="D1206" s="2"/>
      <c r="F1206" s="6"/>
    </row>
    <row r="1207">
      <c r="D1207" s="2"/>
      <c r="F1207" s="6"/>
    </row>
    <row r="1208">
      <c r="D1208" s="2"/>
      <c r="F1208" s="6"/>
    </row>
    <row r="1209">
      <c r="D1209" s="2"/>
      <c r="F1209" s="6"/>
    </row>
    <row r="1210">
      <c r="D1210" s="2"/>
      <c r="F1210" s="6"/>
    </row>
    <row r="1211">
      <c r="D1211" s="2"/>
      <c r="F1211" s="6"/>
    </row>
    <row r="1212">
      <c r="D1212" s="2"/>
      <c r="F1212" s="6"/>
    </row>
    <row r="1213">
      <c r="D1213" s="2"/>
      <c r="F1213" s="6"/>
    </row>
    <row r="1214">
      <c r="D1214" s="2"/>
      <c r="F1214" s="6"/>
    </row>
    <row r="1215">
      <c r="D1215" s="2"/>
      <c r="F1215" s="6"/>
    </row>
    <row r="1216">
      <c r="D1216" s="2"/>
      <c r="F1216" s="6"/>
    </row>
    <row r="1217">
      <c r="D1217" s="2"/>
      <c r="F1217" s="6"/>
    </row>
    <row r="1218">
      <c r="D1218" s="2"/>
      <c r="F1218" s="6"/>
    </row>
    <row r="1219">
      <c r="D1219" s="2"/>
      <c r="F1219" s="6"/>
    </row>
    <row r="1220">
      <c r="D1220" s="2"/>
      <c r="F1220" s="6"/>
    </row>
    <row r="1221">
      <c r="D1221" s="2"/>
      <c r="F1221" s="6"/>
    </row>
    <row r="1222">
      <c r="D1222" s="2"/>
      <c r="F1222" s="6"/>
    </row>
    <row r="1223">
      <c r="D1223" s="2"/>
      <c r="F1223" s="6"/>
    </row>
    <row r="1224">
      <c r="D1224" s="2"/>
      <c r="F1224" s="6"/>
    </row>
    <row r="1225">
      <c r="D1225" s="2"/>
      <c r="F1225" s="6"/>
    </row>
    <row r="1226">
      <c r="D1226" s="2"/>
      <c r="F1226" s="6"/>
    </row>
    <row r="1227">
      <c r="D1227" s="2"/>
      <c r="F1227" s="6"/>
    </row>
    <row r="1228">
      <c r="D1228" s="2"/>
      <c r="F1228" s="6"/>
    </row>
    <row r="1229">
      <c r="D1229" s="2"/>
      <c r="F1229" s="6"/>
    </row>
    <row r="1230">
      <c r="D1230" s="2"/>
      <c r="F1230" s="6"/>
    </row>
    <row r="1231">
      <c r="D1231" s="2"/>
      <c r="F1231" s="6"/>
    </row>
    <row r="1232">
      <c r="D1232" s="2"/>
      <c r="F1232" s="6"/>
    </row>
    <row r="1233">
      <c r="D1233" s="2"/>
      <c r="F1233" s="6"/>
    </row>
    <row r="1234">
      <c r="D1234" s="2"/>
      <c r="F1234" s="6"/>
    </row>
    <row r="1235">
      <c r="D1235" s="2"/>
      <c r="F1235" s="6"/>
    </row>
    <row r="1236">
      <c r="D1236" s="2"/>
      <c r="F1236" s="6"/>
    </row>
    <row r="1237">
      <c r="D1237" s="2"/>
      <c r="F1237" s="6"/>
    </row>
    <row r="1238">
      <c r="D1238" s="2"/>
      <c r="F1238" s="6"/>
    </row>
    <row r="1239">
      <c r="D1239" s="2"/>
      <c r="F1239" s="6"/>
    </row>
    <row r="1240">
      <c r="D1240" s="2"/>
      <c r="F1240" s="6"/>
    </row>
    <row r="1241">
      <c r="D1241" s="2"/>
      <c r="F1241" s="6"/>
    </row>
    <row r="1242">
      <c r="D1242" s="2"/>
      <c r="F1242" s="6"/>
    </row>
    <row r="1243">
      <c r="D1243" s="2"/>
      <c r="F1243" s="6"/>
    </row>
    <row r="1244">
      <c r="D1244" s="2"/>
      <c r="F1244" s="6"/>
    </row>
    <row r="1245">
      <c r="D1245" s="2"/>
      <c r="F1245" s="6"/>
    </row>
    <row r="1246">
      <c r="D1246" s="2"/>
      <c r="F1246" s="6"/>
    </row>
    <row r="1247">
      <c r="D1247" s="2"/>
      <c r="F1247" s="6"/>
    </row>
    <row r="1248">
      <c r="D1248" s="2"/>
      <c r="F1248" s="6"/>
    </row>
    <row r="1249">
      <c r="D1249" s="2"/>
      <c r="F1249" s="6"/>
    </row>
    <row r="1250">
      <c r="D1250" s="2"/>
      <c r="F1250" s="6"/>
    </row>
    <row r="1251">
      <c r="D1251" s="2"/>
      <c r="F1251" s="6"/>
    </row>
    <row r="1252">
      <c r="D1252" s="2"/>
      <c r="F1252" s="6"/>
    </row>
    <row r="1253">
      <c r="D1253" s="2"/>
      <c r="F1253" s="6"/>
    </row>
    <row r="1254">
      <c r="D1254" s="2"/>
      <c r="F1254" s="6"/>
    </row>
    <row r="1255">
      <c r="D1255" s="2"/>
      <c r="F1255" s="6"/>
    </row>
    <row r="1256">
      <c r="D1256" s="2"/>
      <c r="F1256" s="6"/>
    </row>
    <row r="1257">
      <c r="D1257" s="2"/>
      <c r="F1257" s="6"/>
    </row>
    <row r="1258">
      <c r="D1258" s="2"/>
      <c r="F1258" s="6"/>
    </row>
    <row r="1259">
      <c r="D1259" s="2"/>
      <c r="F1259" s="6"/>
    </row>
    <row r="1260">
      <c r="D1260" s="2"/>
      <c r="F1260" s="6"/>
    </row>
    <row r="1261">
      <c r="D1261" s="2"/>
      <c r="F1261" s="6"/>
    </row>
    <row r="1262">
      <c r="D1262" s="2"/>
      <c r="F1262" s="6"/>
    </row>
    <row r="1263">
      <c r="D1263" s="2"/>
      <c r="F1263" s="6"/>
    </row>
    <row r="1264">
      <c r="D1264" s="2"/>
      <c r="F1264" s="6"/>
    </row>
    <row r="1265">
      <c r="D1265" s="2"/>
      <c r="F1265" s="6"/>
    </row>
    <row r="1266">
      <c r="D1266" s="2"/>
      <c r="F1266" s="6"/>
    </row>
    <row r="1267">
      <c r="D1267" s="2"/>
      <c r="F1267" s="6"/>
    </row>
    <row r="1268">
      <c r="D1268" s="2"/>
      <c r="F1268" s="6"/>
    </row>
    <row r="1269">
      <c r="D1269" s="2"/>
      <c r="F1269" s="6"/>
    </row>
    <row r="1270">
      <c r="D1270" s="2"/>
      <c r="F1270" s="6"/>
    </row>
    <row r="1271">
      <c r="D1271" s="2"/>
      <c r="F1271" s="6"/>
    </row>
    <row r="1272">
      <c r="D1272" s="2"/>
      <c r="F1272" s="6"/>
    </row>
    <row r="1273">
      <c r="D1273" s="2"/>
      <c r="F1273" s="6"/>
    </row>
    <row r="1274">
      <c r="D1274" s="2"/>
      <c r="F1274" s="6"/>
    </row>
    <row r="1275">
      <c r="D1275" s="2"/>
      <c r="F1275" s="6"/>
    </row>
    <row r="1276">
      <c r="D1276" s="2"/>
      <c r="F1276" s="6"/>
    </row>
    <row r="1277">
      <c r="D1277" s="2"/>
      <c r="F1277" s="6"/>
    </row>
    <row r="1278">
      <c r="D1278" s="2"/>
      <c r="F1278" s="6"/>
    </row>
    <row r="1279">
      <c r="D1279" s="2"/>
      <c r="F1279" s="6"/>
    </row>
    <row r="1280">
      <c r="D1280" s="2"/>
      <c r="F1280" s="6"/>
    </row>
    <row r="1281">
      <c r="D1281" s="2"/>
      <c r="F1281" s="6"/>
    </row>
    <row r="1282">
      <c r="D1282" s="2"/>
      <c r="F1282" s="6"/>
    </row>
    <row r="1283">
      <c r="D1283" s="2"/>
      <c r="F1283" s="6"/>
    </row>
    <row r="1284">
      <c r="D1284" s="2"/>
      <c r="F1284" s="6"/>
    </row>
    <row r="1285">
      <c r="D1285" s="2"/>
      <c r="F1285" s="6"/>
    </row>
    <row r="1286">
      <c r="D1286" s="2"/>
      <c r="F1286" s="6"/>
    </row>
    <row r="1287">
      <c r="D1287" s="2"/>
      <c r="F1287" s="6"/>
    </row>
    <row r="1288">
      <c r="D1288" s="2"/>
      <c r="F1288" s="6"/>
    </row>
    <row r="1289">
      <c r="D1289" s="2"/>
      <c r="F1289" s="6"/>
    </row>
    <row r="1290">
      <c r="D1290" s="2"/>
      <c r="F1290" s="6"/>
    </row>
    <row r="1291">
      <c r="D1291" s="2"/>
      <c r="F1291" s="6"/>
    </row>
    <row r="1292">
      <c r="D1292" s="2"/>
      <c r="F1292" s="6"/>
    </row>
    <row r="1293">
      <c r="D1293" s="2"/>
      <c r="F1293" s="6"/>
    </row>
    <row r="1294">
      <c r="D1294" s="2"/>
      <c r="F1294" s="6"/>
    </row>
    <row r="1295">
      <c r="D1295" s="2"/>
      <c r="F1295" s="6"/>
    </row>
    <row r="1296">
      <c r="D1296" s="2"/>
      <c r="F1296" s="6"/>
    </row>
    <row r="1297">
      <c r="D1297" s="2"/>
      <c r="F1297" s="6"/>
    </row>
    <row r="1298">
      <c r="D1298" s="2"/>
      <c r="F1298" s="6"/>
    </row>
    <row r="1299">
      <c r="D1299" s="2"/>
      <c r="F1299" s="6"/>
    </row>
    <row r="1300">
      <c r="D1300" s="2"/>
      <c r="F1300" s="6"/>
    </row>
    <row r="1301">
      <c r="D1301" s="2"/>
      <c r="F1301" s="6"/>
    </row>
    <row r="1302">
      <c r="D1302" s="2"/>
      <c r="F1302" s="6"/>
    </row>
    <row r="1303">
      <c r="D1303" s="2"/>
      <c r="F1303" s="6"/>
    </row>
    <row r="1304">
      <c r="D1304" s="2"/>
      <c r="F1304" s="6"/>
    </row>
  </sheetData>
  <mergeCells count="1264">
    <mergeCell ref="I2:W2"/>
    <mergeCell ref="AJ2:BI7"/>
    <mergeCell ref="A3:B3"/>
    <mergeCell ref="I3:W3"/>
    <mergeCell ref="L4:N4"/>
    <mergeCell ref="C8:D8"/>
    <mergeCell ref="E8:F8"/>
    <mergeCell ref="A10:A14"/>
    <mergeCell ref="B10:B14"/>
    <mergeCell ref="G10:G14"/>
    <mergeCell ref="H10:H12"/>
    <mergeCell ref="I10:I12"/>
    <mergeCell ref="K10:K12"/>
    <mergeCell ref="L10:N10"/>
    <mergeCell ref="AK10:AN10"/>
    <mergeCell ref="C11:C14"/>
    <mergeCell ref="D11:D14"/>
    <mergeCell ref="E11:E14"/>
    <mergeCell ref="F11:F14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X11:X12"/>
    <mergeCell ref="Y11:Y12"/>
    <mergeCell ref="Z11:Z12"/>
    <mergeCell ref="AA11:AA12"/>
    <mergeCell ref="AB11:AB12"/>
    <mergeCell ref="AC11:AC12"/>
    <mergeCell ref="AD11:AD12"/>
    <mergeCell ref="AE11:AE12"/>
    <mergeCell ref="AF11:AF12"/>
    <mergeCell ref="AG11:AG12"/>
    <mergeCell ref="AH11:AH12"/>
    <mergeCell ref="AI11:AI12"/>
    <mergeCell ref="AK14:AN14"/>
    <mergeCell ref="AK20:AN20"/>
    <mergeCell ref="A31:A33"/>
    <mergeCell ref="B31:B33"/>
    <mergeCell ref="H31:H33"/>
    <mergeCell ref="I31:I33"/>
    <mergeCell ref="K31:K33"/>
    <mergeCell ref="L31:N31"/>
    <mergeCell ref="L32:L33"/>
    <mergeCell ref="M32:M33"/>
    <mergeCell ref="N32:N33"/>
    <mergeCell ref="O32:O33"/>
    <mergeCell ref="P32:P33"/>
    <mergeCell ref="Q32:Q33"/>
    <mergeCell ref="R32:R33"/>
    <mergeCell ref="S32:S33"/>
    <mergeCell ref="T32:T33"/>
    <mergeCell ref="U32:U33"/>
    <mergeCell ref="V32:V33"/>
    <mergeCell ref="W32:W33"/>
    <mergeCell ref="X32:X33"/>
    <mergeCell ref="Y32:Y33"/>
    <mergeCell ref="Z32:Z33"/>
    <mergeCell ref="AA32:AA33"/>
    <mergeCell ref="AB32:AB33"/>
    <mergeCell ref="AC32:AC33"/>
    <mergeCell ref="AD32:AD33"/>
    <mergeCell ref="AE32:AE33"/>
    <mergeCell ref="AF32:AF33"/>
    <mergeCell ref="AG32:AG33"/>
    <mergeCell ref="AH32:AH33"/>
    <mergeCell ref="AI32:AI33"/>
    <mergeCell ref="AK72:AN72"/>
    <mergeCell ref="AK89:AN89"/>
    <mergeCell ref="A109:A111"/>
    <mergeCell ref="B109:B111"/>
    <mergeCell ref="F109:F111"/>
    <mergeCell ref="H109:H111"/>
    <mergeCell ref="I109:I111"/>
    <mergeCell ref="K109:K111"/>
    <mergeCell ref="L109:N109"/>
    <mergeCell ref="L110:L111"/>
    <mergeCell ref="M110:M111"/>
    <mergeCell ref="N110:N111"/>
    <mergeCell ref="O110:O111"/>
    <mergeCell ref="P110:P111"/>
    <mergeCell ref="Q110:Q111"/>
    <mergeCell ref="R110:R111"/>
    <mergeCell ref="S110:S111"/>
    <mergeCell ref="T110:T111"/>
    <mergeCell ref="U110:U111"/>
    <mergeCell ref="V110:V111"/>
    <mergeCell ref="W110:W111"/>
    <mergeCell ref="X110:X111"/>
    <mergeCell ref="Y110:Y111"/>
    <mergeCell ref="Z110:Z111"/>
    <mergeCell ref="AA110:AA111"/>
    <mergeCell ref="AB110:AB111"/>
    <mergeCell ref="AC110:AC111"/>
    <mergeCell ref="AD110:AD111"/>
    <mergeCell ref="AE110:AE111"/>
    <mergeCell ref="AF110:AF111"/>
    <mergeCell ref="AG110:AG111"/>
    <mergeCell ref="AH110:AH111"/>
    <mergeCell ref="AI110:AI111"/>
    <mergeCell ref="AK117:AN117"/>
    <mergeCell ref="A127:A129"/>
    <mergeCell ref="B127:B129"/>
    <mergeCell ref="H127:H129"/>
    <mergeCell ref="I127:I129"/>
    <mergeCell ref="K127:K129"/>
    <mergeCell ref="L127:N127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W128:W129"/>
    <mergeCell ref="X128:X129"/>
    <mergeCell ref="Y128:Y129"/>
    <mergeCell ref="Z128:Z129"/>
    <mergeCell ref="AA128:AA129"/>
    <mergeCell ref="AB128:AB129"/>
    <mergeCell ref="AC128:AC129"/>
    <mergeCell ref="AD128:AD129"/>
    <mergeCell ref="AE128:AE129"/>
    <mergeCell ref="AF128:AF129"/>
    <mergeCell ref="AG128:AG129"/>
    <mergeCell ref="AH128:AH129"/>
    <mergeCell ref="AI128:AI129"/>
    <mergeCell ref="A155:A157"/>
    <mergeCell ref="B155:B157"/>
    <mergeCell ref="H155:H157"/>
    <mergeCell ref="I155:I157"/>
    <mergeCell ref="K155:K157"/>
    <mergeCell ref="L155:N155"/>
    <mergeCell ref="L156:L157"/>
    <mergeCell ref="M156:M157"/>
    <mergeCell ref="N156:N157"/>
    <mergeCell ref="O156:O157"/>
    <mergeCell ref="P156:P157"/>
    <mergeCell ref="Q156:Q157"/>
    <mergeCell ref="R156:R157"/>
    <mergeCell ref="S156:S157"/>
    <mergeCell ref="T156:T157"/>
    <mergeCell ref="U156:U157"/>
    <mergeCell ref="V156:V157"/>
    <mergeCell ref="W156:W157"/>
    <mergeCell ref="X156:X157"/>
    <mergeCell ref="Y156:Y157"/>
    <mergeCell ref="Z156:Z157"/>
    <mergeCell ref="AA156:AA157"/>
    <mergeCell ref="AB156:AB157"/>
    <mergeCell ref="AC156:AC157"/>
    <mergeCell ref="AD156:AD157"/>
    <mergeCell ref="AE156:AE157"/>
    <mergeCell ref="AF156:AF157"/>
    <mergeCell ref="AG156:AG157"/>
    <mergeCell ref="AH156:AH157"/>
    <mergeCell ref="AI156:AI157"/>
    <mergeCell ref="AK179:AN179"/>
    <mergeCell ref="A199:A201"/>
    <mergeCell ref="B199:B201"/>
    <mergeCell ref="H199:H201"/>
    <mergeCell ref="I199:I201"/>
    <mergeCell ref="K199:K201"/>
    <mergeCell ref="L199:N199"/>
    <mergeCell ref="L200:L201"/>
    <mergeCell ref="M200:M201"/>
    <mergeCell ref="N200:N201"/>
    <mergeCell ref="O200:O201"/>
    <mergeCell ref="P200:P201"/>
    <mergeCell ref="Q200:Q201"/>
    <mergeCell ref="R200:R201"/>
    <mergeCell ref="S200:S201"/>
    <mergeCell ref="T200:T201"/>
    <mergeCell ref="U200:U201"/>
    <mergeCell ref="V200:V201"/>
    <mergeCell ref="W200:W201"/>
    <mergeCell ref="X200:X201"/>
    <mergeCell ref="Y200:Y201"/>
    <mergeCell ref="Z200:Z201"/>
    <mergeCell ref="AA200:AA201"/>
    <mergeCell ref="AB200:AB201"/>
    <mergeCell ref="AC200:AC201"/>
    <mergeCell ref="AD200:AD201"/>
    <mergeCell ref="AE200:AE201"/>
    <mergeCell ref="AF200:AF201"/>
    <mergeCell ref="AG200:AG201"/>
    <mergeCell ref="AH200:AH201"/>
    <mergeCell ref="AI200:AI201"/>
    <mergeCell ref="AK221:AN221"/>
    <mergeCell ref="A234:A236"/>
    <mergeCell ref="B234:B236"/>
    <mergeCell ref="C234:C236"/>
    <mergeCell ref="F234:F236"/>
    <mergeCell ref="H234:H236"/>
    <mergeCell ref="I234:I236"/>
    <mergeCell ref="K234:K236"/>
    <mergeCell ref="L234:N234"/>
    <mergeCell ref="L235:L236"/>
    <mergeCell ref="M235:M236"/>
    <mergeCell ref="N235:N236"/>
    <mergeCell ref="O235:O236"/>
    <mergeCell ref="P235:P236"/>
    <mergeCell ref="Q235:Q236"/>
    <mergeCell ref="R235:R236"/>
    <mergeCell ref="S235:S236"/>
    <mergeCell ref="T235:T236"/>
    <mergeCell ref="U235:U236"/>
    <mergeCell ref="V235:V236"/>
    <mergeCell ref="W235:W236"/>
    <mergeCell ref="X235:X236"/>
    <mergeCell ref="Y235:Y236"/>
    <mergeCell ref="Z235:Z236"/>
    <mergeCell ref="AA235:AA236"/>
    <mergeCell ref="AB235:AB236"/>
    <mergeCell ref="AC235:AC236"/>
    <mergeCell ref="AD235:AD236"/>
    <mergeCell ref="AE235:AE236"/>
    <mergeCell ref="AF235:AF236"/>
    <mergeCell ref="AG235:AG236"/>
    <mergeCell ref="AH235:AH236"/>
    <mergeCell ref="AI235:AI236"/>
    <mergeCell ref="AK242:AN242"/>
    <mergeCell ref="A251:A253"/>
    <mergeCell ref="B251:B253"/>
    <mergeCell ref="H251:H253"/>
    <mergeCell ref="I251:I253"/>
    <mergeCell ref="K251:K253"/>
    <mergeCell ref="L251:N251"/>
    <mergeCell ref="L252:L253"/>
    <mergeCell ref="M252:M253"/>
    <mergeCell ref="N252:N253"/>
    <mergeCell ref="O252:O253"/>
    <mergeCell ref="P252:P253"/>
    <mergeCell ref="Q252:Q253"/>
    <mergeCell ref="R252:R253"/>
    <mergeCell ref="S252:S253"/>
    <mergeCell ref="T252:T253"/>
    <mergeCell ref="U252:U253"/>
    <mergeCell ref="V252:V253"/>
    <mergeCell ref="W252:W253"/>
    <mergeCell ref="X252:X253"/>
    <mergeCell ref="Y252:Y253"/>
    <mergeCell ref="Z252:Z253"/>
    <mergeCell ref="AA252:AA253"/>
    <mergeCell ref="AB252:AB253"/>
    <mergeCell ref="AC252:AC253"/>
    <mergeCell ref="AD252:AD253"/>
    <mergeCell ref="AE252:AE253"/>
    <mergeCell ref="AF252:AF253"/>
    <mergeCell ref="AG252:AG253"/>
    <mergeCell ref="AH252:AH253"/>
    <mergeCell ref="AI252:AI253"/>
    <mergeCell ref="AK276:AN276"/>
    <mergeCell ref="A299:A301"/>
    <mergeCell ref="B299:B301"/>
    <mergeCell ref="H299:H301"/>
    <mergeCell ref="I299:I301"/>
    <mergeCell ref="K299:K301"/>
    <mergeCell ref="L299:N299"/>
    <mergeCell ref="L300:L301"/>
    <mergeCell ref="M300:M301"/>
    <mergeCell ref="N300:N301"/>
    <mergeCell ref="O300:O301"/>
    <mergeCell ref="P300:P301"/>
    <mergeCell ref="Q300:Q301"/>
    <mergeCell ref="R300:R301"/>
    <mergeCell ref="S300:S301"/>
    <mergeCell ref="T300:T301"/>
    <mergeCell ref="U300:U301"/>
    <mergeCell ref="V300:V301"/>
    <mergeCell ref="W300:W301"/>
    <mergeCell ref="X300:X301"/>
    <mergeCell ref="Y300:Y301"/>
    <mergeCell ref="Z300:Z301"/>
    <mergeCell ref="AA300:AA301"/>
    <mergeCell ref="AB300:AB301"/>
    <mergeCell ref="AC300:AC301"/>
    <mergeCell ref="AD300:AD301"/>
    <mergeCell ref="AE300:AE301"/>
    <mergeCell ref="AF300:AF301"/>
    <mergeCell ref="AG300:AG301"/>
    <mergeCell ref="AH300:AH301"/>
    <mergeCell ref="AI300:AI301"/>
    <mergeCell ref="AJ305:AJ307"/>
    <mergeCell ref="BI311:BJ311"/>
    <mergeCell ref="BI312:BJ312"/>
    <mergeCell ref="BI313:BJ313"/>
    <mergeCell ref="AK316:AN316"/>
    <mergeCell ref="A338:A340"/>
    <mergeCell ref="B338:B340"/>
    <mergeCell ref="H338:H340"/>
    <mergeCell ref="I338:I340"/>
    <mergeCell ref="K338:K340"/>
    <mergeCell ref="L338:N338"/>
    <mergeCell ref="L339:L340"/>
    <mergeCell ref="M339:M340"/>
    <mergeCell ref="N339:N340"/>
    <mergeCell ref="O339:O340"/>
    <mergeCell ref="P339:P340"/>
    <mergeCell ref="Q339:Q340"/>
    <mergeCell ref="R339:R340"/>
    <mergeCell ref="S339:S340"/>
    <mergeCell ref="T339:T340"/>
    <mergeCell ref="U339:U340"/>
    <mergeCell ref="V339:V340"/>
    <mergeCell ref="W339:W340"/>
    <mergeCell ref="X339:X340"/>
    <mergeCell ref="Y339:Y340"/>
    <mergeCell ref="Z339:Z340"/>
    <mergeCell ref="AA339:AA340"/>
    <mergeCell ref="AB339:AB340"/>
    <mergeCell ref="AC339:AC340"/>
    <mergeCell ref="AD339:AD340"/>
    <mergeCell ref="AE339:AE340"/>
    <mergeCell ref="AF339:AF340"/>
    <mergeCell ref="AG339:AG340"/>
    <mergeCell ref="AH339:AH340"/>
    <mergeCell ref="AI339:AI340"/>
    <mergeCell ref="AK349:AN349"/>
    <mergeCell ref="A367:A369"/>
    <mergeCell ref="B367:B369"/>
    <mergeCell ref="H367:H369"/>
    <mergeCell ref="I367:I369"/>
    <mergeCell ref="K367:K369"/>
    <mergeCell ref="L367:N367"/>
    <mergeCell ref="L368:L369"/>
    <mergeCell ref="M368:M369"/>
    <mergeCell ref="N368:N369"/>
    <mergeCell ref="O368:O369"/>
    <mergeCell ref="P368:P369"/>
    <mergeCell ref="Q368:Q369"/>
    <mergeCell ref="R368:R369"/>
    <mergeCell ref="S368:S369"/>
    <mergeCell ref="T368:T369"/>
    <mergeCell ref="U368:U369"/>
    <mergeCell ref="V368:V369"/>
    <mergeCell ref="W368:W369"/>
    <mergeCell ref="X368:X369"/>
    <mergeCell ref="Y368:Y369"/>
    <mergeCell ref="Z368:Z369"/>
    <mergeCell ref="AA368:AA369"/>
    <mergeCell ref="AB368:AB369"/>
    <mergeCell ref="AC368:AC369"/>
    <mergeCell ref="AD368:AD369"/>
    <mergeCell ref="AE368:AE369"/>
    <mergeCell ref="AF368:AF369"/>
    <mergeCell ref="AG368:AG369"/>
    <mergeCell ref="AH368:AH369"/>
    <mergeCell ref="AI368:AI369"/>
    <mergeCell ref="AK389:AN389"/>
    <mergeCell ref="A407:A409"/>
    <mergeCell ref="B407:B409"/>
    <mergeCell ref="H407:H409"/>
    <mergeCell ref="I407:I409"/>
    <mergeCell ref="K407:K409"/>
    <mergeCell ref="L407:N407"/>
    <mergeCell ref="L408:L409"/>
    <mergeCell ref="M408:M409"/>
    <mergeCell ref="N408:N409"/>
    <mergeCell ref="O408:O409"/>
    <mergeCell ref="P408:P409"/>
    <mergeCell ref="Q408:Q409"/>
    <mergeCell ref="R408:R409"/>
    <mergeCell ref="S408:S409"/>
    <mergeCell ref="T408:T409"/>
    <mergeCell ref="U408:U409"/>
    <mergeCell ref="V408:V409"/>
    <mergeCell ref="W408:W409"/>
    <mergeCell ref="X408:X409"/>
    <mergeCell ref="Y408:Y409"/>
    <mergeCell ref="Z408:Z409"/>
    <mergeCell ref="AA408:AA409"/>
    <mergeCell ref="AB408:AB409"/>
    <mergeCell ref="AC408:AC409"/>
    <mergeCell ref="AD408:AD409"/>
    <mergeCell ref="AE408:AE409"/>
    <mergeCell ref="AF408:AF409"/>
    <mergeCell ref="AG408:AG409"/>
    <mergeCell ref="AH408:AH409"/>
    <mergeCell ref="AI408:AI409"/>
    <mergeCell ref="AK421:AN421"/>
    <mergeCell ref="A441:A443"/>
    <mergeCell ref="B441:B443"/>
    <mergeCell ref="H441:H443"/>
    <mergeCell ref="I441:I443"/>
    <mergeCell ref="K441:K443"/>
    <mergeCell ref="L441:N441"/>
    <mergeCell ref="L442:L443"/>
    <mergeCell ref="M442:M443"/>
    <mergeCell ref="N442:N443"/>
    <mergeCell ref="O442:O443"/>
    <mergeCell ref="P442:P443"/>
    <mergeCell ref="Q442:Q443"/>
    <mergeCell ref="R442:R443"/>
    <mergeCell ref="S442:S443"/>
    <mergeCell ref="T442:T443"/>
    <mergeCell ref="U442:U443"/>
    <mergeCell ref="V442:V443"/>
    <mergeCell ref="W442:W443"/>
    <mergeCell ref="X442:X443"/>
    <mergeCell ref="Y442:Y443"/>
    <mergeCell ref="Z442:Z443"/>
    <mergeCell ref="AA442:AA443"/>
    <mergeCell ref="AB442:AB443"/>
    <mergeCell ref="AC442:AC443"/>
    <mergeCell ref="AD442:AD443"/>
    <mergeCell ref="AE442:AE443"/>
    <mergeCell ref="AF442:AF443"/>
    <mergeCell ref="AG442:AG443"/>
    <mergeCell ref="AH442:AH443"/>
    <mergeCell ref="AI442:AI443"/>
    <mergeCell ref="AK450:AN450"/>
    <mergeCell ref="A463:A465"/>
    <mergeCell ref="B463:B465"/>
    <mergeCell ref="H463:H465"/>
    <mergeCell ref="I463:I465"/>
    <mergeCell ref="K463:K465"/>
    <mergeCell ref="L463:N463"/>
    <mergeCell ref="L464:L465"/>
    <mergeCell ref="M464:M465"/>
    <mergeCell ref="N464:N465"/>
    <mergeCell ref="O464:O465"/>
    <mergeCell ref="P464:P465"/>
    <mergeCell ref="Q464:Q465"/>
    <mergeCell ref="R464:R465"/>
    <mergeCell ref="S464:S465"/>
    <mergeCell ref="T464:T465"/>
    <mergeCell ref="U464:U465"/>
    <mergeCell ref="V464:V465"/>
    <mergeCell ref="W464:W465"/>
    <mergeCell ref="X464:X465"/>
    <mergeCell ref="Y464:Y465"/>
    <mergeCell ref="Z464:Z465"/>
    <mergeCell ref="AA464:AA465"/>
    <mergeCell ref="AB464:AB465"/>
    <mergeCell ref="AC464:AC465"/>
    <mergeCell ref="AD464:AD465"/>
    <mergeCell ref="AE464:AE465"/>
    <mergeCell ref="AF464:AF465"/>
    <mergeCell ref="AG464:AG465"/>
    <mergeCell ref="AH464:AH465"/>
    <mergeCell ref="AI464:AI465"/>
    <mergeCell ref="AK469:AN469"/>
    <mergeCell ref="A479:A481"/>
    <mergeCell ref="B479:B481"/>
    <mergeCell ref="H479:H481"/>
    <mergeCell ref="I479:I481"/>
    <mergeCell ref="K479:K481"/>
    <mergeCell ref="L479:N479"/>
    <mergeCell ref="L480:L481"/>
    <mergeCell ref="M480:M481"/>
    <mergeCell ref="N480:N481"/>
    <mergeCell ref="O480:O481"/>
    <mergeCell ref="P480:P481"/>
    <mergeCell ref="Q480:Q481"/>
    <mergeCell ref="R480:R481"/>
    <mergeCell ref="S480:S481"/>
    <mergeCell ref="T480:T481"/>
    <mergeCell ref="U480:U481"/>
    <mergeCell ref="V480:V481"/>
    <mergeCell ref="W480:W481"/>
    <mergeCell ref="X480:X481"/>
    <mergeCell ref="Y480:Y481"/>
    <mergeCell ref="Z480:Z481"/>
    <mergeCell ref="AA480:AA481"/>
    <mergeCell ref="AB480:AB481"/>
    <mergeCell ref="AC480:AC481"/>
    <mergeCell ref="AD480:AD481"/>
    <mergeCell ref="AE480:AE481"/>
    <mergeCell ref="AF480:AF481"/>
    <mergeCell ref="AG480:AG481"/>
    <mergeCell ref="AH480:AH481"/>
    <mergeCell ref="AI480:AI481"/>
    <mergeCell ref="AK493:AN493"/>
    <mergeCell ref="A510:A512"/>
    <mergeCell ref="B510:B512"/>
    <mergeCell ref="H510:H512"/>
    <mergeCell ref="I510:I512"/>
    <mergeCell ref="K510:K512"/>
    <mergeCell ref="L510:N510"/>
    <mergeCell ref="F511:F513"/>
    <mergeCell ref="L511:L512"/>
    <mergeCell ref="M511:M512"/>
    <mergeCell ref="N511:N512"/>
    <mergeCell ref="O511:O512"/>
    <mergeCell ref="P511:P512"/>
    <mergeCell ref="Q511:Q512"/>
    <mergeCell ref="R511:R512"/>
    <mergeCell ref="S511:S512"/>
    <mergeCell ref="T511:T512"/>
    <mergeCell ref="U511:U512"/>
    <mergeCell ref="V511:V512"/>
    <mergeCell ref="W511:W512"/>
    <mergeCell ref="X511:X512"/>
    <mergeCell ref="Y511:Y512"/>
    <mergeCell ref="Z511:Z512"/>
    <mergeCell ref="AA511:AA512"/>
    <mergeCell ref="AB511:AB512"/>
    <mergeCell ref="AC511:AC512"/>
    <mergeCell ref="AD511:AD512"/>
    <mergeCell ref="AE511:AE512"/>
    <mergeCell ref="AF511:AF512"/>
    <mergeCell ref="AG511:AG512"/>
    <mergeCell ref="AH511:AH512"/>
    <mergeCell ref="AI511:AI512"/>
    <mergeCell ref="AK517:AN517"/>
    <mergeCell ref="A527:A529"/>
    <mergeCell ref="B527:B529"/>
    <mergeCell ref="H527:H529"/>
    <mergeCell ref="I527:I529"/>
    <mergeCell ref="K527:K529"/>
    <mergeCell ref="L527:N527"/>
    <mergeCell ref="L528:L529"/>
    <mergeCell ref="M528:M529"/>
    <mergeCell ref="N528:N529"/>
    <mergeCell ref="O528:O529"/>
    <mergeCell ref="P528:P529"/>
    <mergeCell ref="Q528:Q529"/>
    <mergeCell ref="R528:R529"/>
    <mergeCell ref="S528:S529"/>
    <mergeCell ref="T528:T529"/>
    <mergeCell ref="U528:U529"/>
    <mergeCell ref="V528:V529"/>
    <mergeCell ref="W528:W529"/>
    <mergeCell ref="X528:X529"/>
    <mergeCell ref="Y528:Y529"/>
    <mergeCell ref="Z528:Z529"/>
    <mergeCell ref="AA528:AA529"/>
    <mergeCell ref="AB528:AB529"/>
    <mergeCell ref="AC528:AC529"/>
    <mergeCell ref="AD528:AD529"/>
    <mergeCell ref="AE528:AE529"/>
    <mergeCell ref="AF528:AF529"/>
    <mergeCell ref="AG528:AG529"/>
    <mergeCell ref="AH528:AH529"/>
    <mergeCell ref="AI528:AI529"/>
    <mergeCell ref="BI536:BJ536"/>
    <mergeCell ref="AK540:AN540"/>
    <mergeCell ref="A559:A561"/>
    <mergeCell ref="B559:B561"/>
    <mergeCell ref="H559:H561"/>
    <mergeCell ref="I559:I561"/>
    <mergeCell ref="K559:K561"/>
    <mergeCell ref="L559:N559"/>
    <mergeCell ref="L560:L561"/>
    <mergeCell ref="M560:M561"/>
    <mergeCell ref="N560:N561"/>
    <mergeCell ref="O560:O561"/>
    <mergeCell ref="P560:P561"/>
    <mergeCell ref="Q560:Q561"/>
    <mergeCell ref="R560:R561"/>
    <mergeCell ref="S560:S561"/>
    <mergeCell ref="T560:T561"/>
    <mergeCell ref="U560:U561"/>
    <mergeCell ref="V560:V561"/>
    <mergeCell ref="W560:W561"/>
    <mergeCell ref="X560:X561"/>
    <mergeCell ref="Y560:Y561"/>
    <mergeCell ref="Z560:Z561"/>
    <mergeCell ref="AA560:AA561"/>
    <mergeCell ref="AB560:AB561"/>
    <mergeCell ref="AC560:AC561"/>
    <mergeCell ref="AD560:AD561"/>
    <mergeCell ref="AE560:AE561"/>
    <mergeCell ref="AF560:AF561"/>
    <mergeCell ref="AG560:AG561"/>
    <mergeCell ref="AH560:AH561"/>
    <mergeCell ref="AI560:AI561"/>
    <mergeCell ref="BI570:BJ570"/>
    <mergeCell ref="AK574:AN574"/>
    <mergeCell ref="A589:A591"/>
    <mergeCell ref="B589:B591"/>
    <mergeCell ref="H589:H591"/>
    <mergeCell ref="I589:I591"/>
    <mergeCell ref="K589:K591"/>
    <mergeCell ref="L589:N589"/>
    <mergeCell ref="F590:F592"/>
    <mergeCell ref="L590:L591"/>
    <mergeCell ref="M590:M591"/>
    <mergeCell ref="N590:N591"/>
    <mergeCell ref="O590:O591"/>
    <mergeCell ref="P590:P591"/>
    <mergeCell ref="Q590:Q591"/>
    <mergeCell ref="R590:R591"/>
    <mergeCell ref="S590:S591"/>
    <mergeCell ref="T590:T591"/>
    <mergeCell ref="U590:U591"/>
    <mergeCell ref="V590:V591"/>
    <mergeCell ref="W590:W591"/>
    <mergeCell ref="X590:X591"/>
    <mergeCell ref="Y590:Y591"/>
    <mergeCell ref="Z590:Z591"/>
    <mergeCell ref="AA590:AA591"/>
    <mergeCell ref="AB590:AB591"/>
    <mergeCell ref="AC590:AC591"/>
    <mergeCell ref="AD590:AD591"/>
    <mergeCell ref="AE590:AE591"/>
    <mergeCell ref="AF590:AF591"/>
    <mergeCell ref="AG590:AG591"/>
    <mergeCell ref="AH590:AH591"/>
    <mergeCell ref="AI590:AI591"/>
    <mergeCell ref="BI601:BJ601"/>
    <mergeCell ref="AK605:AN605"/>
    <mergeCell ref="A620:A622"/>
    <mergeCell ref="B620:B622"/>
    <mergeCell ref="H620:H622"/>
    <mergeCell ref="I620:I622"/>
    <mergeCell ref="K620:K622"/>
    <mergeCell ref="L620:N620"/>
    <mergeCell ref="L621:L622"/>
    <mergeCell ref="M621:M622"/>
    <mergeCell ref="N621:N622"/>
    <mergeCell ref="O621:O622"/>
    <mergeCell ref="P621:P622"/>
    <mergeCell ref="Q621:Q622"/>
    <mergeCell ref="R621:R622"/>
    <mergeCell ref="S621:S622"/>
    <mergeCell ref="T621:T622"/>
    <mergeCell ref="U621:U622"/>
    <mergeCell ref="V621:V622"/>
    <mergeCell ref="W621:W622"/>
    <mergeCell ref="X621:X622"/>
    <mergeCell ref="Y621:Y622"/>
    <mergeCell ref="Z621:Z622"/>
    <mergeCell ref="AA621:AA622"/>
    <mergeCell ref="AB621:AB622"/>
    <mergeCell ref="AC621:AC622"/>
    <mergeCell ref="AD621:AD622"/>
    <mergeCell ref="AE621:AE622"/>
    <mergeCell ref="AF621:AF622"/>
    <mergeCell ref="AG621:AG622"/>
    <mergeCell ref="AH621:AH622"/>
    <mergeCell ref="AI621:AI622"/>
    <mergeCell ref="AK629:AN629"/>
    <mergeCell ref="A640:A642"/>
    <mergeCell ref="B640:B642"/>
    <mergeCell ref="H640:H642"/>
    <mergeCell ref="I640:I642"/>
    <mergeCell ref="K640:K642"/>
    <mergeCell ref="L640:N640"/>
    <mergeCell ref="F641:F643"/>
    <mergeCell ref="L641:L642"/>
    <mergeCell ref="M641:M642"/>
    <mergeCell ref="N641:N642"/>
    <mergeCell ref="O641:O642"/>
    <mergeCell ref="P641:P642"/>
    <mergeCell ref="Q641:Q642"/>
    <mergeCell ref="R641:R642"/>
    <mergeCell ref="S641:S642"/>
    <mergeCell ref="T641:T642"/>
    <mergeCell ref="U641:U642"/>
    <mergeCell ref="V641:V642"/>
    <mergeCell ref="W641:W642"/>
    <mergeCell ref="X641:X642"/>
    <mergeCell ref="Y641:Y642"/>
    <mergeCell ref="Z641:Z642"/>
    <mergeCell ref="AA641:AA642"/>
    <mergeCell ref="AB641:AB642"/>
    <mergeCell ref="AC641:AC642"/>
    <mergeCell ref="AD641:AD642"/>
    <mergeCell ref="AE641:AE642"/>
    <mergeCell ref="AF641:AF642"/>
    <mergeCell ref="AG641:AG642"/>
    <mergeCell ref="AH641:AH642"/>
    <mergeCell ref="AI641:AI642"/>
    <mergeCell ref="AK649:AN649"/>
    <mergeCell ref="A659:A661"/>
    <mergeCell ref="B659:B661"/>
    <mergeCell ref="H659:H661"/>
    <mergeCell ref="I659:I661"/>
    <mergeCell ref="K659:K661"/>
    <mergeCell ref="L659:N659"/>
    <mergeCell ref="F660:F662"/>
    <mergeCell ref="L660:L661"/>
    <mergeCell ref="M660:M661"/>
    <mergeCell ref="N660:N661"/>
    <mergeCell ref="O660:O661"/>
    <mergeCell ref="P660:P661"/>
    <mergeCell ref="Q660:Q661"/>
    <mergeCell ref="R660:R661"/>
    <mergeCell ref="S660:S661"/>
    <mergeCell ref="T660:T661"/>
    <mergeCell ref="U660:U661"/>
    <mergeCell ref="V660:V661"/>
    <mergeCell ref="W660:W661"/>
    <mergeCell ref="X660:X661"/>
    <mergeCell ref="Y660:Y661"/>
    <mergeCell ref="Z660:Z661"/>
    <mergeCell ref="AA660:AA661"/>
    <mergeCell ref="AB660:AB661"/>
    <mergeCell ref="AC660:AC661"/>
    <mergeCell ref="AD660:AD661"/>
    <mergeCell ref="AE660:AE661"/>
    <mergeCell ref="AF660:AF661"/>
    <mergeCell ref="AG660:AG661"/>
    <mergeCell ref="AH660:AH661"/>
    <mergeCell ref="AI660:AI661"/>
    <mergeCell ref="AK674:AN674"/>
    <mergeCell ref="A686:A688"/>
    <mergeCell ref="B686:B688"/>
    <mergeCell ref="H686:H688"/>
    <mergeCell ref="I686:I688"/>
    <mergeCell ref="K686:K688"/>
    <mergeCell ref="L686:N686"/>
    <mergeCell ref="L687:L688"/>
    <mergeCell ref="M687:M688"/>
    <mergeCell ref="N687:N688"/>
    <mergeCell ref="O687:O688"/>
    <mergeCell ref="P687:P688"/>
    <mergeCell ref="Q687:Q688"/>
    <mergeCell ref="R687:R688"/>
    <mergeCell ref="S687:S688"/>
    <mergeCell ref="T687:T688"/>
    <mergeCell ref="U687:U688"/>
    <mergeCell ref="V687:V688"/>
    <mergeCell ref="W687:W688"/>
    <mergeCell ref="X687:X688"/>
    <mergeCell ref="Y687:Y688"/>
    <mergeCell ref="Z687:Z688"/>
    <mergeCell ref="AA687:AA688"/>
    <mergeCell ref="AB687:AB688"/>
    <mergeCell ref="AC687:AC688"/>
    <mergeCell ref="AD687:AD688"/>
    <mergeCell ref="AE687:AE688"/>
    <mergeCell ref="AF687:AF688"/>
    <mergeCell ref="AG687:AG688"/>
    <mergeCell ref="AH687:AH688"/>
    <mergeCell ref="AI687:AI688"/>
    <mergeCell ref="AK701:AN701"/>
    <mergeCell ref="A708:A710"/>
    <mergeCell ref="B708:B710"/>
    <mergeCell ref="H708:H710"/>
    <mergeCell ref="I708:I710"/>
    <mergeCell ref="K708:K710"/>
    <mergeCell ref="L708:N708"/>
    <mergeCell ref="F709:F711"/>
    <mergeCell ref="L709:L710"/>
    <mergeCell ref="M709:M710"/>
    <mergeCell ref="N709:N710"/>
    <mergeCell ref="O709:O710"/>
    <mergeCell ref="P709:P710"/>
    <mergeCell ref="Q709:Q710"/>
    <mergeCell ref="R709:R710"/>
    <mergeCell ref="S709:S710"/>
    <mergeCell ref="T709:T710"/>
    <mergeCell ref="U709:U710"/>
    <mergeCell ref="V709:V710"/>
    <mergeCell ref="W709:W710"/>
    <mergeCell ref="X709:X710"/>
    <mergeCell ref="Y709:Y710"/>
    <mergeCell ref="Z709:Z710"/>
    <mergeCell ref="AA709:AA710"/>
    <mergeCell ref="AB709:AB710"/>
    <mergeCell ref="AC709:AC710"/>
    <mergeCell ref="AD709:AD710"/>
    <mergeCell ref="AE709:AE710"/>
    <mergeCell ref="AF709:AF710"/>
    <mergeCell ref="AG709:AG710"/>
    <mergeCell ref="AH709:AH710"/>
    <mergeCell ref="AI709:AI710"/>
    <mergeCell ref="AK722:AN722"/>
    <mergeCell ref="A736:A738"/>
    <mergeCell ref="B736:B738"/>
    <mergeCell ref="H736:H738"/>
    <mergeCell ref="I736:I738"/>
    <mergeCell ref="K736:K738"/>
    <mergeCell ref="L736:N736"/>
    <mergeCell ref="F737:F739"/>
    <mergeCell ref="L737:L738"/>
    <mergeCell ref="M737:M738"/>
    <mergeCell ref="N737:N738"/>
    <mergeCell ref="O737:O738"/>
    <mergeCell ref="P737:P738"/>
    <mergeCell ref="Q737:Q738"/>
    <mergeCell ref="R737:R738"/>
    <mergeCell ref="S737:S738"/>
    <mergeCell ref="T737:T738"/>
    <mergeCell ref="U737:U738"/>
    <mergeCell ref="V737:V738"/>
    <mergeCell ref="W737:W738"/>
    <mergeCell ref="X737:X738"/>
    <mergeCell ref="Y737:Y738"/>
    <mergeCell ref="Z737:Z738"/>
    <mergeCell ref="AA737:AA738"/>
    <mergeCell ref="AB737:AB738"/>
    <mergeCell ref="AC737:AC738"/>
    <mergeCell ref="AD737:AD738"/>
    <mergeCell ref="AE737:AE738"/>
    <mergeCell ref="AF737:AF738"/>
    <mergeCell ref="AG737:AG738"/>
    <mergeCell ref="AH737:AH738"/>
    <mergeCell ref="AI737:AI738"/>
    <mergeCell ref="AK747:AN747"/>
    <mergeCell ref="A763:A765"/>
    <mergeCell ref="B763:B765"/>
    <mergeCell ref="H763:H765"/>
    <mergeCell ref="I763:I765"/>
    <mergeCell ref="K763:K765"/>
    <mergeCell ref="L763:N763"/>
    <mergeCell ref="L764:L765"/>
    <mergeCell ref="M764:M765"/>
    <mergeCell ref="N764:N765"/>
    <mergeCell ref="O764:O765"/>
    <mergeCell ref="P764:P765"/>
    <mergeCell ref="Q764:Q765"/>
    <mergeCell ref="R764:R765"/>
    <mergeCell ref="S764:S765"/>
    <mergeCell ref="T764:T765"/>
    <mergeCell ref="U764:U765"/>
    <mergeCell ref="V764:V765"/>
    <mergeCell ref="W764:W765"/>
    <mergeCell ref="X764:X765"/>
    <mergeCell ref="Y764:Y765"/>
    <mergeCell ref="Z764:Z765"/>
    <mergeCell ref="AA764:AA765"/>
    <mergeCell ref="AB764:AB765"/>
    <mergeCell ref="AC764:AC765"/>
    <mergeCell ref="AD764:AD765"/>
    <mergeCell ref="AE764:AE765"/>
    <mergeCell ref="AF764:AF765"/>
    <mergeCell ref="AG764:AG765"/>
    <mergeCell ref="AH764:AH765"/>
    <mergeCell ref="AI764:AI765"/>
    <mergeCell ref="BI774:BJ774"/>
    <mergeCell ref="AK778:AN778"/>
    <mergeCell ref="A791:A793"/>
    <mergeCell ref="B791:B793"/>
    <mergeCell ref="H791:H793"/>
    <mergeCell ref="I791:I793"/>
    <mergeCell ref="K791:K793"/>
    <mergeCell ref="L791:N791"/>
    <mergeCell ref="F792:F794"/>
    <mergeCell ref="L792:L793"/>
    <mergeCell ref="M792:M793"/>
    <mergeCell ref="N792:N793"/>
    <mergeCell ref="O792:O793"/>
    <mergeCell ref="P792:P793"/>
    <mergeCell ref="Q792:Q793"/>
    <mergeCell ref="R792:R793"/>
    <mergeCell ref="S792:S793"/>
    <mergeCell ref="T792:T793"/>
    <mergeCell ref="U792:U793"/>
    <mergeCell ref="V792:V793"/>
    <mergeCell ref="W792:W793"/>
    <mergeCell ref="X792:X793"/>
    <mergeCell ref="Y792:Y793"/>
    <mergeCell ref="Z792:Z793"/>
    <mergeCell ref="AA792:AA793"/>
    <mergeCell ref="AB792:AB793"/>
    <mergeCell ref="AC792:AC793"/>
    <mergeCell ref="AD792:AD793"/>
    <mergeCell ref="AE792:AE793"/>
    <mergeCell ref="AF792:AF793"/>
    <mergeCell ref="AG792:AG793"/>
    <mergeCell ref="AH792:AH793"/>
    <mergeCell ref="AI792:AI793"/>
    <mergeCell ref="AK802:AN802"/>
    <mergeCell ref="A817:A819"/>
    <mergeCell ref="B817:B819"/>
    <mergeCell ref="H817:H819"/>
    <mergeCell ref="I817:I819"/>
    <mergeCell ref="K817:K819"/>
    <mergeCell ref="L817:N817"/>
    <mergeCell ref="F818:F820"/>
    <mergeCell ref="L818:L819"/>
    <mergeCell ref="M818:M819"/>
    <mergeCell ref="N818:N819"/>
    <mergeCell ref="O818:O819"/>
    <mergeCell ref="P818:P819"/>
    <mergeCell ref="Q818:Q819"/>
    <mergeCell ref="R818:R819"/>
    <mergeCell ref="S818:S819"/>
    <mergeCell ref="T818:T819"/>
    <mergeCell ref="U818:U819"/>
    <mergeCell ref="V818:V819"/>
    <mergeCell ref="W818:W819"/>
    <mergeCell ref="X818:X819"/>
    <mergeCell ref="Y818:Y819"/>
    <mergeCell ref="Z818:Z819"/>
    <mergeCell ref="AA818:AA819"/>
    <mergeCell ref="AB818:AB819"/>
    <mergeCell ref="AC818:AC819"/>
    <mergeCell ref="AD818:AD819"/>
    <mergeCell ref="AE818:AE819"/>
    <mergeCell ref="AF818:AF819"/>
    <mergeCell ref="AG818:AG819"/>
    <mergeCell ref="AH818:AH819"/>
    <mergeCell ref="AI818:AI819"/>
    <mergeCell ref="AK832:AN832"/>
    <mergeCell ref="L848:N848"/>
    <mergeCell ref="A849:A851"/>
    <mergeCell ref="B849:B851"/>
    <mergeCell ref="H849:H851"/>
    <mergeCell ref="I849:I851"/>
    <mergeCell ref="K849:K851"/>
    <mergeCell ref="L849:N849"/>
    <mergeCell ref="F850:F852"/>
    <mergeCell ref="L850:L851"/>
    <mergeCell ref="M850:M851"/>
    <mergeCell ref="N850:N851"/>
    <mergeCell ref="O850:O851"/>
    <mergeCell ref="P850:P851"/>
    <mergeCell ref="Q850:Q851"/>
    <mergeCell ref="R850:R851"/>
    <mergeCell ref="S850:S851"/>
    <mergeCell ref="T850:T851"/>
    <mergeCell ref="U850:U851"/>
    <mergeCell ref="V850:V851"/>
    <mergeCell ref="W850:W851"/>
    <mergeCell ref="X850:X851"/>
    <mergeCell ref="Y850:Y851"/>
    <mergeCell ref="Z850:Z851"/>
    <mergeCell ref="AA850:AA851"/>
    <mergeCell ref="AB850:AB851"/>
    <mergeCell ref="AC850:AC851"/>
    <mergeCell ref="AD850:AD851"/>
    <mergeCell ref="AE850:AE851"/>
    <mergeCell ref="AF850:AF851"/>
    <mergeCell ref="AG850:AG851"/>
    <mergeCell ref="AH850:AH851"/>
    <mergeCell ref="AI850:AI851"/>
    <mergeCell ref="AK864:AN864"/>
    <mergeCell ref="A881:A883"/>
    <mergeCell ref="B881:B883"/>
    <mergeCell ref="H881:H883"/>
    <mergeCell ref="I881:I883"/>
    <mergeCell ref="K881:K883"/>
    <mergeCell ref="L881:N881"/>
    <mergeCell ref="F882:F884"/>
    <mergeCell ref="L882:L883"/>
    <mergeCell ref="M882:M883"/>
    <mergeCell ref="N882:N883"/>
    <mergeCell ref="O882:O883"/>
    <mergeCell ref="P882:P883"/>
    <mergeCell ref="Q882:Q883"/>
    <mergeCell ref="R882:R883"/>
    <mergeCell ref="S882:S883"/>
    <mergeCell ref="T882:T883"/>
    <mergeCell ref="U882:U883"/>
    <mergeCell ref="V882:V883"/>
    <mergeCell ref="W882:W883"/>
    <mergeCell ref="X882:X883"/>
    <mergeCell ref="Y882:Y883"/>
    <mergeCell ref="Z882:Z883"/>
    <mergeCell ref="AA882:AA883"/>
    <mergeCell ref="AB882:AB883"/>
    <mergeCell ref="AC882:AC883"/>
    <mergeCell ref="AD882:AD883"/>
    <mergeCell ref="AE882:AE883"/>
    <mergeCell ref="AF882:AF883"/>
    <mergeCell ref="AG882:AG883"/>
    <mergeCell ref="AH882:AH883"/>
    <mergeCell ref="AI882:AI883"/>
    <mergeCell ref="BI890:BJ890"/>
    <mergeCell ref="BI891:BJ891"/>
    <mergeCell ref="AK894:AN894"/>
    <mergeCell ref="A909:A911"/>
    <mergeCell ref="B909:B911"/>
    <mergeCell ref="H909:H911"/>
    <mergeCell ref="I909:I911"/>
    <mergeCell ref="K909:K911"/>
    <mergeCell ref="L909:N909"/>
    <mergeCell ref="L910:L911"/>
    <mergeCell ref="M910:M911"/>
    <mergeCell ref="N910:N911"/>
    <mergeCell ref="O910:O911"/>
    <mergeCell ref="P910:P911"/>
    <mergeCell ref="Q910:Q911"/>
    <mergeCell ref="R910:R911"/>
    <mergeCell ref="S910:S911"/>
    <mergeCell ref="T910:T911"/>
    <mergeCell ref="U910:U911"/>
    <mergeCell ref="V910:V911"/>
    <mergeCell ref="W910:W911"/>
    <mergeCell ref="X910:X911"/>
    <mergeCell ref="Y910:Y911"/>
    <mergeCell ref="Z910:Z911"/>
    <mergeCell ref="AA910:AA911"/>
    <mergeCell ref="AB910:AB911"/>
    <mergeCell ref="AC910:AC911"/>
    <mergeCell ref="AD910:AD911"/>
    <mergeCell ref="AE910:AE911"/>
    <mergeCell ref="AF910:AF911"/>
    <mergeCell ref="AG910:AG911"/>
    <mergeCell ref="AH910:AH911"/>
    <mergeCell ref="AI910:AI911"/>
    <mergeCell ref="BI920:BJ920"/>
    <mergeCell ref="BI921:BJ921"/>
    <mergeCell ref="AK924:AN924"/>
    <mergeCell ref="A942:A944"/>
    <mergeCell ref="B942:B944"/>
    <mergeCell ref="H942:H944"/>
    <mergeCell ref="I942:I944"/>
    <mergeCell ref="K942:K944"/>
    <mergeCell ref="L942:N942"/>
    <mergeCell ref="C943:C945"/>
    <mergeCell ref="L943:L944"/>
    <mergeCell ref="M943:M944"/>
    <mergeCell ref="N943:N944"/>
    <mergeCell ref="O943:O944"/>
    <mergeCell ref="P943:P944"/>
    <mergeCell ref="Q943:Q944"/>
    <mergeCell ref="R943:R944"/>
    <mergeCell ref="S943:S944"/>
    <mergeCell ref="T943:T944"/>
    <mergeCell ref="U943:U944"/>
    <mergeCell ref="V943:V944"/>
    <mergeCell ref="W943:W944"/>
    <mergeCell ref="X943:X944"/>
    <mergeCell ref="Y943:Y944"/>
    <mergeCell ref="Z943:Z944"/>
    <mergeCell ref="AA943:AA944"/>
    <mergeCell ref="AB943:AB944"/>
    <mergeCell ref="AC943:AC944"/>
    <mergeCell ref="AD943:AD944"/>
    <mergeCell ref="AE943:AE944"/>
    <mergeCell ref="AF943:AF944"/>
    <mergeCell ref="AG943:AG944"/>
    <mergeCell ref="AH943:AH944"/>
    <mergeCell ref="AI943:AI944"/>
    <mergeCell ref="A961:A963"/>
    <mergeCell ref="B961:B963"/>
    <mergeCell ref="H961:H963"/>
    <mergeCell ref="I961:I963"/>
    <mergeCell ref="K961:K963"/>
    <mergeCell ref="L961:N961"/>
    <mergeCell ref="L962:L963"/>
    <mergeCell ref="M962:M963"/>
    <mergeCell ref="N962:N963"/>
    <mergeCell ref="O962:O963"/>
    <mergeCell ref="P962:P963"/>
    <mergeCell ref="Q962:Q963"/>
    <mergeCell ref="R962:R963"/>
    <mergeCell ref="S962:S963"/>
    <mergeCell ref="T962:T963"/>
    <mergeCell ref="U962:U963"/>
    <mergeCell ref="V962:V963"/>
    <mergeCell ref="W962:W963"/>
    <mergeCell ref="X962:X963"/>
    <mergeCell ref="Y962:Y963"/>
    <mergeCell ref="Z962:Z963"/>
    <mergeCell ref="AA962:AA963"/>
    <mergeCell ref="AB962:AB963"/>
    <mergeCell ref="AC962:AC963"/>
    <mergeCell ref="AD962:AD963"/>
    <mergeCell ref="AE962:AE963"/>
    <mergeCell ref="AF962:AF963"/>
    <mergeCell ref="AG962:AG963"/>
    <mergeCell ref="AH962:AH963"/>
    <mergeCell ref="AI962:AI963"/>
    <mergeCell ref="AK978:AN978"/>
    <mergeCell ref="A998:A1000"/>
    <mergeCell ref="B998:B1000"/>
    <mergeCell ref="H998:H1000"/>
    <mergeCell ref="I998:I1000"/>
    <mergeCell ref="K998:K1000"/>
    <mergeCell ref="L998:N998"/>
    <mergeCell ref="C999:C1001"/>
    <mergeCell ref="F999:F1001"/>
    <mergeCell ref="L999:L1000"/>
    <mergeCell ref="M999:M1000"/>
    <mergeCell ref="N999:N1000"/>
    <mergeCell ref="O999:O1000"/>
    <mergeCell ref="P999:P1000"/>
    <mergeCell ref="Q999:Q1000"/>
    <mergeCell ref="R999:R1000"/>
    <mergeCell ref="S999:S1000"/>
    <mergeCell ref="T999:T1000"/>
    <mergeCell ref="U999:U1000"/>
    <mergeCell ref="V999:V1000"/>
    <mergeCell ref="W999:W1000"/>
    <mergeCell ref="X999:X1000"/>
    <mergeCell ref="Y999:Y1000"/>
    <mergeCell ref="Z999:Z1000"/>
    <mergeCell ref="AA999:AA1000"/>
    <mergeCell ref="AB999:AB1000"/>
    <mergeCell ref="AC999:AC1000"/>
    <mergeCell ref="AD999:AD1000"/>
    <mergeCell ref="AE999:AE1000"/>
    <mergeCell ref="AF999:AF1000"/>
    <mergeCell ref="AG999:AG1000"/>
    <mergeCell ref="AH999:AH1000"/>
    <mergeCell ref="AI999:AI1000"/>
    <mergeCell ref="AK1001:AN1001"/>
    <mergeCell ref="A1011:A1013"/>
    <mergeCell ref="B1011:B1013"/>
    <mergeCell ref="H1011:H1013"/>
    <mergeCell ref="I1011:I1013"/>
    <mergeCell ref="K1011:K1013"/>
    <mergeCell ref="L1011:N1011"/>
    <mergeCell ref="C1012:C1014"/>
    <mergeCell ref="F1012:F1014"/>
    <mergeCell ref="L1012:L1013"/>
    <mergeCell ref="M1012:M1013"/>
    <mergeCell ref="N1012:N1013"/>
    <mergeCell ref="O1012:O1013"/>
    <mergeCell ref="P1012:P1013"/>
    <mergeCell ref="Q1012:Q1013"/>
    <mergeCell ref="R1012:R1013"/>
    <mergeCell ref="S1012:S1013"/>
    <mergeCell ref="T1012:T1013"/>
    <mergeCell ref="U1012:U1013"/>
    <mergeCell ref="V1012:V1013"/>
    <mergeCell ref="W1012:W1013"/>
    <mergeCell ref="X1012:X1013"/>
    <mergeCell ref="Y1012:Y1013"/>
    <mergeCell ref="Z1012:Z1013"/>
    <mergeCell ref="AA1012:AA1013"/>
    <mergeCell ref="AB1012:AB1013"/>
    <mergeCell ref="AC1012:AC1013"/>
    <mergeCell ref="AD1012:AD1013"/>
    <mergeCell ref="AE1012:AE1013"/>
    <mergeCell ref="AF1012:AF1013"/>
    <mergeCell ref="AG1012:AG1013"/>
    <mergeCell ref="AH1012:AH1013"/>
    <mergeCell ref="AI1012:AI1013"/>
    <mergeCell ref="AK1014:AN1014"/>
    <mergeCell ref="A1024:A1026"/>
    <mergeCell ref="B1024:B1026"/>
    <mergeCell ref="H1024:H1026"/>
    <mergeCell ref="I1024:I1026"/>
    <mergeCell ref="K1024:K1026"/>
    <mergeCell ref="L1024:N1024"/>
    <mergeCell ref="F1025:F1027"/>
    <mergeCell ref="L1025:L1026"/>
    <mergeCell ref="M1025:M1026"/>
    <mergeCell ref="N1025:N1026"/>
    <mergeCell ref="O1025:O1026"/>
    <mergeCell ref="P1025:P1026"/>
    <mergeCell ref="Q1025:Q1026"/>
    <mergeCell ref="R1025:R1026"/>
    <mergeCell ref="S1025:S1026"/>
    <mergeCell ref="T1025:T1026"/>
    <mergeCell ref="U1025:U1026"/>
    <mergeCell ref="V1025:V1026"/>
    <mergeCell ref="W1025:W1026"/>
    <mergeCell ref="X1025:X1026"/>
    <mergeCell ref="Y1025:Y1026"/>
    <mergeCell ref="Z1025:Z1026"/>
    <mergeCell ref="AA1025:AA1026"/>
    <mergeCell ref="AB1025:AB1026"/>
    <mergeCell ref="AC1025:AC1026"/>
    <mergeCell ref="AD1025:AD1026"/>
    <mergeCell ref="AE1025:AE1026"/>
    <mergeCell ref="AF1025:AF1026"/>
    <mergeCell ref="AG1025:AG1026"/>
    <mergeCell ref="AH1025:AH1026"/>
    <mergeCell ref="AI1025:AI1026"/>
    <mergeCell ref="AK1027:AN1027"/>
    <mergeCell ref="A1039:A1041"/>
    <mergeCell ref="B1039:B1041"/>
    <mergeCell ref="H1039:H1041"/>
    <mergeCell ref="I1039:I1041"/>
    <mergeCell ref="K1039:K1041"/>
    <mergeCell ref="L1039:N1039"/>
    <mergeCell ref="C1040:C1042"/>
    <mergeCell ref="F1040:F1042"/>
    <mergeCell ref="L1040:L1041"/>
    <mergeCell ref="M1040:M1041"/>
    <mergeCell ref="N1040:N1041"/>
    <mergeCell ref="O1040:O1041"/>
    <mergeCell ref="P1040:P1041"/>
    <mergeCell ref="Q1040:Q1041"/>
    <mergeCell ref="R1040:R1041"/>
    <mergeCell ref="S1040:S1041"/>
    <mergeCell ref="T1040:T1041"/>
    <mergeCell ref="U1040:U1041"/>
    <mergeCell ref="V1040:V1041"/>
    <mergeCell ref="W1040:W1041"/>
    <mergeCell ref="X1040:X1041"/>
    <mergeCell ref="Y1040:Y1041"/>
    <mergeCell ref="Z1040:Z1041"/>
    <mergeCell ref="AA1040:AA1041"/>
    <mergeCell ref="AB1040:AB1041"/>
    <mergeCell ref="AC1040:AC1041"/>
    <mergeCell ref="AD1040:AD1041"/>
    <mergeCell ref="AE1040:AE1041"/>
    <mergeCell ref="AF1040:AF1041"/>
    <mergeCell ref="AG1040:AG1041"/>
    <mergeCell ref="AH1040:AH1041"/>
    <mergeCell ref="AI1040:AI1041"/>
    <mergeCell ref="AK1043:AN1043"/>
    <mergeCell ref="AK1044:AN1044"/>
    <mergeCell ref="A1053:B1053"/>
    <mergeCell ref="A1054:A1056"/>
    <mergeCell ref="B1054:B1056"/>
    <mergeCell ref="H1054:H1056"/>
    <mergeCell ref="I1054:I1056"/>
    <mergeCell ref="K1054:K1056"/>
    <mergeCell ref="L1054:N1054"/>
    <mergeCell ref="C1055:C1057"/>
    <mergeCell ref="F1055:F1057"/>
    <mergeCell ref="L1055:L1056"/>
    <mergeCell ref="M1055:M1056"/>
    <mergeCell ref="N1055:N1056"/>
    <mergeCell ref="O1055:O1056"/>
    <mergeCell ref="P1055:P1056"/>
    <mergeCell ref="Q1055:Q1056"/>
    <mergeCell ref="R1055:R1056"/>
    <mergeCell ref="S1055:S1056"/>
    <mergeCell ref="T1055:T1056"/>
    <mergeCell ref="U1055:U1056"/>
    <mergeCell ref="V1055:V1056"/>
    <mergeCell ref="W1055:W1056"/>
    <mergeCell ref="X1055:X1056"/>
    <mergeCell ref="Y1055:Y1056"/>
    <mergeCell ref="Z1055:Z1056"/>
    <mergeCell ref="AA1055:AA1056"/>
    <mergeCell ref="AB1055:AB1056"/>
    <mergeCell ref="AC1055:AC1056"/>
    <mergeCell ref="AD1055:AD1056"/>
    <mergeCell ref="AE1055:AE1056"/>
    <mergeCell ref="AF1055:AF1056"/>
    <mergeCell ref="AG1055:AG1056"/>
    <mergeCell ref="AH1055:AH1056"/>
    <mergeCell ref="AI1055:AI1056"/>
    <mergeCell ref="AK1058:AN1058"/>
    <mergeCell ref="AK1059:AN1059"/>
    <mergeCell ref="A1069:A1071"/>
    <mergeCell ref="B1069:B1071"/>
    <mergeCell ref="H1069:H1071"/>
    <mergeCell ref="I1069:I1071"/>
    <mergeCell ref="K1069:K1071"/>
    <mergeCell ref="L1069:N1069"/>
    <mergeCell ref="C1070:C1072"/>
    <mergeCell ref="F1070:F1072"/>
    <mergeCell ref="L1070:L1071"/>
    <mergeCell ref="M1070:M1071"/>
    <mergeCell ref="N1070:N1071"/>
    <mergeCell ref="O1070:O1071"/>
    <mergeCell ref="P1070:P1071"/>
    <mergeCell ref="Q1070:Q1071"/>
    <mergeCell ref="R1070:R1071"/>
    <mergeCell ref="S1070:S1071"/>
    <mergeCell ref="T1070:T1071"/>
    <mergeCell ref="U1070:U1071"/>
    <mergeCell ref="V1070:V1071"/>
    <mergeCell ref="W1070:W1071"/>
    <mergeCell ref="X1070:X1071"/>
    <mergeCell ref="Y1070:Y1071"/>
    <mergeCell ref="Z1070:Z1071"/>
    <mergeCell ref="AA1070:AA1071"/>
    <mergeCell ref="AB1070:AB1071"/>
    <mergeCell ref="AC1070:AC1071"/>
    <mergeCell ref="AD1070:AD1071"/>
    <mergeCell ref="AE1070:AE1071"/>
    <mergeCell ref="AF1070:AF1071"/>
    <mergeCell ref="AG1070:AG1071"/>
    <mergeCell ref="AH1070:AH1071"/>
    <mergeCell ref="AI1070:AI1071"/>
    <mergeCell ref="AK1073:AN1073"/>
    <mergeCell ref="AK1074:AN1074"/>
  </mergeCells>
  <printOptions headings="0" gridLines="0"/>
  <pageMargins left="0.59055118110236249" right="0.23622047244094491" top="0.51181102362204722" bottom="0.31496062992125984" header="0.51181102362204722" footer="0.19685039370078738"/>
  <pageSetup paperSize="9" scale="40" fitToWidth="1" fitToHeight="100" pageOrder="downThenOver" orientation="portrait" usePrinterDefaults="1" blackAndWhite="0" draft="0" cellComments="none" useFirstPageNumber="0" errors="displayed" horizontalDpi="600" verticalDpi="600" copies="1"/>
  <headerFooter>
    <oddFooter>&amp;R&amp;A&amp;P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74" operator="equal" id="{008000F7-00EA-432B-8413-000E003B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L836:AI836</xm:sqref>
        </x14:conditionalFormatting>
        <x14:conditionalFormatting xmlns:xm="http://schemas.microsoft.com/office/excel/2006/main">
          <x14:cfRule type="cellIs" priority="173" operator="equal" id="{002B008C-0058-4FA4-89BB-00FB00AB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L839:AI839</xm:sqref>
        </x14:conditionalFormatting>
        <x14:conditionalFormatting xmlns:xm="http://schemas.microsoft.com/office/excel/2006/main">
          <x14:cfRule type="cellIs" priority="172" operator="equal" id="{00C20010-0066-4FF1-8787-006E00F3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L826:AI826</xm:sqref>
        </x14:conditionalFormatting>
        <x14:conditionalFormatting xmlns:xm="http://schemas.microsoft.com/office/excel/2006/main">
          <x14:cfRule type="cellIs" priority="171" operator="equal" id="{001B0058-00A2-4C81-937D-009E0027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L651:AI651</xm:sqref>
        </x14:conditionalFormatting>
        <x14:conditionalFormatting xmlns:xm="http://schemas.microsoft.com/office/excel/2006/main">
          <x14:cfRule type="cellIs" priority="170" operator="equal" id="{00720089-00AC-4950-BF06-00B50066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L645:AI645</xm:sqref>
        </x14:conditionalFormatting>
        <x14:conditionalFormatting xmlns:xm="http://schemas.microsoft.com/office/excel/2006/main">
          <x14:cfRule type="cellIs" priority="169" operator="equal" id="{00790027-0009-4CDD-A6F0-007D0085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L279:AI279</xm:sqref>
        </x14:conditionalFormatting>
        <x14:conditionalFormatting xmlns:xm="http://schemas.microsoft.com/office/excel/2006/main">
          <x14:cfRule type="cellIs" priority="168" operator="equal" id="{00AA00B0-0070-44FB-BDA3-00600095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L280:AI280</xm:sqref>
        </x14:conditionalFormatting>
        <x14:conditionalFormatting xmlns:xm="http://schemas.microsoft.com/office/excel/2006/main">
          <x14:cfRule type="cellIs" priority="167" operator="equal" id="{00CF0034-0042-42F1-9C47-00EA004E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L287:AI287</xm:sqref>
        </x14:conditionalFormatting>
        <x14:conditionalFormatting xmlns:xm="http://schemas.microsoft.com/office/excel/2006/main">
          <x14:cfRule type="cellIs" priority="166" operator="equal" id="{00EE006A-0061-4696-9859-00D800E9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L289:AI289</xm:sqref>
        </x14:conditionalFormatting>
        <x14:conditionalFormatting xmlns:xm="http://schemas.microsoft.com/office/excel/2006/main">
          <x14:cfRule type="cellIs" priority="165" operator="equal" id="{00ED003C-0012-40F1-8327-00EA00E7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L282:AI282</xm:sqref>
        </x14:conditionalFormatting>
        <x14:conditionalFormatting xmlns:xm="http://schemas.microsoft.com/office/excel/2006/main">
          <x14:cfRule type="cellIs" priority="164" operator="equal" id="{00A5004D-008B-400D-ADD3-00DB009C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L291:AI291</xm:sqref>
        </x14:conditionalFormatting>
        <x14:conditionalFormatting xmlns:xm="http://schemas.microsoft.com/office/excel/2006/main">
          <x14:cfRule type="cellIs" priority="163" operator="equal" id="{00230099-00F2-477A-93FB-00BE0038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L260:AI260</xm:sqref>
        </x14:conditionalFormatting>
        <x14:conditionalFormatting xmlns:xm="http://schemas.microsoft.com/office/excel/2006/main">
          <x14:cfRule type="cellIs" priority="162" operator="equal" id="{00B90060-0086-46D3-9FD0-001B0071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L265:AI265</xm:sqref>
        </x14:conditionalFormatting>
        <x14:conditionalFormatting xmlns:xm="http://schemas.microsoft.com/office/excel/2006/main">
          <x14:cfRule type="cellIs" priority="161" operator="equal" id="{0004004C-00B9-4E5C-9A0C-007D004A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L261:AI261</xm:sqref>
        </x14:conditionalFormatting>
        <x14:conditionalFormatting xmlns:xm="http://schemas.microsoft.com/office/excel/2006/main">
          <x14:cfRule type="cellIs" priority="160" operator="equal" id="{008B0008-00F4-4DB2-ACA1-00A70027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L266:AI266</xm:sqref>
        </x14:conditionalFormatting>
        <x14:conditionalFormatting xmlns:xm="http://schemas.microsoft.com/office/excel/2006/main">
          <x14:cfRule type="cellIs" priority="159" operator="equal" id="{009400CA-00EF-46B8-A94D-005600C6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L257:AI257</xm:sqref>
        </x14:conditionalFormatting>
        <x14:conditionalFormatting xmlns:xm="http://schemas.microsoft.com/office/excel/2006/main">
          <x14:cfRule type="cellIs" priority="158" operator="equal" id="{00D900ED-0066-406B-B006-000600E5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L256:AI256</xm:sqref>
        </x14:conditionalFormatting>
        <x14:conditionalFormatting xmlns:xm="http://schemas.microsoft.com/office/excel/2006/main">
          <x14:cfRule type="cellIs" priority="157" operator="equal" id="{007A0011-0083-4624-AC79-0037006A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L255:AI255</xm:sqref>
        </x14:conditionalFormatting>
        <x14:conditionalFormatting xmlns:xm="http://schemas.microsoft.com/office/excel/2006/main">
          <x14:cfRule type="cellIs" priority="156" operator="equal" id="{00D900E8-00E5-4EAD-B3F5-00DD00B8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L258:AI258</xm:sqref>
        </x14:conditionalFormatting>
        <x14:conditionalFormatting xmlns:xm="http://schemas.microsoft.com/office/excel/2006/main">
          <x14:cfRule type="cellIs" priority="155" operator="equal" id="{008E00F8-004A-4E2D-8461-0080003E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L278:AI278</xm:sqref>
        </x14:conditionalFormatting>
        <x14:conditionalFormatting xmlns:xm="http://schemas.microsoft.com/office/excel/2006/main">
          <x14:cfRule type="cellIs" priority="154" operator="equal" id="{00160074-00B0-4365-82F6-00C200FE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L290:AI290</xm:sqref>
        </x14:conditionalFormatting>
        <x14:conditionalFormatting xmlns:xm="http://schemas.microsoft.com/office/excel/2006/main">
          <x14:cfRule type="cellIs" priority="153" operator="equal" id="{00DA00B8-0035-462F-ACB7-002300AC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L286:AI286</xm:sqref>
        </x14:conditionalFormatting>
        <x14:conditionalFormatting xmlns:xm="http://schemas.microsoft.com/office/excel/2006/main">
          <x14:cfRule type="cellIs" priority="152" operator="equal" id="{00250074-001E-4E7A-98C0-00360095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L281:AI281</xm:sqref>
        </x14:conditionalFormatting>
        <x14:conditionalFormatting xmlns:xm="http://schemas.microsoft.com/office/excel/2006/main">
          <x14:cfRule type="cellIs" priority="151" operator="equal" id="{006F0018-0081-463F-BCE1-008900F4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L288:AI288</xm:sqref>
        </x14:conditionalFormatting>
        <x14:conditionalFormatting xmlns:xm="http://schemas.microsoft.com/office/excel/2006/main">
          <x14:cfRule type="cellIs" priority="150" operator="equal" id="{00A500FA-007F-428B-85F2-000A00DB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L259:AI259</xm:sqref>
        </x14:conditionalFormatting>
        <x14:conditionalFormatting xmlns:xm="http://schemas.microsoft.com/office/excel/2006/main">
          <x14:cfRule type="cellIs" priority="149" operator="equal" id="{00400034-009C-4A53-B3A1-00E4001E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L254:AI254</xm:sqref>
        </x14:conditionalFormatting>
        <x14:conditionalFormatting xmlns:xm="http://schemas.microsoft.com/office/excel/2006/main">
          <x14:cfRule type="cellIs" priority="148" operator="equal" id="{00E600D2-004F-4489-A259-00DB006B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L318:AI318</xm:sqref>
        </x14:conditionalFormatting>
        <x14:conditionalFormatting xmlns:xm="http://schemas.microsoft.com/office/excel/2006/main">
          <x14:cfRule type="cellIs" priority="147" operator="equal" id="{005B00F1-0088-47DC-9214-0070005B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L326:AI326</xm:sqref>
        </x14:conditionalFormatting>
        <x14:conditionalFormatting xmlns:xm="http://schemas.microsoft.com/office/excel/2006/main">
          <x14:cfRule type="cellIs" priority="146" operator="equal" id="{00A60094-003A-4A7B-BE78-004000FC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L327:AI327</xm:sqref>
        </x14:conditionalFormatting>
        <x14:conditionalFormatting xmlns:xm="http://schemas.microsoft.com/office/excel/2006/main">
          <x14:cfRule type="cellIs" priority="145" operator="equal" id="{004600EC-0035-4314-895A-00000078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L328:AI328</xm:sqref>
        </x14:conditionalFormatting>
        <x14:conditionalFormatting xmlns:xm="http://schemas.microsoft.com/office/excel/2006/main">
          <x14:cfRule type="cellIs" priority="144" operator="equal" id="{0059000F-00C5-4A16-9E2D-00F300C7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L329:AI329</xm:sqref>
        </x14:conditionalFormatting>
        <x14:conditionalFormatting xmlns:xm="http://schemas.microsoft.com/office/excel/2006/main">
          <x14:cfRule type="cellIs" priority="143" operator="equal" id="{006B0057-00CD-4108-9FFD-00DC007F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L330:AI330</xm:sqref>
        </x14:conditionalFormatting>
        <x14:conditionalFormatting xmlns:xm="http://schemas.microsoft.com/office/excel/2006/main">
          <x14:cfRule type="cellIs" priority="142" operator="equal" id="{002A00EA-00EE-40D2-AEC6-005A0097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L308:AI308</xm:sqref>
        </x14:conditionalFormatting>
        <x14:conditionalFormatting xmlns:xm="http://schemas.microsoft.com/office/excel/2006/main">
          <x14:cfRule type="cellIs" priority="141" operator="equal" id="{00C000C1-00C2-4520-9F3C-00D600EB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L302:AI302</xm:sqref>
        </x14:conditionalFormatting>
        <x14:conditionalFormatting xmlns:xm="http://schemas.microsoft.com/office/excel/2006/main">
          <x14:cfRule type="cellIs" priority="140" operator="equal" id="{009900F8-00F9-4479-8003-00E900B4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L303:AI303</xm:sqref>
        </x14:conditionalFormatting>
        <x14:conditionalFormatting xmlns:xm="http://schemas.microsoft.com/office/excel/2006/main">
          <x14:cfRule type="cellIs" priority="139" operator="equal" id="{006B00EC-00EC-4DA2-9F82-009500D4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L325:AI325</xm:sqref>
        </x14:conditionalFormatting>
        <x14:conditionalFormatting xmlns:xm="http://schemas.microsoft.com/office/excel/2006/main">
          <x14:cfRule type="cellIs" priority="138" operator="equal" id="{009A0080-009A-4634-872E-00B00046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L319:AI319</xm:sqref>
        </x14:conditionalFormatting>
        <x14:conditionalFormatting xmlns:xm="http://schemas.microsoft.com/office/excel/2006/main">
          <x14:cfRule type="cellIs" priority="137" operator="equal" id="{00A10065-00D5-4E18-B1DB-00140056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L324:AI324</xm:sqref>
        </x14:conditionalFormatting>
        <x14:conditionalFormatting xmlns:xm="http://schemas.microsoft.com/office/excel/2006/main">
          <x14:cfRule type="cellIs" priority="136" operator="equal" id="{00C0009B-0039-4248-A816-0040004F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L321:AI321</xm:sqref>
        </x14:conditionalFormatting>
        <x14:conditionalFormatting xmlns:xm="http://schemas.microsoft.com/office/excel/2006/main">
          <x14:cfRule type="cellIs" priority="135" operator="equal" id="{00A1001B-002D-4F1D-BA01-00410030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L351:AI351</xm:sqref>
        </x14:conditionalFormatting>
        <x14:conditionalFormatting xmlns:xm="http://schemas.microsoft.com/office/excel/2006/main">
          <x14:cfRule type="cellIs" priority="134" operator="equal" id="{00EB0041-0077-4B65-9938-00F700CB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L352:AI352</xm:sqref>
        </x14:conditionalFormatting>
        <x14:conditionalFormatting xmlns:xm="http://schemas.microsoft.com/office/excel/2006/main">
          <x14:cfRule type="cellIs" priority="133" operator="equal" id="{00B40088-00F6-4F2B-8BE9-00900055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L353:AI353</xm:sqref>
        </x14:conditionalFormatting>
        <x14:conditionalFormatting xmlns:xm="http://schemas.microsoft.com/office/excel/2006/main">
          <x14:cfRule type="cellIs" priority="132" operator="equal" id="{000F004D-0052-4801-B91F-00B700C8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L358:AI358</xm:sqref>
        </x14:conditionalFormatting>
        <x14:conditionalFormatting xmlns:xm="http://schemas.microsoft.com/office/excel/2006/main">
          <x14:cfRule type="cellIs" priority="131" operator="equal" id="{002E0041-00D9-4ABB-B947-00BE008E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L359:AI359</xm:sqref>
        </x14:conditionalFormatting>
        <x14:conditionalFormatting xmlns:xm="http://schemas.microsoft.com/office/excel/2006/main">
          <x14:cfRule type="cellIs" priority="130" operator="equal" id="{007D00F5-0016-4CAF-8C5A-00D50038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L355:AI355</xm:sqref>
        </x14:conditionalFormatting>
        <x14:conditionalFormatting xmlns:xm="http://schemas.microsoft.com/office/excel/2006/main">
          <x14:cfRule type="cellIs" priority="129" operator="equal" id="{00C0004B-00EC-497B-AF18-00640085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L354:AI354</xm:sqref>
        </x14:conditionalFormatting>
        <x14:conditionalFormatting xmlns:xm="http://schemas.microsoft.com/office/excel/2006/main">
          <x14:cfRule type="cellIs" priority="128" operator="equal" id="{00D800C5-009B-4E55-BA4E-004D0002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L360:AI360</xm:sqref>
        </x14:conditionalFormatting>
        <x14:conditionalFormatting xmlns:xm="http://schemas.microsoft.com/office/excel/2006/main">
          <x14:cfRule type="cellIs" priority="127" operator="equal" id="{00010013-00B9-455D-BB2A-00780083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L342:AI342</xm:sqref>
        </x14:conditionalFormatting>
        <x14:conditionalFormatting xmlns:xm="http://schemas.microsoft.com/office/excel/2006/main">
          <x14:cfRule type="cellIs" priority="126" operator="equal" id="{006B001E-0000-49FF-A6EC-000B00E9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L343:AI343</xm:sqref>
        </x14:conditionalFormatting>
        <x14:conditionalFormatting xmlns:xm="http://schemas.microsoft.com/office/excel/2006/main">
          <x14:cfRule type="cellIs" priority="125" operator="equal" id="{002200C2-004E-426E-81C1-00020082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L399:AI399</xm:sqref>
        </x14:conditionalFormatting>
        <x14:conditionalFormatting xmlns:xm="http://schemas.microsoft.com/office/excel/2006/main">
          <x14:cfRule type="cellIs" priority="124" operator="equal" id="{00D4007D-009D-40AA-85EF-00D8000F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L400:AI400</xm:sqref>
        </x14:conditionalFormatting>
        <x14:conditionalFormatting xmlns:xm="http://schemas.microsoft.com/office/excel/2006/main">
          <x14:cfRule type="cellIs" priority="123" operator="equal" id="{009F007F-00CC-47AE-9446-00B900F5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L391:AI391</xm:sqref>
        </x14:conditionalFormatting>
        <x14:conditionalFormatting xmlns:xm="http://schemas.microsoft.com/office/excel/2006/main">
          <x14:cfRule type="cellIs" priority="122" operator="equal" id="{00110020-005E-468B-B008-0040008B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L392:AI392</xm:sqref>
        </x14:conditionalFormatting>
        <x14:conditionalFormatting xmlns:xm="http://schemas.microsoft.com/office/excel/2006/main">
          <x14:cfRule type="cellIs" priority="121" operator="equal" id="{00C10070-00D5-4671-95C1-00130023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L394:AI394</xm:sqref>
        </x14:conditionalFormatting>
        <x14:conditionalFormatting xmlns:xm="http://schemas.microsoft.com/office/excel/2006/main">
          <x14:cfRule type="cellIs" priority="120" operator="equal" id="{00070063-00E4-4AE6-A924-00670049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L395:AI395</xm:sqref>
        </x14:conditionalFormatting>
        <x14:conditionalFormatting xmlns:xm="http://schemas.microsoft.com/office/excel/2006/main">
          <x14:cfRule type="cellIs" priority="119" operator="equal" id="{009E0028-0005-47E8-A388-0085001C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L396:AI396</xm:sqref>
        </x14:conditionalFormatting>
        <x14:conditionalFormatting xmlns:xm="http://schemas.microsoft.com/office/excel/2006/main">
          <x14:cfRule type="cellIs" priority="118" operator="equal" id="{00A6002D-0073-41C6-85CD-00530068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L373:AI373</xm:sqref>
        </x14:conditionalFormatting>
        <x14:conditionalFormatting xmlns:xm="http://schemas.microsoft.com/office/excel/2006/main">
          <x14:cfRule type="cellIs" priority="117" operator="equal" id="{00F900C9-0064-4A15-B1FC-00F40040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L378:AI378</xm:sqref>
        </x14:conditionalFormatting>
        <x14:conditionalFormatting xmlns:xm="http://schemas.microsoft.com/office/excel/2006/main">
          <x14:cfRule type="cellIs" priority="116" operator="equal" id="{00EE009B-00EB-4714-A1A9-00880030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L393:AI393</xm:sqref>
        </x14:conditionalFormatting>
        <x14:conditionalFormatting xmlns:xm="http://schemas.microsoft.com/office/excel/2006/main">
          <x14:cfRule type="cellIs" priority="115" operator="equal" id="{00B6008E-009F-4E26-B830-00770021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L401:AI401</xm:sqref>
        </x14:conditionalFormatting>
        <x14:conditionalFormatting xmlns:xm="http://schemas.microsoft.com/office/excel/2006/main">
          <x14:cfRule type="cellIs" priority="114" operator="equal" id="{00EB0073-00FE-4154-B1F1-00D100E1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L866:AI866</xm:sqref>
        </x14:conditionalFormatting>
        <x14:conditionalFormatting xmlns:xm="http://schemas.microsoft.com/office/excel/2006/main">
          <x14:cfRule type="cellIs" priority="113" operator="equal" id="{0079004D-00BB-47CB-AD82-00F20067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L867:AI867</xm:sqref>
        </x14:conditionalFormatting>
        <x14:conditionalFormatting xmlns:xm="http://schemas.microsoft.com/office/excel/2006/main">
          <x14:cfRule type="cellIs" priority="112" operator="equal" id="{00C800EE-00A8-4AC1-91B2-000D00D5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L868:AI868</xm:sqref>
        </x14:conditionalFormatting>
        <x14:conditionalFormatting xmlns:xm="http://schemas.microsoft.com/office/excel/2006/main">
          <x14:cfRule type="cellIs" priority="111" operator="equal" id="{000B00A5-0046-4804-AF21-00B80065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L871:AI871</xm:sqref>
        </x14:conditionalFormatting>
        <x14:conditionalFormatting xmlns:xm="http://schemas.microsoft.com/office/excel/2006/main">
          <x14:cfRule type="cellIs" priority="110" operator="equal" id="{00B40067-004B-4975-A7CA-00D80077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L872:AI872</xm:sqref>
        </x14:conditionalFormatting>
        <x14:conditionalFormatting xmlns:xm="http://schemas.microsoft.com/office/excel/2006/main">
          <x14:cfRule type="cellIs" priority="109" operator="equal" id="{000000F7-0054-4D15-BA81-00070059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L873:AI873</xm:sqref>
        </x14:conditionalFormatting>
        <x14:conditionalFormatting xmlns:xm="http://schemas.microsoft.com/office/excel/2006/main">
          <x14:cfRule type="cellIs" priority="108" operator="equal" id="{007600B3-00EF-42AC-928F-00000004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L855:AI855</xm:sqref>
        </x14:conditionalFormatting>
        <x14:conditionalFormatting xmlns:xm="http://schemas.microsoft.com/office/excel/2006/main">
          <x14:cfRule type="cellIs" priority="107" operator="equal" id="{00DA0064-000B-45B2-8F0C-0065006C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L519:AI519</xm:sqref>
        </x14:conditionalFormatting>
        <x14:conditionalFormatting xmlns:xm="http://schemas.microsoft.com/office/excel/2006/main">
          <x14:cfRule type="cellIs" priority="106" operator="equal" id="{003B00AB-00BD-4888-954B-0056003D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L520:AI520</xm:sqref>
        </x14:conditionalFormatting>
        <x14:conditionalFormatting xmlns:xm="http://schemas.microsoft.com/office/excel/2006/main">
          <x14:cfRule type="cellIs" priority="105" operator="equal" id="{0031002C-00B0-4A07-8BAB-00B900B3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L513:AI513</xm:sqref>
        </x14:conditionalFormatting>
        <x14:conditionalFormatting xmlns:xm="http://schemas.microsoft.com/office/excel/2006/main">
          <x14:cfRule type="cellIs" priority="104" operator="equal" id="{007000D6-00D0-4E1B-BBA6-001C002C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L415:AI415</xm:sqref>
        </x14:conditionalFormatting>
        <x14:conditionalFormatting xmlns:xm="http://schemas.microsoft.com/office/excel/2006/main">
          <x14:cfRule type="cellIs" priority="103" operator="equal" id="{00C900C8-002D-4747-9828-00C9003C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L411:AI411</xm:sqref>
        </x14:conditionalFormatting>
        <x14:conditionalFormatting xmlns:xm="http://schemas.microsoft.com/office/excel/2006/main">
          <x14:cfRule type="cellIs" priority="102" operator="equal" id="{00F2002E-006C-4DDB-921E-00C0001E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L410:AI410</xm:sqref>
        </x14:conditionalFormatting>
        <x14:conditionalFormatting xmlns:xm="http://schemas.microsoft.com/office/excel/2006/main">
          <x14:cfRule type="cellIs" priority="101" operator="equal" id="{004B0058-0049-4997-AA21-001D00E7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L413:AI413</xm:sqref>
        </x14:conditionalFormatting>
        <x14:conditionalFormatting xmlns:xm="http://schemas.microsoft.com/office/excel/2006/main">
          <x14:cfRule type="cellIs" priority="92" operator="equal" id="{00800001-0082-4C44-B14E-00AB0074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L984:AI984</xm:sqref>
        </x14:conditionalFormatting>
        <x14:conditionalFormatting xmlns:xm="http://schemas.microsoft.com/office/excel/2006/main">
          <x14:cfRule type="cellIs" priority="91" operator="equal" id="{006200CE-0037-42F8-839E-006F00CA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L980:AI980</xm:sqref>
        </x14:conditionalFormatting>
        <x14:conditionalFormatting xmlns:xm="http://schemas.microsoft.com/office/excel/2006/main">
          <x14:cfRule type="cellIs" priority="90" operator="equal" id="{00190023-0083-48FA-9F63-0055008E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L987:AI987</xm:sqref>
        </x14:conditionalFormatting>
        <x14:conditionalFormatting xmlns:xm="http://schemas.microsoft.com/office/excel/2006/main">
          <x14:cfRule type="cellIs" priority="89" operator="equal" id="{0000004C-0098-498A-A8CB-00400041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L981:AI981</xm:sqref>
        </x14:conditionalFormatting>
        <x14:conditionalFormatting xmlns:xm="http://schemas.microsoft.com/office/excel/2006/main">
          <x14:cfRule type="cellIs" priority="88" operator="equal" id="{003800D1-0093-4B7A-BBAD-009200F8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L988:AI988</xm:sqref>
        </x14:conditionalFormatting>
        <x14:conditionalFormatting xmlns:xm="http://schemas.microsoft.com/office/excel/2006/main">
          <x14:cfRule type="cellIs" priority="87" operator="equal" id="{00CE00B8-000B-4B78-B61F-003D0040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L983:AI983</xm:sqref>
        </x14:conditionalFormatting>
        <x14:conditionalFormatting xmlns:xm="http://schemas.microsoft.com/office/excel/2006/main">
          <x14:cfRule type="cellIs" priority="86" operator="equal" id="{00FC00AD-0023-4891-86AE-00FF000E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L989:AI989</xm:sqref>
        </x14:conditionalFormatting>
        <x14:conditionalFormatting xmlns:xm="http://schemas.microsoft.com/office/excel/2006/main">
          <x14:cfRule type="cellIs" priority="85" operator="equal" id="{009200EF-004A-4785-9FF9-00FD00ED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L982:AI982</xm:sqref>
        </x14:conditionalFormatting>
        <x14:conditionalFormatting xmlns:xm="http://schemas.microsoft.com/office/excel/2006/main">
          <x14:cfRule type="cellIs" priority="84" operator="equal" id="{007200F4-00B4-4B14-BD96-00E30081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L990:AI990</xm:sqref>
        </x14:conditionalFormatting>
        <x14:conditionalFormatting xmlns:xm="http://schemas.microsoft.com/office/excel/2006/main">
          <x14:cfRule type="cellIs" priority="83" operator="equal" id="{00D5003B-0081-463C-BB64-00C80031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L967:AI967</xm:sqref>
        </x14:conditionalFormatting>
        <x14:conditionalFormatting xmlns:xm="http://schemas.microsoft.com/office/excel/2006/main">
          <x14:cfRule type="cellIs" priority="82" operator="equal" id="{00C1001C-0017-445D-84F9-0069003A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L971:AI971</xm:sqref>
        </x14:conditionalFormatting>
        <x14:conditionalFormatting xmlns:xm="http://schemas.microsoft.com/office/excel/2006/main">
          <x14:cfRule type="cellIs" priority="81" operator="equal" id="{00A6001C-009F-4F64-A827-00B0001A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L968:AI968</xm:sqref>
        </x14:conditionalFormatting>
        <x14:conditionalFormatting xmlns:xm="http://schemas.microsoft.com/office/excel/2006/main">
          <x14:cfRule type="cellIs" priority="80" operator="equal" id="{00A800A7-0056-49B3-AAA4-006200FF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L972:AI972</xm:sqref>
        </x14:conditionalFormatting>
        <x14:conditionalFormatting xmlns:xm="http://schemas.microsoft.com/office/excel/2006/main">
          <x14:cfRule type="cellIs" priority="79" operator="equal" id="{007F0098-0050-44F0-9A82-0015006F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L896:AI896</xm:sqref>
        </x14:conditionalFormatting>
        <x14:conditionalFormatting xmlns:xm="http://schemas.microsoft.com/office/excel/2006/main">
          <x14:cfRule type="cellIs" priority="78" operator="equal" id="{001D00AA-00BC-4B19-B35E-00A00002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L897:AI897</xm:sqref>
        </x14:conditionalFormatting>
        <x14:conditionalFormatting xmlns:xm="http://schemas.microsoft.com/office/excel/2006/main">
          <x14:cfRule type="cellIs" priority="77" operator="equal" id="{001900E0-00C3-40F9-A472-00A7005A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L898:AI898</xm:sqref>
        </x14:conditionalFormatting>
        <x14:conditionalFormatting xmlns:xm="http://schemas.microsoft.com/office/excel/2006/main">
          <x14:cfRule type="cellIs" priority="76" operator="equal" id="{001F001E-00F4-4698-88FF-004D0042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L901:AI901</xm:sqref>
        </x14:conditionalFormatting>
        <x14:conditionalFormatting xmlns:xm="http://schemas.microsoft.com/office/excel/2006/main">
          <x14:cfRule type="cellIs" priority="75" operator="equal" id="{000F00D4-007B-4A84-96DB-00E20034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L885:AI885</xm:sqref>
        </x14:conditionalFormatting>
        <x14:conditionalFormatting xmlns:xm="http://schemas.microsoft.com/office/excel/2006/main">
          <x14:cfRule type="cellIs" priority="74" operator="equal" id="{000700B3-00A2-4830-A573-00F80074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L888:AI888</xm:sqref>
        </x14:conditionalFormatting>
        <x14:conditionalFormatting xmlns:xm="http://schemas.microsoft.com/office/excel/2006/main">
          <x14:cfRule type="cellIs" priority="73" operator="equal" id="{00E1000E-0022-4B1E-9521-0041005B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L926:AI926</xm:sqref>
        </x14:conditionalFormatting>
        <x14:conditionalFormatting xmlns:xm="http://schemas.microsoft.com/office/excel/2006/main">
          <x14:cfRule type="cellIs" priority="72" operator="equal" id="{00B4001C-0075-4250-883B-0057005B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L931:AI931</xm:sqref>
        </x14:conditionalFormatting>
        <x14:conditionalFormatting xmlns:xm="http://schemas.microsoft.com/office/excel/2006/main">
          <x14:cfRule type="cellIs" priority="71" operator="equal" id="{00F7003D-00DC-427A-9500-000800FF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L932:AI932</xm:sqref>
        </x14:conditionalFormatting>
        <x14:conditionalFormatting xmlns:xm="http://schemas.microsoft.com/office/excel/2006/main">
          <x14:cfRule type="cellIs" priority="70" operator="equal" id="{00D30088-0040-45D7-BFAF-008D0035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L933:AI933</xm:sqref>
        </x14:conditionalFormatting>
        <x14:conditionalFormatting xmlns:xm="http://schemas.microsoft.com/office/excel/2006/main">
          <x14:cfRule type="cellIs" priority="69" operator="equal" id="{0050009B-00D6-4AEB-9CAE-00C800C9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L934:AI934</xm:sqref>
        </x14:conditionalFormatting>
        <x14:conditionalFormatting xmlns:xm="http://schemas.microsoft.com/office/excel/2006/main">
          <x14:cfRule type="cellIs" priority="68" operator="equal" id="{00110036-0069-4E67-8F42-004D00F2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L927:AI927</xm:sqref>
        </x14:conditionalFormatting>
        <x14:conditionalFormatting xmlns:xm="http://schemas.microsoft.com/office/excel/2006/main">
          <x14:cfRule type="cellIs" priority="67" operator="equal" id="{006B00D9-007C-4B1B-BBE4-003F003E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L928:AI928</xm:sqref>
        </x14:conditionalFormatting>
        <x14:conditionalFormatting xmlns:xm="http://schemas.microsoft.com/office/excel/2006/main">
          <x14:cfRule type="cellIs" priority="66" operator="equal" id="{0042005D-0074-48A7-ADA7-00EC0066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L915:AI915</xm:sqref>
        </x14:conditionalFormatting>
        <x14:conditionalFormatting xmlns:xm="http://schemas.microsoft.com/office/excel/2006/main">
          <x14:cfRule type="cellIs" priority="65" operator="equal" id="{002E0079-0097-4CFC-8AEB-00FC0025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L918:AI918</xm:sqref>
        </x14:conditionalFormatting>
        <x14:conditionalFormatting xmlns:xm="http://schemas.microsoft.com/office/excel/2006/main">
          <x14:cfRule type="cellIs" priority="64" operator="equal" id="{00980002-00E6-4C30-ADBA-00B000C6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L912:AI912</xm:sqref>
        </x14:conditionalFormatting>
        <x14:conditionalFormatting xmlns:xm="http://schemas.microsoft.com/office/excel/2006/main">
          <x14:cfRule type="cellIs" priority="63" operator="equal" id="{006F00AB-0054-4DBD-8321-007B0041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L913:AI913</xm:sqref>
        </x14:conditionalFormatting>
        <x14:conditionalFormatting xmlns:xm="http://schemas.microsoft.com/office/excel/2006/main">
          <x14:cfRule type="cellIs" priority="62" operator="equal" id="{004A00A4-0056-430C-A2CF-00F90097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L452:AI452</xm:sqref>
        </x14:conditionalFormatting>
        <x14:conditionalFormatting xmlns:xm="http://schemas.microsoft.com/office/excel/2006/main">
          <x14:cfRule type="cellIs" priority="61" operator="equal" id="{00C200A5-00ED-4138-9588-007300A1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L453:AI453</xm:sqref>
        </x14:conditionalFormatting>
        <x14:conditionalFormatting xmlns:xm="http://schemas.microsoft.com/office/excel/2006/main">
          <x14:cfRule type="cellIs" priority="60" operator="equal" id="{0060007C-00B5-4D3B-851C-00B30055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L454:AI454</xm:sqref>
        </x14:conditionalFormatting>
        <x14:conditionalFormatting xmlns:xm="http://schemas.microsoft.com/office/excel/2006/main">
          <x14:cfRule type="cellIs" priority="59" operator="equal" id="{00060023-004A-444B-AD88-009F00F7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L455:AI455</xm:sqref>
        </x14:conditionalFormatting>
        <x14:conditionalFormatting xmlns:xm="http://schemas.microsoft.com/office/excel/2006/main">
          <x14:cfRule type="cellIs" priority="58" operator="equal" id="{00ED0038-000D-4B72-8D21-0068001C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L456:AI456</xm:sqref>
        </x14:conditionalFormatting>
        <x14:conditionalFormatting xmlns:xm="http://schemas.microsoft.com/office/excel/2006/main">
          <x14:cfRule type="cellIs" priority="57" operator="equal" id="{004C00A8-000A-4F98-8D03-006500AB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L447:AI447</xm:sqref>
        </x14:conditionalFormatting>
        <x14:conditionalFormatting xmlns:xm="http://schemas.microsoft.com/office/excel/2006/main">
          <x14:cfRule type="cellIs" priority="56" operator="equal" id="{000600FB-00AB-4610-A75B-002F005B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L444:AI444</xm:sqref>
        </x14:conditionalFormatting>
        <x14:conditionalFormatting xmlns:xm="http://schemas.microsoft.com/office/excel/2006/main">
          <x14:cfRule type="cellIs" priority="55" operator="equal" id="{00C700F4-00DD-4CE5-B731-00BA009B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L446:AI446</xm:sqref>
        </x14:conditionalFormatting>
        <x14:conditionalFormatting xmlns:xm="http://schemas.microsoft.com/office/excel/2006/main">
          <x14:cfRule type="cellIs" priority="54" operator="equal" id="{00180058-00ED-406A-BFF2-00B5005D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L703:AI703</xm:sqref>
        </x14:conditionalFormatting>
        <x14:conditionalFormatting xmlns:xm="http://schemas.microsoft.com/office/excel/2006/main">
          <x14:cfRule type="cellIs" priority="52" operator="equal" id="{0028007D-00A7-4CC8-84DF-00FE00BD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L471:AI471</xm:sqref>
        </x14:conditionalFormatting>
        <x14:conditionalFormatting xmlns:xm="http://schemas.microsoft.com/office/excel/2006/main">
          <x14:cfRule type="cellIs" priority="51" operator="equal" id="{00FB0019-00BF-4C58-851E-00C300AD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L472:AI472</xm:sqref>
        </x14:conditionalFormatting>
        <x14:conditionalFormatting xmlns:xm="http://schemas.microsoft.com/office/excel/2006/main">
          <x14:cfRule type="cellIs" priority="50" operator="equal" id="{00A90007-00DD-4AB0-82B4-00E900D3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L473:AI473</xm:sqref>
        </x14:conditionalFormatting>
        <x14:conditionalFormatting xmlns:xm="http://schemas.microsoft.com/office/excel/2006/main">
          <x14:cfRule type="cellIs" priority="49" operator="equal" id="{004300BC-006D-48AA-B9F1-001400BC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L466:AI466</xm:sqref>
        </x14:conditionalFormatting>
        <x14:conditionalFormatting xmlns:xm="http://schemas.microsoft.com/office/excel/2006/main">
          <x14:cfRule type="cellIs" priority="48" operator="equal" id="{0064001A-00F2-4962-A2B0-007400BB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L728:AI728</xm:sqref>
        </x14:conditionalFormatting>
        <x14:conditionalFormatting xmlns:xm="http://schemas.microsoft.com/office/excel/2006/main">
          <x14:cfRule type="cellIs" priority="47" operator="equal" id="{00F700F2-0091-469D-9914-007700DE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L729:AI729</xm:sqref>
        </x14:conditionalFormatting>
        <x14:conditionalFormatting xmlns:xm="http://schemas.microsoft.com/office/excel/2006/main">
          <x14:cfRule type="cellIs" priority="46" operator="equal" id="{00F300BE-003D-49B9-8C84-003600DB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L730:AI730</xm:sqref>
        </x14:conditionalFormatting>
        <x14:conditionalFormatting xmlns:xm="http://schemas.microsoft.com/office/excel/2006/main">
          <x14:cfRule type="cellIs" priority="45" operator="equal" id="{006A00E7-0054-4E40-BC02-009800D3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L724:AI724</xm:sqref>
        </x14:conditionalFormatting>
        <x14:conditionalFormatting xmlns:xm="http://schemas.microsoft.com/office/excel/2006/main">
          <x14:cfRule type="cellIs" priority="44" operator="equal" id="{00EC00D6-0077-424D-9B20-005D005B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L725:AI725</xm:sqref>
        </x14:conditionalFormatting>
        <x14:conditionalFormatting xmlns:xm="http://schemas.microsoft.com/office/excel/2006/main">
          <x14:cfRule type="cellIs" priority="43" operator="equal" id="{004300E9-00D6-4BDE-B818-00E4004D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L712:AI712</xm:sqref>
        </x14:conditionalFormatting>
        <x14:conditionalFormatting xmlns:xm="http://schemas.microsoft.com/office/excel/2006/main">
          <x14:cfRule type="cellIs" priority="42" operator="equal" id="{0057005E-0016-425D-BF13-00580020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L715:AI715</xm:sqref>
        </x14:conditionalFormatting>
        <x14:conditionalFormatting xmlns:xm="http://schemas.microsoft.com/office/excel/2006/main">
          <x14:cfRule type="cellIs" priority="41" operator="equal" id="{005A0094-00E2-444B-99F1-00FB00F6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L495:AI495</xm:sqref>
        </x14:conditionalFormatting>
        <x14:conditionalFormatting xmlns:xm="http://schemas.microsoft.com/office/excel/2006/main">
          <x14:cfRule type="cellIs" priority="40" operator="equal" id="{00BE0078-00A2-4C68-9F6E-00CC00F1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L498:AI498</xm:sqref>
        </x14:conditionalFormatting>
        <x14:conditionalFormatting xmlns:xm="http://schemas.microsoft.com/office/excel/2006/main">
          <x14:cfRule type="cellIs" priority="39" operator="equal" id="{00E40011-009A-4432-8516-00B0005C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L501:AI501</xm:sqref>
        </x14:conditionalFormatting>
        <x14:conditionalFormatting xmlns:xm="http://schemas.microsoft.com/office/excel/2006/main">
          <x14:cfRule type="cellIs" priority="38" operator="equal" id="{0069006F-00AE-467F-8467-004F0069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L502:AI502</xm:sqref>
        </x14:conditionalFormatting>
        <x14:conditionalFormatting xmlns:xm="http://schemas.microsoft.com/office/excel/2006/main">
          <x14:cfRule type="cellIs" priority="37" operator="equal" id="{008B004A-0026-464D-9F91-0092006A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L503:AI503</xm:sqref>
        </x14:conditionalFormatting>
        <x14:conditionalFormatting xmlns:xm="http://schemas.microsoft.com/office/excel/2006/main">
          <x14:cfRule type="cellIs" priority="36" operator="equal" id="{00A7003E-008E-46B8-B0DD-00160016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L484:AI484</xm:sqref>
        </x14:conditionalFormatting>
        <x14:conditionalFormatting xmlns:xm="http://schemas.microsoft.com/office/excel/2006/main">
          <x14:cfRule type="cellIs" priority="35" operator="equal" id="{00420001-0086-4888-9D0B-007500EE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L487:AI487</xm:sqref>
        </x14:conditionalFormatting>
        <x14:conditionalFormatting xmlns:xm="http://schemas.microsoft.com/office/excel/2006/main">
          <x14:cfRule type="cellIs" priority="34" operator="equal" id="{00A300D8-00C9-4DFF-95C0-005A0051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L483:AI483</xm:sqref>
        </x14:conditionalFormatting>
        <x14:conditionalFormatting xmlns:xm="http://schemas.microsoft.com/office/excel/2006/main">
          <x14:cfRule type="cellIs" priority="33" operator="equal" id="{00A8000B-00DD-4C91-BA25-0093006A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L482:AI482</xm:sqref>
        </x14:conditionalFormatting>
        <x14:conditionalFormatting xmlns:xm="http://schemas.microsoft.com/office/excel/2006/main">
          <x14:cfRule type="cellIs" priority="32" operator="equal" id="{009B0052-0066-45B0-8B85-00280022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L754:AI754</xm:sqref>
        </x14:conditionalFormatting>
        <x14:conditionalFormatting xmlns:xm="http://schemas.microsoft.com/office/excel/2006/main">
          <x14:cfRule type="cellIs" priority="31" operator="equal" id="{003E0020-00B9-4F4E-AB48-00B800C8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L755:AI755</xm:sqref>
        </x14:conditionalFormatting>
        <x14:conditionalFormatting xmlns:xm="http://schemas.microsoft.com/office/excel/2006/main">
          <x14:cfRule type="cellIs" priority="30" operator="equal" id="{007600AD-0085-4943-B9C2-00AD007A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L756:AI756</xm:sqref>
        </x14:conditionalFormatting>
        <x14:conditionalFormatting xmlns:xm="http://schemas.microsoft.com/office/excel/2006/main">
          <x14:cfRule type="cellIs" priority="29" operator="equal" id="{00100029-0002-411D-9554-00F70040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L749:AI749</xm:sqref>
        </x14:conditionalFormatting>
        <x14:conditionalFormatting xmlns:xm="http://schemas.microsoft.com/office/excel/2006/main">
          <x14:cfRule type="cellIs" priority="28" operator="equal" id="{000D0070-000D-4CB8-BFB5-00BB0051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L750:AI750</xm:sqref>
        </x14:conditionalFormatting>
        <x14:conditionalFormatting xmlns:xm="http://schemas.microsoft.com/office/excel/2006/main">
          <x14:cfRule type="cellIs" priority="27" operator="equal" id="{00EC0062-000A-4FE1-BBA3-00EA0028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L742:AI742</xm:sqref>
        </x14:conditionalFormatting>
        <x14:conditionalFormatting xmlns:xm="http://schemas.microsoft.com/office/excel/2006/main">
          <x14:cfRule type="cellIs" priority="26" operator="equal" id="{0083003E-00A2-4C94-A222-00F5000F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L576:AI576</xm:sqref>
        </x14:conditionalFormatting>
        <x14:conditionalFormatting xmlns:xm="http://schemas.microsoft.com/office/excel/2006/main">
          <x14:cfRule type="cellIs" priority="25" operator="equal" id="{005C000F-002D-4237-B5A4-00040035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L577:AI577</xm:sqref>
        </x14:conditionalFormatting>
        <x14:conditionalFormatting xmlns:xm="http://schemas.microsoft.com/office/excel/2006/main">
          <x14:cfRule type="cellIs" priority="24" operator="equal" id="{00AD0043-00A1-40D8-8E6A-003100CA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L580:AI580</xm:sqref>
        </x14:conditionalFormatting>
        <x14:conditionalFormatting xmlns:xm="http://schemas.microsoft.com/office/excel/2006/main">
          <x14:cfRule type="cellIs" priority="23" operator="equal" id="{00BD0096-0033-4138-AEDC-00D1002E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L581:AI581</xm:sqref>
        </x14:conditionalFormatting>
        <x14:conditionalFormatting xmlns:xm="http://schemas.microsoft.com/office/excel/2006/main">
          <x14:cfRule type="cellIs" priority="22" operator="equal" id="{0011005A-00C2-4D2E-BED8-0084008C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L565:AI565</xm:sqref>
        </x14:conditionalFormatting>
        <x14:conditionalFormatting xmlns:xm="http://schemas.microsoft.com/office/excel/2006/main">
          <x14:cfRule type="cellIs" priority="21" operator="equal" id="{0009008B-0020-478B-B2C2-0010005E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L568:AI568</xm:sqref>
        </x14:conditionalFormatting>
        <x14:conditionalFormatting xmlns:xm="http://schemas.microsoft.com/office/excel/2006/main">
          <x14:cfRule type="cellIs" priority="20" operator="equal" id="{00260070-0083-445D-A6F1-004000BC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L1029:AI1029</xm:sqref>
        </x14:conditionalFormatting>
        <x14:conditionalFormatting xmlns:xm="http://schemas.microsoft.com/office/excel/2006/main">
          <x14:cfRule type="cellIs" priority="19" operator="equal" id="{00B700A7-0067-4D75-BEB6-00D00041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L1030:AI1030</xm:sqref>
        </x14:conditionalFormatting>
        <x14:conditionalFormatting xmlns:xm="http://schemas.microsoft.com/office/excel/2006/main">
          <x14:cfRule type="cellIs" priority="18" operator="equal" id="{00E50032-00E8-4AEE-A4D6-008E002B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L1031:AI1031</xm:sqref>
        </x14:conditionalFormatting>
        <x14:conditionalFormatting xmlns:xm="http://schemas.microsoft.com/office/excel/2006/main">
          <x14:cfRule type="cellIs" priority="17" operator="equal" id="{004D00DA-009F-4363-9728-00140043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L1032:AI1032</xm:sqref>
        </x14:conditionalFormatting>
        <x14:conditionalFormatting xmlns:xm="http://schemas.microsoft.com/office/excel/2006/main">
          <x14:cfRule type="cellIs" priority="16" operator="equal" id="{004F00DE-0080-4D9E-8218-0010001A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L1033:AI1033</xm:sqref>
        </x14:conditionalFormatting>
        <x14:conditionalFormatting xmlns:xm="http://schemas.microsoft.com/office/excel/2006/main">
          <x14:cfRule type="cellIs" priority="15" operator="equal" id="{000900EE-00E0-4F16-A01C-003900AF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L1072:AI1072</xm:sqref>
        </x14:conditionalFormatting>
        <x14:conditionalFormatting xmlns:xm="http://schemas.microsoft.com/office/excel/2006/main">
          <x14:cfRule type="cellIs" priority="14" operator="equal" id="{00AA00DF-005D-4064-9229-002A007C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L1073:AI1073</xm:sqref>
        </x14:conditionalFormatting>
        <x14:conditionalFormatting xmlns:xm="http://schemas.microsoft.com/office/excel/2006/main">
          <x14:cfRule type="cellIs" priority="13" operator="equal" id="{00EF0050-0055-4293-91A4-007B00F4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L964:AI964</xm:sqref>
        </x14:conditionalFormatting>
        <x14:conditionalFormatting xmlns:xm="http://schemas.microsoft.com/office/excel/2006/main">
          <x14:cfRule type="cellIs" priority="12" operator="equal" id="{00A2005D-0086-43E0-85A7-00A70060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L691:AI691</xm:sqref>
        </x14:conditionalFormatting>
        <x14:conditionalFormatting xmlns:xm="http://schemas.microsoft.com/office/excel/2006/main">
          <x14:cfRule type="cellIs" priority="11" operator="equal" id="{00830054-00C6-4577-97E6-00D80097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L90:AI90</xm:sqref>
        </x14:conditionalFormatting>
        <x14:conditionalFormatting xmlns:xm="http://schemas.microsoft.com/office/excel/2006/main">
          <x14:cfRule type="cellIs" priority="3" operator="equal" id="{007B0050-005D-4EDB-962F-007D007E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L91:AI91</xm:sqref>
        </x14:conditionalFormatting>
        <x14:conditionalFormatting xmlns:xm="http://schemas.microsoft.com/office/excel/2006/main">
          <x14:cfRule type="cellIs" priority="2" operator="equal" id="{009100D3-00CF-4321-B592-007E00CB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L100:AI100</xm:sqref>
        </x14:conditionalFormatting>
        <x14:conditionalFormatting xmlns:xm="http://schemas.microsoft.com/office/excel/2006/main">
          <x14:cfRule type="cellIs" priority="1" operator="equal" id="{003600B2-00FC-4C01-A20E-009F007B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L86:AI86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zoomScale="100" workbookViewId="0">
      <selection activeCell="H19" activeCellId="0" sqref="H19"/>
    </sheetView>
  </sheetViews>
  <sheetFormatPr defaultColWidth="9.109375" defaultRowHeight="12.75"/>
  <cols>
    <col min="1" max="1" style="1" width="9.109375"/>
    <col customWidth="1" min="2" max="2" style="1" width="17.88671875"/>
    <col customWidth="1" min="3" max="3" style="1" width="31.33203125"/>
    <col customWidth="1" min="4" max="4" style="1" width="17.44140625"/>
    <col customWidth="1" min="5" max="5" style="1" width="18.33203125"/>
    <col customWidth="1" min="6" max="6" style="1" width="18.5546875"/>
    <col customWidth="1" min="7" max="7" style="1" width="17.6640625"/>
    <col min="8" max="16384" style="1" width="9.109375"/>
  </cols>
  <sheetData>
    <row r="1" ht="14.25">
      <c r="F1" s="1291" t="s">
        <v>366</v>
      </c>
      <c r="G1" s="1292"/>
    </row>
    <row r="2" ht="14.25">
      <c r="F2" s="1291" t="s">
        <v>367</v>
      </c>
      <c r="G2" s="1292"/>
    </row>
    <row r="3" ht="14.25">
      <c r="F3" s="1291" t="s">
        <v>368</v>
      </c>
      <c r="G3" s="1292"/>
    </row>
    <row r="4" ht="14.25">
      <c r="F4" s="1291" t="s">
        <v>369</v>
      </c>
      <c r="G4" s="1293"/>
    </row>
    <row r="5" ht="14.25">
      <c r="F5" s="1291" t="s">
        <v>370</v>
      </c>
      <c r="G5" s="1293"/>
    </row>
    <row r="6" ht="14.25">
      <c r="F6" s="1291" t="s">
        <v>371</v>
      </c>
      <c r="G6" s="1293"/>
    </row>
    <row r="7" ht="14.25">
      <c r="F7" s="1291" t="s">
        <v>372</v>
      </c>
      <c r="G7" s="1294"/>
    </row>
    <row r="8" ht="14.25">
      <c r="F8" s="1291"/>
      <c r="G8" s="1294"/>
    </row>
    <row r="9" ht="14.25">
      <c r="G9" s="1295"/>
    </row>
    <row r="10" ht="12.75" customHeight="1">
      <c r="B10" s="1296" t="s">
        <v>373</v>
      </c>
      <c r="C10" s="1297"/>
      <c r="D10" s="1297"/>
      <c r="E10" s="1297"/>
      <c r="F10" s="1297"/>
      <c r="G10" s="1298"/>
    </row>
    <row r="11" ht="12.75" customHeight="1">
      <c r="B11" s="1299"/>
      <c r="C11" s="1300"/>
      <c r="D11" s="1300"/>
      <c r="E11" s="1300"/>
      <c r="F11" s="1300"/>
      <c r="G11" s="1301"/>
    </row>
    <row r="12" ht="12.75" customHeight="1">
      <c r="B12" s="1299"/>
      <c r="C12" s="1300"/>
      <c r="D12" s="1300"/>
      <c r="E12" s="1300"/>
      <c r="F12" s="1300"/>
      <c r="G12" s="1301"/>
    </row>
    <row r="13">
      <c r="B13" s="1302"/>
      <c r="C13" s="1303"/>
      <c r="D13" s="1303"/>
      <c r="E13" s="1303"/>
      <c r="F13" s="1303"/>
      <c r="G13" s="1304"/>
    </row>
    <row r="16">
      <c r="B16" s="1305" t="s">
        <v>374</v>
      </c>
      <c r="C16" s="1306"/>
      <c r="D16" s="1305" t="s">
        <v>375</v>
      </c>
      <c r="E16" s="1306"/>
      <c r="F16" s="1305" t="s">
        <v>376</v>
      </c>
      <c r="G16" s="1306"/>
    </row>
    <row r="17">
      <c r="B17" s="1307"/>
      <c r="C17" s="1308"/>
      <c r="D17" s="1309"/>
      <c r="E17" s="1310"/>
      <c r="F17" s="1307"/>
      <c r="G17" s="1308"/>
    </row>
    <row r="18" ht="42" customHeight="1">
      <c r="B18" s="1311" t="s">
        <v>377</v>
      </c>
      <c r="C18" s="1312"/>
      <c r="D18" s="1313" t="s">
        <v>378</v>
      </c>
      <c r="E18" s="1314"/>
      <c r="F18" s="1315" t="s">
        <v>379</v>
      </c>
      <c r="G18" s="1316"/>
    </row>
    <row r="19" ht="42" customHeight="1">
      <c r="B19" s="1317"/>
      <c r="C19" s="1318"/>
      <c r="D19" s="1313" t="s">
        <v>380</v>
      </c>
      <c r="E19" s="1314"/>
      <c r="F19" s="1319"/>
      <c r="G19" s="1320"/>
    </row>
    <row r="23" ht="13.800000000000001">
      <c r="B23" s="1321" t="s">
        <v>381</v>
      </c>
      <c r="C23" s="1322"/>
      <c r="D23" s="1322"/>
      <c r="E23" s="1322"/>
      <c r="F23" s="1322"/>
      <c r="G23" s="1323"/>
    </row>
    <row r="24" ht="14.25">
      <c r="B24" s="1324"/>
      <c r="C24" s="1324"/>
      <c r="D24" s="1324"/>
      <c r="E24" s="1324"/>
      <c r="F24" s="1324"/>
      <c r="G24" s="1324"/>
    </row>
    <row r="25" ht="14.25">
      <c r="B25" s="1325" t="s">
        <v>382</v>
      </c>
      <c r="C25" s="1325"/>
      <c r="D25" s="1325"/>
      <c r="E25" s="1325"/>
      <c r="F25" s="1325"/>
      <c r="G25" s="1325"/>
    </row>
  </sheetData>
  <mergeCells count="11">
    <mergeCell ref="B10:G13"/>
    <mergeCell ref="B16:C17"/>
    <mergeCell ref="D16:E17"/>
    <mergeCell ref="F16:G17"/>
    <mergeCell ref="B18:C19"/>
    <mergeCell ref="D18:E18"/>
    <mergeCell ref="F18:G19"/>
    <mergeCell ref="D19:E19"/>
    <mergeCell ref="B23:G23"/>
    <mergeCell ref="B24:G24"/>
    <mergeCell ref="B25:G25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view="pageBreakPreview" topLeftCell="B1" zoomScale="50" workbookViewId="0">
      <pane ySplit="7" topLeftCell="A8" activePane="bottomLeft" state="frozen"/>
      <selection activeCell="BY1093" activeCellId="0" sqref="BY1093:BY1095"/>
    </sheetView>
  </sheetViews>
  <sheetFormatPr defaultColWidth="9.109375" defaultRowHeight="12.75"/>
  <cols>
    <col min="1" max="1" style="808" width="9.109375"/>
    <col customWidth="1" min="2" max="2" style="1" width="34.8515625"/>
    <col customWidth="1" min="3" max="3" style="1" width="43"/>
    <col customWidth="1" min="4" max="4" width="19"/>
    <col customWidth="1" min="5" max="5" width="9.57421875"/>
    <col customWidth="1" min="6" max="8" style="1326" width="11.88671875"/>
    <col customWidth="1" min="9" max="23" width="11.88671875"/>
    <col customWidth="1" min="24" max="26" width="13.28125"/>
    <col customWidth="1" min="27" max="34" width="11.88671875"/>
    <col customWidth="1" min="35" max="35" width="13.44140625"/>
    <col customWidth="1" min="36" max="77" width="11.88671875"/>
  </cols>
  <sheetData>
    <row r="1" ht="15" customHeight="1">
      <c r="B1" s="1327"/>
      <c r="C1" s="1327"/>
      <c r="D1" s="1327"/>
      <c r="E1" s="1327"/>
      <c r="F1" s="1328"/>
      <c r="O1" s="1"/>
      <c r="P1" s="1"/>
      <c r="Q1" s="1329"/>
      <c r="R1" s="1330"/>
      <c r="S1" s="1329"/>
      <c r="T1" s="1"/>
      <c r="Y1" s="1"/>
      <c r="Z1" s="1329"/>
      <c r="AA1" s="1330"/>
      <c r="AB1" s="1329"/>
      <c r="AC1" s="1"/>
    </row>
    <row r="2" ht="19.5">
      <c r="A2" s="1331" t="s">
        <v>383</v>
      </c>
      <c r="B2" s="1331"/>
      <c r="C2" s="1331"/>
      <c r="D2" s="1331"/>
      <c r="E2" s="1331"/>
      <c r="F2" s="1331"/>
      <c r="G2" s="1331"/>
      <c r="H2" s="1331"/>
      <c r="I2" s="1331"/>
      <c r="J2" s="1331"/>
      <c r="K2" s="1331"/>
      <c r="L2" s="1331"/>
      <c r="M2" s="1331"/>
      <c r="N2" s="1331"/>
      <c r="O2" s="1331"/>
      <c r="P2" s="1331"/>
      <c r="Q2" s="1331"/>
      <c r="R2" s="1331"/>
      <c r="S2" s="1331"/>
      <c r="T2" s="1331"/>
      <c r="U2" s="1331"/>
      <c r="V2" s="1331"/>
      <c r="W2" s="1332"/>
      <c r="Y2" s="1"/>
      <c r="Z2" s="1329"/>
      <c r="AA2" s="1333"/>
      <c r="AB2" s="1329"/>
      <c r="AC2" s="1"/>
    </row>
    <row r="3" ht="17.25">
      <c r="B3" s="1334"/>
      <c r="C3" s="1334"/>
      <c r="D3" s="1334"/>
      <c r="E3" s="1334"/>
      <c r="F3" s="1335"/>
      <c r="O3" s="1"/>
      <c r="P3" s="1"/>
      <c r="Q3" s="1329"/>
      <c r="R3" s="1333"/>
      <c r="S3" s="1329"/>
      <c r="T3" s="1"/>
      <c r="Y3" s="1"/>
      <c r="Z3" s="1329"/>
      <c r="AA3" s="1333"/>
      <c r="AB3" s="1329"/>
      <c r="AC3" s="1"/>
    </row>
    <row r="4" s="0" customFormat="1" ht="26.25" customHeight="1">
      <c r="B4" s="1336"/>
      <c r="C4" s="1337"/>
      <c r="D4" s="1336"/>
      <c r="E4" s="1338"/>
      <c r="F4" s="1339"/>
      <c r="G4" s="1339"/>
      <c r="H4" s="1339"/>
      <c r="I4" s="1339"/>
      <c r="J4" s="1339"/>
      <c r="K4" s="1339"/>
      <c r="L4" s="1339"/>
      <c r="M4" s="1339"/>
      <c r="N4" s="1340"/>
      <c r="O4" s="1"/>
      <c r="P4" s="1341"/>
      <c r="Q4" s="1341"/>
      <c r="R4" s="1342"/>
      <c r="S4" s="1341"/>
      <c r="T4" s="1341"/>
      <c r="Y4" s="1341"/>
      <c r="Z4" s="1341"/>
      <c r="AA4" s="1342"/>
      <c r="AB4" s="1341"/>
      <c r="AC4" s="1341"/>
    </row>
    <row r="5" s="1343" customFormat="1" ht="30" customHeight="1">
      <c r="A5" s="1344"/>
      <c r="B5" s="1345" t="s">
        <v>384</v>
      </c>
      <c r="C5" s="1346"/>
      <c r="D5" s="1346"/>
      <c r="E5" s="1347"/>
      <c r="F5" s="1348"/>
      <c r="G5" s="1348"/>
      <c r="H5" s="1348"/>
      <c r="I5" s="1348"/>
      <c r="J5" s="1348"/>
      <c r="K5" s="1348"/>
      <c r="L5" s="1349"/>
      <c r="M5" s="1349"/>
      <c r="N5" s="1349"/>
      <c r="AK5" s="1350"/>
      <c r="BZ5" s="1343"/>
      <c r="CA5" s="1343"/>
      <c r="CB5" s="1343"/>
      <c r="CC5" s="1343"/>
      <c r="CD5" s="1343"/>
      <c r="CE5" s="1343"/>
      <c r="CF5" s="1343"/>
      <c r="CG5" s="1343"/>
      <c r="CH5" s="1343"/>
      <c r="CI5" s="1343"/>
      <c r="CJ5" s="1343"/>
      <c r="CK5" s="1343"/>
      <c r="CL5" s="1343"/>
      <c r="CM5" s="1343"/>
      <c r="CN5" s="1343"/>
      <c r="CO5" s="1343"/>
      <c r="CP5" s="1343"/>
      <c r="CQ5" s="1343"/>
      <c r="CR5" s="1343"/>
      <c r="CS5" s="1343"/>
      <c r="CT5" s="1343"/>
      <c r="CU5" s="1343"/>
      <c r="CV5" s="1343"/>
      <c r="CW5" s="1343"/>
      <c r="CX5" s="1343"/>
      <c r="CY5" s="1343"/>
      <c r="CZ5" s="1343"/>
      <c r="DA5" s="1343"/>
      <c r="DB5" s="1343"/>
      <c r="DC5" s="1343"/>
      <c r="DD5" s="1343"/>
      <c r="DE5" s="1343"/>
      <c r="DF5" s="1343"/>
      <c r="DG5" s="1343"/>
      <c r="DH5" s="1343"/>
      <c r="DI5" s="1343"/>
      <c r="DJ5" s="1343"/>
      <c r="DK5" s="1343"/>
      <c r="DL5" s="1343"/>
      <c r="DM5" s="1343"/>
      <c r="DN5" s="1343"/>
      <c r="DO5" s="1343"/>
      <c r="DP5" s="1343"/>
      <c r="DQ5" s="1343"/>
      <c r="DR5" s="1343"/>
      <c r="DS5" s="1343"/>
      <c r="DT5" s="1343"/>
      <c r="DU5" s="1343"/>
      <c r="DV5" s="1343"/>
      <c r="DW5" s="1343"/>
      <c r="DX5" s="1343"/>
      <c r="DY5" s="1343"/>
      <c r="DZ5" s="1343"/>
      <c r="EA5" s="1343"/>
      <c r="EB5" s="1343"/>
      <c r="EC5" s="1343"/>
      <c r="ED5" s="1343"/>
      <c r="EE5" s="1343"/>
      <c r="EF5" s="1343"/>
      <c r="EG5" s="1343"/>
      <c r="EH5" s="1343"/>
      <c r="EI5" s="1343"/>
      <c r="EJ5" s="1343"/>
      <c r="EK5" s="1343"/>
      <c r="EL5" s="1343"/>
      <c r="EM5" s="1343"/>
      <c r="EN5" s="1343"/>
      <c r="EO5" s="1343"/>
      <c r="EP5" s="1343"/>
      <c r="EQ5" s="1343"/>
      <c r="ER5" s="1343"/>
    </row>
    <row r="6" s="1" customFormat="1" ht="22.5" customHeight="1">
      <c r="A6" s="808"/>
      <c r="B6" s="1336" t="s">
        <v>385</v>
      </c>
      <c r="C6" s="1336"/>
      <c r="D6" s="1351"/>
      <c r="E6" s="1352"/>
      <c r="F6" s="1335"/>
      <c r="G6" s="1326"/>
      <c r="H6" s="1326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</row>
    <row r="7" s="1" customFormat="1" ht="72" customHeight="1">
      <c r="A7" s="1332"/>
      <c r="B7" s="1353" t="s">
        <v>386</v>
      </c>
      <c r="C7" s="1354" t="s">
        <v>387</v>
      </c>
      <c r="D7" s="1355" t="s">
        <v>388</v>
      </c>
      <c r="E7" s="1356" t="s">
        <v>389</v>
      </c>
      <c r="F7" s="1357">
        <v>0</v>
      </c>
      <c r="G7" s="1358"/>
      <c r="H7" s="1358"/>
      <c r="I7" s="1359">
        <v>0.041666666666666699</v>
      </c>
      <c r="J7" s="1358"/>
      <c r="K7" s="1358"/>
      <c r="L7" s="1357">
        <v>0.083333333333333301</v>
      </c>
      <c r="M7" s="1358"/>
      <c r="N7" s="1358"/>
      <c r="O7" s="1357">
        <v>0.125</v>
      </c>
      <c r="P7" s="1358"/>
      <c r="Q7" s="1358"/>
      <c r="R7" s="1357">
        <v>0.16666666666666699</v>
      </c>
      <c r="S7" s="1358"/>
      <c r="T7" s="1358"/>
      <c r="U7" s="1357">
        <v>0.20833333333333301</v>
      </c>
      <c r="V7" s="1358"/>
      <c r="W7" s="1358"/>
      <c r="X7" s="1357">
        <v>0.25</v>
      </c>
      <c r="Y7" s="1358"/>
      <c r="Z7" s="1358"/>
      <c r="AA7" s="1357">
        <v>0.29166666666666702</v>
      </c>
      <c r="AB7" s="1358"/>
      <c r="AC7" s="1358"/>
      <c r="AD7" s="1357">
        <v>0.33333333333333298</v>
      </c>
      <c r="AE7" s="1358"/>
      <c r="AF7" s="1358"/>
      <c r="AG7" s="1357">
        <v>0.375</v>
      </c>
      <c r="AH7" s="1358"/>
      <c r="AI7" s="1358"/>
      <c r="AJ7" s="1357">
        <v>0.41666666666666702</v>
      </c>
      <c r="AK7" s="1358"/>
      <c r="AL7" s="1358"/>
      <c r="AM7" s="1357">
        <v>0.45833333333333298</v>
      </c>
      <c r="AN7" s="1358"/>
      <c r="AO7" s="1358"/>
      <c r="AP7" s="1357">
        <v>0.5</v>
      </c>
      <c r="AQ7" s="1358"/>
      <c r="AR7" s="1358"/>
      <c r="AS7" s="1357">
        <v>0.54166666666666696</v>
      </c>
      <c r="AT7" s="1358"/>
      <c r="AU7" s="1358"/>
      <c r="AV7" s="1357">
        <v>0.58333333333333304</v>
      </c>
      <c r="AW7" s="1358"/>
      <c r="AX7" s="1358"/>
      <c r="AY7" s="1357">
        <v>0.625</v>
      </c>
      <c r="AZ7" s="1358"/>
      <c r="BA7" s="1358"/>
      <c r="BB7" s="1357">
        <v>0.66666666666666696</v>
      </c>
      <c r="BC7" s="1358"/>
      <c r="BD7" s="1358"/>
      <c r="BE7" s="1357">
        <v>0.70833333333333304</v>
      </c>
      <c r="BF7" s="1358"/>
      <c r="BG7" s="1358"/>
      <c r="BH7" s="1357">
        <v>0.75</v>
      </c>
      <c r="BI7" s="1358"/>
      <c r="BJ7" s="1358"/>
      <c r="BK7" s="1357">
        <v>0.79166666666666696</v>
      </c>
      <c r="BL7" s="1358"/>
      <c r="BM7" s="1358"/>
      <c r="BN7" s="1357">
        <v>0.83333333333333304</v>
      </c>
      <c r="BO7" s="1358"/>
      <c r="BP7" s="1358"/>
      <c r="BQ7" s="1360">
        <v>0.875</v>
      </c>
      <c r="BR7" s="1361"/>
      <c r="BS7" s="1361"/>
      <c r="BT7" s="1357">
        <v>0.91666666666666696</v>
      </c>
      <c r="BU7" s="1358"/>
      <c r="BV7" s="1358"/>
      <c r="BW7" s="1357">
        <v>0.95833333333333304</v>
      </c>
      <c r="BX7" s="1358"/>
      <c r="BY7" s="1362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</row>
    <row r="8" s="1" customFormat="1" ht="19.5" customHeight="1">
      <c r="A8" s="1332"/>
      <c r="B8" s="1363"/>
      <c r="C8" s="1364"/>
      <c r="D8" s="1365"/>
      <c r="E8" s="23"/>
      <c r="F8" s="1366" t="s">
        <v>390</v>
      </c>
      <c r="G8" s="1366" t="s">
        <v>391</v>
      </c>
      <c r="H8" s="1366" t="s">
        <v>392</v>
      </c>
      <c r="I8" s="1367" t="s">
        <v>390</v>
      </c>
      <c r="J8" s="1366" t="s">
        <v>391</v>
      </c>
      <c r="K8" s="1366" t="s">
        <v>392</v>
      </c>
      <c r="L8" s="1366" t="s">
        <v>390</v>
      </c>
      <c r="M8" s="1366" t="s">
        <v>391</v>
      </c>
      <c r="N8" s="1366" t="s">
        <v>392</v>
      </c>
      <c r="O8" s="1366" t="s">
        <v>390</v>
      </c>
      <c r="P8" s="1366" t="s">
        <v>391</v>
      </c>
      <c r="Q8" s="1366" t="s">
        <v>392</v>
      </c>
      <c r="R8" s="1366" t="s">
        <v>390</v>
      </c>
      <c r="S8" s="1366" t="s">
        <v>391</v>
      </c>
      <c r="T8" s="1366" t="s">
        <v>392</v>
      </c>
      <c r="U8" s="1366" t="s">
        <v>390</v>
      </c>
      <c r="V8" s="1366" t="s">
        <v>391</v>
      </c>
      <c r="W8" s="1366" t="s">
        <v>392</v>
      </c>
      <c r="X8" s="1366" t="s">
        <v>390</v>
      </c>
      <c r="Y8" s="1366" t="s">
        <v>391</v>
      </c>
      <c r="Z8" s="1366" t="s">
        <v>392</v>
      </c>
      <c r="AA8" s="1366" t="s">
        <v>390</v>
      </c>
      <c r="AB8" s="1366" t="s">
        <v>391</v>
      </c>
      <c r="AC8" s="1366" t="s">
        <v>392</v>
      </c>
      <c r="AD8" s="1368" t="s">
        <v>390</v>
      </c>
      <c r="AE8" s="1368" t="s">
        <v>391</v>
      </c>
      <c r="AF8" s="1368" t="s">
        <v>392</v>
      </c>
      <c r="AG8" s="1366" t="s">
        <v>390</v>
      </c>
      <c r="AH8" s="1366" t="s">
        <v>391</v>
      </c>
      <c r="AI8" s="1366" t="s">
        <v>392</v>
      </c>
      <c r="AJ8" s="1366" t="s">
        <v>390</v>
      </c>
      <c r="AK8" s="1366" t="s">
        <v>391</v>
      </c>
      <c r="AL8" s="1366" t="s">
        <v>392</v>
      </c>
      <c r="AM8" s="1366" t="s">
        <v>390</v>
      </c>
      <c r="AN8" s="1366" t="s">
        <v>391</v>
      </c>
      <c r="AO8" s="1366" t="s">
        <v>392</v>
      </c>
      <c r="AP8" s="1368" t="s">
        <v>390</v>
      </c>
      <c r="AQ8" s="1368" t="s">
        <v>391</v>
      </c>
      <c r="AR8" s="1368" t="s">
        <v>392</v>
      </c>
      <c r="AS8" s="1366" t="s">
        <v>390</v>
      </c>
      <c r="AT8" s="1366" t="s">
        <v>391</v>
      </c>
      <c r="AU8" s="1366" t="s">
        <v>392</v>
      </c>
      <c r="AV8" s="1366" t="s">
        <v>390</v>
      </c>
      <c r="AW8" s="1366" t="s">
        <v>391</v>
      </c>
      <c r="AX8" s="1366" t="s">
        <v>392</v>
      </c>
      <c r="AY8" s="1366" t="s">
        <v>390</v>
      </c>
      <c r="AZ8" s="1366" t="s">
        <v>391</v>
      </c>
      <c r="BA8" s="1366" t="s">
        <v>392</v>
      </c>
      <c r="BB8" s="1366" t="s">
        <v>390</v>
      </c>
      <c r="BC8" s="1366" t="s">
        <v>391</v>
      </c>
      <c r="BD8" s="1366" t="s">
        <v>392</v>
      </c>
      <c r="BE8" s="1366" t="s">
        <v>390</v>
      </c>
      <c r="BF8" s="1366" t="s">
        <v>391</v>
      </c>
      <c r="BG8" s="1366" t="s">
        <v>392</v>
      </c>
      <c r="BH8" s="1368" t="s">
        <v>390</v>
      </c>
      <c r="BI8" s="1368" t="s">
        <v>391</v>
      </c>
      <c r="BJ8" s="1368" t="s">
        <v>392</v>
      </c>
      <c r="BK8" s="1366" t="s">
        <v>390</v>
      </c>
      <c r="BL8" s="1366" t="s">
        <v>391</v>
      </c>
      <c r="BM8" s="1366" t="s">
        <v>392</v>
      </c>
      <c r="BN8" s="1366" t="s">
        <v>390</v>
      </c>
      <c r="BO8" s="1366" t="s">
        <v>391</v>
      </c>
      <c r="BP8" s="1366" t="s">
        <v>392</v>
      </c>
      <c r="BQ8" s="1369" t="s">
        <v>390</v>
      </c>
      <c r="BR8" s="1369" t="s">
        <v>391</v>
      </c>
      <c r="BS8" s="1369" t="s">
        <v>392</v>
      </c>
      <c r="BT8" s="1366" t="s">
        <v>390</v>
      </c>
      <c r="BU8" s="1366" t="s">
        <v>391</v>
      </c>
      <c r="BV8" s="1366" t="s">
        <v>392</v>
      </c>
      <c r="BW8" s="1366" t="s">
        <v>390</v>
      </c>
      <c r="BX8" s="1366" t="s">
        <v>391</v>
      </c>
      <c r="BY8" s="1370" t="s">
        <v>392</v>
      </c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</row>
    <row r="9" s="1" customFormat="1" ht="19.5" customHeight="1">
      <c r="A9" s="1332"/>
      <c r="B9" s="1363"/>
      <c r="C9" s="1364"/>
      <c r="D9" s="1365"/>
      <c r="E9" s="23"/>
      <c r="F9" s="1371" t="s">
        <v>393</v>
      </c>
      <c r="G9" s="1371"/>
      <c r="H9" s="1371"/>
      <c r="I9" s="1372" t="s">
        <v>393</v>
      </c>
      <c r="J9" s="1371"/>
      <c r="K9" s="1371"/>
      <c r="L9" s="1371" t="s">
        <v>393</v>
      </c>
      <c r="M9" s="1371"/>
      <c r="N9" s="1371"/>
      <c r="O9" s="1371" t="s">
        <v>393</v>
      </c>
      <c r="P9" s="1371"/>
      <c r="Q9" s="1371"/>
      <c r="R9" s="1373" t="s">
        <v>393</v>
      </c>
      <c r="S9" s="1373"/>
      <c r="T9" s="1373"/>
      <c r="U9" s="1371" t="s">
        <v>393</v>
      </c>
      <c r="V9" s="1371"/>
      <c r="W9" s="1371"/>
      <c r="X9" s="1373" t="s">
        <v>393</v>
      </c>
      <c r="Y9" s="1373"/>
      <c r="Z9" s="1373"/>
      <c r="AA9" s="1371" t="s">
        <v>393</v>
      </c>
      <c r="AB9" s="1371"/>
      <c r="AC9" s="1374"/>
      <c r="AD9" s="1371" t="s">
        <v>393</v>
      </c>
      <c r="AE9" s="1371"/>
      <c r="AF9" s="1371"/>
      <c r="AG9" s="1372" t="s">
        <v>393</v>
      </c>
      <c r="AH9" s="1371"/>
      <c r="AI9" s="1371"/>
      <c r="AJ9" s="1373" t="s">
        <v>393</v>
      </c>
      <c r="AK9" s="1373"/>
      <c r="AL9" s="1373"/>
      <c r="AM9" s="1371" t="s">
        <v>393</v>
      </c>
      <c r="AN9" s="1371"/>
      <c r="AO9" s="1374"/>
      <c r="AP9" s="1373" t="s">
        <v>393</v>
      </c>
      <c r="AQ9" s="1373"/>
      <c r="AR9" s="1373"/>
      <c r="AS9" s="1372" t="s">
        <v>393</v>
      </c>
      <c r="AT9" s="1371"/>
      <c r="AU9" s="1371"/>
      <c r="AV9" s="1373" t="s">
        <v>393</v>
      </c>
      <c r="AW9" s="1373"/>
      <c r="AX9" s="1373"/>
      <c r="AY9" s="1371" t="s">
        <v>393</v>
      </c>
      <c r="AZ9" s="1371"/>
      <c r="BA9" s="1371"/>
      <c r="BB9" s="1373" t="s">
        <v>393</v>
      </c>
      <c r="BC9" s="1373"/>
      <c r="BD9" s="1373"/>
      <c r="BE9" s="1371" t="s">
        <v>393</v>
      </c>
      <c r="BF9" s="1371"/>
      <c r="BG9" s="1374"/>
      <c r="BH9" s="1371" t="s">
        <v>393</v>
      </c>
      <c r="BI9" s="1371"/>
      <c r="BJ9" s="1371"/>
      <c r="BK9" s="1372" t="s">
        <v>393</v>
      </c>
      <c r="BL9" s="1371"/>
      <c r="BM9" s="1371"/>
      <c r="BN9" s="1373" t="s">
        <v>393</v>
      </c>
      <c r="BO9" s="1373"/>
      <c r="BP9" s="1373"/>
      <c r="BQ9" s="1371" t="s">
        <v>393</v>
      </c>
      <c r="BR9" s="1371"/>
      <c r="BS9" s="1371"/>
      <c r="BT9" s="1373" t="s">
        <v>393</v>
      </c>
      <c r="BU9" s="1373"/>
      <c r="BV9" s="1373"/>
      <c r="BW9" s="1373" t="s">
        <v>393</v>
      </c>
      <c r="BX9" s="1373"/>
      <c r="BY9" s="1375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</row>
    <row r="10" s="1" customFormat="1" ht="19.5" customHeight="1">
      <c r="A10" s="1332"/>
      <c r="B10" s="1376"/>
      <c r="C10" s="1377"/>
      <c r="D10" s="1378"/>
      <c r="E10" s="1379"/>
      <c r="F10" s="1380" t="s">
        <v>394</v>
      </c>
      <c r="G10" s="1380"/>
      <c r="H10" s="1380"/>
      <c r="I10" s="1381" t="s">
        <v>394</v>
      </c>
      <c r="J10" s="1380"/>
      <c r="K10" s="1380"/>
      <c r="L10" s="1380" t="s">
        <v>394</v>
      </c>
      <c r="M10" s="1380"/>
      <c r="N10" s="1380"/>
      <c r="O10" s="1380" t="s">
        <v>394</v>
      </c>
      <c r="P10" s="1380"/>
      <c r="Q10" s="1382"/>
      <c r="R10" s="1380" t="s">
        <v>394</v>
      </c>
      <c r="S10" s="1380"/>
      <c r="T10" s="1380"/>
      <c r="U10" s="1381" t="s">
        <v>394</v>
      </c>
      <c r="V10" s="1380"/>
      <c r="W10" s="1382"/>
      <c r="X10" s="1380" t="s">
        <v>394</v>
      </c>
      <c r="Y10" s="1380"/>
      <c r="Z10" s="1380"/>
      <c r="AA10" s="1381" t="s">
        <v>394</v>
      </c>
      <c r="AB10" s="1380"/>
      <c r="AC10" s="1382"/>
      <c r="AD10" s="1380" t="s">
        <v>394</v>
      </c>
      <c r="AE10" s="1380"/>
      <c r="AF10" s="1380"/>
      <c r="AG10" s="1381" t="s">
        <v>394</v>
      </c>
      <c r="AH10" s="1380"/>
      <c r="AI10" s="1382"/>
      <c r="AJ10" s="1380" t="s">
        <v>394</v>
      </c>
      <c r="AK10" s="1380"/>
      <c r="AL10" s="1380"/>
      <c r="AM10" s="1381" t="s">
        <v>394</v>
      </c>
      <c r="AN10" s="1380"/>
      <c r="AO10" s="1382"/>
      <c r="AP10" s="1380" t="s">
        <v>394</v>
      </c>
      <c r="AQ10" s="1380"/>
      <c r="AR10" s="1380"/>
      <c r="AS10" s="1381" t="s">
        <v>394</v>
      </c>
      <c r="AT10" s="1380"/>
      <c r="AU10" s="1382"/>
      <c r="AV10" s="1380" t="s">
        <v>394</v>
      </c>
      <c r="AW10" s="1380"/>
      <c r="AX10" s="1380"/>
      <c r="AY10" s="1381" t="s">
        <v>394</v>
      </c>
      <c r="AZ10" s="1380"/>
      <c r="BA10" s="1382"/>
      <c r="BB10" s="1380" t="s">
        <v>394</v>
      </c>
      <c r="BC10" s="1380"/>
      <c r="BD10" s="1380"/>
      <c r="BE10" s="1381" t="s">
        <v>394</v>
      </c>
      <c r="BF10" s="1380"/>
      <c r="BG10" s="1382"/>
      <c r="BH10" s="1380" t="s">
        <v>394</v>
      </c>
      <c r="BI10" s="1380"/>
      <c r="BJ10" s="1380"/>
      <c r="BK10" s="1381" t="s">
        <v>394</v>
      </c>
      <c r="BL10" s="1380"/>
      <c r="BM10" s="1382"/>
      <c r="BN10" s="1380" t="s">
        <v>394</v>
      </c>
      <c r="BO10" s="1380"/>
      <c r="BP10" s="1380"/>
      <c r="BQ10" s="1381" t="s">
        <v>394</v>
      </c>
      <c r="BR10" s="1380"/>
      <c r="BS10" s="1382"/>
      <c r="BT10" s="1380" t="s">
        <v>394</v>
      </c>
      <c r="BU10" s="1380"/>
      <c r="BV10" s="1380"/>
      <c r="BW10" s="1380" t="s">
        <v>394</v>
      </c>
      <c r="BX10" s="1380"/>
      <c r="BY10" s="1382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</row>
    <row r="11" s="1" customFormat="1" ht="18">
      <c r="A11" s="1383"/>
      <c r="B11" s="1384">
        <v>1</v>
      </c>
      <c r="C11" s="1385">
        <v>2</v>
      </c>
      <c r="D11" s="1386">
        <v>4</v>
      </c>
      <c r="E11" s="1387">
        <v>5</v>
      </c>
      <c r="F11" s="1388">
        <v>6</v>
      </c>
      <c r="G11" s="1388"/>
      <c r="H11" s="1389"/>
      <c r="I11" s="1390">
        <v>7</v>
      </c>
      <c r="J11" s="1390"/>
      <c r="K11" s="1390"/>
      <c r="L11" s="1388">
        <v>8</v>
      </c>
      <c r="M11" s="1388"/>
      <c r="N11" s="1389"/>
      <c r="O11" s="1390">
        <v>9</v>
      </c>
      <c r="P11" s="1390"/>
      <c r="Q11" s="1390"/>
      <c r="R11" s="1388">
        <v>10</v>
      </c>
      <c r="S11" s="1388"/>
      <c r="T11" s="1389"/>
      <c r="U11" s="1390">
        <v>11</v>
      </c>
      <c r="V11" s="1390"/>
      <c r="W11" s="1390"/>
      <c r="X11" s="1388">
        <v>12</v>
      </c>
      <c r="Y11" s="1388"/>
      <c r="Z11" s="1389"/>
      <c r="AA11" s="1390">
        <v>13</v>
      </c>
      <c r="AB11" s="1390"/>
      <c r="AC11" s="1390"/>
      <c r="AD11" s="1388">
        <v>14</v>
      </c>
      <c r="AE11" s="1388"/>
      <c r="AF11" s="1389"/>
      <c r="AG11" s="1390">
        <v>15</v>
      </c>
      <c r="AH11" s="1390"/>
      <c r="AI11" s="1390"/>
      <c r="AJ11" s="1388">
        <v>16</v>
      </c>
      <c r="AK11" s="1388"/>
      <c r="AL11" s="1389"/>
      <c r="AM11" s="1390">
        <v>17</v>
      </c>
      <c r="AN11" s="1390"/>
      <c r="AO11" s="1390"/>
      <c r="AP11" s="1388">
        <v>18</v>
      </c>
      <c r="AQ11" s="1388"/>
      <c r="AR11" s="1389"/>
      <c r="AS11" s="1390">
        <v>19</v>
      </c>
      <c r="AT11" s="1390"/>
      <c r="AU11" s="1390"/>
      <c r="AV11" s="1388">
        <v>20</v>
      </c>
      <c r="AW11" s="1388"/>
      <c r="AX11" s="1389"/>
      <c r="AY11" s="1390">
        <v>21</v>
      </c>
      <c r="AZ11" s="1390"/>
      <c r="BA11" s="1390"/>
      <c r="BB11" s="1388">
        <v>22</v>
      </c>
      <c r="BC11" s="1388"/>
      <c r="BD11" s="1389"/>
      <c r="BE11" s="1390">
        <v>23</v>
      </c>
      <c r="BF11" s="1390"/>
      <c r="BG11" s="1390"/>
      <c r="BH11" s="1388">
        <v>24</v>
      </c>
      <c r="BI11" s="1388"/>
      <c r="BJ11" s="1389"/>
      <c r="BK11" s="1390">
        <v>25</v>
      </c>
      <c r="BL11" s="1390"/>
      <c r="BM11" s="1390"/>
      <c r="BN11" s="1388">
        <v>26</v>
      </c>
      <c r="BO11" s="1388"/>
      <c r="BP11" s="1389"/>
      <c r="BQ11" s="1390">
        <v>27</v>
      </c>
      <c r="BR11" s="1390"/>
      <c r="BS11" s="1390"/>
      <c r="BT11" s="1388">
        <v>28</v>
      </c>
      <c r="BU11" s="1388"/>
      <c r="BV11" s="1389"/>
      <c r="BW11" s="1390">
        <v>29</v>
      </c>
      <c r="BX11" s="1390"/>
      <c r="BY11" s="139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</row>
    <row r="12" s="1392" customFormat="1" ht="17.25">
      <c r="A12" s="1393">
        <v>1</v>
      </c>
      <c r="B12" s="1394" t="s">
        <v>46</v>
      </c>
      <c r="C12" s="1395"/>
      <c r="D12" s="1396"/>
      <c r="E12" s="1396"/>
      <c r="F12" s="1397"/>
      <c r="G12" s="1398"/>
      <c r="H12" s="1398"/>
      <c r="I12" s="1399"/>
      <c r="J12" s="1399"/>
      <c r="K12" s="1399"/>
      <c r="L12" s="1399"/>
      <c r="M12" s="1399"/>
      <c r="N12" s="1399"/>
      <c r="O12" s="1399"/>
      <c r="P12" s="1399"/>
      <c r="Q12" s="1399"/>
      <c r="R12" s="1399"/>
      <c r="S12" s="1399"/>
      <c r="T12" s="1399"/>
      <c r="U12" s="1399"/>
      <c r="V12" s="1399"/>
      <c r="W12" s="1399"/>
      <c r="X12" s="1399"/>
      <c r="Y12" s="1399"/>
      <c r="Z12" s="1399"/>
      <c r="AA12" s="1399"/>
      <c r="AB12" s="1399"/>
      <c r="AC12" s="1399"/>
      <c r="AD12" s="1399"/>
      <c r="AE12" s="1399"/>
      <c r="AF12" s="1399"/>
      <c r="AG12" s="1399"/>
      <c r="AH12" s="1399"/>
      <c r="AI12" s="1399"/>
      <c r="AJ12" s="1399"/>
      <c r="AK12" s="1399"/>
      <c r="AL12" s="1399"/>
      <c r="AM12" s="1399"/>
      <c r="AN12" s="1399"/>
      <c r="AO12" s="1399"/>
      <c r="AP12" s="1399"/>
      <c r="AQ12" s="1399"/>
      <c r="AR12" s="1399"/>
      <c r="AS12" s="1399"/>
      <c r="AT12" s="1399"/>
      <c r="AU12" s="1399"/>
      <c r="AV12" s="1399"/>
      <c r="AW12" s="1399"/>
      <c r="AX12" s="1399"/>
      <c r="AY12" s="1399"/>
      <c r="AZ12" s="1399"/>
      <c r="BA12" s="1399"/>
      <c r="BB12" s="1399"/>
      <c r="BC12" s="1399"/>
      <c r="BD12" s="1399"/>
      <c r="BE12" s="1399"/>
      <c r="BF12" s="1399"/>
      <c r="BG12" s="1399"/>
      <c r="BH12" s="1399"/>
      <c r="BI12" s="1399"/>
      <c r="BJ12" s="1399"/>
      <c r="BK12" s="1399"/>
      <c r="BL12" s="1399"/>
      <c r="BM12" s="1399"/>
      <c r="BN12" s="1399"/>
      <c r="BO12" s="1399"/>
      <c r="BP12" s="1399"/>
      <c r="BQ12" s="1399"/>
      <c r="BR12" s="1399"/>
      <c r="BS12" s="1399"/>
      <c r="BT12" s="1399"/>
      <c r="BU12" s="1399"/>
      <c r="BV12" s="1399"/>
      <c r="BW12" s="1399"/>
      <c r="BX12" s="1399"/>
      <c r="BY12" s="1400"/>
      <c r="BZ12" s="1401"/>
      <c r="CA12" s="1401"/>
      <c r="CB12" s="1401"/>
      <c r="CC12" s="1401"/>
      <c r="CD12" s="1401"/>
      <c r="CE12" s="1401"/>
      <c r="CF12" s="1401"/>
      <c r="CG12" s="1401"/>
      <c r="CH12" s="1401"/>
      <c r="CI12" s="1401"/>
      <c r="CJ12" s="1401"/>
      <c r="CK12" s="1401"/>
      <c r="CL12" s="1401"/>
      <c r="CM12" s="1401"/>
      <c r="CN12" s="1401"/>
      <c r="CO12" s="1401"/>
      <c r="CP12" s="1401"/>
      <c r="CQ12" s="1401"/>
      <c r="CR12" s="1401"/>
      <c r="CS12" s="1401"/>
      <c r="CT12" s="1401"/>
      <c r="CU12" s="1401"/>
      <c r="CV12" s="1401"/>
      <c r="CW12" s="1401"/>
      <c r="CX12" s="1401"/>
      <c r="CY12" s="1401"/>
      <c r="CZ12" s="1401"/>
      <c r="DA12" s="1401"/>
      <c r="DB12" s="1401"/>
      <c r="DC12" s="1401"/>
      <c r="DD12" s="1401"/>
      <c r="DE12" s="1401"/>
      <c r="DF12" s="1401"/>
      <c r="DG12" s="1401"/>
      <c r="DH12" s="1401"/>
      <c r="DI12" s="1401"/>
      <c r="DJ12" s="1401"/>
      <c r="DK12" s="1401"/>
      <c r="DL12" s="1401"/>
      <c r="DM12" s="1401"/>
      <c r="DN12" s="1401"/>
      <c r="DO12" s="1401"/>
      <c r="DP12" s="1401"/>
      <c r="DQ12" s="1401"/>
      <c r="DR12" s="1401"/>
      <c r="DS12" s="1401"/>
      <c r="DT12" s="1401"/>
      <c r="DU12" s="1401"/>
      <c r="DV12" s="1401"/>
      <c r="DW12" s="1401"/>
      <c r="DX12" s="1401"/>
      <c r="DY12" s="1401"/>
      <c r="DZ12" s="1401"/>
      <c r="EA12" s="1401"/>
      <c r="EB12" s="1401"/>
      <c r="EC12" s="1401"/>
      <c r="ED12" s="1401"/>
      <c r="EE12" s="1401"/>
      <c r="EF12" s="1401"/>
      <c r="EG12" s="1401"/>
      <c r="EH12" s="1401"/>
      <c r="EI12" s="1401"/>
      <c r="EJ12" s="1401"/>
      <c r="EK12" s="1401"/>
      <c r="EL12" s="1401"/>
      <c r="EM12" s="1401"/>
      <c r="EN12" s="1401"/>
      <c r="EO12" s="1401"/>
      <c r="EP12" s="1401"/>
      <c r="EQ12" s="1401"/>
      <c r="ER12" s="1401"/>
    </row>
    <row r="13" s="1392" customFormat="1" ht="19.5" customHeight="1">
      <c r="A13" s="1402"/>
      <c r="B13" s="1403"/>
      <c r="C13" s="1404" t="s">
        <v>57</v>
      </c>
      <c r="D13" s="1405" t="s">
        <v>395</v>
      </c>
      <c r="E13" s="1406">
        <v>110</v>
      </c>
      <c r="F13" s="1407">
        <f t="shared" ref="F13:F14" si="2469">H13*F19*1.73*0.875/1000</f>
        <v>0.07826087499999998</v>
      </c>
      <c r="G13" s="1407">
        <f t="shared" ref="G13:G28" si="2470">F13*0.554</f>
        <v>0.043356524749999993</v>
      </c>
      <c r="H13" s="1408">
        <v>0.46999999999999997</v>
      </c>
      <c r="I13" s="1407">
        <f t="shared" ref="I13:I14" si="2471">K13*I19*1.73*0.875/1000</f>
        <v>0.07826087499999998</v>
      </c>
      <c r="J13" s="1407">
        <f t="shared" ref="J13:J28" si="2472">I13*0.554</f>
        <v>0.043356524749999993</v>
      </c>
      <c r="K13" s="1408">
        <v>0.46999999999999997</v>
      </c>
      <c r="L13" s="1407">
        <f t="shared" ref="L13:L14" si="2473">N13*L19*1.73*0.875/1000</f>
        <v>0.07826087499999998</v>
      </c>
      <c r="M13" s="1407">
        <f t="shared" ref="M13:M28" si="2474">L13*0.554</f>
        <v>0.043356524749999993</v>
      </c>
      <c r="N13" s="1408">
        <v>0.46999999999999997</v>
      </c>
      <c r="O13" s="1407">
        <f t="shared" ref="O13:O14" si="2475">Q13*O19*1.73*0.875/1000</f>
        <v>0.07826087499999998</v>
      </c>
      <c r="P13" s="1407">
        <f t="shared" ref="P13:P28" si="2476">O13*0.554</f>
        <v>0.043356524749999993</v>
      </c>
      <c r="Q13" s="1408">
        <v>0.46999999999999997</v>
      </c>
      <c r="R13" s="1409">
        <f>T13*R19*1.73*0.875/1000</f>
        <v>0.07826087499999998</v>
      </c>
      <c r="S13" s="1410">
        <f>R13*0.554</f>
        <v>0.043356524749999993</v>
      </c>
      <c r="T13" s="1408">
        <v>0.46999999999999997</v>
      </c>
      <c r="U13" s="1407">
        <f t="shared" ref="U13:U14" si="2477">W13*U19*1.73*0.875/1000</f>
        <v>0.07826087499999998</v>
      </c>
      <c r="V13" s="1407">
        <f t="shared" ref="V13:V28" si="2478">U13*0.554</f>
        <v>0.043356524749999993</v>
      </c>
      <c r="W13" s="1408">
        <v>0.46999999999999997</v>
      </c>
      <c r="X13" s="1407">
        <f t="shared" ref="X13:X14" si="2479">Z13*X19*1.73*0.875/1000</f>
        <v>0.07826087499999998</v>
      </c>
      <c r="Y13" s="1407">
        <f t="shared" ref="Y13:Y28" si="2480">X13*0.554</f>
        <v>0.043356524749999993</v>
      </c>
      <c r="Z13" s="1408">
        <v>0.46999999999999997</v>
      </c>
      <c r="AA13" s="1407">
        <f t="shared" ref="AA13:AA14" si="2481">AC13*AA19*1.73*0.875/1000</f>
        <v>0.09324700000000001</v>
      </c>
      <c r="AB13" s="1407">
        <f t="shared" ref="AB13:AB28" si="2482">AA13*0.554</f>
        <v>0.051658838000000012</v>
      </c>
      <c r="AC13" s="1408">
        <v>0.56000000000000005</v>
      </c>
      <c r="AD13" s="1407">
        <f t="shared" ref="AD13:AD14" si="2483">AF13*AD19*1.73*0.875/1000</f>
        <v>0.10989825000000002</v>
      </c>
      <c r="AE13" s="1407">
        <f t="shared" ref="AE13:AE28" si="2484">AD13*0.554</f>
        <v>0.060883630500000015</v>
      </c>
      <c r="AF13" s="1408">
        <v>0.66000000000000003</v>
      </c>
      <c r="AG13" s="1407">
        <f t="shared" ref="AG13:AG14" si="2485">AI13*AG19*1.73*0.875/1000</f>
        <v>0.12488437499999999</v>
      </c>
      <c r="AH13" s="1407">
        <f t="shared" ref="AH13:AH28" si="2486">AG13*0.554</f>
        <v>0.069185943750000006</v>
      </c>
      <c r="AI13" s="1408">
        <v>0.75</v>
      </c>
      <c r="AJ13" s="1407">
        <f t="shared" ref="AJ13:AJ14" si="2487">AL13*AJ19*1.73*0.875/1000</f>
        <v>0.12488437499999999</v>
      </c>
      <c r="AK13" s="1407">
        <f t="shared" ref="AK13:AK28" si="2488">AJ13*0.554</f>
        <v>0.069185943750000006</v>
      </c>
      <c r="AL13" s="1408">
        <v>0.75</v>
      </c>
      <c r="AM13" s="1407">
        <f t="shared" ref="AM13:AM14" si="2489">AO13*AM19*1.73*0.875/1000</f>
        <v>0.12488437499999999</v>
      </c>
      <c r="AN13" s="1407">
        <f t="shared" ref="AN13:AN28" si="2490">AM13*0.554</f>
        <v>0.069185943750000006</v>
      </c>
      <c r="AO13" s="1408">
        <v>0.75</v>
      </c>
      <c r="AP13" s="1407">
        <f t="shared" ref="AP13:AP14" si="2491">AR13*AP19*1.73*0.875/1000</f>
        <v>0.12488437499999999</v>
      </c>
      <c r="AQ13" s="1407">
        <f t="shared" ref="AQ13:AQ28" si="2492">AP13*0.554</f>
        <v>0.069185943750000006</v>
      </c>
      <c r="AR13" s="1408">
        <v>0.75</v>
      </c>
      <c r="AS13" s="1407">
        <f t="shared" ref="AS13:AS14" si="2493">AU13*AS19*1.73*0.875/1000</f>
        <v>0.12488437499999999</v>
      </c>
      <c r="AT13" s="1407">
        <f t="shared" ref="AT13:AT28" si="2494">AS13*0.554</f>
        <v>0.069185943750000006</v>
      </c>
      <c r="AU13" s="1408">
        <v>0.75</v>
      </c>
      <c r="AV13" s="1407">
        <f t="shared" ref="AV13:AV14" si="2495">AX13*AV19*1.73*0.875/1000</f>
        <v>0.12488437499999999</v>
      </c>
      <c r="AW13" s="1407">
        <f t="shared" ref="AW13:AW28" si="2496">AV13*0.554</f>
        <v>0.069185943750000006</v>
      </c>
      <c r="AX13" s="1408">
        <v>0.75</v>
      </c>
      <c r="AY13" s="1407">
        <f t="shared" ref="AY13:AY14" si="2497">BA13*AY19*1.73*0.875/1000</f>
        <v>0.12488437499999999</v>
      </c>
      <c r="AZ13" s="1407">
        <f t="shared" ref="AZ13:AZ28" si="2498">AY13*0.554</f>
        <v>0.069185943750000006</v>
      </c>
      <c r="BA13" s="1408">
        <v>0.75</v>
      </c>
      <c r="BB13" s="1407">
        <f t="shared" ref="BB13:BB14" si="2499">BD13*BB19*1.73*0.875/1000</f>
        <v>0.12488437499999999</v>
      </c>
      <c r="BC13" s="1407">
        <f t="shared" ref="BC13:BC28" si="2500">BB13*0.554</f>
        <v>0.069185943750000006</v>
      </c>
      <c r="BD13" s="1408">
        <v>0.75</v>
      </c>
      <c r="BE13" s="1407">
        <f t="shared" ref="BE13:BE14" si="2501">BG13*BE19*1.73*0.875/1000</f>
        <v>0.12488437499999999</v>
      </c>
      <c r="BF13" s="1407">
        <f t="shared" ref="BF13:BF28" si="2502">BE13*0.554</f>
        <v>0.069185943750000006</v>
      </c>
      <c r="BG13" s="1408">
        <v>0.75</v>
      </c>
      <c r="BH13" s="1407">
        <f t="shared" ref="BH13:BH14" si="2503">BJ13*BH19*1.73*0.875/1000</f>
        <v>0.12488437499999999</v>
      </c>
      <c r="BI13" s="1407">
        <f t="shared" ref="BI13:BI18" si="2504">BH13*0.554</f>
        <v>0.069185943750000006</v>
      </c>
      <c r="BJ13" s="1408">
        <v>0.75</v>
      </c>
      <c r="BK13" s="1407">
        <f t="shared" ref="BK13:BK14" si="2505">BM13*BK19*1.73*0.875/1000</f>
        <v>0.12488437499999999</v>
      </c>
      <c r="BL13" s="1407">
        <f t="shared" ref="BL13:BL28" si="2506">BK13*0.554</f>
        <v>0.069185943750000006</v>
      </c>
      <c r="BM13" s="1408">
        <v>0.75</v>
      </c>
      <c r="BN13" s="1407">
        <f t="shared" ref="BN13:BN14" si="2507">BP13*BN19*1.73*0.875/1000</f>
        <v>0.12488437499999999</v>
      </c>
      <c r="BO13" s="1407">
        <f t="shared" ref="BO13:BO28" si="2508">BN13*0.554</f>
        <v>0.069185943750000006</v>
      </c>
      <c r="BP13" s="1408">
        <v>0.75</v>
      </c>
      <c r="BQ13" s="1407">
        <f t="shared" ref="BQ13:BQ14" si="2509">BS13*BQ19*1.73*0.875/1000</f>
        <v>0.12488437499999999</v>
      </c>
      <c r="BR13" s="1407">
        <f t="shared" ref="BR13:BR28" si="2510">BQ13*0.554</f>
        <v>0.069185943750000006</v>
      </c>
      <c r="BS13" s="1408">
        <v>0.75</v>
      </c>
      <c r="BT13" s="1407">
        <f t="shared" ref="BT13:BT14" si="2511">BV13*BT19*1.73*0.875/1000</f>
        <v>0.12488437499999999</v>
      </c>
      <c r="BU13" s="1407">
        <f t="shared" ref="BU13:BU28" si="2512">BT13*0.554</f>
        <v>0.069185943750000006</v>
      </c>
      <c r="BV13" s="1408">
        <v>0.75</v>
      </c>
      <c r="BW13" s="1407">
        <f t="shared" ref="BW13:BW14" si="2513">BY13*BW19*1.73*0.875/1000</f>
        <v>0.12488437499999999</v>
      </c>
      <c r="BX13" s="1407">
        <f t="shared" ref="BX13:BX28" si="2514">BW13*0.554</f>
        <v>0.069185943750000006</v>
      </c>
      <c r="BY13" s="1411">
        <v>0.75</v>
      </c>
      <c r="BZ13" s="1401"/>
      <c r="CA13" s="1401"/>
      <c r="CB13" s="1401"/>
      <c r="CC13" s="1401"/>
      <c r="CD13" s="1401"/>
      <c r="CE13" s="1401"/>
      <c r="CF13" s="1401"/>
      <c r="CG13" s="1401"/>
      <c r="CH13" s="1401"/>
      <c r="CI13" s="1401"/>
      <c r="CJ13" s="1401"/>
      <c r="CK13" s="1401"/>
      <c r="CL13" s="1401"/>
      <c r="CM13" s="1401"/>
      <c r="CN13" s="1401"/>
      <c r="CO13" s="1401"/>
      <c r="CP13" s="1401"/>
      <c r="CQ13" s="1401"/>
      <c r="CR13" s="1401"/>
      <c r="CS13" s="1401"/>
      <c r="CT13" s="1401"/>
      <c r="CU13" s="1401"/>
      <c r="CV13" s="1401"/>
      <c r="CW13" s="1401"/>
      <c r="CX13" s="1401"/>
      <c r="CY13" s="1401"/>
      <c r="CZ13" s="1401"/>
      <c r="DA13" s="1401"/>
      <c r="DB13" s="1401"/>
      <c r="DC13" s="1401"/>
      <c r="DD13" s="1401"/>
      <c r="DE13" s="1401"/>
      <c r="DF13" s="1401"/>
      <c r="DG13" s="1401"/>
      <c r="DH13" s="1401"/>
      <c r="DI13" s="1401"/>
      <c r="DJ13" s="1401"/>
      <c r="DK13" s="1401"/>
      <c r="DL13" s="1401"/>
      <c r="DM13" s="1401"/>
      <c r="DN13" s="1401"/>
      <c r="DO13" s="1401"/>
      <c r="DP13" s="1401"/>
      <c r="DQ13" s="1401"/>
      <c r="DR13" s="1401"/>
      <c r="DS13" s="1401"/>
      <c r="DT13" s="1401"/>
      <c r="DU13" s="1401"/>
      <c r="DV13" s="1401"/>
      <c r="DW13" s="1401"/>
      <c r="DX13" s="1401"/>
      <c r="DY13" s="1401"/>
      <c r="DZ13" s="1401"/>
      <c r="EA13" s="1401"/>
      <c r="EB13" s="1401"/>
      <c r="EC13" s="1401"/>
      <c r="ED13" s="1401"/>
      <c r="EE13" s="1401"/>
      <c r="EF13" s="1401"/>
      <c r="EG13" s="1401"/>
      <c r="EH13" s="1401"/>
      <c r="EI13" s="1401"/>
      <c r="EJ13" s="1401"/>
      <c r="EK13" s="1401"/>
      <c r="EL13" s="1401"/>
      <c r="EM13" s="1401"/>
      <c r="EN13" s="1401"/>
      <c r="EO13" s="1401"/>
      <c r="EP13" s="1401"/>
      <c r="EQ13" s="1401"/>
      <c r="ER13" s="1401"/>
    </row>
    <row r="14" s="1392" customFormat="1" ht="17.25">
      <c r="A14" s="1402"/>
      <c r="B14" s="1403"/>
      <c r="C14" s="1404"/>
      <c r="D14" s="1405" t="s">
        <v>396</v>
      </c>
      <c r="E14" s="1405">
        <v>10</v>
      </c>
      <c r="F14" s="1410">
        <f t="shared" si="2469"/>
        <v>0.077958124999999989</v>
      </c>
      <c r="G14" s="1407">
        <f t="shared" si="2470"/>
        <v>0.043188801249999999</v>
      </c>
      <c r="H14" s="1408">
        <v>5</v>
      </c>
      <c r="I14" s="1409">
        <f t="shared" si="2471"/>
        <v>0.077958124999999989</v>
      </c>
      <c r="J14" s="1410">
        <f t="shared" si="2472"/>
        <v>0.043188801249999999</v>
      </c>
      <c r="K14" s="1408">
        <v>5</v>
      </c>
      <c r="L14" s="1409">
        <f t="shared" si="2473"/>
        <v>0.077958124999999989</v>
      </c>
      <c r="M14" s="1410">
        <f t="shared" si="2474"/>
        <v>0.043188801249999999</v>
      </c>
      <c r="N14" s="1408">
        <v>5</v>
      </c>
      <c r="O14" s="1409">
        <f t="shared" si="2475"/>
        <v>0.077958124999999989</v>
      </c>
      <c r="P14" s="1410">
        <f t="shared" si="2476"/>
        <v>0.043188801249999999</v>
      </c>
      <c r="Q14" s="1408">
        <v>5</v>
      </c>
      <c r="R14" s="1412">
        <v>0</v>
      </c>
      <c r="S14" s="1407">
        <v>0</v>
      </c>
      <c r="T14" s="1408">
        <v>5</v>
      </c>
      <c r="U14" s="1409">
        <f t="shared" si="2477"/>
        <v>0.077958124999999989</v>
      </c>
      <c r="V14" s="1410">
        <f t="shared" si="2478"/>
        <v>0.043188801249999999</v>
      </c>
      <c r="W14" s="1408">
        <v>5</v>
      </c>
      <c r="X14" s="1409">
        <f t="shared" si="2479"/>
        <v>0.077958124999999989</v>
      </c>
      <c r="Y14" s="1410">
        <f t="shared" si="2480"/>
        <v>0.043188801249999999</v>
      </c>
      <c r="Z14" s="1408">
        <v>5</v>
      </c>
      <c r="AA14" s="1409">
        <f t="shared" si="2481"/>
        <v>0.093549750000000001</v>
      </c>
      <c r="AB14" s="1410">
        <f t="shared" si="2482"/>
        <v>0.051826561500000007</v>
      </c>
      <c r="AC14" s="1408">
        <v>6</v>
      </c>
      <c r="AD14" s="1409">
        <f t="shared" si="2483"/>
        <v>0.10914137500000001</v>
      </c>
      <c r="AE14" s="1410">
        <f t="shared" si="2484"/>
        <v>0.060464321750000015</v>
      </c>
      <c r="AF14" s="1408">
        <v>7</v>
      </c>
      <c r="AG14" s="1409">
        <f t="shared" si="2485"/>
        <v>0.12473300000000002</v>
      </c>
      <c r="AH14" s="1410">
        <f t="shared" si="2486"/>
        <v>0.069102082000000023</v>
      </c>
      <c r="AI14" s="1408">
        <v>8</v>
      </c>
      <c r="AJ14" s="1409">
        <f t="shared" si="2487"/>
        <v>0.12473300000000002</v>
      </c>
      <c r="AK14" s="1410">
        <f t="shared" si="2488"/>
        <v>0.069102082000000023</v>
      </c>
      <c r="AL14" s="1408">
        <v>8</v>
      </c>
      <c r="AM14" s="1409">
        <f t="shared" si="2489"/>
        <v>0.12473300000000002</v>
      </c>
      <c r="AN14" s="1410">
        <f t="shared" si="2490"/>
        <v>0.069102082000000023</v>
      </c>
      <c r="AO14" s="1408">
        <v>8</v>
      </c>
      <c r="AP14" s="1409">
        <f t="shared" si="2491"/>
        <v>0.12473300000000002</v>
      </c>
      <c r="AQ14" s="1410">
        <f t="shared" si="2492"/>
        <v>0.069102082000000023</v>
      </c>
      <c r="AR14" s="1408">
        <v>8</v>
      </c>
      <c r="AS14" s="1409">
        <f t="shared" si="2493"/>
        <v>0.12473300000000002</v>
      </c>
      <c r="AT14" s="1410">
        <f t="shared" si="2494"/>
        <v>0.069102082000000023</v>
      </c>
      <c r="AU14" s="1408">
        <v>8</v>
      </c>
      <c r="AV14" s="1409">
        <f t="shared" si="2495"/>
        <v>0.12473300000000002</v>
      </c>
      <c r="AW14" s="1410">
        <f t="shared" si="2496"/>
        <v>0.069102082000000023</v>
      </c>
      <c r="AX14" s="1408">
        <v>8</v>
      </c>
      <c r="AY14" s="1409">
        <f t="shared" si="2497"/>
        <v>0.12473300000000002</v>
      </c>
      <c r="AZ14" s="1410">
        <f t="shared" si="2498"/>
        <v>0.069102082000000023</v>
      </c>
      <c r="BA14" s="1408">
        <v>8</v>
      </c>
      <c r="BB14" s="1409">
        <f t="shared" si="2499"/>
        <v>0.12473300000000002</v>
      </c>
      <c r="BC14" s="1410">
        <f t="shared" si="2500"/>
        <v>0.069102082000000023</v>
      </c>
      <c r="BD14" s="1408">
        <v>8</v>
      </c>
      <c r="BE14" s="1409">
        <f t="shared" si="2501"/>
        <v>0.12473300000000002</v>
      </c>
      <c r="BF14" s="1410">
        <f t="shared" si="2502"/>
        <v>0.069102082000000023</v>
      </c>
      <c r="BG14" s="1408">
        <v>8</v>
      </c>
      <c r="BH14" s="1409">
        <f t="shared" si="2503"/>
        <v>0.12473300000000002</v>
      </c>
      <c r="BI14" s="1410">
        <f t="shared" si="2504"/>
        <v>0.069102082000000023</v>
      </c>
      <c r="BJ14" s="1408">
        <v>8</v>
      </c>
      <c r="BK14" s="1409">
        <f t="shared" si="2505"/>
        <v>0.12473300000000002</v>
      </c>
      <c r="BL14" s="1410">
        <f t="shared" si="2506"/>
        <v>0.069102082000000023</v>
      </c>
      <c r="BM14" s="1408">
        <v>8</v>
      </c>
      <c r="BN14" s="1409">
        <f t="shared" si="2507"/>
        <v>0.12473300000000002</v>
      </c>
      <c r="BO14" s="1410">
        <f t="shared" si="2508"/>
        <v>0.069102082000000023</v>
      </c>
      <c r="BP14" s="1408">
        <v>8</v>
      </c>
      <c r="BQ14" s="1409">
        <f t="shared" si="2509"/>
        <v>0.12473300000000002</v>
      </c>
      <c r="BR14" s="1410">
        <f t="shared" si="2510"/>
        <v>0.069102082000000023</v>
      </c>
      <c r="BS14" s="1408">
        <v>8</v>
      </c>
      <c r="BT14" s="1409">
        <f t="shared" si="2511"/>
        <v>0.12473300000000002</v>
      </c>
      <c r="BU14" s="1410">
        <f t="shared" si="2512"/>
        <v>0.069102082000000023</v>
      </c>
      <c r="BV14" s="1408">
        <v>8</v>
      </c>
      <c r="BW14" s="1409">
        <f t="shared" si="2513"/>
        <v>0.12473300000000002</v>
      </c>
      <c r="BX14" s="1410">
        <f t="shared" si="2514"/>
        <v>0.069102082000000023</v>
      </c>
      <c r="BY14" s="1411">
        <v>8</v>
      </c>
      <c r="BZ14" s="1401"/>
      <c r="CA14" s="1401"/>
      <c r="CB14" s="1401"/>
      <c r="CC14" s="1401"/>
      <c r="CD14" s="1401"/>
      <c r="CE14" s="1401"/>
      <c r="CF14" s="1401"/>
      <c r="CG14" s="1401"/>
      <c r="CH14" s="1401"/>
      <c r="CI14" s="1401"/>
      <c r="CJ14" s="1401"/>
      <c r="CK14" s="1401"/>
      <c r="CL14" s="1401"/>
      <c r="CM14" s="1401"/>
      <c r="CN14" s="1401"/>
      <c r="CO14" s="1401"/>
      <c r="CP14" s="1401"/>
      <c r="CQ14" s="1401"/>
      <c r="CR14" s="1401"/>
      <c r="CS14" s="1401"/>
      <c r="CT14" s="1401"/>
      <c r="CU14" s="1401"/>
      <c r="CV14" s="1401"/>
      <c r="CW14" s="1401"/>
      <c r="CX14" s="1401"/>
      <c r="CY14" s="1401"/>
      <c r="CZ14" s="1401"/>
      <c r="DA14" s="1401"/>
      <c r="DB14" s="1401"/>
      <c r="DC14" s="1401"/>
      <c r="DD14" s="1401"/>
      <c r="DE14" s="1401"/>
      <c r="DF14" s="1401"/>
      <c r="DG14" s="1401"/>
      <c r="DH14" s="1401"/>
      <c r="DI14" s="1401"/>
      <c r="DJ14" s="1401"/>
      <c r="DK14" s="1401"/>
      <c r="DL14" s="1401"/>
      <c r="DM14" s="1401"/>
      <c r="DN14" s="1401"/>
      <c r="DO14" s="1401"/>
      <c r="DP14" s="1401"/>
      <c r="DQ14" s="1401"/>
      <c r="DR14" s="1401"/>
      <c r="DS14" s="1401"/>
      <c r="DT14" s="1401"/>
      <c r="DU14" s="1401"/>
      <c r="DV14" s="1401"/>
      <c r="DW14" s="1401"/>
      <c r="DX14" s="1401"/>
      <c r="DY14" s="1401"/>
      <c r="DZ14" s="1401"/>
      <c r="EA14" s="1401"/>
      <c r="EB14" s="1401"/>
      <c r="EC14" s="1401"/>
      <c r="ED14" s="1401"/>
      <c r="EE14" s="1401"/>
      <c r="EF14" s="1401"/>
      <c r="EG14" s="1401"/>
      <c r="EH14" s="1401"/>
      <c r="EI14" s="1401"/>
      <c r="EJ14" s="1401"/>
      <c r="EK14" s="1401"/>
      <c r="EL14" s="1401"/>
      <c r="EM14" s="1401"/>
      <c r="EN14" s="1401"/>
      <c r="EO14" s="1401"/>
      <c r="EP14" s="1401"/>
      <c r="EQ14" s="1401"/>
      <c r="ER14" s="1401"/>
    </row>
    <row r="15" s="1392" customFormat="1" ht="17.25">
      <c r="A15" s="1402"/>
      <c r="B15" s="1403"/>
      <c r="C15" s="1404"/>
      <c r="D15" s="1405" t="s">
        <v>397</v>
      </c>
      <c r="E15" s="1405" t="s">
        <v>398</v>
      </c>
      <c r="F15" s="1413">
        <v>0</v>
      </c>
      <c r="G15" s="1413"/>
      <c r="H15" s="1413"/>
      <c r="I15" s="1413">
        <v>0</v>
      </c>
      <c r="J15" s="1413"/>
      <c r="K15" s="1413"/>
      <c r="L15" s="1413">
        <v>0</v>
      </c>
      <c r="M15" s="1413"/>
      <c r="N15" s="1413"/>
      <c r="O15" s="1413">
        <v>0</v>
      </c>
      <c r="P15" s="1413"/>
      <c r="Q15" s="1413"/>
      <c r="R15" s="1413">
        <v>0</v>
      </c>
      <c r="S15" s="1413"/>
      <c r="T15" s="1413"/>
      <c r="U15" s="1413">
        <v>0</v>
      </c>
      <c r="V15" s="1413"/>
      <c r="W15" s="1413"/>
      <c r="X15" s="1413">
        <v>0</v>
      </c>
      <c r="Y15" s="1413"/>
      <c r="Z15" s="1413"/>
      <c r="AA15" s="1413">
        <v>0</v>
      </c>
      <c r="AB15" s="1413"/>
      <c r="AC15" s="1413"/>
      <c r="AD15" s="1413">
        <v>0</v>
      </c>
      <c r="AE15" s="1413"/>
      <c r="AF15" s="1413"/>
      <c r="AG15" s="1413">
        <v>0</v>
      </c>
      <c r="AH15" s="1413"/>
      <c r="AI15" s="1413"/>
      <c r="AJ15" s="1413">
        <v>0</v>
      </c>
      <c r="AK15" s="1413"/>
      <c r="AL15" s="1413"/>
      <c r="AM15" s="1413">
        <v>0</v>
      </c>
      <c r="AN15" s="1413"/>
      <c r="AO15" s="1413"/>
      <c r="AP15" s="1413">
        <v>0</v>
      </c>
      <c r="AQ15" s="1413"/>
      <c r="AR15" s="1413"/>
      <c r="AS15" s="1413">
        <v>0</v>
      </c>
      <c r="AT15" s="1413"/>
      <c r="AU15" s="1413"/>
      <c r="AV15" s="1413">
        <v>0</v>
      </c>
      <c r="AW15" s="1413"/>
      <c r="AX15" s="1413"/>
      <c r="AY15" s="1413">
        <v>0</v>
      </c>
      <c r="AZ15" s="1413"/>
      <c r="BA15" s="1413"/>
      <c r="BB15" s="1413">
        <v>0</v>
      </c>
      <c r="BC15" s="1413"/>
      <c r="BD15" s="1413"/>
      <c r="BE15" s="1413">
        <v>0</v>
      </c>
      <c r="BF15" s="1413"/>
      <c r="BG15" s="1413"/>
      <c r="BH15" s="1413">
        <v>0</v>
      </c>
      <c r="BI15" s="1413"/>
      <c r="BJ15" s="1413"/>
      <c r="BK15" s="1413">
        <v>0</v>
      </c>
      <c r="BL15" s="1413"/>
      <c r="BM15" s="1413"/>
      <c r="BN15" s="1413">
        <v>0</v>
      </c>
      <c r="BO15" s="1413"/>
      <c r="BP15" s="1413"/>
      <c r="BQ15" s="1413">
        <v>0</v>
      </c>
      <c r="BR15" s="1413"/>
      <c r="BS15" s="1413"/>
      <c r="BT15" s="1413">
        <v>0</v>
      </c>
      <c r="BU15" s="1413"/>
      <c r="BV15" s="1413"/>
      <c r="BW15" s="1413">
        <v>0</v>
      </c>
      <c r="BX15" s="1413"/>
      <c r="BY15" s="1414"/>
      <c r="BZ15" s="1401"/>
      <c r="CA15" s="1401"/>
      <c r="CB15" s="1401"/>
      <c r="CC15" s="1401"/>
      <c r="CD15" s="1401"/>
      <c r="CE15" s="1401"/>
      <c r="CF15" s="1401"/>
      <c r="CG15" s="1401"/>
      <c r="CH15" s="1401"/>
      <c r="CI15" s="1401"/>
      <c r="CJ15" s="1401"/>
      <c r="CK15" s="1401"/>
      <c r="CL15" s="1401"/>
      <c r="CM15" s="1401"/>
      <c r="CN15" s="1401"/>
      <c r="CO15" s="1401"/>
      <c r="CP15" s="1401"/>
      <c r="CQ15" s="1401"/>
      <c r="CR15" s="1401"/>
      <c r="CS15" s="1401"/>
      <c r="CT15" s="1401"/>
      <c r="CU15" s="1401"/>
      <c r="CV15" s="1401"/>
      <c r="CW15" s="1401"/>
      <c r="CX15" s="1401"/>
      <c r="CY15" s="1401"/>
      <c r="CZ15" s="1401"/>
      <c r="DA15" s="1401"/>
      <c r="DB15" s="1401"/>
      <c r="DC15" s="1401"/>
      <c r="DD15" s="1401"/>
      <c r="DE15" s="1401"/>
      <c r="DF15" s="1401"/>
      <c r="DG15" s="1401"/>
      <c r="DH15" s="1401"/>
      <c r="DI15" s="1401"/>
      <c r="DJ15" s="1401"/>
      <c r="DK15" s="1401"/>
      <c r="DL15" s="1401"/>
      <c r="DM15" s="1401"/>
      <c r="DN15" s="1401"/>
      <c r="DO15" s="1401"/>
      <c r="DP15" s="1401"/>
      <c r="DQ15" s="1401"/>
      <c r="DR15" s="1401"/>
      <c r="DS15" s="1401"/>
      <c r="DT15" s="1401"/>
      <c r="DU15" s="1401"/>
      <c r="DV15" s="1401"/>
      <c r="DW15" s="1401"/>
      <c r="DX15" s="1401"/>
      <c r="DY15" s="1401"/>
      <c r="DZ15" s="1401"/>
      <c r="EA15" s="1401"/>
      <c r="EB15" s="1401"/>
      <c r="EC15" s="1401"/>
      <c r="ED15" s="1401"/>
      <c r="EE15" s="1401"/>
      <c r="EF15" s="1401"/>
      <c r="EG15" s="1401"/>
      <c r="EH15" s="1401"/>
      <c r="EI15" s="1401"/>
      <c r="EJ15" s="1401"/>
      <c r="EK15" s="1401"/>
      <c r="EL15" s="1401"/>
      <c r="EM15" s="1401"/>
      <c r="EN15" s="1401"/>
      <c r="EO15" s="1401"/>
      <c r="EP15" s="1401"/>
      <c r="EQ15" s="1401"/>
      <c r="ER15" s="1401"/>
    </row>
    <row r="16" s="1392" customFormat="1" ht="17.25">
      <c r="A16" s="1402"/>
      <c r="B16" s="1403"/>
      <c r="C16" s="1404"/>
      <c r="D16" s="1405" t="s">
        <v>399</v>
      </c>
      <c r="E16" s="1405" t="s">
        <v>398</v>
      </c>
      <c r="F16" s="1407"/>
      <c r="G16" s="1407"/>
      <c r="H16" s="1407"/>
      <c r="I16" s="1407"/>
      <c r="J16" s="1407"/>
      <c r="K16" s="1407"/>
      <c r="L16" s="1407"/>
      <c r="M16" s="1407"/>
      <c r="N16" s="1407"/>
      <c r="O16" s="1407"/>
      <c r="P16" s="1407"/>
      <c r="Q16" s="1407"/>
      <c r="R16" s="1407"/>
      <c r="S16" s="1407"/>
      <c r="T16" s="1407"/>
      <c r="U16" s="1407"/>
      <c r="V16" s="1407"/>
      <c r="W16" s="1407"/>
      <c r="X16" s="1407"/>
      <c r="Y16" s="1407"/>
      <c r="Z16" s="1407"/>
      <c r="AA16" s="1407"/>
      <c r="AB16" s="1407"/>
      <c r="AC16" s="1407"/>
      <c r="AD16" s="1407"/>
      <c r="AE16" s="1407"/>
      <c r="AF16" s="1407"/>
      <c r="AG16" s="1407"/>
      <c r="AH16" s="1407"/>
      <c r="AI16" s="1407"/>
      <c r="AJ16" s="1407"/>
      <c r="AK16" s="1407"/>
      <c r="AL16" s="1407"/>
      <c r="AM16" s="1407"/>
      <c r="AN16" s="1407"/>
      <c r="AO16" s="1407"/>
      <c r="AP16" s="1407"/>
      <c r="AQ16" s="1407"/>
      <c r="AR16" s="1407"/>
      <c r="AS16" s="1407"/>
      <c r="AT16" s="1407"/>
      <c r="AU16" s="1407"/>
      <c r="AV16" s="1407"/>
      <c r="AW16" s="1407"/>
      <c r="AX16" s="1407"/>
      <c r="AY16" s="1407"/>
      <c r="AZ16" s="1407"/>
      <c r="BA16" s="1407"/>
      <c r="BB16" s="1407"/>
      <c r="BC16" s="1407"/>
      <c r="BD16" s="1407"/>
      <c r="BE16" s="1407"/>
      <c r="BF16" s="1407"/>
      <c r="BG16" s="1407"/>
      <c r="BH16" s="1407"/>
      <c r="BI16" s="1407"/>
      <c r="BJ16" s="1407"/>
      <c r="BK16" s="1407"/>
      <c r="BL16" s="1407"/>
      <c r="BM16" s="1407"/>
      <c r="BN16" s="1407"/>
      <c r="BO16" s="1407"/>
      <c r="BP16" s="1407"/>
      <c r="BQ16" s="1407"/>
      <c r="BR16" s="1407"/>
      <c r="BS16" s="1407"/>
      <c r="BT16" s="1407"/>
      <c r="BU16" s="1407"/>
      <c r="BV16" s="1407"/>
      <c r="BW16" s="1407"/>
      <c r="BX16" s="1407"/>
      <c r="BY16" s="1415"/>
      <c r="BZ16" s="1401"/>
      <c r="CA16" s="1401"/>
      <c r="CB16" s="1401"/>
      <c r="CC16" s="1401"/>
      <c r="CD16" s="1401"/>
      <c r="CE16" s="1401"/>
      <c r="CF16" s="1401"/>
      <c r="CG16" s="1401"/>
      <c r="CH16" s="1401"/>
      <c r="CI16" s="1401"/>
      <c r="CJ16" s="1401"/>
      <c r="CK16" s="1401"/>
      <c r="CL16" s="1401"/>
      <c r="CM16" s="1401"/>
      <c r="CN16" s="1401"/>
      <c r="CO16" s="1401"/>
      <c r="CP16" s="1401"/>
      <c r="CQ16" s="1401"/>
      <c r="CR16" s="1401"/>
      <c r="CS16" s="1401"/>
      <c r="CT16" s="1401"/>
      <c r="CU16" s="1401"/>
      <c r="CV16" s="1401"/>
      <c r="CW16" s="1401"/>
      <c r="CX16" s="1401"/>
      <c r="CY16" s="1401"/>
      <c r="CZ16" s="1401"/>
      <c r="DA16" s="1401"/>
      <c r="DB16" s="1401"/>
      <c r="DC16" s="1401"/>
      <c r="DD16" s="1401"/>
      <c r="DE16" s="1401"/>
      <c r="DF16" s="1401"/>
      <c r="DG16" s="1401"/>
      <c r="DH16" s="1401"/>
      <c r="DI16" s="1401"/>
      <c r="DJ16" s="1401"/>
      <c r="DK16" s="1401"/>
      <c r="DL16" s="1401"/>
      <c r="DM16" s="1401"/>
      <c r="DN16" s="1401"/>
      <c r="DO16" s="1401"/>
      <c r="DP16" s="1401"/>
      <c r="DQ16" s="1401"/>
      <c r="DR16" s="1401"/>
      <c r="DS16" s="1401"/>
      <c r="DT16" s="1401"/>
      <c r="DU16" s="1401"/>
      <c r="DV16" s="1401"/>
      <c r="DW16" s="1401"/>
      <c r="DX16" s="1401"/>
      <c r="DY16" s="1401"/>
      <c r="DZ16" s="1401"/>
      <c r="EA16" s="1401"/>
      <c r="EB16" s="1401"/>
      <c r="EC16" s="1401"/>
      <c r="ED16" s="1401"/>
      <c r="EE16" s="1401"/>
      <c r="EF16" s="1401"/>
      <c r="EG16" s="1401"/>
      <c r="EH16" s="1401"/>
      <c r="EI16" s="1401"/>
      <c r="EJ16" s="1401"/>
      <c r="EK16" s="1401"/>
      <c r="EL16" s="1401"/>
      <c r="EM16" s="1401"/>
      <c r="EN16" s="1401"/>
      <c r="EO16" s="1401"/>
      <c r="EP16" s="1401"/>
      <c r="EQ16" s="1401"/>
      <c r="ER16" s="1401"/>
    </row>
    <row r="17" s="1392" customFormat="1" ht="24.75" customHeight="1">
      <c r="A17" s="1402"/>
      <c r="B17" s="1403" t="s">
        <v>400</v>
      </c>
      <c r="C17" s="1416" t="s">
        <v>50</v>
      </c>
      <c r="D17" s="1405" t="s">
        <v>398</v>
      </c>
      <c r="E17" s="1405">
        <v>110</v>
      </c>
      <c r="F17" s="1392">
        <v>-0.019800000000000002</v>
      </c>
      <c r="G17" s="1407">
        <f t="shared" si="2470"/>
        <v>-0.010969200000000002</v>
      </c>
      <c r="H17" s="1408">
        <f>ROUND(SQRT(F17^2+G17^2)*1000/(1.73*F19),0)</f>
        <v>0</v>
      </c>
      <c r="I17" s="1392">
        <v>0.0066</v>
      </c>
      <c r="J17" s="1407">
        <f t="shared" si="2472"/>
        <v>0.0036564000000000002</v>
      </c>
      <c r="K17" s="1408">
        <f>ROUND(SQRT(I17^2+J17^2)*1000/(1.73*I19),0)</f>
        <v>0</v>
      </c>
      <c r="L17" s="1392">
        <v>0.0066</v>
      </c>
      <c r="M17" s="1407">
        <f t="shared" si="2474"/>
        <v>0.0036564000000000002</v>
      </c>
      <c r="N17" s="1408">
        <f>ROUND(SQRT(L17^2+M17^2)*1000/(1.73*L19),0)</f>
        <v>0</v>
      </c>
      <c r="O17" s="1392">
        <v>0.0066</v>
      </c>
      <c r="P17" s="1407">
        <f t="shared" si="2476"/>
        <v>0.0036564000000000002</v>
      </c>
      <c r="Q17" s="1408">
        <f>ROUND(SQRT(O17^2+P17^2)*1000/(1.73*O19),0)</f>
        <v>0</v>
      </c>
      <c r="R17" s="1392">
        <v>0.0132</v>
      </c>
      <c r="S17" s="1407">
        <f t="shared" ref="S17:S28" si="2515">R17*0.554</f>
        <v>0.0073128000000000004</v>
      </c>
      <c r="T17" s="1408">
        <f>ROUND(SQRT(R17^2+S17^2)*1000/(1.73*R19),0)</f>
        <v>0</v>
      </c>
      <c r="U17" s="1392">
        <v>0.0132</v>
      </c>
      <c r="V17" s="1407">
        <f t="shared" si="2478"/>
        <v>0.0073128000000000004</v>
      </c>
      <c r="W17" s="1408">
        <f>ROUND(SQRT(U17^2+V17^2)*1000/(1.73*U19),0)</f>
        <v>0</v>
      </c>
      <c r="X17" s="1392">
        <v>0.0132</v>
      </c>
      <c r="Y17" s="1407">
        <f t="shared" si="2480"/>
        <v>0.0073128000000000004</v>
      </c>
      <c r="Z17" s="1408">
        <f>ROUND(SQRT(X17^2+Y17^2)*1000/(1.73*X19),0)</f>
        <v>0</v>
      </c>
      <c r="AA17" s="1392">
        <v>-0.0066</v>
      </c>
      <c r="AB17" s="1407">
        <f t="shared" si="2482"/>
        <v>-0.0036564000000000002</v>
      </c>
      <c r="AC17" s="1408">
        <f>ROUND(SQRT(AA17^2+AB17^2)*1000/(1.73*AA19),0)</f>
        <v>0</v>
      </c>
      <c r="AD17" s="1392">
        <v>-0.019800000000000002</v>
      </c>
      <c r="AE17" s="1407">
        <f t="shared" si="2484"/>
        <v>-0.010969200000000002</v>
      </c>
      <c r="AF17" s="1408">
        <f>ROUND(SQRT(AD17^2+AE17^2)*1000/(1.73*AD19),0)</f>
        <v>0</v>
      </c>
      <c r="AG17" s="1392">
        <v>-0.039600000000000003</v>
      </c>
      <c r="AH17" s="1407">
        <f t="shared" si="2486"/>
        <v>-0.021938400000000004</v>
      </c>
      <c r="AI17" s="1408">
        <f>ROUND(SQRT(AG17^2+AH17^2)*1000/(1.73*AG19),0)</f>
        <v>0</v>
      </c>
      <c r="AJ17" s="1392">
        <v>-0.039600000000000003</v>
      </c>
      <c r="AK17" s="1407">
        <f t="shared" si="2488"/>
        <v>-0.021938400000000004</v>
      </c>
      <c r="AL17" s="1408">
        <f>ROUND(SQRT(AJ17^2+AK17^2)*1000/(1.73*AJ19),0)</f>
        <v>0</v>
      </c>
      <c r="AM17" s="1392">
        <v>-0.033000000000000002</v>
      </c>
      <c r="AN17" s="1407">
        <f t="shared" si="2490"/>
        <v>-0.018282000000000003</v>
      </c>
      <c r="AO17" s="1408">
        <f>ROUND(SQRT(AM17^2+AN17^2)*1000/(1.73*AM19),0)</f>
        <v>0</v>
      </c>
      <c r="AP17" s="1392">
        <v>-0.0264</v>
      </c>
      <c r="AQ17" s="1407">
        <f t="shared" si="2492"/>
        <v>-0.014625600000000001</v>
      </c>
      <c r="AR17" s="1408">
        <f>ROUND(SQRT(AP17^2+AQ17^2)*1000/(1.73*AP19),0)</f>
        <v>0</v>
      </c>
      <c r="AS17" s="1392">
        <v>-0.0132</v>
      </c>
      <c r="AT17" s="1407">
        <f t="shared" si="2494"/>
        <v>-0.0073128000000000004</v>
      </c>
      <c r="AU17" s="1408">
        <f>ROUND(SQRT(AS17^2+AT17^2)*1000/(1.73*AS19),0)</f>
        <v>0</v>
      </c>
      <c r="AV17" s="1392">
        <v>-0.019800000000000002</v>
      </c>
      <c r="AW17" s="1407">
        <f t="shared" si="2496"/>
        <v>-0.010969200000000002</v>
      </c>
      <c r="AX17" s="1408">
        <f>ROUND(SQRT(AV17^2+AW17^2)*1000/(1.73*AV19),0)</f>
        <v>0</v>
      </c>
      <c r="AY17" s="1392">
        <v>-0.039600000000000003</v>
      </c>
      <c r="AZ17" s="1407">
        <f t="shared" si="2498"/>
        <v>-0.021938400000000004</v>
      </c>
      <c r="BA17" s="1408">
        <f>ROUND(SQRT(AY17^2+AZ17^2)*1000/(1.73*AY19),0)</f>
        <v>0</v>
      </c>
      <c r="BB17" s="1392">
        <v>-0.019800000000000002</v>
      </c>
      <c r="BC17" s="1407">
        <f t="shared" si="2500"/>
        <v>-0.010969200000000002</v>
      </c>
      <c r="BD17" s="1408">
        <f>ROUND(SQRT(BB17^2+BC17^2)*1000/(1.73*BB19),0)</f>
        <v>0</v>
      </c>
      <c r="BE17" s="1392">
        <v>-0.0132</v>
      </c>
      <c r="BF17" s="1407">
        <f t="shared" si="2502"/>
        <v>-0.0073128000000000004</v>
      </c>
      <c r="BG17" s="1408">
        <f>ROUND(SQRT(BE17^2+BF17^2)*1000/(1.73*BE19),0)</f>
        <v>0</v>
      </c>
      <c r="BH17" s="1392">
        <v>-0.0264</v>
      </c>
      <c r="BI17" s="1407">
        <f t="shared" si="2504"/>
        <v>-0.014625600000000001</v>
      </c>
      <c r="BJ17" s="1408">
        <f>ROUND(SQRT(BH17^2+BI17^2)*1000/(1.73*BH19),0)</f>
        <v>0</v>
      </c>
      <c r="BK17" s="1392">
        <v>-0.039600000000000003</v>
      </c>
      <c r="BL17" s="1407">
        <f t="shared" si="2506"/>
        <v>-0.021938400000000004</v>
      </c>
      <c r="BM17" s="1408">
        <f>ROUND(SQRT(BK17^2+BL17^2)*1000/(1.73*BK19),0)</f>
        <v>0</v>
      </c>
      <c r="BN17" s="1392">
        <v>-0.039600000000000003</v>
      </c>
      <c r="BO17" s="1407">
        <f t="shared" si="2508"/>
        <v>-0.021938400000000004</v>
      </c>
      <c r="BP17" s="1408">
        <f>ROUND(SQRT(BN17^2+BO17^2)*1000/(1.73*BN19),0)</f>
        <v>0</v>
      </c>
      <c r="BQ17" s="1392">
        <v>-0.039600000000000003</v>
      </c>
      <c r="BR17" s="1407">
        <f t="shared" si="2510"/>
        <v>-0.021938400000000004</v>
      </c>
      <c r="BS17" s="1408">
        <f>ROUND(SQRT(BQ17^2+BR17^2)*1000/(1.73*BQ19),0)</f>
        <v>0</v>
      </c>
      <c r="BT17" s="1392">
        <v>-0.039600000000000003</v>
      </c>
      <c r="BU17" s="1407">
        <f t="shared" si="2512"/>
        <v>-0.021938400000000004</v>
      </c>
      <c r="BV17" s="1408">
        <f>ROUND(SQRT(BT17^2+BU17^2)*1000/(1.73*BT19),0)</f>
        <v>0</v>
      </c>
      <c r="BW17" s="1392">
        <v>-0.039600000000000003</v>
      </c>
      <c r="BX17" s="1407">
        <f t="shared" si="2514"/>
        <v>-0.021938400000000004</v>
      </c>
      <c r="BY17" s="1411">
        <f>ROUND(SQRT(BW17^2+BX17^2)*1000/(1.73*BW19),0)</f>
        <v>0</v>
      </c>
      <c r="BZ17" s="1401"/>
      <c r="CA17" s="1401"/>
      <c r="CB17" s="1401"/>
      <c r="CC17" s="1401"/>
      <c r="CD17" s="1401"/>
      <c r="CE17" s="1401"/>
      <c r="CF17" s="1401"/>
      <c r="CG17" s="1401"/>
      <c r="CH17" s="1401"/>
      <c r="CI17" s="1401"/>
      <c r="CJ17" s="1401"/>
      <c r="CK17" s="1401"/>
      <c r="CL17" s="1401"/>
      <c r="CM17" s="1401"/>
      <c r="CN17" s="1401"/>
      <c r="CO17" s="1401"/>
      <c r="CP17" s="1401"/>
      <c r="CQ17" s="1401"/>
      <c r="CR17" s="1401"/>
      <c r="CS17" s="1401"/>
      <c r="CT17" s="1401"/>
      <c r="CU17" s="1401"/>
      <c r="CV17" s="1401"/>
      <c r="CW17" s="1401"/>
      <c r="CX17" s="1401"/>
      <c r="CY17" s="1401"/>
      <c r="CZ17" s="1401"/>
      <c r="DA17" s="1401"/>
      <c r="DB17" s="1401"/>
      <c r="DC17" s="1401"/>
      <c r="DD17" s="1401"/>
      <c r="DE17" s="1401"/>
      <c r="DF17" s="1401"/>
      <c r="DG17" s="1401"/>
      <c r="DH17" s="1401"/>
      <c r="DI17" s="1401"/>
      <c r="DJ17" s="1401"/>
      <c r="DK17" s="1401"/>
      <c r="DL17" s="1401"/>
      <c r="DM17" s="1401"/>
      <c r="DN17" s="1401"/>
      <c r="DO17" s="1401"/>
      <c r="DP17" s="1401"/>
      <c r="DQ17" s="1401"/>
      <c r="DR17" s="1401"/>
      <c r="DS17" s="1401"/>
      <c r="DT17" s="1401"/>
      <c r="DU17" s="1401"/>
      <c r="DV17" s="1401"/>
      <c r="DW17" s="1401"/>
      <c r="DX17" s="1401"/>
      <c r="DY17" s="1401"/>
      <c r="DZ17" s="1401"/>
      <c r="EA17" s="1401"/>
      <c r="EB17" s="1401"/>
      <c r="EC17" s="1401"/>
      <c r="ED17" s="1401"/>
      <c r="EE17" s="1401"/>
      <c r="EF17" s="1401"/>
      <c r="EG17" s="1401"/>
      <c r="EH17" s="1401"/>
      <c r="EI17" s="1401"/>
      <c r="EJ17" s="1401"/>
      <c r="EK17" s="1401"/>
      <c r="EL17" s="1401"/>
      <c r="EM17" s="1401"/>
      <c r="EN17" s="1401"/>
      <c r="EO17" s="1401"/>
      <c r="EP17" s="1401"/>
      <c r="EQ17" s="1401"/>
      <c r="ER17" s="1401"/>
    </row>
    <row r="18" s="1392" customFormat="1" ht="24.75" customHeight="1">
      <c r="A18" s="1402"/>
      <c r="B18" s="1403" t="s">
        <v>401</v>
      </c>
      <c r="C18" s="1416" t="s">
        <v>52</v>
      </c>
      <c r="D18" s="1405" t="s">
        <v>398</v>
      </c>
      <c r="E18" s="1405">
        <v>110</v>
      </c>
      <c r="F18" s="1392">
        <v>0.019799999999999998</v>
      </c>
      <c r="G18" s="1407">
        <f t="shared" si="2470"/>
        <v>0.0109692</v>
      </c>
      <c r="H18" s="1408">
        <f>ROUND(SQRT(F18^2+G18^2)*1000/(1.73*F19),0)</f>
        <v>0</v>
      </c>
      <c r="I18" s="1392">
        <v>0.046200000000000005</v>
      </c>
      <c r="J18" s="1407">
        <f t="shared" si="2472"/>
        <v>0.025594800000000004</v>
      </c>
      <c r="K18" s="1408">
        <f>ROUND(SQRT(I18^2+J18^2)*1000/(1.73*I19),0)</f>
        <v>0</v>
      </c>
      <c r="L18" s="1392">
        <v>0.046200000000000005</v>
      </c>
      <c r="M18" s="1407">
        <f t="shared" si="2474"/>
        <v>0.025594800000000004</v>
      </c>
      <c r="N18" s="1408">
        <f>ROUND(SQRT(L18^2+M18^2)*1000/(1.73*L19),0)</f>
        <v>0</v>
      </c>
      <c r="O18" s="1392">
        <v>0.046200000000000005</v>
      </c>
      <c r="P18" s="1407">
        <f t="shared" si="2476"/>
        <v>0.025594800000000004</v>
      </c>
      <c r="Q18" s="1408">
        <f>ROUND(SQRT(O18^2+P18^2)*1000/(1.73*O19),0)</f>
        <v>0</v>
      </c>
      <c r="R18" s="1392">
        <v>0.046200000000000005</v>
      </c>
      <c r="S18" s="1407">
        <f t="shared" si="2515"/>
        <v>0.025594800000000004</v>
      </c>
      <c r="T18" s="1408">
        <f>ROUND(SQRT(R18^2+S18^2)*1000/(1.73*R19),0)</f>
        <v>0</v>
      </c>
      <c r="U18" s="1392">
        <v>0.0528</v>
      </c>
      <c r="V18" s="1407">
        <f t="shared" si="2478"/>
        <v>0.029251200000000002</v>
      </c>
      <c r="W18" s="1408">
        <f>ROUND(SQRT(U18^2+V18^2)*1000/(1.73*U19),0)</f>
        <v>0</v>
      </c>
      <c r="X18" s="1392">
        <v>0.0528</v>
      </c>
      <c r="Y18" s="1407">
        <f t="shared" si="2480"/>
        <v>0.029251200000000002</v>
      </c>
      <c r="Z18" s="1408">
        <f>ROUND(SQRT(X18^2+Y18^2)*1000/(1.73*X19),0)</f>
        <v>0</v>
      </c>
      <c r="AA18" s="1392">
        <v>0.033000000000000002</v>
      </c>
      <c r="AB18" s="1407">
        <f t="shared" si="2482"/>
        <v>0.018282000000000003</v>
      </c>
      <c r="AC18" s="1408">
        <f>ROUND(SQRT(AA18^2+AB18^2)*1000/(1.73*AA19),0)</f>
        <v>0</v>
      </c>
      <c r="AD18" s="1392">
        <v>0.019799999999999998</v>
      </c>
      <c r="AE18" s="1407">
        <f t="shared" si="2484"/>
        <v>0.0109692</v>
      </c>
      <c r="AF18" s="1408">
        <f>ROUND(SQRT(AD18^2+AE18^2)*1000/(1.73*AD19),0)</f>
        <v>0</v>
      </c>
      <c r="AG18" s="1392">
        <v>0</v>
      </c>
      <c r="AH18" s="1407">
        <f t="shared" si="2486"/>
        <v>0</v>
      </c>
      <c r="AI18" s="1408">
        <f>ROUND(SQRT(AG18^2+AH18^2)*1000/(1.73*AG19),0)</f>
        <v>0</v>
      </c>
      <c r="AJ18" s="1392">
        <v>0.0132</v>
      </c>
      <c r="AK18" s="1407">
        <f t="shared" si="2488"/>
        <v>0.0073128000000000004</v>
      </c>
      <c r="AL18" s="1408">
        <f>ROUND(SQRT(AJ18^2+AK18^2)*1000/(1.73*AJ19),0)</f>
        <v>0</v>
      </c>
      <c r="AM18" s="1392">
        <v>0.0132</v>
      </c>
      <c r="AN18" s="1407">
        <f t="shared" si="2490"/>
        <v>0.0073128000000000004</v>
      </c>
      <c r="AO18" s="1408">
        <f>ROUND(SQRT(AM18^2+AN18^2)*1000/(1.73*AM19),0)</f>
        <v>0</v>
      </c>
      <c r="AP18" s="1392">
        <v>0.039600000000000003</v>
      </c>
      <c r="AQ18" s="1407">
        <f t="shared" si="2492"/>
        <v>0.021938400000000004</v>
      </c>
      <c r="AR18" s="1408">
        <f>ROUND(SQRT(AP18^2+AQ18^2)*1000/(1.73*AP19),0)</f>
        <v>0</v>
      </c>
      <c r="AS18" s="1392">
        <v>0.033000000000000002</v>
      </c>
      <c r="AT18" s="1407">
        <f t="shared" si="2494"/>
        <v>0.018282000000000003</v>
      </c>
      <c r="AU18" s="1408">
        <f>ROUND(SQRT(AS18^2+AT18^2)*1000/(1.73*AS19),0)</f>
        <v>0</v>
      </c>
      <c r="AV18" s="1392">
        <v>0.0066</v>
      </c>
      <c r="AW18" s="1407">
        <f t="shared" si="2496"/>
        <v>0.0036564000000000002</v>
      </c>
      <c r="AX18" s="1408">
        <f>ROUND(SQRT(AV18^2+AW18^2)*1000/(1.73*AV19),0)</f>
        <v>0</v>
      </c>
      <c r="AY18" s="1392">
        <v>0</v>
      </c>
      <c r="AZ18" s="1407">
        <f t="shared" si="2498"/>
        <v>0</v>
      </c>
      <c r="BA18" s="1408">
        <f>ROUND(SQRT(AY18^2+AZ18^2)*1000/(1.73*AY19),0)</f>
        <v>0</v>
      </c>
      <c r="BB18" s="1392">
        <v>0</v>
      </c>
      <c r="BC18" s="1407">
        <f t="shared" si="2500"/>
        <v>0</v>
      </c>
      <c r="BD18" s="1408">
        <f>ROUND(SQRT(BB18^2+BC18^2)*1000/(1.73*BB19),0)</f>
        <v>0</v>
      </c>
      <c r="BE18" s="1392">
        <v>0</v>
      </c>
      <c r="BF18" s="1407">
        <f t="shared" si="2502"/>
        <v>0</v>
      </c>
      <c r="BG18" s="1408">
        <f>ROUND(SQRT(BE18^2+BF18^2)*1000/(1.73*BE19),0)</f>
        <v>0</v>
      </c>
      <c r="BH18" s="1392">
        <v>0</v>
      </c>
      <c r="BI18" s="1407">
        <f t="shared" si="2504"/>
        <v>0</v>
      </c>
      <c r="BJ18" s="1408">
        <f>ROUND(SQRT(BH18^2+BI18^2)*1000/(1.73*BH19),0)</f>
        <v>0</v>
      </c>
      <c r="BK18" s="1392">
        <v>0</v>
      </c>
      <c r="BL18" s="1407">
        <f t="shared" si="2506"/>
        <v>0</v>
      </c>
      <c r="BM18" s="1408">
        <f>ROUND(SQRT(BK18^2+BL18^2)*1000/(1.73*BK19),0)</f>
        <v>0</v>
      </c>
      <c r="BN18" s="1392">
        <v>0</v>
      </c>
      <c r="BO18" s="1407">
        <f t="shared" si="2508"/>
        <v>0</v>
      </c>
      <c r="BP18" s="1408">
        <f>ROUND(SQRT(BN18^2+BO18^2)*1000/(1.73*BN19),0)</f>
        <v>0</v>
      </c>
      <c r="BQ18" s="1392">
        <v>0</v>
      </c>
      <c r="BR18" s="1407">
        <f t="shared" si="2510"/>
        <v>0</v>
      </c>
      <c r="BS18" s="1408">
        <f>ROUND(SQRT(BQ18^2+BR18^2)*1000/(1.73*BQ19),0)</f>
        <v>0</v>
      </c>
      <c r="BT18" s="1392">
        <v>0</v>
      </c>
      <c r="BU18" s="1407">
        <f t="shared" si="2512"/>
        <v>0</v>
      </c>
      <c r="BV18" s="1408">
        <f>ROUND(SQRT(BT18^2+BU18^2)*1000/(1.73*BT19),0)</f>
        <v>0</v>
      </c>
      <c r="BW18" s="1392">
        <v>0</v>
      </c>
      <c r="BX18" s="1407">
        <f t="shared" si="2514"/>
        <v>0</v>
      </c>
      <c r="BY18" s="1411">
        <f>ROUND(SQRT(BW18^2+BX18^2)*1000/(1.73*BW19),0)</f>
        <v>0</v>
      </c>
      <c r="BZ18" s="1401"/>
      <c r="CA18" s="1401"/>
      <c r="CB18" s="1401"/>
      <c r="CC18" s="1401"/>
      <c r="CD18" s="1401"/>
      <c r="CE18" s="1401"/>
      <c r="CF18" s="1401"/>
      <c r="CG18" s="1401"/>
      <c r="CH18" s="1401"/>
      <c r="CI18" s="1401"/>
      <c r="CJ18" s="1401"/>
      <c r="CK18" s="1401"/>
      <c r="CL18" s="1401"/>
      <c r="CM18" s="1401"/>
      <c r="CN18" s="1401"/>
      <c r="CO18" s="1401"/>
      <c r="CP18" s="1401"/>
      <c r="CQ18" s="1401"/>
      <c r="CR18" s="1401"/>
      <c r="CS18" s="1401"/>
      <c r="CT18" s="1401"/>
      <c r="CU18" s="1401"/>
      <c r="CV18" s="1401"/>
      <c r="CW18" s="1401"/>
      <c r="CX18" s="1401"/>
      <c r="CY18" s="1401"/>
      <c r="CZ18" s="1401"/>
      <c r="DA18" s="1401"/>
      <c r="DB18" s="1401"/>
      <c r="DC18" s="1401"/>
      <c r="DD18" s="1401"/>
      <c r="DE18" s="1401"/>
      <c r="DF18" s="1401"/>
      <c r="DG18" s="1401"/>
      <c r="DH18" s="1401"/>
      <c r="DI18" s="1401"/>
      <c r="DJ18" s="1401"/>
      <c r="DK18" s="1401"/>
      <c r="DL18" s="1401"/>
      <c r="DM18" s="1401"/>
      <c r="DN18" s="1401"/>
      <c r="DO18" s="1401"/>
      <c r="DP18" s="1401"/>
      <c r="DQ18" s="1401"/>
      <c r="DR18" s="1401"/>
      <c r="DS18" s="1401"/>
      <c r="DT18" s="1401"/>
      <c r="DU18" s="1401"/>
      <c r="DV18" s="1401"/>
      <c r="DW18" s="1401"/>
      <c r="DX18" s="1401"/>
      <c r="DY18" s="1401"/>
      <c r="DZ18" s="1401"/>
      <c r="EA18" s="1401"/>
      <c r="EB18" s="1401"/>
      <c r="EC18" s="1401"/>
      <c r="ED18" s="1401"/>
      <c r="EE18" s="1401"/>
      <c r="EF18" s="1401"/>
      <c r="EG18" s="1401"/>
      <c r="EH18" s="1401"/>
      <c r="EI18" s="1401"/>
      <c r="EJ18" s="1401"/>
      <c r="EK18" s="1401"/>
      <c r="EL18" s="1401"/>
      <c r="EM18" s="1401"/>
      <c r="EN18" s="1401"/>
      <c r="EO18" s="1401"/>
      <c r="EP18" s="1401"/>
      <c r="EQ18" s="1401"/>
      <c r="ER18" s="1401"/>
    </row>
    <row r="19" s="1392" customFormat="1" ht="17.25">
      <c r="A19" s="1402"/>
      <c r="B19" s="1403" t="s">
        <v>59</v>
      </c>
      <c r="C19" s="1404" t="s">
        <v>402</v>
      </c>
      <c r="D19" s="1405" t="s">
        <v>403</v>
      </c>
      <c r="E19" s="1405">
        <v>110</v>
      </c>
      <c r="F19" s="1407">
        <v>110</v>
      </c>
      <c r="G19" s="1407"/>
      <c r="H19" s="1407"/>
      <c r="I19" s="1407">
        <v>110</v>
      </c>
      <c r="J19" s="1407"/>
      <c r="K19" s="1407"/>
      <c r="L19" s="1407">
        <v>110</v>
      </c>
      <c r="M19" s="1407"/>
      <c r="N19" s="1407"/>
      <c r="O19" s="1407">
        <v>110</v>
      </c>
      <c r="P19" s="1407"/>
      <c r="Q19" s="1407"/>
      <c r="R19" s="1407">
        <v>110</v>
      </c>
      <c r="S19" s="1407"/>
      <c r="T19" s="1407"/>
      <c r="U19" s="1407">
        <v>110</v>
      </c>
      <c r="V19" s="1407"/>
      <c r="W19" s="1407"/>
      <c r="X19" s="1407">
        <v>110</v>
      </c>
      <c r="Y19" s="1407"/>
      <c r="Z19" s="1407"/>
      <c r="AA19" s="1407">
        <v>110</v>
      </c>
      <c r="AB19" s="1407"/>
      <c r="AC19" s="1407"/>
      <c r="AD19" s="1407">
        <v>110</v>
      </c>
      <c r="AE19" s="1407"/>
      <c r="AF19" s="1407"/>
      <c r="AG19" s="1407">
        <v>110</v>
      </c>
      <c r="AH19" s="1407"/>
      <c r="AI19" s="1407"/>
      <c r="AJ19" s="1407">
        <v>110</v>
      </c>
      <c r="AK19" s="1407"/>
      <c r="AL19" s="1407"/>
      <c r="AM19" s="1407">
        <v>110</v>
      </c>
      <c r="AN19" s="1407"/>
      <c r="AO19" s="1407"/>
      <c r="AP19" s="1407">
        <v>110</v>
      </c>
      <c r="AQ19" s="1407"/>
      <c r="AR19" s="1407"/>
      <c r="AS19" s="1407">
        <v>110</v>
      </c>
      <c r="AT19" s="1407"/>
      <c r="AU19" s="1407"/>
      <c r="AV19" s="1407">
        <v>110</v>
      </c>
      <c r="AW19" s="1407"/>
      <c r="AX19" s="1407"/>
      <c r="AY19" s="1407">
        <v>110</v>
      </c>
      <c r="AZ19" s="1407"/>
      <c r="BA19" s="1407"/>
      <c r="BB19" s="1407">
        <v>110</v>
      </c>
      <c r="BC19" s="1407"/>
      <c r="BD19" s="1407"/>
      <c r="BE19" s="1407">
        <v>110</v>
      </c>
      <c r="BF19" s="1407"/>
      <c r="BG19" s="1407"/>
      <c r="BH19" s="1407">
        <v>110</v>
      </c>
      <c r="BI19" s="1407"/>
      <c r="BJ19" s="1407"/>
      <c r="BK19" s="1407">
        <v>110</v>
      </c>
      <c r="BL19" s="1407"/>
      <c r="BM19" s="1407"/>
      <c r="BN19" s="1407">
        <v>110</v>
      </c>
      <c r="BO19" s="1407"/>
      <c r="BP19" s="1407"/>
      <c r="BQ19" s="1407">
        <v>110</v>
      </c>
      <c r="BR19" s="1407"/>
      <c r="BS19" s="1407"/>
      <c r="BT19" s="1407">
        <v>110</v>
      </c>
      <c r="BU19" s="1407"/>
      <c r="BV19" s="1407"/>
      <c r="BW19" s="1407">
        <v>110</v>
      </c>
      <c r="BX19" s="1407"/>
      <c r="BY19" s="1415"/>
      <c r="BZ19" s="1401"/>
      <c r="CA19" s="1401"/>
      <c r="CB19" s="1401"/>
      <c r="CC19" s="1401"/>
      <c r="CD19" s="1401"/>
      <c r="CE19" s="1401"/>
      <c r="CF19" s="1401"/>
      <c r="CG19" s="1401"/>
      <c r="CH19" s="1401"/>
      <c r="CI19" s="1401"/>
      <c r="CJ19" s="1401"/>
      <c r="CK19" s="1401"/>
      <c r="CL19" s="1401"/>
      <c r="CM19" s="1401"/>
      <c r="CN19" s="1401"/>
      <c r="CO19" s="1401"/>
      <c r="CP19" s="1401"/>
      <c r="CQ19" s="1401"/>
      <c r="CR19" s="1401"/>
      <c r="CS19" s="1401"/>
      <c r="CT19" s="1401"/>
      <c r="CU19" s="1401"/>
      <c r="CV19" s="1401"/>
      <c r="CW19" s="1401"/>
      <c r="CX19" s="1401"/>
      <c r="CY19" s="1401"/>
      <c r="CZ19" s="1401"/>
      <c r="DA19" s="1401"/>
      <c r="DB19" s="1401"/>
      <c r="DC19" s="1401"/>
      <c r="DD19" s="1401"/>
      <c r="DE19" s="1401"/>
      <c r="DF19" s="1401"/>
      <c r="DG19" s="1401"/>
      <c r="DH19" s="1401"/>
      <c r="DI19" s="1401"/>
      <c r="DJ19" s="1401"/>
      <c r="DK19" s="1401"/>
      <c r="DL19" s="1401"/>
      <c r="DM19" s="1401"/>
      <c r="DN19" s="1401"/>
      <c r="DO19" s="1401"/>
      <c r="DP19" s="1401"/>
      <c r="DQ19" s="1401"/>
      <c r="DR19" s="1401"/>
      <c r="DS19" s="1401"/>
      <c r="DT19" s="1401"/>
      <c r="DU19" s="1401"/>
      <c r="DV19" s="1401"/>
      <c r="DW19" s="1401"/>
      <c r="DX19" s="1401"/>
      <c r="DY19" s="1401"/>
      <c r="DZ19" s="1401"/>
      <c r="EA19" s="1401"/>
      <c r="EB19" s="1401"/>
      <c r="EC19" s="1401"/>
      <c r="ED19" s="1401"/>
      <c r="EE19" s="1401"/>
      <c r="EF19" s="1401"/>
      <c r="EG19" s="1401"/>
      <c r="EH19" s="1401"/>
      <c r="EI19" s="1401"/>
      <c r="EJ19" s="1401"/>
      <c r="EK19" s="1401"/>
      <c r="EL19" s="1401"/>
      <c r="EM19" s="1401"/>
      <c r="EN19" s="1401"/>
      <c r="EO19" s="1401"/>
      <c r="EP19" s="1401"/>
      <c r="EQ19" s="1401"/>
      <c r="ER19" s="1401"/>
    </row>
    <row r="20" s="1392" customFormat="1" ht="17.25">
      <c r="A20" s="1402"/>
      <c r="B20" s="1403"/>
      <c r="C20" s="1404" t="s">
        <v>402</v>
      </c>
      <c r="D20" s="1405" t="s">
        <v>403</v>
      </c>
      <c r="E20" s="1405">
        <v>10</v>
      </c>
      <c r="F20" s="1407">
        <v>10.300000000000001</v>
      </c>
      <c r="G20" s="1407"/>
      <c r="H20" s="1407"/>
      <c r="I20" s="1407">
        <v>10.300000000000001</v>
      </c>
      <c r="J20" s="1407"/>
      <c r="K20" s="1407"/>
      <c r="L20" s="1407">
        <v>10.300000000000001</v>
      </c>
      <c r="M20" s="1407"/>
      <c r="N20" s="1407"/>
      <c r="O20" s="1407">
        <v>10.300000000000001</v>
      </c>
      <c r="P20" s="1407"/>
      <c r="Q20" s="1407"/>
      <c r="R20" s="1407">
        <v>10.300000000000001</v>
      </c>
      <c r="S20" s="1407"/>
      <c r="T20" s="1407"/>
      <c r="U20" s="1407">
        <v>10.300000000000001</v>
      </c>
      <c r="V20" s="1407"/>
      <c r="W20" s="1407"/>
      <c r="X20" s="1407">
        <v>10.300000000000001</v>
      </c>
      <c r="Y20" s="1407"/>
      <c r="Z20" s="1407"/>
      <c r="AA20" s="1407">
        <v>10.300000000000001</v>
      </c>
      <c r="AB20" s="1407"/>
      <c r="AC20" s="1407"/>
      <c r="AD20" s="1407">
        <v>10.300000000000001</v>
      </c>
      <c r="AE20" s="1407"/>
      <c r="AF20" s="1407"/>
      <c r="AG20" s="1407">
        <v>10.300000000000001</v>
      </c>
      <c r="AH20" s="1407"/>
      <c r="AI20" s="1407"/>
      <c r="AJ20" s="1407">
        <v>10.300000000000001</v>
      </c>
      <c r="AK20" s="1407"/>
      <c r="AL20" s="1407"/>
      <c r="AM20" s="1407">
        <v>10.300000000000001</v>
      </c>
      <c r="AN20" s="1407"/>
      <c r="AO20" s="1407"/>
      <c r="AP20" s="1407">
        <v>10.300000000000001</v>
      </c>
      <c r="AQ20" s="1407"/>
      <c r="AR20" s="1407"/>
      <c r="AS20" s="1407">
        <v>10.300000000000001</v>
      </c>
      <c r="AT20" s="1407"/>
      <c r="AU20" s="1407"/>
      <c r="AV20" s="1407">
        <v>10.300000000000001</v>
      </c>
      <c r="AW20" s="1407"/>
      <c r="AX20" s="1407"/>
      <c r="AY20" s="1407">
        <v>10.300000000000001</v>
      </c>
      <c r="AZ20" s="1407"/>
      <c r="BA20" s="1407"/>
      <c r="BB20" s="1407">
        <v>10.300000000000001</v>
      </c>
      <c r="BC20" s="1407"/>
      <c r="BD20" s="1407"/>
      <c r="BE20" s="1407">
        <v>10.300000000000001</v>
      </c>
      <c r="BF20" s="1407"/>
      <c r="BG20" s="1407"/>
      <c r="BH20" s="1407">
        <v>10.300000000000001</v>
      </c>
      <c r="BI20" s="1407"/>
      <c r="BJ20" s="1407"/>
      <c r="BK20" s="1407">
        <v>10.300000000000001</v>
      </c>
      <c r="BL20" s="1407"/>
      <c r="BM20" s="1407"/>
      <c r="BN20" s="1407">
        <v>10.300000000000001</v>
      </c>
      <c r="BO20" s="1407"/>
      <c r="BP20" s="1407"/>
      <c r="BQ20" s="1407">
        <v>10.300000000000001</v>
      </c>
      <c r="BR20" s="1407"/>
      <c r="BS20" s="1407"/>
      <c r="BT20" s="1407">
        <v>10.300000000000001</v>
      </c>
      <c r="BU20" s="1407"/>
      <c r="BV20" s="1407"/>
      <c r="BW20" s="1407">
        <v>10.300000000000001</v>
      </c>
      <c r="BX20" s="1407"/>
      <c r="BY20" s="1415"/>
      <c r="BZ20" s="1401"/>
      <c r="CA20" s="1401"/>
      <c r="CB20" s="1401"/>
      <c r="CC20" s="1401"/>
      <c r="CD20" s="1401"/>
      <c r="CE20" s="1401"/>
      <c r="CF20" s="1401"/>
      <c r="CG20" s="1401"/>
      <c r="CH20" s="1401"/>
      <c r="CI20" s="1401"/>
      <c r="CJ20" s="1401"/>
      <c r="CK20" s="1401"/>
      <c r="CL20" s="1401"/>
      <c r="CM20" s="1401"/>
      <c r="CN20" s="1401"/>
      <c r="CO20" s="1401"/>
      <c r="CP20" s="1401"/>
      <c r="CQ20" s="1401"/>
      <c r="CR20" s="1401"/>
      <c r="CS20" s="1401"/>
      <c r="CT20" s="1401"/>
      <c r="CU20" s="1401"/>
      <c r="CV20" s="1401"/>
      <c r="CW20" s="1401"/>
      <c r="CX20" s="1401"/>
      <c r="CY20" s="1401"/>
      <c r="CZ20" s="1401"/>
      <c r="DA20" s="1401"/>
      <c r="DB20" s="1401"/>
      <c r="DC20" s="1401"/>
      <c r="DD20" s="1401"/>
      <c r="DE20" s="1401"/>
      <c r="DF20" s="1401"/>
      <c r="DG20" s="1401"/>
      <c r="DH20" s="1401"/>
      <c r="DI20" s="1401"/>
      <c r="DJ20" s="1401"/>
      <c r="DK20" s="1401"/>
      <c r="DL20" s="1401"/>
      <c r="DM20" s="1401"/>
      <c r="DN20" s="1401"/>
      <c r="DO20" s="1401"/>
      <c r="DP20" s="1401"/>
      <c r="DQ20" s="1401"/>
      <c r="DR20" s="1401"/>
      <c r="DS20" s="1401"/>
      <c r="DT20" s="1401"/>
      <c r="DU20" s="1401"/>
      <c r="DV20" s="1401"/>
      <c r="DW20" s="1401"/>
      <c r="DX20" s="1401"/>
      <c r="DY20" s="1401"/>
      <c r="DZ20" s="1401"/>
      <c r="EA20" s="1401"/>
      <c r="EB20" s="1401"/>
      <c r="EC20" s="1401"/>
      <c r="ED20" s="1401"/>
      <c r="EE20" s="1401"/>
      <c r="EF20" s="1401"/>
      <c r="EG20" s="1401"/>
      <c r="EH20" s="1401"/>
      <c r="EI20" s="1401"/>
      <c r="EJ20" s="1401"/>
      <c r="EK20" s="1401"/>
      <c r="EL20" s="1401"/>
      <c r="EM20" s="1401"/>
      <c r="EN20" s="1401"/>
      <c r="EO20" s="1401"/>
      <c r="EP20" s="1401"/>
      <c r="EQ20" s="1401"/>
      <c r="ER20" s="1401"/>
    </row>
    <row r="21" s="1392" customFormat="1" ht="17.25">
      <c r="A21" s="1402"/>
      <c r="B21" s="1403" t="s">
        <v>400</v>
      </c>
      <c r="C21" s="1416" t="s">
        <v>404</v>
      </c>
      <c r="D21" s="1405" t="s">
        <v>398</v>
      </c>
      <c r="E21" s="1405">
        <v>10</v>
      </c>
      <c r="F21" s="1392">
        <v>0.0028159999999999999</v>
      </c>
      <c r="G21" s="1407">
        <f t="shared" si="2470"/>
        <v>0.0015600640000000001</v>
      </c>
      <c r="H21" s="1408">
        <f>ROUND(SQRT(F21^2+G21^2)*1000/(1.73*F20),0)</f>
        <v>0</v>
      </c>
      <c r="I21" s="1392">
        <v>0.00282</v>
      </c>
      <c r="J21" s="1407">
        <f t="shared" si="2472"/>
        <v>0.0015622800000000001</v>
      </c>
      <c r="K21" s="1408">
        <f>ROUND(SQRT(I21^2+J21^2)*1000/(1.73*I20),0)</f>
        <v>0</v>
      </c>
      <c r="L21" s="1392">
        <v>0.00282</v>
      </c>
      <c r="M21" s="1407">
        <f t="shared" si="2474"/>
        <v>0.0015622800000000001</v>
      </c>
      <c r="N21" s="1408">
        <f>ROUND(SQRT(L21^2+M21^2)*1000/(1.73*L20),0)</f>
        <v>0</v>
      </c>
      <c r="O21" s="1392">
        <v>0.0028159999999999999</v>
      </c>
      <c r="P21" s="1407">
        <f t="shared" si="2476"/>
        <v>0.0015600640000000001</v>
      </c>
      <c r="Q21" s="1408">
        <f>ROUND(SQRT(O21^2+P21^2)*1000/(1.73*O20),0)</f>
        <v>0</v>
      </c>
      <c r="R21" s="1392">
        <v>0.0028239999999999997</v>
      </c>
      <c r="S21" s="1407">
        <f t="shared" si="2515"/>
        <v>0.0015644959999999999</v>
      </c>
      <c r="T21" s="1408">
        <f>ROUND(SQRT(R21^2+S21^2)*1000/(1.73*R20),0)</f>
        <v>0</v>
      </c>
      <c r="U21" s="1392">
        <v>0.0028279999999999998</v>
      </c>
      <c r="V21" s="1407">
        <f t="shared" si="2478"/>
        <v>0.0015667120000000001</v>
      </c>
      <c r="W21" s="1408">
        <f>ROUND(SQRT(U21^2+V21^2)*1000/(1.73*U20),0)</f>
        <v>0</v>
      </c>
      <c r="X21" s="1392">
        <v>0.0028279999999999998</v>
      </c>
      <c r="Y21" s="1407">
        <f t="shared" si="2480"/>
        <v>0.0015667120000000001</v>
      </c>
      <c r="Z21" s="1408">
        <f>ROUND(SQRT(X21^2+Y21^2)*1000/(1.73*X20),0)</f>
        <v>0</v>
      </c>
      <c r="AA21" s="1392">
        <v>0.0028159999999999999</v>
      </c>
      <c r="AB21" s="1407">
        <f t="shared" si="2482"/>
        <v>0.0015600640000000001</v>
      </c>
      <c r="AC21" s="1408">
        <f>ROUND(SQRT(AA21^2+AB21^2)*1000/(1.73*AA20),0)</f>
        <v>0</v>
      </c>
      <c r="AD21" s="1392">
        <v>0.0027959999999999999</v>
      </c>
      <c r="AE21" s="1407">
        <f t="shared" si="2484"/>
        <v>0.001548984</v>
      </c>
      <c r="AF21" s="1408">
        <f>ROUND(SQRT(AD21^2+AE21^2)*1000/(1.73*AD20),0)</f>
        <v>0</v>
      </c>
      <c r="AG21" s="1392">
        <v>0.0027759999999999998</v>
      </c>
      <c r="AH21" s="1407">
        <f t="shared" si="2486"/>
        <v>0.0015379040000000001</v>
      </c>
      <c r="AI21" s="1408">
        <f>ROUND(SQRT(AG21^2+AH21^2)*1000/(1.73*AG20),0)</f>
        <v>0</v>
      </c>
      <c r="AJ21" s="1392">
        <v>0.0027679999999999996</v>
      </c>
      <c r="AK21" s="1407">
        <f t="shared" si="2488"/>
        <v>0.0015334719999999999</v>
      </c>
      <c r="AL21" s="1408">
        <f>ROUND(SQRT(AJ21^2+AK21^2)*1000/(1.73*AJ20),0)</f>
        <v>0</v>
      </c>
      <c r="AM21" s="1392">
        <v>0.0027679999999999996</v>
      </c>
      <c r="AN21" s="1407">
        <f t="shared" si="2490"/>
        <v>0.0015334719999999999</v>
      </c>
      <c r="AO21" s="1408">
        <f>ROUND(SQRT(AM21^2+AN21^2)*1000/(1.73*AM20),0)</f>
        <v>0</v>
      </c>
      <c r="AP21" s="1392">
        <v>0.002764</v>
      </c>
      <c r="AQ21" s="1407">
        <f t="shared" si="2492"/>
        <v>0.0015312560000000002</v>
      </c>
      <c r="AR21" s="1408">
        <f>ROUND(SQRT(AP21^2+AQ21^2)*1000/(1.73*AP20),0)</f>
        <v>0</v>
      </c>
      <c r="AS21" s="1392">
        <v>0.0027719999999999997</v>
      </c>
      <c r="AT21" s="1407">
        <f t="shared" si="2494"/>
        <v>0.0015356879999999999</v>
      </c>
      <c r="AU21" s="1408">
        <f>ROUND(SQRT(AS21^2+AT21^2)*1000/(1.73*AS20),0)</f>
        <v>0</v>
      </c>
      <c r="AV21" s="1392">
        <v>0.0027759999999999998</v>
      </c>
      <c r="AW21" s="1407">
        <f t="shared" si="2496"/>
        <v>0.0015379040000000001</v>
      </c>
      <c r="AX21" s="1408">
        <f>ROUND(SQRT(AV21^2+AW21^2)*1000/(1.73*AV20),0)</f>
        <v>0</v>
      </c>
      <c r="AY21" s="1392">
        <v>0.0027719999999999997</v>
      </c>
      <c r="AZ21" s="1407">
        <f t="shared" si="2498"/>
        <v>0.0015356879999999999</v>
      </c>
      <c r="BA21" s="1408">
        <f>ROUND(SQRT(AY21^2+AZ21^2)*1000/(1.73*AY20),0)</f>
        <v>0</v>
      </c>
      <c r="BB21" s="1392">
        <v>0.0027799999999999999</v>
      </c>
      <c r="BC21" s="1407">
        <f t="shared" si="2500"/>
        <v>0.0015401200000000001</v>
      </c>
      <c r="BD21" s="1408">
        <f>ROUND(SQRT(BB21^2+BC21^2)*1000/(1.73*BB20),0)</f>
        <v>0</v>
      </c>
      <c r="BE21" s="1392">
        <v>0.0027759999999999998</v>
      </c>
      <c r="BF21" s="1407">
        <f t="shared" si="2502"/>
        <v>0.0015379040000000001</v>
      </c>
      <c r="BG21" s="1408">
        <f>ROUND(SQRT(BE21^2+BF21^2)*1000/(1.73*BE20),0)</f>
        <v>0</v>
      </c>
      <c r="BH21" s="1392">
        <v>0.002784</v>
      </c>
      <c r="BI21" s="1407" t="e">
        <f>#REF!*0.554</f>
        <v>#REF!</v>
      </c>
      <c r="BJ21" s="1408" t="e">
        <f>ROUND(SQRT(BH21^2+BI21^2)*1000/(1.73*BH20),0)</f>
        <v>#REF!</v>
      </c>
      <c r="BK21" s="1392">
        <v>0.002784</v>
      </c>
      <c r="BL21" s="1407">
        <f t="shared" si="2506"/>
        <v>0.0015423360000000001</v>
      </c>
      <c r="BM21" s="1408">
        <f>ROUND(SQRT(BK21^2+BL21^2)*1000/(1.73*BK20),0)</f>
        <v>0</v>
      </c>
      <c r="BN21" s="1392">
        <v>0.002784</v>
      </c>
      <c r="BO21" s="1407">
        <f t="shared" si="2508"/>
        <v>0.0015423360000000001</v>
      </c>
      <c r="BP21" s="1408">
        <f>ROUND(SQRT(BN21^2+BO21^2)*1000/(1.73*BN20),0)</f>
        <v>0</v>
      </c>
      <c r="BQ21" s="1392">
        <v>0.0027959999999999999</v>
      </c>
      <c r="BR21" s="1407">
        <f t="shared" si="2510"/>
        <v>0.001548984</v>
      </c>
      <c r="BS21" s="1408">
        <f>ROUND(SQRT(BQ21^2+BR21^2)*1000/(1.73*BQ20),0)</f>
        <v>0</v>
      </c>
      <c r="BT21" s="1392">
        <v>0.0028159999999999999</v>
      </c>
      <c r="BU21" s="1407">
        <f t="shared" si="2512"/>
        <v>0.0015600640000000001</v>
      </c>
      <c r="BV21" s="1408">
        <f>ROUND(SQRT(BT21^2+BU21^2)*1000/(1.73*BT20),0)</f>
        <v>0</v>
      </c>
      <c r="BW21" s="1392">
        <v>0.00282</v>
      </c>
      <c r="BX21" s="1407">
        <f t="shared" si="2514"/>
        <v>0.0015622800000000001</v>
      </c>
      <c r="BY21" s="1411">
        <f>ROUND(SQRT(BW21^2+BX21^2)*1000/(1.73*BW20),0)</f>
        <v>0</v>
      </c>
      <c r="BZ21" s="1401"/>
      <c r="CA21" s="1401"/>
      <c r="CB21" s="1401"/>
      <c r="CC21" s="1401"/>
      <c r="CD21" s="1401"/>
      <c r="CE21" s="1401"/>
      <c r="CF21" s="1401"/>
      <c r="CG21" s="1401"/>
      <c r="CH21" s="1401"/>
      <c r="CI21" s="1401"/>
      <c r="CJ21" s="1401"/>
      <c r="CK21" s="1401"/>
      <c r="CL21" s="1401"/>
      <c r="CM21" s="1401"/>
      <c r="CN21" s="1401"/>
      <c r="CO21" s="1401"/>
      <c r="CP21" s="1401"/>
      <c r="CQ21" s="1401"/>
      <c r="CR21" s="1401"/>
      <c r="CS21" s="1401"/>
      <c r="CT21" s="1401"/>
      <c r="CU21" s="1401"/>
      <c r="CV21" s="1401"/>
      <c r="CW21" s="1401"/>
      <c r="CX21" s="1401"/>
      <c r="CY21" s="1401"/>
      <c r="CZ21" s="1401"/>
      <c r="DA21" s="1401"/>
      <c r="DB21" s="1401"/>
      <c r="DC21" s="1401"/>
      <c r="DD21" s="1401"/>
      <c r="DE21" s="1401"/>
      <c r="DF21" s="1401"/>
      <c r="DG21" s="1401"/>
      <c r="DH21" s="1401"/>
      <c r="DI21" s="1401"/>
      <c r="DJ21" s="1401"/>
      <c r="DK21" s="1401"/>
      <c r="DL21" s="1401"/>
      <c r="DM21" s="1401"/>
      <c r="DN21" s="1401"/>
      <c r="DO21" s="1401"/>
      <c r="DP21" s="1401"/>
      <c r="DQ21" s="1401"/>
      <c r="DR21" s="1401"/>
      <c r="DS21" s="1401"/>
      <c r="DT21" s="1401"/>
      <c r="DU21" s="1401"/>
      <c r="DV21" s="1401"/>
      <c r="DW21" s="1401"/>
      <c r="DX21" s="1401"/>
      <c r="DY21" s="1401"/>
      <c r="DZ21" s="1401"/>
      <c r="EA21" s="1401"/>
      <c r="EB21" s="1401"/>
      <c r="EC21" s="1401"/>
      <c r="ED21" s="1401"/>
      <c r="EE21" s="1401"/>
      <c r="EF21" s="1401"/>
      <c r="EG21" s="1401"/>
      <c r="EH21" s="1401"/>
      <c r="EI21" s="1401"/>
      <c r="EJ21" s="1401"/>
      <c r="EK21" s="1401"/>
      <c r="EL21" s="1401"/>
      <c r="EM21" s="1401"/>
      <c r="EN21" s="1401"/>
      <c r="EO21" s="1401"/>
      <c r="EP21" s="1401"/>
      <c r="EQ21" s="1401"/>
      <c r="ER21" s="1401"/>
    </row>
    <row r="22" s="1392" customFormat="1" ht="17.25">
      <c r="A22" s="1402"/>
      <c r="B22" s="1403"/>
      <c r="C22" s="1416" t="s">
        <v>405</v>
      </c>
      <c r="D22" s="1405" t="s">
        <v>398</v>
      </c>
      <c r="E22" s="1405">
        <v>10</v>
      </c>
      <c r="F22" s="1392"/>
      <c r="G22" s="1407">
        <f t="shared" si="2470"/>
        <v>0</v>
      </c>
      <c r="H22" s="1408">
        <f>ROUND(SQRT(F22^2+G22^2)*1000/(1.73*F20),0)</f>
        <v>0</v>
      </c>
      <c r="I22" s="1392"/>
      <c r="J22" s="1407">
        <f t="shared" si="2472"/>
        <v>0</v>
      </c>
      <c r="K22" s="1408">
        <f>ROUND(SQRT(I22^2+J22^2)*1000/(1.73*I20),0)</f>
        <v>0</v>
      </c>
      <c r="L22" s="1392"/>
      <c r="M22" s="1407">
        <f t="shared" si="2474"/>
        <v>0</v>
      </c>
      <c r="N22" s="1408">
        <f>ROUND(SQRT(L22^2+M22^2)*1000/(1.73*L20),0)</f>
        <v>0</v>
      </c>
      <c r="O22" s="1392"/>
      <c r="P22" s="1407">
        <f t="shared" si="2476"/>
        <v>0</v>
      </c>
      <c r="Q22" s="1408">
        <f>ROUND(SQRT(O22^2+P22^2)*1000/(1.73*O20),0)</f>
        <v>0</v>
      </c>
      <c r="R22" s="1392"/>
      <c r="S22" s="1407">
        <f t="shared" si="2515"/>
        <v>0</v>
      </c>
      <c r="T22" s="1408">
        <f>ROUND(SQRT(R22^2+S22^2)*1000/(1.73*R20),0)</f>
        <v>0</v>
      </c>
      <c r="U22" s="1392"/>
      <c r="V22" s="1407">
        <f t="shared" si="2478"/>
        <v>0</v>
      </c>
      <c r="W22" s="1408">
        <f>ROUND(SQRT(U22^2+V22^2)*1000/(1.73*U20),0)</f>
        <v>0</v>
      </c>
      <c r="X22" s="1392"/>
      <c r="Y22" s="1407">
        <f t="shared" si="2480"/>
        <v>0</v>
      </c>
      <c r="Z22" s="1408">
        <f>ROUND(SQRT(X22^2+Y22^2)*1000/(1.73*X20),0)</f>
        <v>0</v>
      </c>
      <c r="AA22" s="1392"/>
      <c r="AB22" s="1407">
        <f t="shared" si="2482"/>
        <v>0</v>
      </c>
      <c r="AC22" s="1408">
        <f>ROUND(SQRT(AA22^2+AB22^2)*1000/(1.73*AA20),0)</f>
        <v>0</v>
      </c>
      <c r="AD22" s="1392"/>
      <c r="AE22" s="1407">
        <f t="shared" si="2484"/>
        <v>0</v>
      </c>
      <c r="AF22" s="1408">
        <f>ROUND(SQRT(AD22^2+AE22^2)*1000/(1.73*AD20),0)</f>
        <v>0</v>
      </c>
      <c r="AG22" s="1392"/>
      <c r="AH22" s="1407">
        <f t="shared" si="2486"/>
        <v>0</v>
      </c>
      <c r="AI22" s="1408">
        <f>ROUND(SQRT(AG22^2+AH22^2)*1000/(1.73*AG20),0)</f>
        <v>0</v>
      </c>
      <c r="AJ22" s="1392"/>
      <c r="AK22" s="1407">
        <f t="shared" si="2488"/>
        <v>0</v>
      </c>
      <c r="AL22" s="1408">
        <f>ROUND(SQRT(AJ22^2+AK22^2)*1000/(1.73*AJ20),0)</f>
        <v>0</v>
      </c>
      <c r="AM22" s="1392"/>
      <c r="AN22" s="1407">
        <f t="shared" si="2490"/>
        <v>0</v>
      </c>
      <c r="AO22" s="1408">
        <f>ROUND(SQRT(AM22^2+AN22^2)*1000/(1.73*AM20),0)</f>
        <v>0</v>
      </c>
      <c r="AP22" s="1392"/>
      <c r="AQ22" s="1407">
        <f t="shared" si="2492"/>
        <v>0</v>
      </c>
      <c r="AR22" s="1408">
        <f>ROUND(SQRT(AP22^2+AQ22^2)*1000/(1.73*AP20),0)</f>
        <v>0</v>
      </c>
      <c r="AS22" s="1392"/>
      <c r="AT22" s="1407">
        <f t="shared" si="2494"/>
        <v>0</v>
      </c>
      <c r="AU22" s="1408">
        <f>ROUND(SQRT(AS22^2+AT22^2)*1000/(1.73*AS20),0)</f>
        <v>0</v>
      </c>
      <c r="AV22" s="1392"/>
      <c r="AW22" s="1407">
        <f t="shared" si="2496"/>
        <v>0</v>
      </c>
      <c r="AX22" s="1408">
        <f>ROUND(SQRT(AV22^2+AW22^2)*1000/(1.73*AV20),0)</f>
        <v>0</v>
      </c>
      <c r="AY22" s="1392"/>
      <c r="AZ22" s="1407">
        <f t="shared" si="2498"/>
        <v>0</v>
      </c>
      <c r="BA22" s="1408">
        <f>ROUND(SQRT(AY22^2+AZ22^2)*1000/(1.73*AY20),0)</f>
        <v>0</v>
      </c>
      <c r="BB22" s="1392"/>
      <c r="BC22" s="1407">
        <f t="shared" si="2500"/>
        <v>0</v>
      </c>
      <c r="BD22" s="1408">
        <f>ROUND(SQRT(BB22^2+BC22^2)*1000/(1.73*BB20),0)</f>
        <v>0</v>
      </c>
      <c r="BE22" s="1392"/>
      <c r="BF22" s="1407">
        <f t="shared" si="2502"/>
        <v>0</v>
      </c>
      <c r="BG22" s="1408">
        <f>ROUND(SQRT(BE22^2+BF22^2)*1000/(1.73*BE20),0)</f>
        <v>0</v>
      </c>
      <c r="BH22" s="1392"/>
      <c r="BI22" s="1407">
        <f t="shared" ref="BI22:BI28" si="2516">BH21*0.554</f>
        <v>0.0015423360000000001</v>
      </c>
      <c r="BJ22" s="1408">
        <f>ROUND(SQRT(BH21^2+BI22^2)*1000/(1.73*BH20),0)</f>
        <v>0</v>
      </c>
      <c r="BK22" s="1392"/>
      <c r="BL22" s="1407">
        <f t="shared" si="2506"/>
        <v>0</v>
      </c>
      <c r="BM22" s="1408">
        <f>ROUND(SQRT(BK22^2+BL22^2)*1000/(1.73*BK20),0)</f>
        <v>0</v>
      </c>
      <c r="BN22" s="1392"/>
      <c r="BO22" s="1407">
        <f t="shared" si="2508"/>
        <v>0</v>
      </c>
      <c r="BP22" s="1408">
        <f>ROUND(SQRT(BN22^2+BO22^2)*1000/(1.73*BN20),0)</f>
        <v>0</v>
      </c>
      <c r="BQ22" s="1392"/>
      <c r="BR22" s="1407">
        <f t="shared" si="2510"/>
        <v>0</v>
      </c>
      <c r="BS22" s="1408">
        <f>ROUND(SQRT(BQ22^2+BR22^2)*1000/(1.73*BQ20),0)</f>
        <v>0</v>
      </c>
      <c r="BT22" s="1392"/>
      <c r="BU22" s="1407">
        <f t="shared" si="2512"/>
        <v>0</v>
      </c>
      <c r="BV22" s="1408">
        <f>ROUND(SQRT(BT22^2+BU22^2)*1000/(1.73*BT20),0)</f>
        <v>0</v>
      </c>
      <c r="BW22" s="1392"/>
      <c r="BX22" s="1407">
        <f t="shared" si="2514"/>
        <v>0</v>
      </c>
      <c r="BY22" s="1411">
        <f>ROUND(SQRT(BW22^2+BX22^2)*1000/(1.73*BW20),0)</f>
        <v>0</v>
      </c>
      <c r="BZ22" s="1401"/>
      <c r="CA22" s="1401"/>
      <c r="CB22" s="1401"/>
      <c r="CC22" s="1401"/>
      <c r="CD22" s="1401"/>
      <c r="CE22" s="1401"/>
      <c r="CF22" s="1401"/>
      <c r="CG22" s="1401"/>
      <c r="CH22" s="1401"/>
      <c r="CI22" s="1401"/>
      <c r="CJ22" s="1401"/>
      <c r="CK22" s="1401"/>
      <c r="CL22" s="1401"/>
      <c r="CM22" s="1401"/>
      <c r="CN22" s="1401"/>
      <c r="CO22" s="1401"/>
      <c r="CP22" s="1401"/>
      <c r="CQ22" s="1401"/>
      <c r="CR22" s="1401"/>
      <c r="CS22" s="1401"/>
      <c r="CT22" s="1401"/>
      <c r="CU22" s="1401"/>
      <c r="CV22" s="1401"/>
      <c r="CW22" s="1401"/>
      <c r="CX22" s="1401"/>
      <c r="CY22" s="1401"/>
      <c r="CZ22" s="1401"/>
      <c r="DA22" s="1401"/>
      <c r="DB22" s="1401"/>
      <c r="DC22" s="1401"/>
      <c r="DD22" s="1401"/>
      <c r="DE22" s="1401"/>
      <c r="DF22" s="1401"/>
      <c r="DG22" s="1401"/>
      <c r="DH22" s="1401"/>
      <c r="DI22" s="1401"/>
      <c r="DJ22" s="1401"/>
      <c r="DK22" s="1401"/>
      <c r="DL22" s="1401"/>
      <c r="DM22" s="1401"/>
      <c r="DN22" s="1401"/>
      <c r="DO22" s="1401"/>
      <c r="DP22" s="1401"/>
      <c r="DQ22" s="1401"/>
      <c r="DR22" s="1401"/>
      <c r="DS22" s="1401"/>
      <c r="DT22" s="1401"/>
      <c r="DU22" s="1401"/>
      <c r="DV22" s="1401"/>
      <c r="DW22" s="1401"/>
      <c r="DX22" s="1401"/>
      <c r="DY22" s="1401"/>
      <c r="DZ22" s="1401"/>
      <c r="EA22" s="1401"/>
      <c r="EB22" s="1401"/>
      <c r="EC22" s="1401"/>
      <c r="ED22" s="1401"/>
      <c r="EE22" s="1401"/>
      <c r="EF22" s="1401"/>
      <c r="EG22" s="1401"/>
      <c r="EH22" s="1401"/>
      <c r="EI22" s="1401"/>
      <c r="EJ22" s="1401"/>
      <c r="EK22" s="1401"/>
      <c r="EL22" s="1401"/>
      <c r="EM22" s="1401"/>
      <c r="EN22" s="1401"/>
      <c r="EO22" s="1401"/>
      <c r="EP22" s="1401"/>
      <c r="EQ22" s="1401"/>
      <c r="ER22" s="1401"/>
    </row>
    <row r="23" s="1392" customFormat="1" ht="17.25">
      <c r="A23" s="1402"/>
      <c r="B23" s="1403"/>
      <c r="C23" s="1416" t="s">
        <v>66</v>
      </c>
      <c r="D23" s="1405" t="s">
        <v>398</v>
      </c>
      <c r="E23" s="1405">
        <v>10</v>
      </c>
      <c r="F23" s="1392">
        <v>0.021499999999999998</v>
      </c>
      <c r="G23" s="1407">
        <f t="shared" si="2470"/>
        <v>0.011911</v>
      </c>
      <c r="H23" s="1408">
        <f>ROUND(SQRT(F23^2+G23^2)*1000/(1.73*F20),0)</f>
        <v>1</v>
      </c>
      <c r="I23" s="1392">
        <v>0.018700000000000001</v>
      </c>
      <c r="J23" s="1407">
        <f t="shared" si="2472"/>
        <v>0.010359800000000002</v>
      </c>
      <c r="K23" s="1408">
        <f>ROUND(SQRT(I23^2+J23^2)*1000/(1.73*I20),0)</f>
        <v>1</v>
      </c>
      <c r="L23" s="1392">
        <v>0.018700000000000001</v>
      </c>
      <c r="M23" s="1407">
        <f t="shared" si="2474"/>
        <v>0.010359800000000002</v>
      </c>
      <c r="N23" s="1408">
        <f>ROUND(SQRT(L23^2+M23^2)*1000/(1.73*L20),0)</f>
        <v>1</v>
      </c>
      <c r="O23" s="1392">
        <v>0.019600000000000003</v>
      </c>
      <c r="P23" s="1407">
        <f t="shared" si="2476"/>
        <v>0.010858400000000002</v>
      </c>
      <c r="Q23" s="1408">
        <f>ROUND(SQRT(O23^2+P23^2)*1000/(1.73*O20),0)</f>
        <v>1</v>
      </c>
      <c r="R23" s="1392">
        <v>0.019300000000000001</v>
      </c>
      <c r="S23" s="1407">
        <f t="shared" si="2515"/>
        <v>0.010692200000000002</v>
      </c>
      <c r="T23" s="1408">
        <f>ROUND(SQRT(R23^2+S23^2)*1000/(1.73*R20),0)</f>
        <v>1</v>
      </c>
      <c r="U23" s="1392">
        <v>0.021299999999999996</v>
      </c>
      <c r="V23" s="1407">
        <f t="shared" si="2478"/>
        <v>0.011800199999999999</v>
      </c>
      <c r="W23" s="1408">
        <f>ROUND(SQRT(U23^2+V23^2)*1000/(1.73*U20),0)</f>
        <v>1</v>
      </c>
      <c r="X23" s="1392">
        <v>0.022100000000000002</v>
      </c>
      <c r="Y23" s="1407">
        <f t="shared" si="2480"/>
        <v>0.012243400000000002</v>
      </c>
      <c r="Z23" s="1408">
        <f>ROUND(SQRT(X23^2+Y23^2)*1000/(1.73*X20),0)</f>
        <v>1</v>
      </c>
      <c r="AA23" s="1392">
        <v>0.025999999999999999</v>
      </c>
      <c r="AB23" s="1407">
        <f t="shared" si="2482"/>
        <v>0.014404</v>
      </c>
      <c r="AC23" s="1408">
        <f>ROUND(SQRT(AA23^2+AB23^2)*1000/(1.73*AA20),0)</f>
        <v>2</v>
      </c>
      <c r="AD23" s="1392">
        <v>0.029399999999999999</v>
      </c>
      <c r="AE23" s="1407">
        <f t="shared" si="2484"/>
        <v>0.016287599999999999</v>
      </c>
      <c r="AF23" s="1408">
        <f>ROUND(SQRT(AD23^2+AE23^2)*1000/(1.73*AD20),0)</f>
        <v>2</v>
      </c>
      <c r="AG23" s="1392">
        <v>0.033299999999999996</v>
      </c>
      <c r="AH23" s="1407">
        <f t="shared" si="2486"/>
        <v>0.018448199999999998</v>
      </c>
      <c r="AI23" s="1408">
        <f>ROUND(SQRT(AG23^2+AH23^2)*1000/(1.73*AG20),0)</f>
        <v>2</v>
      </c>
      <c r="AJ23" s="1392">
        <v>0.029399999999999999</v>
      </c>
      <c r="AK23" s="1407">
        <f t="shared" si="2488"/>
        <v>0.016287599999999999</v>
      </c>
      <c r="AL23" s="1408">
        <f>ROUND(SQRT(AJ23^2+AK23^2)*1000/(1.73*AJ20),0)</f>
        <v>2</v>
      </c>
      <c r="AM23" s="1392">
        <v>0.026100000000000002</v>
      </c>
      <c r="AN23" s="1407">
        <f t="shared" si="2490"/>
        <v>0.014459400000000002</v>
      </c>
      <c r="AO23" s="1408">
        <f>ROUND(SQRT(AM23^2+AN23^2)*1000/(1.73*AM20),0)</f>
        <v>2</v>
      </c>
      <c r="AP23" s="1392">
        <v>0.028899999999999999</v>
      </c>
      <c r="AQ23" s="1407">
        <f t="shared" si="2492"/>
        <v>0.0160106</v>
      </c>
      <c r="AR23" s="1408">
        <f>ROUND(SQRT(AP23^2+AQ23^2)*1000/(1.73*AP20),0)</f>
        <v>2</v>
      </c>
      <c r="AS23" s="1392">
        <v>0.024799999999999996</v>
      </c>
      <c r="AT23" s="1407">
        <f t="shared" si="2494"/>
        <v>0.013739199999999998</v>
      </c>
      <c r="AU23" s="1408">
        <f>ROUND(SQRT(AS23^2+AT23^2)*1000/(1.73*AS20),0)</f>
        <v>2</v>
      </c>
      <c r="AV23" s="1392">
        <v>0.027699999999999999</v>
      </c>
      <c r="AW23" s="1407">
        <f t="shared" si="2496"/>
        <v>0.015345800000000001</v>
      </c>
      <c r="AX23" s="1408">
        <f>ROUND(SQRT(AV23^2+AW23^2)*1000/(1.73*AV20),0)</f>
        <v>2</v>
      </c>
      <c r="AY23" s="1392">
        <v>0.029700000000000004</v>
      </c>
      <c r="AZ23" s="1407">
        <f t="shared" si="2498"/>
        <v>0.016453800000000005</v>
      </c>
      <c r="BA23" s="1408">
        <f>ROUND(SQRT(AY23^2+AZ23^2)*1000/(1.73*AY20),0)</f>
        <v>2</v>
      </c>
      <c r="BB23" s="1392">
        <v>0.024700000000000003</v>
      </c>
      <c r="BC23" s="1407">
        <f t="shared" si="2500"/>
        <v>0.013683800000000003</v>
      </c>
      <c r="BD23" s="1408">
        <f>ROUND(SQRT(BB23^2+BC23^2)*1000/(1.73*BB20),0)</f>
        <v>2</v>
      </c>
      <c r="BE23" s="1392">
        <v>0.0246</v>
      </c>
      <c r="BF23" s="1407">
        <f t="shared" si="2502"/>
        <v>0.013628400000000001</v>
      </c>
      <c r="BG23" s="1408">
        <f>ROUND(SQRT(BE23^2+BF23^2)*1000/(1.73*BE20),0)</f>
        <v>2</v>
      </c>
      <c r="BH23" s="1392">
        <v>0.028799999999999999</v>
      </c>
      <c r="BI23" s="1407">
        <f t="shared" si="2516"/>
        <v>0</v>
      </c>
      <c r="BJ23" s="1408">
        <f>ROUND(SQRT(BH22^2+BI23^2)*1000/(1.73*BH20),0)</f>
        <v>0</v>
      </c>
      <c r="BK23" s="1392">
        <v>0.0332</v>
      </c>
      <c r="BL23" s="1407">
        <f t="shared" si="2506"/>
        <v>0.018392800000000001</v>
      </c>
      <c r="BM23" s="1408">
        <f>ROUND(SQRT(BK23^2+BL23^2)*1000/(1.73*BK20),0)</f>
        <v>2</v>
      </c>
      <c r="BN23" s="1392">
        <v>0.031899999999999998</v>
      </c>
      <c r="BO23" s="1407">
        <f t="shared" si="2508"/>
        <v>0.0176726</v>
      </c>
      <c r="BP23" s="1408">
        <f>ROUND(SQRT(BN23^2+BO23^2)*1000/(1.73*BN20),0)</f>
        <v>2</v>
      </c>
      <c r="BQ23" s="1392">
        <v>0.032299999999999995</v>
      </c>
      <c r="BR23" s="1407">
        <f t="shared" si="2510"/>
        <v>0.017894199999999999</v>
      </c>
      <c r="BS23" s="1408">
        <f>ROUND(SQRT(BQ23^2+BR23^2)*1000/(1.73*BQ20),0)</f>
        <v>2</v>
      </c>
      <c r="BT23" s="1392">
        <v>0.025799999999999997</v>
      </c>
      <c r="BU23" s="1407">
        <f t="shared" si="2512"/>
        <v>0.014293199999999999</v>
      </c>
      <c r="BV23" s="1408">
        <f>ROUND(SQRT(BT23^2+BU23^2)*1000/(1.73*BT20),0)</f>
        <v>2</v>
      </c>
      <c r="BW23" s="1392">
        <v>0.025600000000000001</v>
      </c>
      <c r="BX23" s="1407">
        <f t="shared" si="2514"/>
        <v>0.014182400000000001</v>
      </c>
      <c r="BY23" s="1411">
        <f>ROUND(SQRT(BW23^2+BX23^2)*1000/(1.73*BW20),0)</f>
        <v>2</v>
      </c>
      <c r="BZ23" s="1401"/>
      <c r="CA23" s="1401"/>
      <c r="CB23" s="1401"/>
      <c r="CC23" s="1401"/>
      <c r="CD23" s="1401"/>
      <c r="CE23" s="1401"/>
      <c r="CF23" s="1401"/>
      <c r="CG23" s="1401"/>
      <c r="CH23" s="1401"/>
      <c r="CI23" s="1401"/>
      <c r="CJ23" s="1401"/>
      <c r="CK23" s="1401"/>
      <c r="CL23" s="1401"/>
      <c r="CM23" s="1401"/>
      <c r="CN23" s="1401"/>
      <c r="CO23" s="1401"/>
      <c r="CP23" s="1401"/>
      <c r="CQ23" s="1401"/>
      <c r="CR23" s="1401"/>
      <c r="CS23" s="1401"/>
      <c r="CT23" s="1401"/>
      <c r="CU23" s="1401"/>
      <c r="CV23" s="1401"/>
      <c r="CW23" s="1401"/>
      <c r="CX23" s="1401"/>
      <c r="CY23" s="1401"/>
      <c r="CZ23" s="1401"/>
      <c r="DA23" s="1401"/>
      <c r="DB23" s="1401"/>
      <c r="DC23" s="1401"/>
      <c r="DD23" s="1401"/>
      <c r="DE23" s="1401"/>
      <c r="DF23" s="1401"/>
      <c r="DG23" s="1401"/>
      <c r="DH23" s="1401"/>
      <c r="DI23" s="1401"/>
      <c r="DJ23" s="1401"/>
      <c r="DK23" s="1401"/>
      <c r="DL23" s="1401"/>
      <c r="DM23" s="1401"/>
      <c r="DN23" s="1401"/>
      <c r="DO23" s="1401"/>
      <c r="DP23" s="1401"/>
      <c r="DQ23" s="1401"/>
      <c r="DR23" s="1401"/>
      <c r="DS23" s="1401"/>
      <c r="DT23" s="1401"/>
      <c r="DU23" s="1401"/>
      <c r="DV23" s="1401"/>
      <c r="DW23" s="1401"/>
      <c r="DX23" s="1401"/>
      <c r="DY23" s="1401"/>
      <c r="DZ23" s="1401"/>
      <c r="EA23" s="1401"/>
      <c r="EB23" s="1401"/>
      <c r="EC23" s="1401"/>
      <c r="ED23" s="1401"/>
      <c r="EE23" s="1401"/>
      <c r="EF23" s="1401"/>
      <c r="EG23" s="1401"/>
      <c r="EH23" s="1401"/>
      <c r="EI23" s="1401"/>
      <c r="EJ23" s="1401"/>
      <c r="EK23" s="1401"/>
      <c r="EL23" s="1401"/>
      <c r="EM23" s="1401"/>
      <c r="EN23" s="1401"/>
      <c r="EO23" s="1401"/>
      <c r="EP23" s="1401"/>
      <c r="EQ23" s="1401"/>
      <c r="ER23" s="1401"/>
    </row>
    <row r="24" s="1392" customFormat="1" ht="17.25">
      <c r="A24" s="1402"/>
      <c r="B24" s="1403"/>
      <c r="C24" s="1416" t="s">
        <v>406</v>
      </c>
      <c r="D24" s="1405" t="s">
        <v>398</v>
      </c>
      <c r="E24" s="1405">
        <v>10</v>
      </c>
      <c r="F24" s="1392"/>
      <c r="G24" s="1407">
        <f t="shared" si="2470"/>
        <v>0</v>
      </c>
      <c r="H24" s="1408">
        <f>ROUND(SQRT(F24^2+G24^2)*1000/(1.73*F20),0)</f>
        <v>0</v>
      </c>
      <c r="I24" s="1392"/>
      <c r="J24" s="1407">
        <f t="shared" si="2472"/>
        <v>0</v>
      </c>
      <c r="K24" s="1408">
        <f>ROUND(SQRT(I24^2+J24^2)*1000/(1.73*I20),0)</f>
        <v>0</v>
      </c>
      <c r="L24" s="1392"/>
      <c r="M24" s="1407">
        <f t="shared" si="2474"/>
        <v>0</v>
      </c>
      <c r="N24" s="1408">
        <f>ROUND(SQRT(L24^2+M24^2)*1000/(1.73*L20),0)</f>
        <v>0</v>
      </c>
      <c r="O24" s="1392"/>
      <c r="P24" s="1407">
        <f t="shared" si="2476"/>
        <v>0</v>
      </c>
      <c r="Q24" s="1408">
        <f>ROUND(SQRT(O24^2+P24^2)*1000/(1.73*O20),0)</f>
        <v>0</v>
      </c>
      <c r="R24" s="1392"/>
      <c r="S24" s="1407">
        <f t="shared" si="2515"/>
        <v>0</v>
      </c>
      <c r="T24" s="1408">
        <f>ROUND(SQRT(R24^2+S24^2)*1000/(1.73*R20),0)</f>
        <v>0</v>
      </c>
      <c r="U24" s="1392"/>
      <c r="V24" s="1407">
        <f t="shared" si="2478"/>
        <v>0</v>
      </c>
      <c r="W24" s="1408">
        <f>ROUND(SQRT(U24^2+V24^2)*1000/(1.73*U20),0)</f>
        <v>0</v>
      </c>
      <c r="X24" s="1392"/>
      <c r="Y24" s="1407">
        <f t="shared" si="2480"/>
        <v>0</v>
      </c>
      <c r="Z24" s="1408">
        <f>ROUND(SQRT(X24^2+Y24^2)*1000/(1.73*X20),0)</f>
        <v>0</v>
      </c>
      <c r="AA24" s="1392"/>
      <c r="AB24" s="1407">
        <f t="shared" si="2482"/>
        <v>0</v>
      </c>
      <c r="AC24" s="1408">
        <f>ROUND(SQRT(AA24^2+AB24^2)*1000/(1.73*AA20),0)</f>
        <v>0</v>
      </c>
      <c r="AD24" s="1392"/>
      <c r="AE24" s="1407">
        <f t="shared" si="2484"/>
        <v>0</v>
      </c>
      <c r="AF24" s="1408">
        <f>ROUND(SQRT(AD24^2+AE24^2)*1000/(1.73*AD20),0)</f>
        <v>0</v>
      </c>
      <c r="AG24" s="1392"/>
      <c r="AH24" s="1407">
        <f t="shared" si="2486"/>
        <v>0</v>
      </c>
      <c r="AI24" s="1408">
        <f>ROUND(SQRT(AG24^2+AH24^2)*1000/(1.73*AG20),0)</f>
        <v>0</v>
      </c>
      <c r="AJ24" s="1392"/>
      <c r="AK24" s="1407">
        <f t="shared" si="2488"/>
        <v>0</v>
      </c>
      <c r="AL24" s="1408">
        <f>ROUND(SQRT(AJ24^2+AK24^2)*1000/(1.73*AJ20),0)</f>
        <v>0</v>
      </c>
      <c r="AM24" s="1392"/>
      <c r="AN24" s="1407">
        <f t="shared" si="2490"/>
        <v>0</v>
      </c>
      <c r="AO24" s="1408">
        <f>ROUND(SQRT(AM24^2+AN24^2)*1000/(1.73*AM20),0)</f>
        <v>0</v>
      </c>
      <c r="AP24" s="1392"/>
      <c r="AQ24" s="1407">
        <f t="shared" si="2492"/>
        <v>0</v>
      </c>
      <c r="AR24" s="1408">
        <f>ROUND(SQRT(AP24^2+AQ24^2)*1000/(1.73*AP20),0)</f>
        <v>0</v>
      </c>
      <c r="AS24" s="1392"/>
      <c r="AT24" s="1407">
        <f t="shared" si="2494"/>
        <v>0</v>
      </c>
      <c r="AU24" s="1408">
        <f>ROUND(SQRT(AS24^2+AT24^2)*1000/(1.73*AS20),0)</f>
        <v>0</v>
      </c>
      <c r="AV24" s="1392"/>
      <c r="AW24" s="1407">
        <f t="shared" si="2496"/>
        <v>0</v>
      </c>
      <c r="AX24" s="1408">
        <f>ROUND(SQRT(AV24^2+AW24^2)*1000/(1.73*AV20),0)</f>
        <v>0</v>
      </c>
      <c r="AY24" s="1392"/>
      <c r="AZ24" s="1407">
        <f t="shared" si="2498"/>
        <v>0</v>
      </c>
      <c r="BA24" s="1408">
        <f>ROUND(SQRT(AY24^2+AZ24^2)*1000/(1.73*AY20),0)</f>
        <v>0</v>
      </c>
      <c r="BB24" s="1392"/>
      <c r="BC24" s="1407">
        <f t="shared" si="2500"/>
        <v>0</v>
      </c>
      <c r="BD24" s="1408">
        <f>ROUND(SQRT(BB24^2+BC24^2)*1000/(1.73*BB20),0)</f>
        <v>0</v>
      </c>
      <c r="BE24" s="1392"/>
      <c r="BF24" s="1407">
        <f t="shared" si="2502"/>
        <v>0</v>
      </c>
      <c r="BG24" s="1408">
        <f>ROUND(SQRT(BE24^2+BF24^2)*1000/(1.73*BE20),0)</f>
        <v>0</v>
      </c>
      <c r="BH24" s="1392"/>
      <c r="BI24" s="1407">
        <f t="shared" si="2516"/>
        <v>0.015955199999999999</v>
      </c>
      <c r="BJ24" s="1408">
        <f>ROUND(SQRT(BH23^2+BI24^2)*1000/(1.73*BH20),0)</f>
        <v>2</v>
      </c>
      <c r="BK24" s="1392"/>
      <c r="BL24" s="1407">
        <f t="shared" si="2506"/>
        <v>0</v>
      </c>
      <c r="BM24" s="1408">
        <f>ROUND(SQRT(BK24^2+BL24^2)*1000/(1.73*BK20),0)</f>
        <v>0</v>
      </c>
      <c r="BN24" s="1392"/>
      <c r="BO24" s="1407">
        <f t="shared" si="2508"/>
        <v>0</v>
      </c>
      <c r="BP24" s="1408">
        <f>ROUND(SQRT(BN24^2+BO24^2)*1000/(1.73*BN20),0)</f>
        <v>0</v>
      </c>
      <c r="BQ24" s="1392"/>
      <c r="BR24" s="1407">
        <f t="shared" si="2510"/>
        <v>0</v>
      </c>
      <c r="BS24" s="1408">
        <f>ROUND(SQRT(BQ24^2+BR24^2)*1000/(1.73*BQ20),0)</f>
        <v>0</v>
      </c>
      <c r="BT24" s="1392"/>
      <c r="BU24" s="1407">
        <f t="shared" si="2512"/>
        <v>0</v>
      </c>
      <c r="BV24" s="1408">
        <f>ROUND(SQRT(BT24^2+BU24^2)*1000/(1.73*BT20),0)</f>
        <v>0</v>
      </c>
      <c r="BW24" s="1392"/>
      <c r="BX24" s="1407">
        <f t="shared" si="2514"/>
        <v>0</v>
      </c>
      <c r="BY24" s="1411">
        <f>ROUND(SQRT(BW24^2+BX24^2)*1000/(1.73*BW20),0)</f>
        <v>0</v>
      </c>
      <c r="BZ24" s="1401"/>
      <c r="CA24" s="1401"/>
      <c r="CB24" s="1401"/>
      <c r="CC24" s="1401"/>
      <c r="CD24" s="1401"/>
      <c r="CE24" s="1401"/>
      <c r="CF24" s="1401"/>
      <c r="CG24" s="1401"/>
      <c r="CH24" s="1401"/>
      <c r="CI24" s="1401"/>
      <c r="CJ24" s="1401"/>
      <c r="CK24" s="1401"/>
      <c r="CL24" s="1401"/>
      <c r="CM24" s="1401"/>
      <c r="CN24" s="1401"/>
      <c r="CO24" s="1401"/>
      <c r="CP24" s="1401"/>
      <c r="CQ24" s="1401"/>
      <c r="CR24" s="1401"/>
      <c r="CS24" s="1401"/>
      <c r="CT24" s="1401"/>
      <c r="CU24" s="1401"/>
      <c r="CV24" s="1401"/>
      <c r="CW24" s="1401"/>
      <c r="CX24" s="1401"/>
      <c r="CY24" s="1401"/>
      <c r="CZ24" s="1401"/>
      <c r="DA24" s="1401"/>
      <c r="DB24" s="1401"/>
      <c r="DC24" s="1401"/>
      <c r="DD24" s="1401"/>
      <c r="DE24" s="1401"/>
      <c r="DF24" s="1401"/>
      <c r="DG24" s="1401"/>
      <c r="DH24" s="1401"/>
      <c r="DI24" s="1401"/>
      <c r="DJ24" s="1401"/>
      <c r="DK24" s="1401"/>
      <c r="DL24" s="1401"/>
      <c r="DM24" s="1401"/>
      <c r="DN24" s="1401"/>
      <c r="DO24" s="1401"/>
      <c r="DP24" s="1401"/>
      <c r="DQ24" s="1401"/>
      <c r="DR24" s="1401"/>
      <c r="DS24" s="1401"/>
      <c r="DT24" s="1401"/>
      <c r="DU24" s="1401"/>
      <c r="DV24" s="1401"/>
      <c r="DW24" s="1401"/>
      <c r="DX24" s="1401"/>
      <c r="DY24" s="1401"/>
      <c r="DZ24" s="1401"/>
      <c r="EA24" s="1401"/>
      <c r="EB24" s="1401"/>
      <c r="EC24" s="1401"/>
      <c r="ED24" s="1401"/>
      <c r="EE24" s="1401"/>
      <c r="EF24" s="1401"/>
      <c r="EG24" s="1401"/>
      <c r="EH24" s="1401"/>
      <c r="EI24" s="1401"/>
      <c r="EJ24" s="1401"/>
      <c r="EK24" s="1401"/>
      <c r="EL24" s="1401"/>
      <c r="EM24" s="1401"/>
      <c r="EN24" s="1401"/>
      <c r="EO24" s="1401"/>
      <c r="EP24" s="1401"/>
      <c r="EQ24" s="1401"/>
      <c r="ER24" s="1401"/>
    </row>
    <row r="25" s="1392" customFormat="1" ht="17.25">
      <c r="A25" s="1402"/>
      <c r="B25" s="1403" t="s">
        <v>401</v>
      </c>
      <c r="C25" s="1416" t="s">
        <v>407</v>
      </c>
      <c r="D25" s="1405" t="s">
        <v>398</v>
      </c>
      <c r="E25" s="1405">
        <v>10</v>
      </c>
      <c r="F25" s="1392">
        <v>0</v>
      </c>
      <c r="G25" s="1407">
        <f t="shared" si="2470"/>
        <v>0</v>
      </c>
      <c r="H25" s="1408">
        <f>ROUND(SQRT(F25^2+G25^2)*1000/(1.73*F20),0)</f>
        <v>0</v>
      </c>
      <c r="I25" s="1392">
        <v>0</v>
      </c>
      <c r="J25" s="1407">
        <f t="shared" si="2472"/>
        <v>0</v>
      </c>
      <c r="K25" s="1408">
        <f>ROUND(SQRT(I25^2+J25^2)*1000/(1.73*I20),0)</f>
        <v>0</v>
      </c>
      <c r="L25" s="1392">
        <v>0</v>
      </c>
      <c r="M25" s="1407">
        <f t="shared" si="2474"/>
        <v>0</v>
      </c>
      <c r="N25" s="1408">
        <f>ROUND(SQRT(L25^2+M25^2)*1000/(1.73*L20),0)</f>
        <v>0</v>
      </c>
      <c r="O25" s="1392">
        <v>0</v>
      </c>
      <c r="P25" s="1407">
        <f t="shared" si="2476"/>
        <v>0</v>
      </c>
      <c r="Q25" s="1408">
        <f>ROUND(SQRT(O25^2+P25^2)*1000/(1.73*O20),0)</f>
        <v>0</v>
      </c>
      <c r="R25" s="1392">
        <v>0</v>
      </c>
      <c r="S25" s="1407">
        <f t="shared" si="2515"/>
        <v>0</v>
      </c>
      <c r="T25" s="1408">
        <f>ROUND(SQRT(R25^2+S25^2)*1000/(1.73*R20),0)</f>
        <v>0</v>
      </c>
      <c r="U25" s="1392">
        <v>0</v>
      </c>
      <c r="V25" s="1407">
        <f t="shared" si="2478"/>
        <v>0</v>
      </c>
      <c r="W25" s="1408">
        <f>ROUND(SQRT(U25^2+V25^2)*1000/(1.73*U20),0)</f>
        <v>0</v>
      </c>
      <c r="X25" s="1392">
        <v>0</v>
      </c>
      <c r="Y25" s="1407">
        <f t="shared" si="2480"/>
        <v>0</v>
      </c>
      <c r="Z25" s="1408">
        <f>ROUND(SQRT(X25^2+Y25^2)*1000/(1.73*X20),0)</f>
        <v>0</v>
      </c>
      <c r="AA25" s="1392">
        <v>0</v>
      </c>
      <c r="AB25" s="1407">
        <f t="shared" si="2482"/>
        <v>0</v>
      </c>
      <c r="AC25" s="1408">
        <f>ROUND(SQRT(AA25^2+AB25^2)*1000/(1.73*AA20),0)</f>
        <v>0</v>
      </c>
      <c r="AD25" s="1392">
        <v>0</v>
      </c>
      <c r="AE25" s="1407">
        <f t="shared" si="2484"/>
        <v>0</v>
      </c>
      <c r="AF25" s="1408">
        <f>ROUND(SQRT(AD25^2+AE25^2)*1000/(1.73*AD20),0)</f>
        <v>0</v>
      </c>
      <c r="AG25" s="1392">
        <v>0</v>
      </c>
      <c r="AH25" s="1407">
        <f t="shared" si="2486"/>
        <v>0</v>
      </c>
      <c r="AI25" s="1408">
        <f>ROUND(SQRT(AG25^2+AH25^2)*1000/(1.73*AG20),0)</f>
        <v>0</v>
      </c>
      <c r="AJ25" s="1392"/>
      <c r="AK25" s="1407">
        <f t="shared" si="2488"/>
        <v>0</v>
      </c>
      <c r="AL25" s="1408">
        <f>ROUND(SQRT(AJ25^2+AK25^2)*1000/(1.73*AJ20),0)</f>
        <v>0</v>
      </c>
      <c r="AM25" s="1392"/>
      <c r="AN25" s="1407">
        <f t="shared" si="2490"/>
        <v>0</v>
      </c>
      <c r="AO25" s="1408">
        <f>ROUND(SQRT(AM25^2+AN25^2)*1000/(1.73*AM20),0)</f>
        <v>0</v>
      </c>
      <c r="AP25" s="1392"/>
      <c r="AQ25" s="1407">
        <f t="shared" si="2492"/>
        <v>0</v>
      </c>
      <c r="AR25" s="1408">
        <f>ROUND(SQRT(AP25^2+AQ25^2)*1000/(1.73*AP20),0)</f>
        <v>0</v>
      </c>
      <c r="AS25" s="1392"/>
      <c r="AT25" s="1407">
        <f t="shared" si="2494"/>
        <v>0</v>
      </c>
      <c r="AU25" s="1408">
        <f>ROUND(SQRT(AS25^2+AT25^2)*1000/(1.73*AS20),0)</f>
        <v>0</v>
      </c>
      <c r="AV25" s="1392"/>
      <c r="AW25" s="1407">
        <f t="shared" si="2496"/>
        <v>0</v>
      </c>
      <c r="AX25" s="1408">
        <f>ROUND(SQRT(AV25^2+AW25^2)*1000/(1.73*AV20),0)</f>
        <v>0</v>
      </c>
      <c r="AY25" s="1392"/>
      <c r="AZ25" s="1407">
        <f t="shared" si="2498"/>
        <v>0</v>
      </c>
      <c r="BA25" s="1408">
        <f>ROUND(SQRT(AY25^2+AZ25^2)*1000/(1.73*AY20),0)</f>
        <v>0</v>
      </c>
      <c r="BB25" s="1392"/>
      <c r="BC25" s="1407">
        <f t="shared" si="2500"/>
        <v>0</v>
      </c>
      <c r="BD25" s="1408">
        <f>ROUND(SQRT(BB25^2+BC25^2)*1000/(1.73*BB20),0)</f>
        <v>0</v>
      </c>
      <c r="BE25" s="1392"/>
      <c r="BF25" s="1407">
        <f t="shared" si="2502"/>
        <v>0</v>
      </c>
      <c r="BG25" s="1408">
        <f>ROUND(SQRT(BE25^2+BF25^2)*1000/(1.73*BE20),0)</f>
        <v>0</v>
      </c>
      <c r="BH25" s="1392"/>
      <c r="BI25" s="1407">
        <f t="shared" si="2516"/>
        <v>0</v>
      </c>
      <c r="BJ25" s="1408">
        <f>ROUND(SQRT(BH24^2+BI25^2)*1000/(1.73*BH20),0)</f>
        <v>0</v>
      </c>
      <c r="BK25" s="1392"/>
      <c r="BL25" s="1407">
        <f t="shared" si="2506"/>
        <v>0</v>
      </c>
      <c r="BM25" s="1408">
        <f>ROUND(SQRT(BK25^2+BL25^2)*1000/(1.73*BK20),0)</f>
        <v>0</v>
      </c>
      <c r="BN25" s="1392"/>
      <c r="BO25" s="1407">
        <f t="shared" si="2508"/>
        <v>0</v>
      </c>
      <c r="BP25" s="1408">
        <f>ROUND(SQRT(BN25^2+BO25^2)*1000/(1.73*BN20),0)</f>
        <v>0</v>
      </c>
      <c r="BQ25" s="1392"/>
      <c r="BR25" s="1407">
        <f t="shared" si="2510"/>
        <v>0</v>
      </c>
      <c r="BS25" s="1408">
        <f>ROUND(SQRT(BQ25^2+BR25^2)*1000/(1.73*BQ20),0)</f>
        <v>0</v>
      </c>
      <c r="BT25" s="1392"/>
      <c r="BU25" s="1407">
        <f t="shared" si="2512"/>
        <v>0</v>
      </c>
      <c r="BV25" s="1408">
        <f>ROUND(SQRT(BT25^2+BU25^2)*1000/(1.73*BT20),0)</f>
        <v>0</v>
      </c>
      <c r="BW25" s="1392"/>
      <c r="BX25" s="1407">
        <f t="shared" si="2514"/>
        <v>0</v>
      </c>
      <c r="BY25" s="1411">
        <f>ROUND(SQRT(BW25^2+BX25^2)*1000/(1.73*BW20),0)</f>
        <v>0</v>
      </c>
      <c r="BZ25" s="1401"/>
      <c r="CA25" s="1401"/>
      <c r="CB25" s="1401"/>
      <c r="CC25" s="1401"/>
      <c r="CD25" s="1401"/>
      <c r="CE25" s="1401"/>
      <c r="CF25" s="1401"/>
      <c r="CG25" s="1401"/>
      <c r="CH25" s="1401"/>
      <c r="CI25" s="1401"/>
      <c r="CJ25" s="1401"/>
      <c r="CK25" s="1401"/>
      <c r="CL25" s="1401"/>
      <c r="CM25" s="1401"/>
      <c r="CN25" s="1401"/>
      <c r="CO25" s="1401"/>
      <c r="CP25" s="1401"/>
      <c r="CQ25" s="1401"/>
      <c r="CR25" s="1401"/>
      <c r="CS25" s="1401"/>
      <c r="CT25" s="1401"/>
      <c r="CU25" s="1401"/>
      <c r="CV25" s="1401"/>
      <c r="CW25" s="1401"/>
      <c r="CX25" s="1401"/>
      <c r="CY25" s="1401"/>
      <c r="CZ25" s="1401"/>
      <c r="DA25" s="1401"/>
      <c r="DB25" s="1401"/>
      <c r="DC25" s="1401"/>
      <c r="DD25" s="1401"/>
      <c r="DE25" s="1401"/>
      <c r="DF25" s="1401"/>
      <c r="DG25" s="1401"/>
      <c r="DH25" s="1401"/>
      <c r="DI25" s="1401"/>
      <c r="DJ25" s="1401"/>
      <c r="DK25" s="1401"/>
      <c r="DL25" s="1401"/>
      <c r="DM25" s="1401"/>
      <c r="DN25" s="1401"/>
      <c r="DO25" s="1401"/>
      <c r="DP25" s="1401"/>
      <c r="DQ25" s="1401"/>
      <c r="DR25" s="1401"/>
      <c r="DS25" s="1401"/>
      <c r="DT25" s="1401"/>
      <c r="DU25" s="1401"/>
      <c r="DV25" s="1401"/>
      <c r="DW25" s="1401"/>
      <c r="DX25" s="1401"/>
      <c r="DY25" s="1401"/>
      <c r="DZ25" s="1401"/>
      <c r="EA25" s="1401"/>
      <c r="EB25" s="1401"/>
      <c r="EC25" s="1401"/>
      <c r="ED25" s="1401"/>
      <c r="EE25" s="1401"/>
      <c r="EF25" s="1401"/>
      <c r="EG25" s="1401"/>
      <c r="EH25" s="1401"/>
      <c r="EI25" s="1401"/>
      <c r="EJ25" s="1401"/>
      <c r="EK25" s="1401"/>
      <c r="EL25" s="1401"/>
      <c r="EM25" s="1401"/>
      <c r="EN25" s="1401"/>
      <c r="EO25" s="1401"/>
      <c r="EP25" s="1401"/>
      <c r="EQ25" s="1401"/>
      <c r="ER25" s="1401"/>
    </row>
    <row r="26" s="1392" customFormat="1" ht="17.25">
      <c r="A26" s="1402"/>
      <c r="B26" s="1403"/>
      <c r="C26" s="1416" t="s">
        <v>68</v>
      </c>
      <c r="D26" s="1405" t="s">
        <v>398</v>
      </c>
      <c r="E26" s="1405">
        <v>10</v>
      </c>
      <c r="F26" s="1392">
        <v>0.0029399999999999999</v>
      </c>
      <c r="G26" s="1407">
        <f t="shared" si="2470"/>
        <v>0.0016287600000000001</v>
      </c>
      <c r="H26" s="1408">
        <f t="shared" ref="H26:H27" si="2517">ROUND(SQRT(F26^2+G26^2)*1000/(1.73*F19),0)</f>
        <v>0</v>
      </c>
      <c r="I26" s="1392">
        <v>0.0025800000000000003</v>
      </c>
      <c r="J26" s="1407">
        <f t="shared" si="2472"/>
        <v>0.0014293200000000002</v>
      </c>
      <c r="K26" s="1408">
        <f t="shared" ref="K26:K27" si="2518">ROUND(SQRT(I26^2+J26^2)*1000/(1.73*I19),0)</f>
        <v>0</v>
      </c>
      <c r="L26" s="1392">
        <v>0.0025800000000000003</v>
      </c>
      <c r="M26" s="1407">
        <f t="shared" si="2474"/>
        <v>0.0014293200000000002</v>
      </c>
      <c r="N26" s="1408">
        <f t="shared" ref="N26:N27" si="2519">ROUND(SQRT(L26^2+M26^2)*1000/(1.73*L19),0)</f>
        <v>0</v>
      </c>
      <c r="O26" s="1392">
        <v>0.0028200000000000005</v>
      </c>
      <c r="P26" s="1407">
        <f t="shared" si="2476"/>
        <v>0.0015622800000000003</v>
      </c>
      <c r="Q26" s="1408">
        <f t="shared" ref="Q26:Q27" si="2520">ROUND(SQRT(O26^2+P26^2)*1000/(1.73*O19),0)</f>
        <v>0</v>
      </c>
      <c r="R26" s="1392">
        <v>0.0023999999999999998</v>
      </c>
      <c r="S26" s="1407">
        <f t="shared" si="2515"/>
        <v>0.0013296</v>
      </c>
      <c r="T26" s="1408">
        <f t="shared" ref="T26:T27" si="2521">ROUND(SQRT(R26^2+S26^2)*1000/(1.73*R19),0)</f>
        <v>0</v>
      </c>
      <c r="U26" s="1392">
        <v>0.0023999999999999998</v>
      </c>
      <c r="V26" s="1407">
        <f t="shared" si="2478"/>
        <v>0.0013296</v>
      </c>
      <c r="W26" s="1408">
        <f t="shared" ref="W26:W27" si="2522">ROUND(SQRT(U26^2+V26^2)*1000/(1.73*U19),0)</f>
        <v>0</v>
      </c>
      <c r="X26" s="1392">
        <v>0.0027000000000000001</v>
      </c>
      <c r="Y26" s="1407">
        <f t="shared" si="2480"/>
        <v>0.0014958000000000003</v>
      </c>
      <c r="Z26" s="1408">
        <f t="shared" ref="Z26:Z27" si="2523">ROUND(SQRT(X26^2+Y26^2)*1000/(1.73*X19),0)</f>
        <v>0</v>
      </c>
      <c r="AA26" s="1392">
        <v>0.0029399999999999999</v>
      </c>
      <c r="AB26" s="1407">
        <f t="shared" si="2482"/>
        <v>0.0016287600000000001</v>
      </c>
      <c r="AC26" s="1408">
        <f t="shared" ref="AC26:AC27" si="2524">ROUND(SQRT(AA26^2+AB26^2)*1000/(1.73*AA19),0)</f>
        <v>0</v>
      </c>
      <c r="AD26" s="1392">
        <v>0.0041400000000000005</v>
      </c>
      <c r="AE26" s="1407">
        <f t="shared" si="2484"/>
        <v>0.0022935600000000005</v>
      </c>
      <c r="AF26" s="1408">
        <f t="shared" ref="AF26:AF27" si="2525">ROUND(SQRT(AD26^2+AE26^2)*1000/(1.73*AD19),0)</f>
        <v>0</v>
      </c>
      <c r="AG26" s="1392">
        <v>0.0036600000000000001</v>
      </c>
      <c r="AH26" s="1407">
        <f t="shared" si="2486"/>
        <v>0.0020276400000000003</v>
      </c>
      <c r="AI26" s="1408">
        <f t="shared" ref="AI26:AI27" si="2526">ROUND(SQRT(AG26^2+AH26^2)*1000/(1.73*AG19),0)</f>
        <v>0</v>
      </c>
      <c r="AJ26" s="1392">
        <v>0.00348</v>
      </c>
      <c r="AK26" s="1407">
        <f t="shared" si="2488"/>
        <v>0.0019279200000000003</v>
      </c>
      <c r="AL26" s="1408">
        <f t="shared" ref="AL26:AL27" si="2527">ROUND(SQRT(AJ26^2+AK26^2)*1000/(1.73*AJ19),0)</f>
        <v>0</v>
      </c>
      <c r="AM26" s="1392">
        <v>0.0041400000000000005</v>
      </c>
      <c r="AN26" s="1407">
        <f t="shared" si="2490"/>
        <v>0.0022935600000000005</v>
      </c>
      <c r="AO26" s="1408">
        <f t="shared" ref="AO26:AO27" si="2528">ROUND(SQRT(AM26^2+AN26^2)*1000/(1.73*AM19),0)</f>
        <v>0</v>
      </c>
      <c r="AP26" s="1392">
        <v>0.0036600000000000001</v>
      </c>
      <c r="AQ26" s="1407">
        <f t="shared" si="2492"/>
        <v>0.0020276400000000003</v>
      </c>
      <c r="AR26" s="1408">
        <f t="shared" ref="AR26:AR27" si="2529">ROUND(SQRT(AP26^2+AQ26^2)*1000/(1.73*AP19),0)</f>
        <v>0</v>
      </c>
      <c r="AS26" s="1392">
        <v>0.0040199999999999993</v>
      </c>
      <c r="AT26" s="1407">
        <f t="shared" si="2494"/>
        <v>0.0022270799999999998</v>
      </c>
      <c r="AU26" s="1408">
        <f t="shared" ref="AU26:AU27" si="2530">ROUND(SQRT(AS26^2+AT26^2)*1000/(1.73*AS19),0)</f>
        <v>0</v>
      </c>
      <c r="AV26" s="1392">
        <v>0.0040200000000000001</v>
      </c>
      <c r="AW26" s="1407">
        <f t="shared" si="2496"/>
        <v>0.0022270800000000002</v>
      </c>
      <c r="AX26" s="1408">
        <f t="shared" ref="AX26:AX27" si="2531">ROUND(SQRT(AV26^2+AW26^2)*1000/(1.73*AV19),0)</f>
        <v>0</v>
      </c>
      <c r="AY26" s="1392">
        <v>0.0038399999999999997</v>
      </c>
      <c r="AZ26" s="1407">
        <f t="shared" si="2498"/>
        <v>0.00212736</v>
      </c>
      <c r="BA26" s="1408">
        <f t="shared" ref="BA26:BA27" si="2532">ROUND(SQRT(AY26^2+AZ26^2)*1000/(1.73*AY19),0)</f>
        <v>0</v>
      </c>
      <c r="BB26" s="1392">
        <v>0.0033</v>
      </c>
      <c r="BC26" s="1407">
        <f t="shared" si="2500"/>
        <v>0.0018282000000000001</v>
      </c>
      <c r="BD26" s="1408">
        <f t="shared" ref="BD26:BD27" si="2533">ROUND(SQRT(BB26^2+BC26^2)*1000/(1.73*BB19),0)</f>
        <v>0</v>
      </c>
      <c r="BE26" s="1392">
        <v>0.0038399999999999997</v>
      </c>
      <c r="BF26" s="1407">
        <f t="shared" si="2502"/>
        <v>0.00212736</v>
      </c>
      <c r="BG26" s="1408">
        <f t="shared" ref="BG26:BG27" si="2534">ROUND(SQRT(BE26^2+BF26^2)*1000/(1.73*BE19),0)</f>
        <v>0</v>
      </c>
      <c r="BH26" s="1392">
        <v>0.0048599999999999997</v>
      </c>
      <c r="BI26" s="1407">
        <f t="shared" si="2516"/>
        <v>0</v>
      </c>
      <c r="BJ26" s="1408">
        <f>ROUND(SQRT(BH25^2+BI26^2)*1000/(1.73*BH19),0)</f>
        <v>0</v>
      </c>
      <c r="BK26" s="1392">
        <v>0.0052799999999999991</v>
      </c>
      <c r="BL26" s="1407">
        <f t="shared" si="2506"/>
        <v>0.0029251199999999998</v>
      </c>
      <c r="BM26" s="1408">
        <f t="shared" ref="BM26:BM27" si="2535">ROUND(SQRT(BK26^2+BL26^2)*1000/(1.73*BK19),0)</f>
        <v>0</v>
      </c>
      <c r="BN26" s="1392">
        <v>0.0043200000000000001</v>
      </c>
      <c r="BO26" s="1407">
        <f t="shared" si="2508"/>
        <v>0.0023932800000000002</v>
      </c>
      <c r="BP26" s="1408">
        <f t="shared" ref="BP26:BP27" si="2536">ROUND(SQRT(BN26^2+BO26^2)*1000/(1.73*BN19),0)</f>
        <v>0</v>
      </c>
      <c r="BQ26" s="1392">
        <v>0.0039000000000000003</v>
      </c>
      <c r="BR26" s="1407">
        <f t="shared" si="2510"/>
        <v>0.0021606000000000004</v>
      </c>
      <c r="BS26" s="1408">
        <f t="shared" ref="BS26:BS27" si="2537">ROUND(SQRT(BQ26^2+BR26^2)*1000/(1.73*BQ19),0)</f>
        <v>0</v>
      </c>
      <c r="BT26" s="1392">
        <v>0.0031800000000000001</v>
      </c>
      <c r="BU26" s="1407">
        <f t="shared" si="2512"/>
        <v>0.0017617200000000003</v>
      </c>
      <c r="BV26" s="1408">
        <f t="shared" ref="BV26:BV27" si="2538">ROUND(SQRT(BT26^2+BU26^2)*1000/(1.73*BT19),0)</f>
        <v>0</v>
      </c>
      <c r="BW26" s="1392">
        <v>0.0036600000000000001</v>
      </c>
      <c r="BX26" s="1407">
        <f t="shared" si="2514"/>
        <v>0.0020276400000000003</v>
      </c>
      <c r="BY26" s="1411">
        <f t="shared" ref="BY26:BY27" si="2539">ROUND(SQRT(BW26^2+BX26^2)*1000/(1.73*BW19),0)</f>
        <v>0</v>
      </c>
      <c r="BZ26" s="1401"/>
      <c r="CA26" s="1401"/>
      <c r="CB26" s="1401"/>
      <c r="CC26" s="1401"/>
      <c r="CD26" s="1401"/>
      <c r="CE26" s="1401"/>
      <c r="CF26" s="1401"/>
      <c r="CG26" s="1401"/>
      <c r="CH26" s="1401"/>
      <c r="CI26" s="1401"/>
      <c r="CJ26" s="1401"/>
      <c r="CK26" s="1401"/>
      <c r="CL26" s="1401"/>
      <c r="CM26" s="1401"/>
      <c r="CN26" s="1401"/>
      <c r="CO26" s="1401"/>
      <c r="CP26" s="1401"/>
      <c r="CQ26" s="1401"/>
      <c r="CR26" s="1401"/>
      <c r="CS26" s="1401"/>
      <c r="CT26" s="1401"/>
      <c r="CU26" s="1401"/>
      <c r="CV26" s="1401"/>
      <c r="CW26" s="1401"/>
      <c r="CX26" s="1401"/>
      <c r="CY26" s="1401"/>
      <c r="CZ26" s="1401"/>
      <c r="DA26" s="1401"/>
      <c r="DB26" s="1401"/>
      <c r="DC26" s="1401"/>
      <c r="DD26" s="1401"/>
      <c r="DE26" s="1401"/>
      <c r="DF26" s="1401"/>
      <c r="DG26" s="1401"/>
      <c r="DH26" s="1401"/>
      <c r="DI26" s="1401"/>
      <c r="DJ26" s="1401"/>
      <c r="DK26" s="1401"/>
      <c r="DL26" s="1401"/>
      <c r="DM26" s="1401"/>
      <c r="DN26" s="1401"/>
      <c r="DO26" s="1401"/>
      <c r="DP26" s="1401"/>
      <c r="DQ26" s="1401"/>
      <c r="DR26" s="1401"/>
      <c r="DS26" s="1401"/>
      <c r="DT26" s="1401"/>
      <c r="DU26" s="1401"/>
      <c r="DV26" s="1401"/>
      <c r="DW26" s="1401"/>
      <c r="DX26" s="1401"/>
      <c r="DY26" s="1401"/>
      <c r="DZ26" s="1401"/>
      <c r="EA26" s="1401"/>
      <c r="EB26" s="1401"/>
      <c r="EC26" s="1401"/>
      <c r="ED26" s="1401"/>
      <c r="EE26" s="1401"/>
      <c r="EF26" s="1401"/>
      <c r="EG26" s="1401"/>
      <c r="EH26" s="1401"/>
      <c r="EI26" s="1401"/>
      <c r="EJ26" s="1401"/>
      <c r="EK26" s="1401"/>
      <c r="EL26" s="1401"/>
      <c r="EM26" s="1401"/>
      <c r="EN26" s="1401"/>
      <c r="EO26" s="1401"/>
      <c r="EP26" s="1401"/>
      <c r="EQ26" s="1401"/>
      <c r="ER26" s="1401"/>
    </row>
    <row r="27" s="1392" customFormat="1" ht="17.25">
      <c r="A27" s="1402"/>
      <c r="B27" s="1403"/>
      <c r="C27" s="1416" t="s">
        <v>69</v>
      </c>
      <c r="D27" s="1405" t="s">
        <v>398</v>
      </c>
      <c r="E27" s="1405">
        <v>10</v>
      </c>
      <c r="F27" s="1392">
        <v>0.048899999999999999</v>
      </c>
      <c r="G27" s="1407">
        <f t="shared" si="2470"/>
        <v>0.027090600000000003</v>
      </c>
      <c r="H27" s="1408">
        <f t="shared" si="2517"/>
        <v>3</v>
      </c>
      <c r="I27" s="1392">
        <v>0.046799999999999994</v>
      </c>
      <c r="J27" s="1407">
        <f t="shared" si="2472"/>
        <v>0.025927199999999997</v>
      </c>
      <c r="K27" s="1408">
        <f t="shared" si="2518"/>
        <v>3</v>
      </c>
      <c r="L27" s="1392">
        <v>0.046799999999999994</v>
      </c>
      <c r="M27" s="1407">
        <f t="shared" si="2474"/>
        <v>0.025927199999999997</v>
      </c>
      <c r="N27" s="1408">
        <f t="shared" si="2519"/>
        <v>3</v>
      </c>
      <c r="O27" s="1392">
        <v>0.047899999999999998</v>
      </c>
      <c r="P27" s="1407">
        <f t="shared" si="2476"/>
        <v>0.0265366</v>
      </c>
      <c r="Q27" s="1408">
        <f t="shared" si="2520"/>
        <v>3</v>
      </c>
      <c r="R27" s="1392">
        <v>0.044999999999999998</v>
      </c>
      <c r="S27" s="1407">
        <f t="shared" si="2515"/>
        <v>0.024930000000000001</v>
      </c>
      <c r="T27" s="1408">
        <f t="shared" si="2521"/>
        <v>3</v>
      </c>
      <c r="U27" s="1392">
        <v>0.045499999999999999</v>
      </c>
      <c r="V27" s="1407">
        <f t="shared" si="2478"/>
        <v>0.025207</v>
      </c>
      <c r="W27" s="1408">
        <f t="shared" si="2522"/>
        <v>3</v>
      </c>
      <c r="X27" s="1392">
        <v>0.047899999999999998</v>
      </c>
      <c r="Y27" s="1407">
        <f t="shared" si="2480"/>
        <v>0.0265366</v>
      </c>
      <c r="Z27" s="1408">
        <f t="shared" si="2523"/>
        <v>3</v>
      </c>
      <c r="AA27" s="1392">
        <v>0.052499999999999998</v>
      </c>
      <c r="AB27" s="1407">
        <f t="shared" si="2482"/>
        <v>0.029085</v>
      </c>
      <c r="AC27" s="1408">
        <f t="shared" si="2524"/>
        <v>3</v>
      </c>
      <c r="AD27" s="1392">
        <v>0.060299999999999999</v>
      </c>
      <c r="AE27" s="1407">
        <f t="shared" si="2484"/>
        <v>0.033406200000000004</v>
      </c>
      <c r="AF27" s="1408">
        <f t="shared" si="2525"/>
        <v>4</v>
      </c>
      <c r="AG27" s="1392">
        <v>0.069500000000000006</v>
      </c>
      <c r="AH27" s="1407">
        <f t="shared" si="2486"/>
        <v>0.038503000000000009</v>
      </c>
      <c r="AI27" s="1408">
        <f t="shared" si="2526"/>
        <v>4</v>
      </c>
      <c r="AJ27" s="1392">
        <v>0.064000000000000001</v>
      </c>
      <c r="AK27" s="1407">
        <f t="shared" si="2488"/>
        <v>0.035456000000000001</v>
      </c>
      <c r="AL27" s="1408">
        <f t="shared" si="2527"/>
        <v>4</v>
      </c>
      <c r="AM27" s="1392">
        <v>0.057599999999999991</v>
      </c>
      <c r="AN27" s="1407">
        <f t="shared" si="2490"/>
        <v>0.031910399999999998</v>
      </c>
      <c r="AO27" s="1408">
        <f t="shared" si="2528"/>
        <v>4</v>
      </c>
      <c r="AP27" s="1392">
        <v>0.061599999999999995</v>
      </c>
      <c r="AQ27" s="1407">
        <f t="shared" si="2492"/>
        <v>0.034126400000000001</v>
      </c>
      <c r="AR27" s="1408">
        <f t="shared" si="2529"/>
        <v>4</v>
      </c>
      <c r="AS27" s="1392">
        <v>0.055899999999999998</v>
      </c>
      <c r="AT27" s="1407">
        <f t="shared" si="2494"/>
        <v>0.030968600000000002</v>
      </c>
      <c r="AU27" s="1408">
        <f t="shared" si="2530"/>
        <v>4</v>
      </c>
      <c r="AV27" s="1392">
        <v>0.061799999999999994</v>
      </c>
      <c r="AW27" s="1407">
        <f t="shared" si="2496"/>
        <v>0.034237200000000002</v>
      </c>
      <c r="AX27" s="1408">
        <f t="shared" si="2531"/>
        <v>4</v>
      </c>
      <c r="AY27" s="1392">
        <v>0.064700000000000008</v>
      </c>
      <c r="AZ27" s="1407">
        <f t="shared" si="2498"/>
        <v>0.035843800000000009</v>
      </c>
      <c r="BA27" s="1408">
        <f t="shared" si="2532"/>
        <v>4</v>
      </c>
      <c r="BB27" s="1392">
        <v>0.0557</v>
      </c>
      <c r="BC27" s="1407">
        <f t="shared" si="2500"/>
        <v>0.030857800000000001</v>
      </c>
      <c r="BD27" s="1408">
        <f t="shared" si="2533"/>
        <v>4</v>
      </c>
      <c r="BE27" s="1392">
        <v>0.055600000000000004</v>
      </c>
      <c r="BF27" s="1407">
        <f t="shared" si="2502"/>
        <v>0.030802400000000004</v>
      </c>
      <c r="BG27" s="1408">
        <f t="shared" si="2534"/>
        <v>4</v>
      </c>
      <c r="BH27" s="1392">
        <v>0.0625</v>
      </c>
      <c r="BI27" s="1407">
        <f t="shared" si="2516"/>
        <v>0.0026924399999999999</v>
      </c>
      <c r="BJ27" s="1408">
        <f>ROUND(SQRT(BH27^2+BI27^2)*1000/(1.73*BH20),0)</f>
        <v>4</v>
      </c>
      <c r="BK27" s="1392">
        <v>0.069099999999999995</v>
      </c>
      <c r="BL27" s="1407">
        <f t="shared" si="2506"/>
        <v>0.0382814</v>
      </c>
      <c r="BM27" s="1408">
        <f t="shared" si="2535"/>
        <v>4</v>
      </c>
      <c r="BN27" s="1392">
        <v>0.067500000000000004</v>
      </c>
      <c r="BO27" s="1407">
        <f t="shared" si="2508"/>
        <v>0.037395000000000005</v>
      </c>
      <c r="BP27" s="1408">
        <f t="shared" si="2536"/>
        <v>4</v>
      </c>
      <c r="BQ27" s="1392">
        <v>0.069099999999999995</v>
      </c>
      <c r="BR27" s="1407">
        <f t="shared" si="2510"/>
        <v>0.0382814</v>
      </c>
      <c r="BS27" s="1408">
        <f t="shared" si="2537"/>
        <v>4</v>
      </c>
      <c r="BT27" s="1392">
        <v>0.063200000000000006</v>
      </c>
      <c r="BU27" s="1407">
        <f t="shared" si="2512"/>
        <v>0.035012800000000004</v>
      </c>
      <c r="BV27" s="1408">
        <f t="shared" si="2538"/>
        <v>4</v>
      </c>
      <c r="BW27" s="1392">
        <v>0.063100000000000003</v>
      </c>
      <c r="BX27" s="1407">
        <f t="shared" si="2514"/>
        <v>0.034957400000000007</v>
      </c>
      <c r="BY27" s="1411">
        <f t="shared" si="2539"/>
        <v>4</v>
      </c>
      <c r="BZ27" s="1401"/>
      <c r="CA27" s="1401"/>
      <c r="CB27" s="1401"/>
      <c r="CC27" s="1401"/>
      <c r="CD27" s="1401"/>
      <c r="CE27" s="1401"/>
      <c r="CF27" s="1401"/>
      <c r="CG27" s="1401"/>
      <c r="CH27" s="1401"/>
      <c r="CI27" s="1401"/>
      <c r="CJ27" s="1401"/>
      <c r="CK27" s="1401"/>
      <c r="CL27" s="1401"/>
      <c r="CM27" s="1401"/>
      <c r="CN27" s="1401"/>
      <c r="CO27" s="1401"/>
      <c r="CP27" s="1401"/>
      <c r="CQ27" s="1401"/>
      <c r="CR27" s="1401"/>
      <c r="CS27" s="1401"/>
      <c r="CT27" s="1401"/>
      <c r="CU27" s="1401"/>
      <c r="CV27" s="1401"/>
      <c r="CW27" s="1401"/>
      <c r="CX27" s="1401"/>
      <c r="CY27" s="1401"/>
      <c r="CZ27" s="1401"/>
      <c r="DA27" s="1401"/>
      <c r="DB27" s="1401"/>
      <c r="DC27" s="1401"/>
      <c r="DD27" s="1401"/>
      <c r="DE27" s="1401"/>
      <c r="DF27" s="1401"/>
      <c r="DG27" s="1401"/>
      <c r="DH27" s="1401"/>
      <c r="DI27" s="1401"/>
      <c r="DJ27" s="1401"/>
      <c r="DK27" s="1401"/>
      <c r="DL27" s="1401"/>
      <c r="DM27" s="1401"/>
      <c r="DN27" s="1401"/>
      <c r="DO27" s="1401"/>
      <c r="DP27" s="1401"/>
      <c r="DQ27" s="1401"/>
      <c r="DR27" s="1401"/>
      <c r="DS27" s="1401"/>
      <c r="DT27" s="1401"/>
      <c r="DU27" s="1401"/>
      <c r="DV27" s="1401"/>
      <c r="DW27" s="1401"/>
      <c r="DX27" s="1401"/>
      <c r="DY27" s="1401"/>
      <c r="DZ27" s="1401"/>
      <c r="EA27" s="1401"/>
      <c r="EB27" s="1401"/>
      <c r="EC27" s="1401"/>
      <c r="ED27" s="1401"/>
      <c r="EE27" s="1401"/>
      <c r="EF27" s="1401"/>
      <c r="EG27" s="1401"/>
      <c r="EH27" s="1401"/>
      <c r="EI27" s="1401"/>
      <c r="EJ27" s="1401"/>
      <c r="EK27" s="1401"/>
      <c r="EL27" s="1401"/>
      <c r="EM27" s="1401"/>
      <c r="EN27" s="1401"/>
      <c r="EO27" s="1401"/>
      <c r="EP27" s="1401"/>
      <c r="EQ27" s="1401"/>
      <c r="ER27" s="1401"/>
    </row>
    <row r="28" s="1392" customFormat="1" ht="17.25">
      <c r="A28" s="1402"/>
      <c r="B28" s="1403"/>
      <c r="C28" s="1416" t="s">
        <v>71</v>
      </c>
      <c r="D28" s="1405" t="s">
        <v>398</v>
      </c>
      <c r="E28" s="1405">
        <v>10</v>
      </c>
      <c r="F28" s="1392">
        <v>0.020880000000000003</v>
      </c>
      <c r="G28" s="1407">
        <f t="shared" si="2470"/>
        <v>0.011567520000000003</v>
      </c>
      <c r="H28" s="1408">
        <f>ROUND(SQRT(F28^2+G28^2)*1000/(1.73*F20),0)</f>
        <v>1</v>
      </c>
      <c r="I28" s="1392">
        <v>0.022019999999999998</v>
      </c>
      <c r="J28" s="1407">
        <f t="shared" si="2472"/>
        <v>0.012199079999999999</v>
      </c>
      <c r="K28" s="1408">
        <f>ROUND(SQRT(I28^2+J28^2)*1000/(1.73*I20),0)</f>
        <v>1</v>
      </c>
      <c r="L28" s="1392">
        <v>0.022019999999999998</v>
      </c>
      <c r="M28" s="1407">
        <f t="shared" si="2474"/>
        <v>0.012199079999999999</v>
      </c>
      <c r="N28" s="1408">
        <f>ROUND(SQRT(L28^2+M28^2)*1000/(1.73*L20),0)</f>
        <v>1</v>
      </c>
      <c r="O28" s="1392">
        <v>0.02196</v>
      </c>
      <c r="P28" s="1407">
        <f t="shared" si="2476"/>
        <v>0.012165840000000001</v>
      </c>
      <c r="Q28" s="1408">
        <f>ROUND(SQRT(O28^2+P28^2)*1000/(1.73*O20),0)</f>
        <v>1</v>
      </c>
      <c r="R28" s="1392">
        <v>0.01968</v>
      </c>
      <c r="S28" s="1407">
        <f t="shared" si="2515"/>
        <v>0.010902720000000001</v>
      </c>
      <c r="T28" s="1408">
        <f>ROUND(SQRT(R28^2+S28^2)*1000/(1.73*R20),0)</f>
        <v>1</v>
      </c>
      <c r="U28" s="1392">
        <v>0.018359999999999998</v>
      </c>
      <c r="V28" s="1407">
        <f t="shared" si="2478"/>
        <v>0.01017144</v>
      </c>
      <c r="W28" s="1408">
        <f>ROUND(SQRT(U28^2+V28^2)*1000/(1.73*U20),0)</f>
        <v>1</v>
      </c>
      <c r="X28" s="1392">
        <v>0.019439999999999999</v>
      </c>
      <c r="Y28" s="1407">
        <f t="shared" si="2480"/>
        <v>0.01076976</v>
      </c>
      <c r="Z28" s="1408">
        <f>ROUND(SQRT(X28^2+Y28^2)*1000/(1.73*X20),0)</f>
        <v>1</v>
      </c>
      <c r="AA28" s="1392">
        <v>0.020039999999999999</v>
      </c>
      <c r="AB28" s="1407">
        <f t="shared" si="2482"/>
        <v>0.01110216</v>
      </c>
      <c r="AC28" s="1408">
        <f>ROUND(SQRT(AA28^2+AB28^2)*1000/(1.73*AA20),0)</f>
        <v>1</v>
      </c>
      <c r="AD28" s="1392">
        <v>0.023280000000000002</v>
      </c>
      <c r="AE28" s="1407">
        <f t="shared" si="2484"/>
        <v>0.012897120000000001</v>
      </c>
      <c r="AF28" s="1408">
        <f>ROUND(SQRT(AD28^2+AE28^2)*1000/(1.73*AD20),0)</f>
        <v>1</v>
      </c>
      <c r="AG28" s="1392">
        <v>0.02904</v>
      </c>
      <c r="AH28" s="1407">
        <f t="shared" si="2486"/>
        <v>0.016088160000000001</v>
      </c>
      <c r="AI28" s="1408">
        <f>ROUND(SQRT(AG28^2+AH28^2)*1000/(1.73*AG20),0)</f>
        <v>2</v>
      </c>
      <c r="AJ28" s="1392">
        <v>0.027719999999999998</v>
      </c>
      <c r="AK28" s="1407">
        <f t="shared" si="2488"/>
        <v>0.01535688</v>
      </c>
      <c r="AL28" s="1408">
        <f>ROUND(SQRT(AJ28^2+AK28^2)*1000/(1.73*AJ20),0)</f>
        <v>2</v>
      </c>
      <c r="AM28" s="1392">
        <v>0.023820000000000001</v>
      </c>
      <c r="AN28" s="1407">
        <f t="shared" si="2490"/>
        <v>0.013196280000000001</v>
      </c>
      <c r="AO28" s="1408">
        <f>ROUND(SQRT(AM28^2+AN28^2)*1000/(1.73*AM20),0)</f>
        <v>2</v>
      </c>
      <c r="AP28" s="1392">
        <v>0.02562</v>
      </c>
      <c r="AQ28" s="1407">
        <f t="shared" si="2492"/>
        <v>0.014193480000000001</v>
      </c>
      <c r="AR28" s="1408">
        <f>ROUND(SQRT(AP28^2+AQ28^2)*1000/(1.73*AP20),0)</f>
        <v>2</v>
      </c>
      <c r="AS28" s="1392">
        <v>0.023520000000000003</v>
      </c>
      <c r="AT28" s="1407">
        <f t="shared" si="2494"/>
        <v>0.013030080000000003</v>
      </c>
      <c r="AU28" s="1408">
        <f>ROUND(SQRT(AS28^2+AT28^2)*1000/(1.73*AS20),0)</f>
        <v>2</v>
      </c>
      <c r="AV28" s="1392">
        <v>0.026579999999999999</v>
      </c>
      <c r="AW28" s="1407">
        <f t="shared" si="2496"/>
        <v>0.014725320000000002</v>
      </c>
      <c r="AX28" s="1408">
        <f>ROUND(SQRT(AV28^2+AW28^2)*1000/(1.73*AV20),0)</f>
        <v>2</v>
      </c>
      <c r="AY28" s="1392">
        <v>0.027719999999999998</v>
      </c>
      <c r="AZ28" s="1407">
        <f t="shared" si="2498"/>
        <v>0.01535688</v>
      </c>
      <c r="BA28" s="1408">
        <f>ROUND(SQRT(AY28^2+AZ28^2)*1000/(1.73*AY20),0)</f>
        <v>2</v>
      </c>
      <c r="BB28" s="1392">
        <v>0.02418</v>
      </c>
      <c r="BC28" s="1407">
        <f t="shared" si="2500"/>
        <v>0.013395720000000002</v>
      </c>
      <c r="BD28" s="1408">
        <f>ROUND(SQRT(BB28^2+BC28^2)*1000/(1.73*BB20),0)</f>
        <v>2</v>
      </c>
      <c r="BE28" s="1392">
        <v>0.023699999999999999</v>
      </c>
      <c r="BF28" s="1407">
        <f t="shared" si="2502"/>
        <v>0.0131298</v>
      </c>
      <c r="BG28" s="1408">
        <f>ROUND(SQRT(BE28^2+BF28^2)*1000/(1.73*BE20),0)</f>
        <v>2</v>
      </c>
      <c r="BH28" s="1392">
        <v>0.025259999999999998</v>
      </c>
      <c r="BI28" s="1407">
        <f t="shared" si="2516"/>
        <v>0.034625000000000003</v>
      </c>
      <c r="BJ28" s="1408">
        <f>ROUND(SQRT(BH28^2+BI28^2)*1000/(1.73*BH20),0)</f>
        <v>2</v>
      </c>
      <c r="BK28" s="1392">
        <v>0.027059999999999997</v>
      </c>
      <c r="BL28" s="1407">
        <f t="shared" si="2506"/>
        <v>0.014991239999999999</v>
      </c>
      <c r="BM28" s="1408">
        <f>ROUND(SQRT(BK28^2+BL28^2)*1000/(1.73*BK20),0)</f>
        <v>2</v>
      </c>
      <c r="BN28" s="1392">
        <v>0.02784</v>
      </c>
      <c r="BO28" s="1407">
        <f t="shared" si="2508"/>
        <v>0.015423360000000002</v>
      </c>
      <c r="BP28" s="1408">
        <f>ROUND(SQRT(BN28^2+BO28^2)*1000/(1.73*BN20),0)</f>
        <v>2</v>
      </c>
      <c r="BQ28" s="1392">
        <v>0.029399999999999999</v>
      </c>
      <c r="BR28" s="1407">
        <f t="shared" si="2510"/>
        <v>0.016287599999999999</v>
      </c>
      <c r="BS28" s="1408">
        <f>ROUND(SQRT(BQ28^2+BR28^2)*1000/(1.73*BQ20),0)</f>
        <v>2</v>
      </c>
      <c r="BT28" s="1392">
        <v>0.030600000000000002</v>
      </c>
      <c r="BU28" s="1407">
        <f t="shared" si="2512"/>
        <v>0.016952400000000003</v>
      </c>
      <c r="BV28" s="1408">
        <f>ROUND(SQRT(BT28^2+BU28^2)*1000/(1.73*BT20),0)</f>
        <v>2</v>
      </c>
      <c r="BW28" s="1392">
        <v>0.030359999999999998</v>
      </c>
      <c r="BX28" s="1407">
        <f t="shared" si="2514"/>
        <v>0.016819440000000001</v>
      </c>
      <c r="BY28" s="1411">
        <f>ROUND(SQRT(BW28^2+BX28^2)*1000/(1.73*BW20),0)</f>
        <v>2</v>
      </c>
      <c r="BZ28" s="1401"/>
      <c r="CA28" s="1401"/>
      <c r="CB28" s="1401"/>
      <c r="CC28" s="1401"/>
      <c r="CD28" s="1401"/>
      <c r="CE28" s="1401"/>
      <c r="CF28" s="1401"/>
      <c r="CG28" s="1401"/>
      <c r="CH28" s="1401"/>
      <c r="CI28" s="1401"/>
      <c r="CJ28" s="1401"/>
      <c r="CK28" s="1401"/>
      <c r="CL28" s="1401"/>
      <c r="CM28" s="1401"/>
      <c r="CN28" s="1401"/>
      <c r="CO28" s="1401"/>
      <c r="CP28" s="1401"/>
      <c r="CQ28" s="1401"/>
      <c r="CR28" s="1401"/>
      <c r="CS28" s="1401"/>
      <c r="CT28" s="1401"/>
      <c r="CU28" s="1401"/>
      <c r="CV28" s="1401"/>
      <c r="CW28" s="1401"/>
      <c r="CX28" s="1401"/>
      <c r="CY28" s="1401"/>
      <c r="CZ28" s="1401"/>
      <c r="DA28" s="1401"/>
      <c r="DB28" s="1401"/>
      <c r="DC28" s="1401"/>
      <c r="DD28" s="1401"/>
      <c r="DE28" s="1401"/>
      <c r="DF28" s="1401"/>
      <c r="DG28" s="1401"/>
      <c r="DH28" s="1401"/>
      <c r="DI28" s="1401"/>
      <c r="DJ28" s="1401"/>
      <c r="DK28" s="1401"/>
      <c r="DL28" s="1401"/>
      <c r="DM28" s="1401"/>
      <c r="DN28" s="1401"/>
      <c r="DO28" s="1401"/>
      <c r="DP28" s="1401"/>
      <c r="DQ28" s="1401"/>
      <c r="DR28" s="1401"/>
      <c r="DS28" s="1401"/>
      <c r="DT28" s="1401"/>
      <c r="DU28" s="1401"/>
      <c r="DV28" s="1401"/>
      <c r="DW28" s="1401"/>
      <c r="DX28" s="1401"/>
      <c r="DY28" s="1401"/>
      <c r="DZ28" s="1401"/>
      <c r="EA28" s="1401"/>
      <c r="EB28" s="1401"/>
      <c r="EC28" s="1401"/>
      <c r="ED28" s="1401"/>
      <c r="EE28" s="1401"/>
      <c r="EF28" s="1401"/>
      <c r="EG28" s="1401"/>
      <c r="EH28" s="1401"/>
      <c r="EI28" s="1401"/>
      <c r="EJ28" s="1401"/>
      <c r="EK28" s="1401"/>
      <c r="EL28" s="1401"/>
      <c r="EM28" s="1401"/>
      <c r="EN28" s="1401"/>
      <c r="EO28" s="1401"/>
      <c r="EP28" s="1401"/>
      <c r="EQ28" s="1401"/>
      <c r="ER28" s="1401"/>
    </row>
    <row r="29" s="1392" customFormat="1" ht="19.5" customHeight="1">
      <c r="A29" s="1402"/>
      <c r="B29" s="1417" t="s">
        <v>408</v>
      </c>
      <c r="C29" s="1418" t="s">
        <v>409</v>
      </c>
      <c r="D29" s="1405"/>
      <c r="E29" s="1405"/>
      <c r="F29" s="1407">
        <f>F13</f>
        <v>0.07826087499999998</v>
      </c>
      <c r="G29" s="1407">
        <f>G13</f>
        <v>0.043356524749999993</v>
      </c>
      <c r="H29" s="1408"/>
      <c r="I29" s="1407">
        <f>I13</f>
        <v>0.07826087499999998</v>
      </c>
      <c r="J29" s="1407">
        <f>J13</f>
        <v>0.043356524749999993</v>
      </c>
      <c r="K29" s="1408"/>
      <c r="L29" s="1407">
        <f>L13</f>
        <v>0.07826087499999998</v>
      </c>
      <c r="M29" s="1407">
        <f>M13</f>
        <v>0.043356524749999993</v>
      </c>
      <c r="N29" s="1408"/>
      <c r="O29" s="1407">
        <f>O13</f>
        <v>0.07826087499999998</v>
      </c>
      <c r="P29" s="1407">
        <f>P13</f>
        <v>0.043356524749999993</v>
      </c>
      <c r="Q29" s="1408"/>
      <c r="R29" s="1407">
        <f>R13</f>
        <v>0.07826087499999998</v>
      </c>
      <c r="S29" s="1407">
        <f>S13</f>
        <v>0.043356524749999993</v>
      </c>
      <c r="T29" s="1408"/>
      <c r="U29" s="1407">
        <f>U13</f>
        <v>0.07826087499999998</v>
      </c>
      <c r="V29" s="1407">
        <f>V13</f>
        <v>0.043356524749999993</v>
      </c>
      <c r="W29" s="1408"/>
      <c r="X29" s="1407">
        <f>X13</f>
        <v>0.07826087499999998</v>
      </c>
      <c r="Y29" s="1407">
        <f>Y13</f>
        <v>0.043356524749999993</v>
      </c>
      <c r="Z29" s="1408"/>
      <c r="AA29" s="1407">
        <f>AA13</f>
        <v>0.09324700000000001</v>
      </c>
      <c r="AB29" s="1407">
        <f>AB13</f>
        <v>0.051658838000000012</v>
      </c>
      <c r="AC29" s="1408"/>
      <c r="AD29" s="1407">
        <f>AD13</f>
        <v>0.10989825000000002</v>
      </c>
      <c r="AE29" s="1407">
        <f>AE13</f>
        <v>0.060883630500000015</v>
      </c>
      <c r="AF29" s="1408"/>
      <c r="AG29" s="1407">
        <f>AG13</f>
        <v>0.12488437499999999</v>
      </c>
      <c r="AH29" s="1407">
        <f>AH13</f>
        <v>0.069185943750000006</v>
      </c>
      <c r="AI29" s="1408"/>
      <c r="AJ29" s="1407">
        <f>AJ13</f>
        <v>0.12488437499999999</v>
      </c>
      <c r="AK29" s="1407">
        <f>AK13</f>
        <v>0.069185943750000006</v>
      </c>
      <c r="AL29" s="1408"/>
      <c r="AM29" s="1407">
        <f>AM13</f>
        <v>0.12488437499999999</v>
      </c>
      <c r="AN29" s="1407">
        <f>AN13</f>
        <v>0.069185943750000006</v>
      </c>
      <c r="AO29" s="1408"/>
      <c r="AP29" s="1407">
        <f>AP13</f>
        <v>0.12488437499999999</v>
      </c>
      <c r="AQ29" s="1407">
        <f>AQ13</f>
        <v>0.069185943750000006</v>
      </c>
      <c r="AR29" s="1408"/>
      <c r="AS29" s="1407">
        <f>AS13</f>
        <v>0.12488437499999999</v>
      </c>
      <c r="AT29" s="1407">
        <f>AT13</f>
        <v>0.069185943750000006</v>
      </c>
      <c r="AU29" s="1408"/>
      <c r="AV29" s="1407">
        <f>AV13</f>
        <v>0.12488437499999999</v>
      </c>
      <c r="AW29" s="1407">
        <f>AW13</f>
        <v>0.069185943750000006</v>
      </c>
      <c r="AX29" s="1408"/>
      <c r="AY29" s="1407">
        <f>AY13</f>
        <v>0.12488437499999999</v>
      </c>
      <c r="AZ29" s="1407">
        <f>AZ13</f>
        <v>0.069185943750000006</v>
      </c>
      <c r="BA29" s="1408"/>
      <c r="BB29" s="1407">
        <f>BB13</f>
        <v>0.12488437499999999</v>
      </c>
      <c r="BC29" s="1407">
        <f>BC13</f>
        <v>0.069185943750000006</v>
      </c>
      <c r="BD29" s="1408"/>
      <c r="BE29" s="1407">
        <f>BE13</f>
        <v>0.12488437499999999</v>
      </c>
      <c r="BF29" s="1407">
        <f>BF13</f>
        <v>0.069185943750000006</v>
      </c>
      <c r="BG29" s="1408"/>
      <c r="BH29" s="1392"/>
      <c r="BI29" s="1407">
        <f>BI13</f>
        <v>0.069185943750000006</v>
      </c>
      <c r="BJ29" s="1408"/>
      <c r="BK29" s="1407">
        <f>BK13</f>
        <v>0.12488437499999999</v>
      </c>
      <c r="BL29" s="1407">
        <f>BL13</f>
        <v>0.069185943750000006</v>
      </c>
      <c r="BM29" s="1408"/>
      <c r="BN29" s="1407">
        <f>BN13</f>
        <v>0.12488437499999999</v>
      </c>
      <c r="BO29" s="1407">
        <f>BO13</f>
        <v>0.069185943750000006</v>
      </c>
      <c r="BP29" s="1408"/>
      <c r="BQ29" s="1407">
        <f>BQ13</f>
        <v>0.12488437499999999</v>
      </c>
      <c r="BR29" s="1407">
        <f>BR13</f>
        <v>0.069185943750000006</v>
      </c>
      <c r="BS29" s="1408"/>
      <c r="BT29" s="1407">
        <f>BT13</f>
        <v>0.12488437499999999</v>
      </c>
      <c r="BU29" s="1407">
        <f>BU13</f>
        <v>0.069185943750000006</v>
      </c>
      <c r="BV29" s="1408"/>
      <c r="BW29" s="1407">
        <f>BW13</f>
        <v>0.12488437499999999</v>
      </c>
      <c r="BX29" s="1407">
        <f>BX13</f>
        <v>0.069185943750000006</v>
      </c>
      <c r="BY29" s="1411"/>
      <c r="BZ29" s="1401"/>
      <c r="CA29" s="1401"/>
      <c r="CB29" s="1401"/>
      <c r="CC29" s="1401"/>
      <c r="CD29" s="1401"/>
      <c r="CE29" s="1401"/>
      <c r="CF29" s="1401"/>
      <c r="CG29" s="1401"/>
      <c r="CH29" s="1401"/>
      <c r="CI29" s="1401"/>
      <c r="CJ29" s="1401"/>
      <c r="CK29" s="1401"/>
      <c r="CL29" s="1401"/>
      <c r="CM29" s="1401"/>
      <c r="CN29" s="1401"/>
      <c r="CO29" s="1401"/>
      <c r="CP29" s="1401"/>
      <c r="CQ29" s="1401"/>
      <c r="CR29" s="1401"/>
      <c r="CS29" s="1401"/>
      <c r="CT29" s="1401"/>
      <c r="CU29" s="1401"/>
      <c r="CV29" s="1401"/>
      <c r="CW29" s="1401"/>
      <c r="CX29" s="1401"/>
      <c r="CY29" s="1401"/>
      <c r="CZ29" s="1401"/>
      <c r="DA29" s="1401"/>
      <c r="DB29" s="1401"/>
      <c r="DC29" s="1401"/>
      <c r="DD29" s="1401"/>
      <c r="DE29" s="1401"/>
      <c r="DF29" s="1401"/>
      <c r="DG29" s="1401"/>
      <c r="DH29" s="1401"/>
      <c r="DI29" s="1401"/>
      <c r="DJ29" s="1401"/>
      <c r="DK29" s="1401"/>
      <c r="DL29" s="1401"/>
      <c r="DM29" s="1401"/>
      <c r="DN29" s="1401"/>
      <c r="DO29" s="1401"/>
      <c r="DP29" s="1401"/>
      <c r="DQ29" s="1401"/>
      <c r="DR29" s="1401"/>
      <c r="DS29" s="1401"/>
      <c r="DT29" s="1401"/>
      <c r="DU29" s="1401"/>
      <c r="DV29" s="1401"/>
      <c r="DW29" s="1401"/>
      <c r="DX29" s="1401"/>
      <c r="DY29" s="1401"/>
      <c r="DZ29" s="1401"/>
      <c r="EA29" s="1401"/>
      <c r="EB29" s="1401"/>
      <c r="EC29" s="1401"/>
      <c r="ED29" s="1401"/>
      <c r="EE29" s="1401"/>
      <c r="EF29" s="1401"/>
      <c r="EG29" s="1401"/>
      <c r="EH29" s="1401"/>
      <c r="EI29" s="1401"/>
      <c r="EJ29" s="1401"/>
      <c r="EK29" s="1401"/>
      <c r="EL29" s="1401"/>
      <c r="EM29" s="1401"/>
      <c r="EN29" s="1401"/>
      <c r="EO29" s="1401"/>
      <c r="EP29" s="1401"/>
      <c r="EQ29" s="1401"/>
      <c r="ER29" s="1401"/>
    </row>
    <row r="30" s="1392" customFormat="1" ht="19.5" customHeight="1">
      <c r="A30" s="1402"/>
      <c r="B30" s="1417"/>
      <c r="C30" s="1418" t="s">
        <v>410</v>
      </c>
      <c r="D30" s="1405"/>
      <c r="E30" s="1405"/>
      <c r="F30" s="1407">
        <f>SUM(F17:F18)</f>
        <v>-3.4694469519536142e-18</v>
      </c>
      <c r="G30" s="1407">
        <f>SUM(G17:G18)</f>
        <v>-1.7347234759768071e-18</v>
      </c>
      <c r="H30" s="1408"/>
      <c r="I30" s="1407">
        <f>SUM(I17:I18)</f>
        <v>0.052800000000000007</v>
      </c>
      <c r="J30" s="1407">
        <f>SUM(J17:J18)</f>
        <v>0.029251200000000005</v>
      </c>
      <c r="K30" s="1408"/>
      <c r="L30" s="1407">
        <f>SUM(L17:L18)</f>
        <v>0.052800000000000007</v>
      </c>
      <c r="M30" s="1407">
        <f>SUM(M17:M18)</f>
        <v>0.029251200000000005</v>
      </c>
      <c r="N30" s="1408"/>
      <c r="O30" s="1407">
        <f>SUM(O17:O18)</f>
        <v>0.052800000000000007</v>
      </c>
      <c r="P30" s="1407">
        <f>SUM(P17:P18)</f>
        <v>0.029251200000000005</v>
      </c>
      <c r="Q30" s="1408"/>
      <c r="R30" s="1407">
        <f>SUM(R17:R18)</f>
        <v>0.059400000000000008</v>
      </c>
      <c r="S30" s="1407">
        <f>SUM(S17:S18)</f>
        <v>0.032907600000000002</v>
      </c>
      <c r="T30" s="1408"/>
      <c r="U30" s="1407">
        <f>SUM(U17:U18)</f>
        <v>0.066000000000000003</v>
      </c>
      <c r="V30" s="1407">
        <f>SUM(V17:V18)</f>
        <v>0.036563999999999999</v>
      </c>
      <c r="W30" s="1408"/>
      <c r="X30" s="1407">
        <f>SUM(X17:X18)</f>
        <v>0.066000000000000003</v>
      </c>
      <c r="Y30" s="1407">
        <f>SUM(Y17:Y18)</f>
        <v>0.036563999999999999</v>
      </c>
      <c r="Z30" s="1408"/>
      <c r="AA30" s="1407">
        <f>SUM(AA17:AA18)</f>
        <v>0.0264</v>
      </c>
      <c r="AB30" s="1407">
        <f>SUM(AB17:AB18)</f>
        <v>0.014625600000000002</v>
      </c>
      <c r="AC30" s="1408"/>
      <c r="AD30" s="1407">
        <f>SUM(AD17:AD18)</f>
        <v>-3.4694469519536142e-18</v>
      </c>
      <c r="AE30" s="1407">
        <f>SUM(AE17:AE18)</f>
        <v>-1.7347234759768071e-18</v>
      </c>
      <c r="AF30" s="1408"/>
      <c r="AG30" s="1407">
        <f>SUM(AG17:AG18)</f>
        <v>-0.039600000000000003</v>
      </c>
      <c r="AH30" s="1407">
        <f>SUM(AH17:AH18)</f>
        <v>-0.021938400000000004</v>
      </c>
      <c r="AI30" s="1408"/>
      <c r="AJ30" s="1407">
        <f>SUM(AJ17:AJ18)</f>
        <v>-0.026400000000000003</v>
      </c>
      <c r="AK30" s="1407">
        <f>SUM(AK17:AK18)</f>
        <v>-0.014625600000000002</v>
      </c>
      <c r="AL30" s="1408"/>
      <c r="AM30" s="1407">
        <f>SUM(AM17:AM18)</f>
        <v>-0.019800000000000002</v>
      </c>
      <c r="AN30" s="1407">
        <f>SUM(AN17:AN18)</f>
        <v>-0.010969200000000002</v>
      </c>
      <c r="AO30" s="1408"/>
      <c r="AP30" s="1407">
        <f>SUM(AP17:AP18)</f>
        <v>0.013200000000000003</v>
      </c>
      <c r="AQ30" s="1407">
        <f>SUM(AQ17:AQ18)</f>
        <v>0.007312800000000003</v>
      </c>
      <c r="AR30" s="1408"/>
      <c r="AS30" s="1407">
        <f>SUM(AS17:AS18)</f>
        <v>0.019800000000000002</v>
      </c>
      <c r="AT30" s="1407">
        <f>SUM(AT17:AT18)</f>
        <v>0.010969200000000002</v>
      </c>
      <c r="AU30" s="1408"/>
      <c r="AV30" s="1407">
        <f>SUM(AV17:AV18)</f>
        <v>-0.013200000000000002</v>
      </c>
      <c r="AW30" s="1407">
        <f>SUM(AW17:AW18)</f>
        <v>-0.0073128000000000012</v>
      </c>
      <c r="AX30" s="1408"/>
      <c r="AY30" s="1407">
        <f>SUM(AY17:AY18)</f>
        <v>-0.039600000000000003</v>
      </c>
      <c r="AZ30" s="1407">
        <f>SUM(AZ17:AZ18)</f>
        <v>-0.021938400000000004</v>
      </c>
      <c r="BA30" s="1408"/>
      <c r="BB30" s="1407">
        <f>SUM(BB17:BB18)</f>
        <v>-0.019800000000000002</v>
      </c>
      <c r="BC30" s="1407">
        <f>SUM(BC17:BC18)</f>
        <v>-0.010969200000000002</v>
      </c>
      <c r="BD30" s="1408"/>
      <c r="BE30" s="1407">
        <f>SUM(BE17:BE18)</f>
        <v>-0.0132</v>
      </c>
      <c r="BF30" s="1407">
        <f>SUM(BF17:BF18)</f>
        <v>-0.0073128000000000004</v>
      </c>
      <c r="BG30" s="1408"/>
      <c r="BH30" s="1407">
        <f>SUM(BH17:BH18)</f>
        <v>-0.0264</v>
      </c>
      <c r="BI30" s="1407">
        <f>SUM(BI17:BI18)</f>
        <v>-0.014625600000000001</v>
      </c>
      <c r="BJ30" s="1408"/>
      <c r="BK30" s="1407">
        <f>SUM(BK17:BK18)</f>
        <v>-0.039600000000000003</v>
      </c>
      <c r="BL30" s="1407">
        <f>SUM(BL17:BL18)</f>
        <v>-0.021938400000000004</v>
      </c>
      <c r="BM30" s="1408"/>
      <c r="BN30" s="1407">
        <f>SUM(BN17:BN18)</f>
        <v>-0.039600000000000003</v>
      </c>
      <c r="BO30" s="1407">
        <f>SUM(BO17:BO18)</f>
        <v>-0.021938400000000004</v>
      </c>
      <c r="BP30" s="1408"/>
      <c r="BQ30" s="1407">
        <f>SUM(BQ17:BQ18)</f>
        <v>-0.039600000000000003</v>
      </c>
      <c r="BR30" s="1407">
        <f>SUM(BR17:BR18)</f>
        <v>-0.021938400000000004</v>
      </c>
      <c r="BS30" s="1408"/>
      <c r="BT30" s="1407">
        <f>SUM(BT17:BT18)</f>
        <v>-0.039600000000000003</v>
      </c>
      <c r="BU30" s="1407">
        <f>SUM(BU17:BU18)</f>
        <v>-0.021938400000000004</v>
      </c>
      <c r="BV30" s="1408"/>
      <c r="BW30" s="1407">
        <f>SUM(BW17:BW18)</f>
        <v>-0.039600000000000003</v>
      </c>
      <c r="BX30" s="1407">
        <f>SUM(BX17:BX18)</f>
        <v>-0.021938400000000004</v>
      </c>
      <c r="BY30" s="1411"/>
      <c r="BZ30" s="1401"/>
      <c r="CA30" s="1401"/>
      <c r="CB30" s="1401"/>
      <c r="CC30" s="1401"/>
      <c r="CD30" s="1401"/>
      <c r="CE30" s="1401"/>
      <c r="CF30" s="1401"/>
      <c r="CG30" s="1401"/>
      <c r="CH30" s="1401"/>
      <c r="CI30" s="1401"/>
      <c r="CJ30" s="1401"/>
      <c r="CK30" s="1401"/>
      <c r="CL30" s="1401"/>
      <c r="CM30" s="1401"/>
      <c r="CN30" s="1401"/>
      <c r="CO30" s="1401"/>
      <c r="CP30" s="1401"/>
      <c r="CQ30" s="1401"/>
      <c r="CR30" s="1401"/>
      <c r="CS30" s="1401"/>
      <c r="CT30" s="1401"/>
      <c r="CU30" s="1401"/>
      <c r="CV30" s="1401"/>
      <c r="CW30" s="1401"/>
      <c r="CX30" s="1401"/>
      <c r="CY30" s="1401"/>
      <c r="CZ30" s="1401"/>
      <c r="DA30" s="1401"/>
      <c r="DB30" s="1401"/>
      <c r="DC30" s="1401"/>
      <c r="DD30" s="1401"/>
      <c r="DE30" s="1401"/>
      <c r="DF30" s="1401"/>
      <c r="DG30" s="1401"/>
      <c r="DH30" s="1401"/>
      <c r="DI30" s="1401"/>
      <c r="DJ30" s="1401"/>
      <c r="DK30" s="1401"/>
      <c r="DL30" s="1401"/>
      <c r="DM30" s="1401"/>
      <c r="DN30" s="1401"/>
      <c r="DO30" s="1401"/>
      <c r="DP30" s="1401"/>
      <c r="DQ30" s="1401"/>
      <c r="DR30" s="1401"/>
      <c r="DS30" s="1401"/>
      <c r="DT30" s="1401"/>
      <c r="DU30" s="1401"/>
      <c r="DV30" s="1401"/>
      <c r="DW30" s="1401"/>
      <c r="DX30" s="1401"/>
      <c r="DY30" s="1401"/>
      <c r="DZ30" s="1401"/>
      <c r="EA30" s="1401"/>
      <c r="EB30" s="1401"/>
      <c r="EC30" s="1401"/>
      <c r="ED30" s="1401"/>
      <c r="EE30" s="1401"/>
      <c r="EF30" s="1401"/>
      <c r="EG30" s="1401"/>
      <c r="EH30" s="1401"/>
      <c r="EI30" s="1401"/>
      <c r="EJ30" s="1401"/>
      <c r="EK30" s="1401"/>
      <c r="EL30" s="1401"/>
      <c r="EM30" s="1401"/>
      <c r="EN30" s="1401"/>
      <c r="EO30" s="1401"/>
      <c r="EP30" s="1401"/>
      <c r="EQ30" s="1401"/>
      <c r="ER30" s="1401"/>
    </row>
    <row r="31" s="1392" customFormat="1" ht="20.25" customHeight="1">
      <c r="A31" s="1402"/>
      <c r="B31" s="1417"/>
      <c r="C31" s="1418" t="s">
        <v>411</v>
      </c>
      <c r="D31" s="1405"/>
      <c r="E31" s="1405"/>
      <c r="F31" s="1407">
        <f>(F29-F30)/F29*100</f>
        <v>100</v>
      </c>
      <c r="G31" s="1407">
        <f>(G29-G30)/G29*100</f>
        <v>100</v>
      </c>
      <c r="H31" s="1408"/>
      <c r="I31" s="1407">
        <f>(I29-I30)/I29*100</f>
        <v>32.533338018518165</v>
      </c>
      <c r="J31" s="1407">
        <f>(J29-J30)/J29*100</f>
        <v>32.533338018518172</v>
      </c>
      <c r="K31" s="1408"/>
      <c r="L31" s="1407">
        <f>(L29-L30)/L29*100</f>
        <v>32.533338018518165</v>
      </c>
      <c r="M31" s="1407">
        <f>(M29-M30)/M29*100</f>
        <v>32.533338018518172</v>
      </c>
      <c r="N31" s="1408"/>
      <c r="O31" s="1407">
        <f>(O29-O30)/O29*100</f>
        <v>32.533338018518165</v>
      </c>
      <c r="P31" s="1407">
        <f>(P29-P30)/P29*100</f>
        <v>32.533338018518172</v>
      </c>
      <c r="Q31" s="1408"/>
      <c r="R31" s="1407">
        <f>(R29-R30)/R29*100</f>
        <v>24.100005270832938</v>
      </c>
      <c r="S31" s="1407">
        <f>(S29-S30)/S29*100</f>
        <v>24.100005270832948</v>
      </c>
      <c r="T31" s="1408"/>
      <c r="U31" s="1407">
        <f>(U29-U30)/U29*100</f>
        <v>15.666672523147716</v>
      </c>
      <c r="V31" s="1407">
        <f>(V29-V30)/V29*100</f>
        <v>15.666672523147728</v>
      </c>
      <c r="W31" s="1408"/>
      <c r="X31" s="1407">
        <f>(X29-X30)/X29*100</f>
        <v>15.666672523147716</v>
      </c>
      <c r="Y31" s="1407">
        <f>(Y29-Y30)/Y29*100</f>
        <v>15.666672523147728</v>
      </c>
      <c r="Z31" s="1408"/>
      <c r="AA31" s="1407">
        <f>(AA29-AA30)/AA29*100</f>
        <v>71.688097204199607</v>
      </c>
      <c r="AB31" s="1407">
        <f>(AB29-AB30)/AB29*100</f>
        <v>71.688097204199593</v>
      </c>
      <c r="AC31" s="1408"/>
      <c r="AD31" s="1407">
        <f>(AD29-AD30)/AD29*100</f>
        <v>100</v>
      </c>
      <c r="AE31" s="1407">
        <f>(AE29-AE30)/AE29*100</f>
        <v>100</v>
      </c>
      <c r="AF31" s="1408"/>
      <c r="AG31" s="1407">
        <f>(AG29-AG30)/AG29*100</f>
        <v>131.70933113129647</v>
      </c>
      <c r="AH31" s="1407">
        <f>(AH29-AH30)/AH29*100</f>
        <v>131.70933113129644</v>
      </c>
      <c r="AI31" s="1408"/>
      <c r="AJ31" s="1407">
        <f>(AJ29-AJ30)/AJ29*100</f>
        <v>121.13955408753097</v>
      </c>
      <c r="AK31" s="1407">
        <f>(AK29-AK30)/AK29*100</f>
        <v>121.13955408753097</v>
      </c>
      <c r="AL31" s="1408"/>
      <c r="AM31" s="1407">
        <f>(AM29-AM30)/AM29*100</f>
        <v>115.85466556564823</v>
      </c>
      <c r="AN31" s="1407">
        <f>(AN29-AN30)/AN29*100</f>
        <v>115.85466556564823</v>
      </c>
      <c r="AO31" s="1408"/>
      <c r="AP31" s="1407">
        <f>(AP29-AP30)/AP29*100</f>
        <v>89.430222956234516</v>
      </c>
      <c r="AQ31" s="1407">
        <f>(AQ29-AQ30)/AQ29*100</f>
        <v>89.430222956234516</v>
      </c>
      <c r="AR31" s="1408"/>
      <c r="AS31" s="1407">
        <f>(AS29-AS30)/AS29*100</f>
        <v>84.145334434351767</v>
      </c>
      <c r="AT31" s="1407">
        <f>(AT29-AT30)/AT29*100</f>
        <v>84.145334434351781</v>
      </c>
      <c r="AU31" s="1408"/>
      <c r="AV31" s="1407">
        <f>(AV29-AV30)/AV29*100</f>
        <v>110.56977704376547</v>
      </c>
      <c r="AW31" s="1407">
        <f>(AW29-AW30)/AW29*100</f>
        <v>110.5697770437655</v>
      </c>
      <c r="AX31" s="1408"/>
      <c r="AY31" s="1407">
        <f>(AY29-AY30)/AY29*100</f>
        <v>131.70933113129647</v>
      </c>
      <c r="AZ31" s="1407">
        <f>(AZ29-AZ30)/AZ29*100</f>
        <v>131.70933113129644</v>
      </c>
      <c r="BA31" s="1408"/>
      <c r="BB31" s="1407">
        <f>(BB29-BB30)/BB29*100</f>
        <v>115.85466556564823</v>
      </c>
      <c r="BC31" s="1407">
        <f>(BC29-BC30)/BC29*100</f>
        <v>115.85466556564823</v>
      </c>
      <c r="BD31" s="1408"/>
      <c r="BE31" s="1407">
        <f>(BE29-BE30)/BE29*100</f>
        <v>110.56977704376547</v>
      </c>
      <c r="BF31" s="1407">
        <f>(BF29-BF30)/BF29*100</f>
        <v>110.56977704376547</v>
      </c>
      <c r="BG31" s="1408"/>
      <c r="BH31" s="1407">
        <f>(BH28-BH30)/BH28*100</f>
        <v>204.51306413301663</v>
      </c>
      <c r="BI31" s="1407">
        <f>(BI29-BI30)/BI29*100</f>
        <v>121.13955408753097</v>
      </c>
      <c r="BJ31" s="1408"/>
      <c r="BK31" s="1407">
        <f>(BK29-BK30)/BK29*100</f>
        <v>131.70933113129647</v>
      </c>
      <c r="BL31" s="1407">
        <f>(BL29-BL30)/BL29*100</f>
        <v>131.70933113129644</v>
      </c>
      <c r="BM31" s="1408"/>
      <c r="BN31" s="1407">
        <f>(BN29-BN30)/BN29*100</f>
        <v>131.70933113129647</v>
      </c>
      <c r="BO31" s="1407">
        <f>(BO29-BO30)/BO29*100</f>
        <v>131.70933113129644</v>
      </c>
      <c r="BP31" s="1408"/>
      <c r="BQ31" s="1407">
        <f>(BQ29-BQ30)/BQ29*100</f>
        <v>131.70933113129647</v>
      </c>
      <c r="BR31" s="1407">
        <f>(BR29-BR30)/BR29*100</f>
        <v>131.70933113129644</v>
      </c>
      <c r="BS31" s="1408"/>
      <c r="BT31" s="1407">
        <f>(BT29-BT30)/BT29*100</f>
        <v>131.70933113129647</v>
      </c>
      <c r="BU31" s="1407">
        <f>(BU29-BU30)/BU29*100</f>
        <v>131.70933113129644</v>
      </c>
      <c r="BV31" s="1408"/>
      <c r="BW31" s="1407">
        <f>(BW29-BW30)/BW29*100</f>
        <v>131.70933113129647</v>
      </c>
      <c r="BX31" s="1407">
        <f>(BX29-BX30)/BX29*100</f>
        <v>131.70933113129644</v>
      </c>
      <c r="BY31" s="1411"/>
      <c r="BZ31" s="1401"/>
      <c r="CA31" s="1401"/>
      <c r="CB31" s="1401"/>
      <c r="CC31" s="1401"/>
      <c r="CD31" s="1401"/>
      <c r="CE31" s="1401"/>
      <c r="CF31" s="1401"/>
      <c r="CG31" s="1401"/>
      <c r="CH31" s="1401"/>
      <c r="CI31" s="1401"/>
      <c r="CJ31" s="1401"/>
      <c r="CK31" s="1401"/>
      <c r="CL31" s="1401"/>
      <c r="CM31" s="1401"/>
      <c r="CN31" s="1401"/>
      <c r="CO31" s="1401"/>
      <c r="CP31" s="1401"/>
      <c r="CQ31" s="1401"/>
      <c r="CR31" s="1401"/>
      <c r="CS31" s="1401"/>
      <c r="CT31" s="1401"/>
      <c r="CU31" s="1401"/>
      <c r="CV31" s="1401"/>
      <c r="CW31" s="1401"/>
      <c r="CX31" s="1401"/>
      <c r="CY31" s="1401"/>
      <c r="CZ31" s="1401"/>
      <c r="DA31" s="1401"/>
      <c r="DB31" s="1401"/>
      <c r="DC31" s="1401"/>
      <c r="DD31" s="1401"/>
      <c r="DE31" s="1401"/>
      <c r="DF31" s="1401"/>
      <c r="DG31" s="1401"/>
      <c r="DH31" s="1401"/>
      <c r="DI31" s="1401"/>
      <c r="DJ31" s="1401"/>
      <c r="DK31" s="1401"/>
      <c r="DL31" s="1401"/>
      <c r="DM31" s="1401"/>
      <c r="DN31" s="1401"/>
      <c r="DO31" s="1401"/>
      <c r="DP31" s="1401"/>
      <c r="DQ31" s="1401"/>
      <c r="DR31" s="1401"/>
      <c r="DS31" s="1401"/>
      <c r="DT31" s="1401"/>
      <c r="DU31" s="1401"/>
      <c r="DV31" s="1401"/>
      <c r="DW31" s="1401"/>
      <c r="DX31" s="1401"/>
      <c r="DY31" s="1401"/>
      <c r="DZ31" s="1401"/>
      <c r="EA31" s="1401"/>
      <c r="EB31" s="1401"/>
      <c r="EC31" s="1401"/>
      <c r="ED31" s="1401"/>
      <c r="EE31" s="1401"/>
      <c r="EF31" s="1401"/>
      <c r="EG31" s="1401"/>
      <c r="EH31" s="1401"/>
      <c r="EI31" s="1401"/>
      <c r="EJ31" s="1401"/>
      <c r="EK31" s="1401"/>
      <c r="EL31" s="1401"/>
      <c r="EM31" s="1401"/>
      <c r="EN31" s="1401"/>
      <c r="EO31" s="1401"/>
      <c r="EP31" s="1401"/>
      <c r="EQ31" s="1401"/>
      <c r="ER31" s="1401"/>
    </row>
    <row r="32" s="1392" customFormat="1" ht="19.5" customHeight="1">
      <c r="A32" s="1402"/>
      <c r="B32" s="1417" t="s">
        <v>412</v>
      </c>
      <c r="C32" s="1418" t="s">
        <v>409</v>
      </c>
      <c r="D32" s="1405"/>
      <c r="E32" s="1405"/>
      <c r="F32" s="1407">
        <f>F14</f>
        <v>0.077958124999999989</v>
      </c>
      <c r="G32" s="1407">
        <f>G14</f>
        <v>0.043188801249999999</v>
      </c>
      <c r="H32" s="1408"/>
      <c r="I32" s="1407">
        <f>I14</f>
        <v>0.077958124999999989</v>
      </c>
      <c r="J32" s="1407">
        <f>J14</f>
        <v>0.043188801249999999</v>
      </c>
      <c r="K32" s="1408"/>
      <c r="L32" s="1407">
        <f>L14</f>
        <v>0.077958124999999989</v>
      </c>
      <c r="M32" s="1407">
        <f>M14</f>
        <v>0.043188801249999999</v>
      </c>
      <c r="N32" s="1408"/>
      <c r="O32" s="1407">
        <f>O14</f>
        <v>0.077958124999999989</v>
      </c>
      <c r="P32" s="1407">
        <f>P14</f>
        <v>0.043188801249999999</v>
      </c>
      <c r="Q32" s="1408"/>
      <c r="R32" s="1407">
        <f>R14</f>
        <v>0</v>
      </c>
      <c r="S32" s="1407">
        <f>S14</f>
        <v>0</v>
      </c>
      <c r="T32" s="1408"/>
      <c r="U32" s="1407">
        <f>U14</f>
        <v>0.077958124999999989</v>
      </c>
      <c r="V32" s="1407">
        <f>V14</f>
        <v>0.043188801249999999</v>
      </c>
      <c r="W32" s="1408"/>
      <c r="X32" s="1407">
        <f>X14</f>
        <v>0.077958124999999989</v>
      </c>
      <c r="Y32" s="1407">
        <f>Y14</f>
        <v>0.043188801249999999</v>
      </c>
      <c r="Z32" s="1408"/>
      <c r="AA32" s="1407">
        <f>AA14</f>
        <v>0.093549750000000001</v>
      </c>
      <c r="AB32" s="1407">
        <f>AB14</f>
        <v>0.051826561500000007</v>
      </c>
      <c r="AC32" s="1408"/>
      <c r="AD32" s="1407">
        <f>AD14</f>
        <v>0.10914137500000001</v>
      </c>
      <c r="AE32" s="1407">
        <f>AE14</f>
        <v>0.060464321750000015</v>
      </c>
      <c r="AF32" s="1408"/>
      <c r="AG32" s="1407">
        <f>AG14</f>
        <v>0.12473300000000002</v>
      </c>
      <c r="AH32" s="1407">
        <f>AH14</f>
        <v>0.069102082000000023</v>
      </c>
      <c r="AI32" s="1408"/>
      <c r="AJ32" s="1407">
        <f>AJ14</f>
        <v>0.12473300000000002</v>
      </c>
      <c r="AK32" s="1407">
        <f>AK14</f>
        <v>0.069102082000000023</v>
      </c>
      <c r="AL32" s="1408"/>
      <c r="AM32" s="1407">
        <f>AM14</f>
        <v>0.12473300000000002</v>
      </c>
      <c r="AN32" s="1407">
        <f>AN14</f>
        <v>0.069102082000000023</v>
      </c>
      <c r="AO32" s="1408"/>
      <c r="AP32" s="1407">
        <f>AP14</f>
        <v>0.12473300000000002</v>
      </c>
      <c r="AQ32" s="1407">
        <f>AQ14</f>
        <v>0.069102082000000023</v>
      </c>
      <c r="AR32" s="1408"/>
      <c r="AS32" s="1407">
        <f>AS14</f>
        <v>0.12473300000000002</v>
      </c>
      <c r="AT32" s="1407">
        <f>AT14</f>
        <v>0.069102082000000023</v>
      </c>
      <c r="AU32" s="1408"/>
      <c r="AV32" s="1407">
        <f>AV14</f>
        <v>0.12473300000000002</v>
      </c>
      <c r="AW32" s="1407">
        <f>AW14</f>
        <v>0.069102082000000023</v>
      </c>
      <c r="AX32" s="1408"/>
      <c r="AY32" s="1407">
        <f>AY14</f>
        <v>0.12473300000000002</v>
      </c>
      <c r="AZ32" s="1407">
        <f>AZ14</f>
        <v>0.069102082000000023</v>
      </c>
      <c r="BA32" s="1408"/>
      <c r="BB32" s="1407">
        <f>BB14</f>
        <v>0.12473300000000002</v>
      </c>
      <c r="BC32" s="1407">
        <f>BC14</f>
        <v>0.069102082000000023</v>
      </c>
      <c r="BD32" s="1408"/>
      <c r="BE32" s="1407">
        <f>BE14</f>
        <v>0.12473300000000002</v>
      </c>
      <c r="BF32" s="1407">
        <f>BF14</f>
        <v>0.069102082000000023</v>
      </c>
      <c r="BG32" s="1408"/>
      <c r="BH32" s="1407">
        <f>BH14</f>
        <v>0.12473300000000002</v>
      </c>
      <c r="BI32" s="1407">
        <f>BI14</f>
        <v>0.069102082000000023</v>
      </c>
      <c r="BJ32" s="1408"/>
      <c r="BK32" s="1407">
        <f>BK14</f>
        <v>0.12473300000000002</v>
      </c>
      <c r="BL32" s="1407">
        <f>BL14</f>
        <v>0.069102082000000023</v>
      </c>
      <c r="BM32" s="1408"/>
      <c r="BN32" s="1407">
        <f>BN14</f>
        <v>0.12473300000000002</v>
      </c>
      <c r="BO32" s="1407">
        <f>BO14</f>
        <v>0.069102082000000023</v>
      </c>
      <c r="BP32" s="1408"/>
      <c r="BQ32" s="1407">
        <f>BQ14</f>
        <v>0.12473300000000002</v>
      </c>
      <c r="BR32" s="1407">
        <f>BR14</f>
        <v>0.069102082000000023</v>
      </c>
      <c r="BS32" s="1408"/>
      <c r="BT32" s="1407">
        <f>BT14</f>
        <v>0.12473300000000002</v>
      </c>
      <c r="BU32" s="1407">
        <f>BU14</f>
        <v>0.069102082000000023</v>
      </c>
      <c r="BV32" s="1408"/>
      <c r="BW32" s="1407">
        <f>BW14</f>
        <v>0.12473300000000002</v>
      </c>
      <c r="BX32" s="1407">
        <f>BX14</f>
        <v>0.069102082000000023</v>
      </c>
      <c r="BY32" s="1411"/>
      <c r="BZ32" s="1401"/>
      <c r="CA32" s="1401"/>
      <c r="CB32" s="1401"/>
      <c r="CC32" s="1401"/>
      <c r="CD32" s="1401"/>
      <c r="CE32" s="1401"/>
      <c r="CF32" s="1401"/>
      <c r="CG32" s="1401"/>
      <c r="CH32" s="1401"/>
      <c r="CI32" s="1401"/>
      <c r="CJ32" s="1401"/>
      <c r="CK32" s="1401"/>
      <c r="CL32" s="1401"/>
      <c r="CM32" s="1401"/>
      <c r="CN32" s="1401"/>
      <c r="CO32" s="1401"/>
      <c r="CP32" s="1401"/>
      <c r="CQ32" s="1401"/>
      <c r="CR32" s="1401"/>
      <c r="CS32" s="1401"/>
      <c r="CT32" s="1401"/>
      <c r="CU32" s="1401"/>
      <c r="CV32" s="1401"/>
      <c r="CW32" s="1401"/>
      <c r="CX32" s="1401"/>
      <c r="CY32" s="1401"/>
      <c r="CZ32" s="1401"/>
      <c r="DA32" s="1401"/>
      <c r="DB32" s="1401"/>
      <c r="DC32" s="1401"/>
      <c r="DD32" s="1401"/>
      <c r="DE32" s="1401"/>
      <c r="DF32" s="1401"/>
      <c r="DG32" s="1401"/>
      <c r="DH32" s="1401"/>
      <c r="DI32" s="1401"/>
      <c r="DJ32" s="1401"/>
      <c r="DK32" s="1401"/>
      <c r="DL32" s="1401"/>
      <c r="DM32" s="1401"/>
      <c r="DN32" s="1401"/>
      <c r="DO32" s="1401"/>
      <c r="DP32" s="1401"/>
      <c r="DQ32" s="1401"/>
      <c r="DR32" s="1401"/>
      <c r="DS32" s="1401"/>
      <c r="DT32" s="1401"/>
      <c r="DU32" s="1401"/>
      <c r="DV32" s="1401"/>
      <c r="DW32" s="1401"/>
      <c r="DX32" s="1401"/>
      <c r="DY32" s="1401"/>
      <c r="DZ32" s="1401"/>
      <c r="EA32" s="1401"/>
      <c r="EB32" s="1401"/>
      <c r="EC32" s="1401"/>
      <c r="ED32" s="1401"/>
      <c r="EE32" s="1401"/>
      <c r="EF32" s="1401"/>
      <c r="EG32" s="1401"/>
      <c r="EH32" s="1401"/>
      <c r="EI32" s="1401"/>
      <c r="EJ32" s="1401"/>
      <c r="EK32" s="1401"/>
      <c r="EL32" s="1401"/>
      <c r="EM32" s="1401"/>
      <c r="EN32" s="1401"/>
      <c r="EO32" s="1401"/>
      <c r="EP32" s="1401"/>
      <c r="EQ32" s="1401"/>
      <c r="ER32" s="1401"/>
    </row>
    <row r="33" s="1392" customFormat="1" ht="19.5" customHeight="1">
      <c r="A33" s="1402"/>
      <c r="B33" s="1417"/>
      <c r="C33" s="1418" t="s">
        <v>410</v>
      </c>
      <c r="D33" s="1405"/>
      <c r="E33" s="1405"/>
      <c r="F33" s="1407">
        <f>SUM(F21:F28)</f>
        <v>0.097036000000000011</v>
      </c>
      <c r="G33" s="1407">
        <f>SUM(G21:G28)</f>
        <v>0.053757944000000009</v>
      </c>
      <c r="H33" s="1408"/>
      <c r="I33" s="1407">
        <f>SUM(I21:I28)</f>
        <v>0.092919999999999989</v>
      </c>
      <c r="J33" s="1407">
        <f>SUM(J21:J28)</f>
        <v>0.051477679999999998</v>
      </c>
      <c r="K33" s="1408"/>
      <c r="L33" s="1407">
        <f>SUM(L21:L28)</f>
        <v>0.092919999999999989</v>
      </c>
      <c r="M33" s="1407">
        <f>SUM(M21:M28)</f>
        <v>0.051477679999999998</v>
      </c>
      <c r="N33" s="1408"/>
      <c r="O33" s="1407">
        <f>SUM(O21:O28)</f>
        <v>0.095096000000000014</v>
      </c>
      <c r="P33" s="1407">
        <f>SUM(P21:P28)</f>
        <v>0.052683184000000008</v>
      </c>
      <c r="Q33" s="1408"/>
      <c r="R33" s="1407">
        <f>SUM(R21:R28)</f>
        <v>0.089204000000000006</v>
      </c>
      <c r="S33" s="1407">
        <f>SUM(S21:S28)</f>
        <v>0.04941901600000001</v>
      </c>
      <c r="T33" s="1408"/>
      <c r="U33" s="1407">
        <f>SUM(U21:U28)</f>
        <v>0.090387999999999996</v>
      </c>
      <c r="V33" s="1407">
        <f>SUM(V21:V28)</f>
        <v>0.050074952000000006</v>
      </c>
      <c r="W33" s="1408"/>
      <c r="X33" s="1407">
        <f>SUM(X21:X28)</f>
        <v>0.094967999999999997</v>
      </c>
      <c r="Y33" s="1407">
        <f>SUM(Y21:Y28)</f>
        <v>0.052612272000000002</v>
      </c>
      <c r="Z33" s="1408"/>
      <c r="AA33" s="1407">
        <f>SUM(AA21:AA28)</f>
        <v>0.104296</v>
      </c>
      <c r="AB33" s="1407">
        <f>SUM(AB21:AB28)</f>
        <v>0.057779984</v>
      </c>
      <c r="AC33" s="1408"/>
      <c r="AD33" s="1407">
        <f>SUM(AD21:AD28)</f>
        <v>0.11991599999999999</v>
      </c>
      <c r="AE33" s="1407">
        <f>SUM(AE21:AE28)</f>
        <v>0.066433463999999998</v>
      </c>
      <c r="AF33" s="1408"/>
      <c r="AG33" s="1407">
        <f>SUM(AG21:AG28)</f>
        <v>0.13827600000000001</v>
      </c>
      <c r="AH33" s="1407">
        <f>SUM(AH21:AH28)</f>
        <v>0.076604904000000015</v>
      </c>
      <c r="AI33" s="1408"/>
      <c r="AJ33" s="1407">
        <f>SUM(AJ21:AJ28)</f>
        <v>0.12736800000000001</v>
      </c>
      <c r="AK33" s="1407">
        <f>SUM(AK21:AK28)</f>
        <v>0.070561871999999998</v>
      </c>
      <c r="AL33" s="1408"/>
      <c r="AM33" s="1407">
        <f>SUM(AM21:AM28)</f>
        <v>0.114428</v>
      </c>
      <c r="AN33" s="1407">
        <f>SUM(AN21:AN28)</f>
        <v>0.063393112000000001</v>
      </c>
      <c r="AO33" s="1408"/>
      <c r="AP33" s="1407">
        <f>SUM(AP21:AP28)</f>
        <v>0.12254399999999999</v>
      </c>
      <c r="AQ33" s="1407">
        <f>SUM(AQ21:AQ28)</f>
        <v>0.067889376000000001</v>
      </c>
      <c r="AR33" s="1408"/>
      <c r="AS33" s="1407">
        <f>SUM(AS21:AS28)</f>
        <v>0.11101199999999999</v>
      </c>
      <c r="AT33" s="1407">
        <f>SUM(AT21:AT28)</f>
        <v>0.061500648000000005</v>
      </c>
      <c r="AU33" s="1408"/>
      <c r="AV33" s="1407">
        <f>SUM(AV21:AV28)</f>
        <v>0.12287599999999999</v>
      </c>
      <c r="AW33" s="1407">
        <f>SUM(AW21:AW28)</f>
        <v>0.068073304000000001</v>
      </c>
      <c r="AX33" s="1408"/>
      <c r="AY33" s="1407">
        <f>SUM(AY21:AY28)</f>
        <v>0.12873200000000001</v>
      </c>
      <c r="AZ33" s="1407">
        <f>SUM(AZ21:AZ28)</f>
        <v>0.071317528000000019</v>
      </c>
      <c r="BA33" s="1408"/>
      <c r="BB33" s="1407">
        <f>SUM(BB21:BB28)</f>
        <v>0.11066000000000001</v>
      </c>
      <c r="BC33" s="1407">
        <f>SUM(BC21:BC28)</f>
        <v>0.061305640000000008</v>
      </c>
      <c r="BD33" s="1408"/>
      <c r="BE33" s="1407">
        <f>SUM(BE21:BE28)</f>
        <v>0.110516</v>
      </c>
      <c r="BF33" s="1407">
        <f>SUM(BF21:BF28)</f>
        <v>0.061225864000000005</v>
      </c>
      <c r="BG33" s="1408"/>
      <c r="BH33" s="1407">
        <f>SUM(BH21:BH28)</f>
        <v>0.12420400000000001</v>
      </c>
      <c r="BI33" s="1407" t="e">
        <f>SUM(BI21:BI28)</f>
        <v>#REF!</v>
      </c>
      <c r="BJ33" s="1408"/>
      <c r="BK33" s="1407">
        <f>SUM(BK21:BK28)</f>
        <v>0.13742399999999999</v>
      </c>
      <c r="BL33" s="1407">
        <f>SUM(BL21:BL28)</f>
        <v>0.076132896000000005</v>
      </c>
      <c r="BM33" s="1408"/>
      <c r="BN33" s="1407">
        <f>SUM(BN21:BN28)</f>
        <v>0.13434399999999999</v>
      </c>
      <c r="BO33" s="1407">
        <f>SUM(BO21:BO28)</f>
        <v>0.074426576000000008</v>
      </c>
      <c r="BP33" s="1408"/>
      <c r="BQ33" s="1407">
        <f>SUM(BQ21:BQ28)</f>
        <v>0.13749600000000001</v>
      </c>
      <c r="BR33" s="1407">
        <f>SUM(BR21:BR28)</f>
        <v>0.076172783999999993</v>
      </c>
      <c r="BS33" s="1408"/>
      <c r="BT33" s="1407">
        <f>SUM(BT21:BT28)</f>
        <v>0.12559599999999999</v>
      </c>
      <c r="BU33" s="1407">
        <f>SUM(BU21:BU28)</f>
        <v>0.069580184000000003</v>
      </c>
      <c r="BV33" s="1408"/>
      <c r="BW33" s="1407">
        <f>SUM(BW21:BW28)</f>
        <v>0.12553999999999998</v>
      </c>
      <c r="BX33" s="1407">
        <f>SUM(BX21:BX28)</f>
        <v>0.069549160000000013</v>
      </c>
      <c r="BY33" s="1411"/>
      <c r="BZ33" s="1401"/>
      <c r="CA33" s="1401"/>
      <c r="CB33" s="1401"/>
      <c r="CC33" s="1401"/>
      <c r="CD33" s="1401"/>
      <c r="CE33" s="1401"/>
      <c r="CF33" s="1401"/>
      <c r="CG33" s="1401"/>
      <c r="CH33" s="1401"/>
      <c r="CI33" s="1401"/>
      <c r="CJ33" s="1401"/>
      <c r="CK33" s="1401"/>
      <c r="CL33" s="1401"/>
      <c r="CM33" s="1401"/>
      <c r="CN33" s="1401"/>
      <c r="CO33" s="1401"/>
      <c r="CP33" s="1401"/>
      <c r="CQ33" s="1401"/>
      <c r="CR33" s="1401"/>
      <c r="CS33" s="1401"/>
      <c r="CT33" s="1401"/>
      <c r="CU33" s="1401"/>
      <c r="CV33" s="1401"/>
      <c r="CW33" s="1401"/>
      <c r="CX33" s="1401"/>
      <c r="CY33" s="1401"/>
      <c r="CZ33" s="1401"/>
      <c r="DA33" s="1401"/>
      <c r="DB33" s="1401"/>
      <c r="DC33" s="1401"/>
      <c r="DD33" s="1401"/>
      <c r="DE33" s="1401"/>
      <c r="DF33" s="1401"/>
      <c r="DG33" s="1401"/>
      <c r="DH33" s="1401"/>
      <c r="DI33" s="1401"/>
      <c r="DJ33" s="1401"/>
      <c r="DK33" s="1401"/>
      <c r="DL33" s="1401"/>
      <c r="DM33" s="1401"/>
      <c r="DN33" s="1401"/>
      <c r="DO33" s="1401"/>
      <c r="DP33" s="1401"/>
      <c r="DQ33" s="1401"/>
      <c r="DR33" s="1401"/>
      <c r="DS33" s="1401"/>
      <c r="DT33" s="1401"/>
      <c r="DU33" s="1401"/>
      <c r="DV33" s="1401"/>
      <c r="DW33" s="1401"/>
      <c r="DX33" s="1401"/>
      <c r="DY33" s="1401"/>
      <c r="DZ33" s="1401"/>
      <c r="EA33" s="1401"/>
      <c r="EB33" s="1401"/>
      <c r="EC33" s="1401"/>
      <c r="ED33" s="1401"/>
      <c r="EE33" s="1401"/>
      <c r="EF33" s="1401"/>
      <c r="EG33" s="1401"/>
      <c r="EH33" s="1401"/>
      <c r="EI33" s="1401"/>
      <c r="EJ33" s="1401"/>
      <c r="EK33" s="1401"/>
      <c r="EL33" s="1401"/>
      <c r="EM33" s="1401"/>
      <c r="EN33" s="1401"/>
      <c r="EO33" s="1401"/>
      <c r="EP33" s="1401"/>
      <c r="EQ33" s="1401"/>
      <c r="ER33" s="1401"/>
    </row>
    <row r="34" s="1392" customFormat="1" ht="20.25" customHeight="1">
      <c r="A34" s="1402"/>
      <c r="B34" s="1419"/>
      <c r="C34" s="1420" t="s">
        <v>411</v>
      </c>
      <c r="D34" s="1421"/>
      <c r="E34" s="1421"/>
      <c r="F34" s="1422">
        <f>(F32-F33)/F32*100</f>
        <v>-24.471952089663553</v>
      </c>
      <c r="G34" s="1422">
        <f>(G32-G33)/G32*100</f>
        <v>-24.471952089663546</v>
      </c>
      <c r="H34" s="1423"/>
      <c r="I34" s="1422">
        <f>(I32-I33)/I32*100</f>
        <v>-19.192194527510765</v>
      </c>
      <c r="J34" s="1422">
        <f>(J32-J33)/J32*100</f>
        <v>-19.192194527510761</v>
      </c>
      <c r="K34" s="1423"/>
      <c r="L34" s="1422">
        <f>(L32-L33)/L32*100</f>
        <v>-19.192194527510765</v>
      </c>
      <c r="M34" s="1422">
        <f>(M32-M33)/M32*100</f>
        <v>-19.192194527510761</v>
      </c>
      <c r="N34" s="1423"/>
      <c r="O34" s="1422">
        <f>(O32-O33)/O32*100</f>
        <v>-21.983436620621681</v>
      </c>
      <c r="P34" s="1422">
        <f>(P32-P33)/P32*100</f>
        <v>-21.983436620621667</v>
      </c>
      <c r="Q34" s="1423"/>
      <c r="R34" s="1422" t="e">
        <f>(R32-R33)/R32*100</f>
        <v>#DIV/0!</v>
      </c>
      <c r="S34" s="1422" t="e">
        <f>(S32-S33)/S32*100</f>
        <v>#DIV/0!</v>
      </c>
      <c r="T34" s="1423"/>
      <c r="U34" s="1422">
        <f>(U32-U33)/U32*100</f>
        <v>-15.94429701843138</v>
      </c>
      <c r="V34" s="1422">
        <f>(V32-V33)/V32*100</f>
        <v>-15.944297018431385</v>
      </c>
      <c r="W34" s="1423"/>
      <c r="X34" s="1422">
        <f>(X32-X33)/X32*100</f>
        <v>-21.819245909262197</v>
      </c>
      <c r="Y34" s="1422">
        <f>(Y32-Y33)/Y32*100</f>
        <v>-21.819245909262193</v>
      </c>
      <c r="Z34" s="1423"/>
      <c r="AA34" s="1422">
        <f>(AA32-AA33)/AA32*100</f>
        <v>-11.487203332985924</v>
      </c>
      <c r="AB34" s="1422">
        <f>(AB32-AB33)/AB32*100</f>
        <v>-11.487203332985908</v>
      </c>
      <c r="AC34" s="1423"/>
      <c r="AD34" s="1422">
        <f>(AD32-AD33)/AD32*100</f>
        <v>-9.8721726751197529</v>
      </c>
      <c r="AE34" s="1422">
        <f>(AE32-AE33)/AE32*100</f>
        <v>-9.8721726751197387</v>
      </c>
      <c r="AF34" s="1423"/>
      <c r="AG34" s="1422">
        <f>(AG32-AG33)/AG32*100</f>
        <v>-10.857591816119216</v>
      </c>
      <c r="AH34" s="1422">
        <f>(AH32-AH33)/AH32*100</f>
        <v>-10.857591816119216</v>
      </c>
      <c r="AI34" s="1423"/>
      <c r="AJ34" s="1422">
        <f>(AJ32-AJ33)/AJ32*100</f>
        <v>-2.1125123263290262</v>
      </c>
      <c r="AK34" s="1422">
        <f>(AK32-AK33)/AK32*100</f>
        <v>-2.1125123263290013</v>
      </c>
      <c r="AL34" s="1423"/>
      <c r="AM34" s="1422">
        <f>(AM32-AM33)/AM32*100</f>
        <v>8.2616468777308487</v>
      </c>
      <c r="AN34" s="1422">
        <f>(AN32-AN33)/AN32*100</f>
        <v>8.2616468777308611</v>
      </c>
      <c r="AO34" s="1423"/>
      <c r="AP34" s="1422">
        <f>(AP32-AP33)/AP32*100</f>
        <v>1.7549485701458618</v>
      </c>
      <c r="AQ34" s="1422">
        <f>(AQ32-AQ33)/AQ32*100</f>
        <v>1.7549485701458625</v>
      </c>
      <c r="AR34" s="1423"/>
      <c r="AS34" s="1422">
        <f>(AS32-AS33)/AS32*100</f>
        <v>11.00029663360942</v>
      </c>
      <c r="AT34" s="1422">
        <f>(AT32-AT33)/AT32*100</f>
        <v>11.000296633609413</v>
      </c>
      <c r="AU34" s="1423"/>
      <c r="AV34" s="1422">
        <f>(AV32-AV33)/AV32*100</f>
        <v>1.4887800341529818</v>
      </c>
      <c r="AW34" s="1422">
        <f>(AW32-AW33)/AW32*100</f>
        <v>1.4887800341529818</v>
      </c>
      <c r="AX34" s="1423"/>
      <c r="AY34" s="1422">
        <f>(AY32-AY33)/AY32*100</f>
        <v>-3.2060481187817085</v>
      </c>
      <c r="AZ34" s="1422">
        <f>(AZ32-AZ33)/AZ32*100</f>
        <v>-3.2060481187817111</v>
      </c>
      <c r="BA34" s="1423"/>
      <c r="BB34" s="1422">
        <f>(BB32-BB33)/BB32*100</f>
        <v>11.28249941875848</v>
      </c>
      <c r="BC34" s="1422">
        <f>(BC32-BC33)/BC32*100</f>
        <v>11.282499418758485</v>
      </c>
      <c r="BD34" s="1423"/>
      <c r="BE34" s="1422">
        <f>(BE32-BE33)/BE32*100</f>
        <v>11.397946012683107</v>
      </c>
      <c r="BF34" s="1422">
        <f>(BF32-BF33)/BF32*100</f>
        <v>11.397946012683114</v>
      </c>
      <c r="BG34" s="1423"/>
      <c r="BH34" s="1422">
        <f>(BH32-BH33)/BH32*100</f>
        <v>0.4241058901814399</v>
      </c>
      <c r="BI34" s="1422" t="e">
        <f>(BI32-BI33)/BI32*100</f>
        <v>#REF!</v>
      </c>
      <c r="BJ34" s="1423"/>
      <c r="BK34" s="1422">
        <f>(BK32-BK33)/BK32*100</f>
        <v>-10.174532802065182</v>
      </c>
      <c r="BL34" s="1422">
        <f>(BL32-BL33)/BL32*100</f>
        <v>-10.174532802065182</v>
      </c>
      <c r="BM34" s="1423"/>
      <c r="BN34" s="1422">
        <f>(BN32-BN33)/BN32*100</f>
        <v>-7.7052584320107478</v>
      </c>
      <c r="BO34" s="1422">
        <f>(BO32-BO33)/BO32*100</f>
        <v>-7.7052584320107504</v>
      </c>
      <c r="BP34" s="1423"/>
      <c r="BQ34" s="1422">
        <f>(BQ32-BQ33)/BQ32*100</f>
        <v>-10.232256099027506</v>
      </c>
      <c r="BR34" s="1422">
        <f>(BR32-BR33)/BR32*100</f>
        <v>-10.232256099027477</v>
      </c>
      <c r="BS34" s="1423"/>
      <c r="BT34" s="1422">
        <f>(BT32-BT33)/BT32*100</f>
        <v>-0.69187785108989663</v>
      </c>
      <c r="BU34" s="1422">
        <f>(BU32-BU33)/BU32*100</f>
        <v>-0.6918778510898993</v>
      </c>
      <c r="BV34" s="1423"/>
      <c r="BW34" s="1422">
        <f>(BW32-BW33)/BW32*100</f>
        <v>-0.64698195345254295</v>
      </c>
      <c r="BX34" s="1422">
        <f>(BX32-BX33)/BX32*100</f>
        <v>-0.64698195345255949</v>
      </c>
      <c r="BY34" s="1424"/>
      <c r="BZ34" s="1401"/>
      <c r="CA34" s="1401"/>
      <c r="CB34" s="1401"/>
      <c r="CC34" s="1401"/>
      <c r="CD34" s="1401"/>
      <c r="CE34" s="1401"/>
      <c r="CF34" s="1401"/>
      <c r="CG34" s="1401"/>
      <c r="CH34" s="1401"/>
      <c r="CI34" s="1401"/>
      <c r="CJ34" s="1401"/>
      <c r="CK34" s="1401"/>
      <c r="CL34" s="1401"/>
      <c r="CM34" s="1401"/>
      <c r="CN34" s="1401"/>
      <c r="CO34" s="1401"/>
      <c r="CP34" s="1401"/>
      <c r="CQ34" s="1401"/>
      <c r="CR34" s="1401"/>
      <c r="CS34" s="1401"/>
      <c r="CT34" s="1401"/>
      <c r="CU34" s="1401"/>
      <c r="CV34" s="1401"/>
      <c r="CW34" s="1401"/>
      <c r="CX34" s="1401"/>
      <c r="CY34" s="1401"/>
      <c r="CZ34" s="1401"/>
      <c r="DA34" s="1401"/>
      <c r="DB34" s="1401"/>
      <c r="DC34" s="1401"/>
      <c r="DD34" s="1401"/>
      <c r="DE34" s="1401"/>
      <c r="DF34" s="1401"/>
      <c r="DG34" s="1401"/>
      <c r="DH34" s="1401"/>
      <c r="DI34" s="1401"/>
      <c r="DJ34" s="1401"/>
      <c r="DK34" s="1401"/>
      <c r="DL34" s="1401"/>
      <c r="DM34" s="1401"/>
      <c r="DN34" s="1401"/>
      <c r="DO34" s="1401"/>
      <c r="DP34" s="1401"/>
      <c r="DQ34" s="1401"/>
      <c r="DR34" s="1401"/>
      <c r="DS34" s="1401"/>
      <c r="DT34" s="1401"/>
      <c r="DU34" s="1401"/>
      <c r="DV34" s="1401"/>
      <c r="DW34" s="1401"/>
      <c r="DX34" s="1401"/>
      <c r="DY34" s="1401"/>
      <c r="DZ34" s="1401"/>
      <c r="EA34" s="1401"/>
      <c r="EB34" s="1401"/>
      <c r="EC34" s="1401"/>
      <c r="ED34" s="1401"/>
      <c r="EE34" s="1401"/>
      <c r="EF34" s="1401"/>
      <c r="EG34" s="1401"/>
      <c r="EH34" s="1401"/>
      <c r="EI34" s="1401"/>
      <c r="EJ34" s="1401"/>
      <c r="EK34" s="1401"/>
      <c r="EL34" s="1401"/>
      <c r="EM34" s="1401"/>
      <c r="EN34" s="1401"/>
      <c r="EO34" s="1401"/>
      <c r="EP34" s="1401"/>
      <c r="EQ34" s="1401"/>
      <c r="ER34" s="1401"/>
    </row>
    <row r="35" s="1392" customFormat="1" ht="17.25">
      <c r="A35" s="1393">
        <v>2</v>
      </c>
      <c r="B35" s="1425" t="s">
        <v>413</v>
      </c>
      <c r="C35" s="1426"/>
      <c r="D35" s="1427"/>
      <c r="E35" s="1427"/>
      <c r="F35" s="1428"/>
      <c r="G35" s="1429"/>
      <c r="H35" s="1429"/>
      <c r="I35" s="1428"/>
      <c r="J35" s="1429"/>
      <c r="K35" s="1429"/>
      <c r="L35" s="1428"/>
      <c r="M35" s="1429"/>
      <c r="N35" s="1429"/>
      <c r="O35" s="1428"/>
      <c r="P35" s="1429"/>
      <c r="Q35" s="1429"/>
      <c r="R35" s="1428"/>
      <c r="S35" s="1429"/>
      <c r="T35" s="1429"/>
      <c r="U35" s="1428"/>
      <c r="V35" s="1429"/>
      <c r="W35" s="1429"/>
      <c r="X35" s="1428"/>
      <c r="Y35" s="1429"/>
      <c r="Z35" s="1429"/>
      <c r="AA35" s="1428"/>
      <c r="AB35" s="1429"/>
      <c r="AC35" s="1429"/>
      <c r="AD35" s="1428"/>
      <c r="AE35" s="1429"/>
      <c r="AF35" s="1429"/>
      <c r="AG35" s="1428"/>
      <c r="AH35" s="1429"/>
      <c r="AI35" s="1429"/>
      <c r="AJ35" s="1428"/>
      <c r="AK35" s="1429"/>
      <c r="AL35" s="1429"/>
      <c r="AM35" s="1428"/>
      <c r="AN35" s="1429"/>
      <c r="AO35" s="1429"/>
      <c r="AP35" s="1428"/>
      <c r="AQ35" s="1429"/>
      <c r="AR35" s="1429"/>
      <c r="AS35" s="1428"/>
      <c r="AT35" s="1429"/>
      <c r="AU35" s="1429"/>
      <c r="AV35" s="1428"/>
      <c r="AW35" s="1429"/>
      <c r="AX35" s="1429"/>
      <c r="AY35" s="1428"/>
      <c r="AZ35" s="1429"/>
      <c r="BA35" s="1429"/>
      <c r="BB35" s="1428"/>
      <c r="BC35" s="1429"/>
      <c r="BD35" s="1429"/>
      <c r="BE35" s="1428"/>
      <c r="BF35" s="1429"/>
      <c r="BG35" s="1429"/>
      <c r="BH35" s="1428"/>
      <c r="BI35" s="1429"/>
      <c r="BJ35" s="1429"/>
      <c r="BK35" s="1428"/>
      <c r="BL35" s="1429"/>
      <c r="BM35" s="1429"/>
      <c r="BN35" s="1428"/>
      <c r="BO35" s="1429"/>
      <c r="BP35" s="1429"/>
      <c r="BQ35" s="1428"/>
      <c r="BR35" s="1429"/>
      <c r="BS35" s="1429"/>
      <c r="BT35" s="1428"/>
      <c r="BU35" s="1429"/>
      <c r="BV35" s="1429"/>
      <c r="BW35" s="1428"/>
      <c r="BX35" s="1429"/>
      <c r="BY35" s="1430"/>
      <c r="BZ35" s="1401"/>
      <c r="CA35" s="1401"/>
      <c r="CB35" s="1401"/>
      <c r="CC35" s="1401"/>
      <c r="CD35" s="1401"/>
      <c r="CE35" s="1401"/>
      <c r="CF35" s="1401"/>
      <c r="CG35" s="1401"/>
      <c r="CH35" s="1401"/>
      <c r="CI35" s="1401"/>
      <c r="CJ35" s="1401"/>
      <c r="CK35" s="1401"/>
      <c r="CL35" s="1401"/>
      <c r="CM35" s="1401"/>
      <c r="CN35" s="1401"/>
      <c r="CO35" s="1401"/>
      <c r="CP35" s="1401"/>
      <c r="CQ35" s="1401"/>
      <c r="CR35" s="1401"/>
      <c r="CS35" s="1401"/>
      <c r="CT35" s="1401"/>
      <c r="CU35" s="1401"/>
      <c r="CV35" s="1401"/>
      <c r="CW35" s="1401"/>
      <c r="CX35" s="1401"/>
      <c r="CY35" s="1401"/>
      <c r="CZ35" s="1401"/>
      <c r="DA35" s="1401"/>
      <c r="DB35" s="1401"/>
      <c r="DC35" s="1401"/>
      <c r="DD35" s="1401"/>
      <c r="DE35" s="1401"/>
      <c r="DF35" s="1401"/>
      <c r="DG35" s="1401"/>
      <c r="DH35" s="1401"/>
      <c r="DI35" s="1401"/>
      <c r="DJ35" s="1401"/>
      <c r="DK35" s="1401"/>
      <c r="DL35" s="1401"/>
      <c r="DM35" s="1401"/>
      <c r="DN35" s="1401"/>
      <c r="DO35" s="1401"/>
      <c r="DP35" s="1401"/>
      <c r="DQ35" s="1401"/>
      <c r="DR35" s="1401"/>
      <c r="DS35" s="1401"/>
      <c r="DT35" s="1401"/>
      <c r="DU35" s="1401"/>
      <c r="DV35" s="1401"/>
      <c r="DW35" s="1401"/>
      <c r="DX35" s="1401"/>
      <c r="DY35" s="1401"/>
      <c r="DZ35" s="1401"/>
      <c r="EA35" s="1401"/>
      <c r="EB35" s="1401"/>
      <c r="EC35" s="1401"/>
      <c r="ED35" s="1401"/>
      <c r="EE35" s="1401"/>
      <c r="EF35" s="1401"/>
      <c r="EG35" s="1401"/>
      <c r="EH35" s="1401"/>
      <c r="EI35" s="1401"/>
      <c r="EJ35" s="1401"/>
      <c r="EK35" s="1401"/>
      <c r="EL35" s="1401"/>
      <c r="EM35" s="1401"/>
      <c r="EN35" s="1401"/>
      <c r="EO35" s="1401"/>
      <c r="EP35" s="1401"/>
      <c r="EQ35" s="1401"/>
      <c r="ER35" s="1401"/>
    </row>
    <row r="36" s="1392" customFormat="1" ht="19.5" customHeight="1">
      <c r="A36" s="1402"/>
      <c r="B36" s="1403"/>
      <c r="C36" s="1404" t="s">
        <v>57</v>
      </c>
      <c r="D36" s="1405" t="s">
        <v>395</v>
      </c>
      <c r="E36" s="1406">
        <v>110</v>
      </c>
      <c r="F36" s="1407">
        <f>H36*F53*1.73*0.875/1000</f>
        <v>3.530065</v>
      </c>
      <c r="G36" s="1407">
        <f t="shared" ref="G36:G99" si="2540">F36*0.554</f>
        <v>1.9556560100000002</v>
      </c>
      <c r="H36" s="1408">
        <v>21.199999999999999</v>
      </c>
      <c r="I36" s="1407">
        <f>K36*I53*1.73*0.875/1000</f>
        <v>3.530065</v>
      </c>
      <c r="J36" s="1407">
        <f t="shared" ref="J36:J99" si="2541">I36*0.554</f>
        <v>1.9556560100000002</v>
      </c>
      <c r="K36" s="1408">
        <v>21.199999999999999</v>
      </c>
      <c r="L36" s="1407">
        <f>N36*L53*1.73*0.875/1000</f>
        <v>3.2986126249999996</v>
      </c>
      <c r="M36" s="1407">
        <f t="shared" ref="M36:M99" si="2542">L36*0.554</f>
        <v>1.82743139425</v>
      </c>
      <c r="N36" s="1408">
        <v>19.809999999999999</v>
      </c>
      <c r="O36" s="1407">
        <f>Q36*O53*1.73*0.875/1000</f>
        <v>3.0588346249999998</v>
      </c>
      <c r="P36" s="1407">
        <f t="shared" ref="P36:P99" si="2543">O36*0.554</f>
        <v>1.69459438225</v>
      </c>
      <c r="Q36" s="1408">
        <v>18.370000000000001</v>
      </c>
      <c r="R36" s="1407">
        <f>T36*R53*1.73*0.875/1000</f>
        <v>2.8090658749999999</v>
      </c>
      <c r="S36" s="1407">
        <f t="shared" ref="S36:S99" si="2544">R36*0.554</f>
        <v>1.5562224947500001</v>
      </c>
      <c r="T36" s="1408">
        <v>16.870000000000001</v>
      </c>
      <c r="U36" s="1407">
        <f>W36*U53*1.73*0.875/1000</f>
        <v>2.6308975000000001</v>
      </c>
      <c r="V36" s="1407">
        <f t="shared" ref="V36:V99" si="2545">U36*0.554</f>
        <v>1.4575172150000002</v>
      </c>
      <c r="W36" s="1408">
        <v>15.800000000000001</v>
      </c>
      <c r="X36" s="1407">
        <f>Z36*X53*1.73*0.875/1000</f>
        <v>2.6691953750000001</v>
      </c>
      <c r="Y36" s="1407">
        <f t="shared" ref="Y36:Y99" si="2546">X36*0.554</f>
        <v>1.4787342377500001</v>
      </c>
      <c r="Z36" s="1408">
        <v>16.030000000000001</v>
      </c>
      <c r="AA36" s="1407">
        <f>AC36*AA53*1.73*0.875/1000</f>
        <v>2.9922296249999998</v>
      </c>
      <c r="AB36" s="1407">
        <f t="shared" ref="AB36:AB99" si="2547">AA36*0.554</f>
        <v>1.6576952122499999</v>
      </c>
      <c r="AC36" s="1408">
        <v>17.969999999999999</v>
      </c>
      <c r="AD36" s="1407">
        <f>AF36*AD53*1.73*0.875/1000</f>
        <v>3.3269197500000005</v>
      </c>
      <c r="AE36" s="1407">
        <f t="shared" ref="AE36:AE99" si="2548">AD36*0.554</f>
        <v>1.8431135415000004</v>
      </c>
      <c r="AF36" s="1408">
        <v>19.98</v>
      </c>
      <c r="AG36" s="1407">
        <f>AI36*AG53*1.73*0.875/1000</f>
        <v>3.8098059999999996</v>
      </c>
      <c r="AH36" s="1407">
        <f t="shared" ref="AH36:AH99" si="2549">AG36*0.554</f>
        <v>2.1106325240000001</v>
      </c>
      <c r="AI36" s="1408">
        <v>22.879999999999999</v>
      </c>
      <c r="AJ36" s="1407">
        <f>AL36*AJ53*1.73*0.875/1000</f>
        <v>4.0495839999999994</v>
      </c>
      <c r="AK36" s="1407">
        <f t="shared" ref="AK36:AK99" si="2550">AJ36*0.554</f>
        <v>2.2434695359999997</v>
      </c>
      <c r="AL36" s="1408">
        <v>24.32</v>
      </c>
      <c r="AM36" s="1407">
        <f>AO36*AM53*1.73*0.875/1000</f>
        <v>4.1345053749999998</v>
      </c>
      <c r="AN36" s="1407">
        <f t="shared" ref="AN36:AN99" si="2551">AM36*0.554</f>
        <v>2.2905159777500002</v>
      </c>
      <c r="AO36" s="1408">
        <v>24.829999999999998</v>
      </c>
      <c r="AP36" s="1407">
        <f>AR36*AP53*1.73*0.875/1000</f>
        <v>4.0246071250000002</v>
      </c>
      <c r="AQ36" s="1407">
        <f t="shared" ref="AQ36:AQ99" si="2552">AP36*0.554</f>
        <v>2.2296323472500004</v>
      </c>
      <c r="AR36" s="1408">
        <v>24.170000000000002</v>
      </c>
      <c r="AS36" s="1407">
        <f>AU36*AS53*1.73*0.875/1000</f>
        <v>3.8630900000000001</v>
      </c>
      <c r="AT36" s="1407">
        <f t="shared" ref="AT36:AT99" si="2553">AS36*0.554</f>
        <v>2.1401518600000005</v>
      </c>
      <c r="AU36" s="1408">
        <v>23.199999999999999</v>
      </c>
      <c r="AV36" s="1407">
        <f>AX36*AV53*1.73*0.875/1000</f>
        <v>3.8164665000000007</v>
      </c>
      <c r="AW36" s="1407">
        <f t="shared" ref="AW36:AW99" si="2554">AV36*0.554</f>
        <v>2.1143224410000006</v>
      </c>
      <c r="AX36" s="1408">
        <v>22.920000000000002</v>
      </c>
      <c r="AY36" s="1407">
        <f>BA36*AY53*1.73*0.875/1000</f>
        <v>3.8481038749999996</v>
      </c>
      <c r="AZ36" s="1407">
        <f t="shared" ref="AZ36:AZ99" si="2555">AY36*0.554</f>
        <v>2.1318495467499998</v>
      </c>
      <c r="BA36" s="1408">
        <v>23.109999999999999</v>
      </c>
      <c r="BB36" s="1407">
        <f>BD36*BB53*1.73*0.875/1000</f>
        <v>3.89972275</v>
      </c>
      <c r="BC36" s="1407">
        <f t="shared" ref="BC36:BC99" si="2556">BB36*0.554</f>
        <v>2.1604464035000004</v>
      </c>
      <c r="BD36" s="1408">
        <v>23.420000000000002</v>
      </c>
      <c r="BE36" s="1407">
        <f>BG36*BE53*1.73*0.875/1000</f>
        <v>3.7781686250000002</v>
      </c>
      <c r="BF36" s="1407">
        <f t="shared" ref="BF36:BF99" si="2557">BE36*0.554</f>
        <v>2.0931054182500004</v>
      </c>
      <c r="BG36" s="1408">
        <v>22.690000000000001</v>
      </c>
      <c r="BH36" s="1407">
        <f>BJ36*BH53*1.73*0.875/1000</f>
        <v>3.4351528749999996</v>
      </c>
      <c r="BI36" s="1407">
        <f t="shared" ref="BI36:BI99" si="2558">BH36*0.554</f>
        <v>1.90307469275</v>
      </c>
      <c r="BJ36" s="1408">
        <v>20.629999999999999</v>
      </c>
      <c r="BK36" s="1407">
        <f>BM36*BK53*1.73*0.875/1000</f>
        <v>3.3102684999999994</v>
      </c>
      <c r="BL36" s="1407">
        <f t="shared" ref="BL36:BL99" si="2559">BK36*0.554</f>
        <v>1.8338887489999998</v>
      </c>
      <c r="BM36" s="1408">
        <v>19.879999999999999</v>
      </c>
      <c r="BN36" s="1407">
        <f>BP36*BN53*1.73*0.875/1000</f>
        <v>3.4268272499999992</v>
      </c>
      <c r="BO36" s="1407">
        <f t="shared" ref="BO36:BO99" si="2560">BN36*0.554</f>
        <v>1.8984622964999998</v>
      </c>
      <c r="BP36" s="1408">
        <v>20.579999999999998</v>
      </c>
      <c r="BQ36" s="1407">
        <f>BS36*BQ53*1.73*0.875/1000</f>
        <v>3.6982426249999998</v>
      </c>
      <c r="BR36" s="1407">
        <f t="shared" ref="BR36:BR99" si="2561">BQ36*0.554</f>
        <v>2.0488264142500001</v>
      </c>
      <c r="BS36" s="1408">
        <v>22.210000000000001</v>
      </c>
      <c r="BT36" s="1407">
        <f>BV36*BT53*1.73*0.875/1000</f>
        <v>3.7748383750000003</v>
      </c>
      <c r="BU36" s="1407">
        <f t="shared" ref="BU36:BU99" si="2562">BT36*0.554</f>
        <v>2.0912604597500004</v>
      </c>
      <c r="BV36" s="1408">
        <v>22.670000000000002</v>
      </c>
      <c r="BW36" s="1407">
        <f>BY36*BW53*1.73*0.875/1000</f>
        <v>3.9163739999999998</v>
      </c>
      <c r="BX36" s="1407">
        <f t="shared" ref="BX36:BX99" si="2563">BW36*0.554</f>
        <v>2.1696711959999999</v>
      </c>
      <c r="BY36" s="1431">
        <v>23.52</v>
      </c>
      <c r="BZ36" s="1401"/>
      <c r="CA36" s="1401"/>
      <c r="CB36" s="1401"/>
      <c r="CC36" s="1401"/>
      <c r="CD36" s="1401"/>
      <c r="CE36" s="1401"/>
      <c r="CF36" s="1401"/>
      <c r="CG36" s="1401"/>
      <c r="CH36" s="1401"/>
      <c r="CI36" s="1401"/>
      <c r="CJ36" s="1401"/>
      <c r="CK36" s="1401"/>
      <c r="CL36" s="1401"/>
      <c r="CM36" s="1401"/>
      <c r="CN36" s="1401"/>
      <c r="CO36" s="1401"/>
      <c r="CP36" s="1401"/>
      <c r="CQ36" s="1401"/>
      <c r="CR36" s="1401"/>
      <c r="CS36" s="1401"/>
      <c r="CT36" s="1401"/>
      <c r="CU36" s="1401"/>
      <c r="CV36" s="1401"/>
      <c r="CW36" s="1401"/>
      <c r="CX36" s="1401"/>
      <c r="CY36" s="1401"/>
      <c r="CZ36" s="1401"/>
      <c r="DA36" s="1401"/>
      <c r="DB36" s="1401"/>
      <c r="DC36" s="1401"/>
      <c r="DD36" s="1401"/>
      <c r="DE36" s="1401"/>
      <c r="DF36" s="1401"/>
      <c r="DG36" s="1401"/>
      <c r="DH36" s="1401"/>
      <c r="DI36" s="1401"/>
      <c r="DJ36" s="1401"/>
      <c r="DK36" s="1401"/>
      <c r="DL36" s="1401"/>
      <c r="DM36" s="1401"/>
      <c r="DN36" s="1401"/>
      <c r="DO36" s="1401"/>
      <c r="DP36" s="1401"/>
      <c r="DQ36" s="1401"/>
      <c r="DR36" s="1401"/>
      <c r="DS36" s="1401"/>
      <c r="DT36" s="1401"/>
      <c r="DU36" s="1401"/>
      <c r="DV36" s="1401"/>
      <c r="DW36" s="1401"/>
      <c r="DX36" s="1401"/>
      <c r="DY36" s="1401"/>
      <c r="DZ36" s="1401"/>
      <c r="EA36" s="1401"/>
      <c r="EB36" s="1401"/>
      <c r="EC36" s="1401"/>
      <c r="ED36" s="1401"/>
      <c r="EE36" s="1401"/>
      <c r="EF36" s="1401"/>
      <c r="EG36" s="1401"/>
      <c r="EH36" s="1401"/>
      <c r="EI36" s="1401"/>
      <c r="EJ36" s="1401"/>
      <c r="EK36" s="1401"/>
      <c r="EL36" s="1401"/>
      <c r="EM36" s="1401"/>
      <c r="EN36" s="1401"/>
      <c r="EO36" s="1401"/>
      <c r="EP36" s="1401"/>
      <c r="EQ36" s="1401"/>
      <c r="ER36" s="1401"/>
    </row>
    <row r="37" s="1392" customFormat="1" ht="19.5" customHeight="1">
      <c r="A37" s="1402"/>
      <c r="B37" s="1403"/>
      <c r="C37" s="1404"/>
      <c r="D37" s="1405" t="s">
        <v>414</v>
      </c>
      <c r="E37" s="1405">
        <v>35</v>
      </c>
      <c r="F37" s="1407">
        <f>H37*F53*1.73*0.875/1000</f>
        <v>3.4967625000000004</v>
      </c>
      <c r="G37" s="1407">
        <f t="shared" si="2540"/>
        <v>1.9372064250000005</v>
      </c>
      <c r="H37" s="1408">
        <v>21</v>
      </c>
      <c r="I37" s="1407">
        <f>K37*I53*1.73*0.875/1000</f>
        <v>3.4967625000000004</v>
      </c>
      <c r="J37" s="1407">
        <f t="shared" si="2541"/>
        <v>1.9372064250000005</v>
      </c>
      <c r="K37" s="1408">
        <v>21</v>
      </c>
      <c r="L37" s="1407">
        <f>N37*L53*1.73*0.875/1000</f>
        <v>3.1637374999999999</v>
      </c>
      <c r="M37" s="1407">
        <f t="shared" si="2542"/>
        <v>1.752710575</v>
      </c>
      <c r="N37" s="1408">
        <v>19</v>
      </c>
      <c r="O37" s="1407">
        <f>Q37*O53*1.73*0.875/1000</f>
        <v>2.9972249999999998</v>
      </c>
      <c r="P37" s="1407">
        <f t="shared" si="2543"/>
        <v>1.6604626499999999</v>
      </c>
      <c r="Q37" s="1408">
        <v>18</v>
      </c>
      <c r="R37" s="1407">
        <f>T37*R53*1.73*0.875/1000</f>
        <v>2.9972249999999998</v>
      </c>
      <c r="S37" s="1407">
        <f t="shared" si="2544"/>
        <v>1.6604626499999999</v>
      </c>
      <c r="T37" s="1408">
        <v>18</v>
      </c>
      <c r="U37" s="1407">
        <f>W37*U53*1.73*0.875/1000</f>
        <v>2.8307125000000002</v>
      </c>
      <c r="V37" s="1407">
        <f t="shared" si="2545"/>
        <v>1.5682147250000003</v>
      </c>
      <c r="W37" s="1408">
        <v>17</v>
      </c>
      <c r="X37" s="1407">
        <f>Z37*X53*1.73*0.875/1000</f>
        <v>2.9972249999999998</v>
      </c>
      <c r="Y37" s="1407">
        <f t="shared" si="2546"/>
        <v>1.6604626499999999</v>
      </c>
      <c r="Z37" s="1408">
        <v>18</v>
      </c>
      <c r="AA37" s="1407">
        <f>AC37*AA53*1.73*0.875/1000</f>
        <v>3.3302499999999999</v>
      </c>
      <c r="AB37" s="1407">
        <f t="shared" si="2547"/>
        <v>1.8449585000000002</v>
      </c>
      <c r="AC37" s="1408">
        <v>20</v>
      </c>
      <c r="AD37" s="1407">
        <f>AF37*AD53*1.73*0.875/1000</f>
        <v>3.4967625000000004</v>
      </c>
      <c r="AE37" s="1407">
        <f t="shared" si="2548"/>
        <v>1.9372064250000005</v>
      </c>
      <c r="AF37" s="1408">
        <v>21</v>
      </c>
      <c r="AG37" s="1407">
        <f>AI37*AG53*1.73*0.875/1000</f>
        <v>3.4967625000000004</v>
      </c>
      <c r="AH37" s="1407">
        <f t="shared" si="2549"/>
        <v>1.9372064250000005</v>
      </c>
      <c r="AI37" s="1408">
        <v>21</v>
      </c>
      <c r="AJ37" s="1407">
        <f>AL37*AJ53*1.73*0.875/1000</f>
        <v>3.6632750000000005</v>
      </c>
      <c r="AK37" s="1407">
        <f t="shared" si="2550"/>
        <v>2.0294543500000004</v>
      </c>
      <c r="AL37" s="1408">
        <v>22</v>
      </c>
      <c r="AM37" s="1407">
        <f>AO37*AM53*1.73*0.875/1000</f>
        <v>3.8297874999999992</v>
      </c>
      <c r="AN37" s="1407">
        <f t="shared" si="2551"/>
        <v>2.1217022749999996</v>
      </c>
      <c r="AO37" s="1408">
        <v>23</v>
      </c>
      <c r="AP37" s="1407">
        <f>AR37*AP53*1.73*0.875/1000</f>
        <v>3.8297874999999992</v>
      </c>
      <c r="AQ37" s="1407">
        <f t="shared" si="2552"/>
        <v>2.1217022749999996</v>
      </c>
      <c r="AR37" s="1408">
        <v>23</v>
      </c>
      <c r="AS37" s="1407">
        <f>AU37*AS53*1.73*0.875/1000</f>
        <v>3.6632750000000005</v>
      </c>
      <c r="AT37" s="1407">
        <f t="shared" si="2553"/>
        <v>2.0294543500000004</v>
      </c>
      <c r="AU37" s="1408">
        <v>22</v>
      </c>
      <c r="AV37" s="1407">
        <f>AX37*AV53*1.73*0.875/1000</f>
        <v>3.6632750000000005</v>
      </c>
      <c r="AW37" s="1407">
        <f t="shared" si="2554"/>
        <v>2.0294543500000004</v>
      </c>
      <c r="AX37" s="1408">
        <v>22</v>
      </c>
      <c r="AY37" s="1407">
        <f>BA37*AY53*1.73*0.875/1000</f>
        <v>3.6632750000000005</v>
      </c>
      <c r="AZ37" s="1407">
        <f t="shared" si="2555"/>
        <v>2.0294543500000004</v>
      </c>
      <c r="BA37" s="1408">
        <v>22</v>
      </c>
      <c r="BB37" s="1407">
        <f>BD37*BB53*1.73*0.875/1000</f>
        <v>3.8297874999999992</v>
      </c>
      <c r="BC37" s="1407">
        <f t="shared" si="2556"/>
        <v>2.1217022749999996</v>
      </c>
      <c r="BD37" s="1408">
        <v>23</v>
      </c>
      <c r="BE37" s="1407">
        <f>BG37*BE53*1.73*0.875/1000</f>
        <v>3.4967625000000004</v>
      </c>
      <c r="BF37" s="1407">
        <f t="shared" si="2557"/>
        <v>1.9372064250000005</v>
      </c>
      <c r="BG37" s="1408">
        <v>21</v>
      </c>
      <c r="BH37" s="1407">
        <f>BJ37*BH53*1.73*0.875/1000</f>
        <v>3.4967625000000004</v>
      </c>
      <c r="BI37" s="1407">
        <f t="shared" si="2558"/>
        <v>1.9372064250000005</v>
      </c>
      <c r="BJ37" s="1408">
        <v>21</v>
      </c>
      <c r="BK37" s="1407">
        <f>BM37*BK53*1.73*0.875/1000</f>
        <v>3.4967625000000004</v>
      </c>
      <c r="BL37" s="1407">
        <f t="shared" si="2559"/>
        <v>1.9372064250000005</v>
      </c>
      <c r="BM37" s="1408">
        <v>21</v>
      </c>
      <c r="BN37" s="1407">
        <f>BP37*BN53*1.73*0.875/1000</f>
        <v>3.6632750000000005</v>
      </c>
      <c r="BO37" s="1407">
        <f t="shared" si="2560"/>
        <v>2.0294543500000004</v>
      </c>
      <c r="BP37" s="1408">
        <v>22</v>
      </c>
      <c r="BQ37" s="1407">
        <f>BS37*BQ53*1.73*0.875/1000</f>
        <v>3.8297874999999992</v>
      </c>
      <c r="BR37" s="1407">
        <f t="shared" si="2561"/>
        <v>2.1217022749999996</v>
      </c>
      <c r="BS37" s="1408">
        <v>23</v>
      </c>
      <c r="BT37" s="1407">
        <f>BV37*BT53*1.73*0.875/1000</f>
        <v>3.8297874999999992</v>
      </c>
      <c r="BU37" s="1407">
        <f t="shared" si="2562"/>
        <v>2.1217022749999996</v>
      </c>
      <c r="BV37" s="1408">
        <v>23</v>
      </c>
      <c r="BW37" s="1407">
        <f>BY37*BW53*1.73*0.875/1000</f>
        <v>3.8297874999999992</v>
      </c>
      <c r="BX37" s="1407">
        <f t="shared" si="2563"/>
        <v>2.1217022749999996</v>
      </c>
      <c r="BY37" s="1431">
        <v>23</v>
      </c>
      <c r="BZ37" s="1401"/>
      <c r="CA37" s="1401"/>
      <c r="CB37" s="1401"/>
      <c r="CC37" s="1401"/>
      <c r="CD37" s="1401"/>
      <c r="CE37" s="1401"/>
      <c r="CF37" s="1401"/>
      <c r="CG37" s="1401"/>
      <c r="CH37" s="1401"/>
      <c r="CI37" s="1401"/>
      <c r="CJ37" s="1401"/>
      <c r="CK37" s="1401"/>
      <c r="CL37" s="1401"/>
      <c r="CM37" s="1401"/>
      <c r="CN37" s="1401"/>
      <c r="CO37" s="1401"/>
      <c r="CP37" s="1401"/>
      <c r="CQ37" s="1401"/>
      <c r="CR37" s="1401"/>
      <c r="CS37" s="1401"/>
      <c r="CT37" s="1401"/>
      <c r="CU37" s="1401"/>
      <c r="CV37" s="1401"/>
      <c r="CW37" s="1401"/>
      <c r="CX37" s="1401"/>
      <c r="CY37" s="1401"/>
      <c r="CZ37" s="1401"/>
      <c r="DA37" s="1401"/>
      <c r="DB37" s="1401"/>
      <c r="DC37" s="1401"/>
      <c r="DD37" s="1401"/>
      <c r="DE37" s="1401"/>
      <c r="DF37" s="1401"/>
      <c r="DG37" s="1401"/>
      <c r="DH37" s="1401"/>
      <c r="DI37" s="1401"/>
      <c r="DJ37" s="1401"/>
      <c r="DK37" s="1401"/>
      <c r="DL37" s="1401"/>
      <c r="DM37" s="1401"/>
      <c r="DN37" s="1401"/>
      <c r="DO37" s="1401"/>
      <c r="DP37" s="1401"/>
      <c r="DQ37" s="1401"/>
      <c r="DR37" s="1401"/>
      <c r="DS37" s="1401"/>
      <c r="DT37" s="1401"/>
      <c r="DU37" s="1401"/>
      <c r="DV37" s="1401"/>
      <c r="DW37" s="1401"/>
      <c r="DX37" s="1401"/>
      <c r="DY37" s="1401"/>
      <c r="DZ37" s="1401"/>
      <c r="EA37" s="1401"/>
      <c r="EB37" s="1401"/>
      <c r="EC37" s="1401"/>
      <c r="ED37" s="1401"/>
      <c r="EE37" s="1401"/>
      <c r="EF37" s="1401"/>
      <c r="EG37" s="1401"/>
      <c r="EH37" s="1401"/>
      <c r="EI37" s="1401"/>
      <c r="EJ37" s="1401"/>
      <c r="EK37" s="1401"/>
      <c r="EL37" s="1401"/>
      <c r="EM37" s="1401"/>
      <c r="EN37" s="1401"/>
      <c r="EO37" s="1401"/>
      <c r="EP37" s="1401"/>
      <c r="EQ37" s="1401"/>
      <c r="ER37" s="1401"/>
    </row>
    <row r="38" s="1432" customFormat="1" ht="17.25">
      <c r="A38" s="1402"/>
      <c r="B38" s="1403"/>
      <c r="C38" s="1433"/>
      <c r="D38" s="1405" t="s">
        <v>396</v>
      </c>
      <c r="E38" s="1405">
        <v>10</v>
      </c>
      <c r="F38" s="1432">
        <v>2.766</v>
      </c>
      <c r="G38" s="1434">
        <v>0</v>
      </c>
      <c r="H38" s="1408">
        <f>ROUND(SQRT(F38^2+G38^2)*1000/(1.73*F57),0)</f>
        <v>155</v>
      </c>
      <c r="I38" s="1432">
        <v>2.766</v>
      </c>
      <c r="J38" s="1434">
        <v>0</v>
      </c>
      <c r="K38" s="1408">
        <f>ROUND(SQRT(I38^2+J38^2)*1000/(1.73*I57),0)</f>
        <v>155</v>
      </c>
      <c r="L38" s="1432">
        <v>2.6219999999999999</v>
      </c>
      <c r="M38" s="1434">
        <v>0</v>
      </c>
      <c r="N38" s="1408">
        <f>ROUND(SQRT(L38^2+M38^2)*1000/(1.73*L57),0)</f>
        <v>147</v>
      </c>
      <c r="O38" s="1432">
        <v>2.4119999999999999</v>
      </c>
      <c r="P38" s="1434">
        <v>0</v>
      </c>
      <c r="Q38" s="1408">
        <f>ROUND(SQRT(O38^2+P38^2)*1000/(1.73*O57),0)</f>
        <v>135</v>
      </c>
      <c r="R38" s="1432">
        <v>2.1269999999999998</v>
      </c>
      <c r="S38" s="1434">
        <v>0</v>
      </c>
      <c r="T38" s="1408">
        <f>ROUND(SQRT(R38^2+S38^2)*1000/(1.73*R57),0)</f>
        <v>119</v>
      </c>
      <c r="U38" s="1432">
        <v>1.9769999999999999</v>
      </c>
      <c r="V38" s="1434">
        <v>0</v>
      </c>
      <c r="W38" s="1408">
        <f>ROUND(SQRT(U38^2+V38^2)*1000/(1.73*U57),0)</f>
        <v>111</v>
      </c>
      <c r="X38" s="1432">
        <v>1.956</v>
      </c>
      <c r="Y38" s="1434">
        <v>0</v>
      </c>
      <c r="Z38" s="1408">
        <f>ROUND(SQRT(X38^2+Y38^2)*1000/(1.73*X57),0)</f>
        <v>110</v>
      </c>
      <c r="AA38" s="1432">
        <v>2.214</v>
      </c>
      <c r="AB38" s="1434">
        <v>0</v>
      </c>
      <c r="AC38" s="1408">
        <f>ROUND(SQRT(AA38^2+AB38^2)*1000/(1.73*AA57),0)</f>
        <v>124</v>
      </c>
      <c r="AD38" s="1432">
        <v>2.5289999999999999</v>
      </c>
      <c r="AE38" s="1434">
        <v>0</v>
      </c>
      <c r="AF38" s="1408">
        <f>ROUND(SQRT(AD38^2+AE38^2)*1000/(1.73*AD57),0)</f>
        <v>142</v>
      </c>
      <c r="AG38" s="1432">
        <v>3.0899999999999999</v>
      </c>
      <c r="AH38" s="1434">
        <v>0</v>
      </c>
      <c r="AI38" s="1408">
        <f>ROUND(SQRT(AG38^2+AH38^2)*1000/(1.73*AG57),0)</f>
        <v>173</v>
      </c>
      <c r="AJ38" s="1432">
        <v>3.2999999999999998</v>
      </c>
      <c r="AK38" s="1434">
        <v>0</v>
      </c>
      <c r="AL38" s="1408">
        <f>ROUND(SQRT(AJ38^2+AK38^2)*1000/(1.73*AJ57),0)</f>
        <v>185</v>
      </c>
      <c r="AM38" s="1432">
        <v>3.3239999999999998</v>
      </c>
      <c r="AN38" s="1434">
        <v>0</v>
      </c>
      <c r="AO38" s="1408">
        <f>ROUND(SQRT(AM38^2+AN38^2)*1000/(1.73*AM57),0)</f>
        <v>187</v>
      </c>
      <c r="AP38" s="1432">
        <v>3.2130000000000001</v>
      </c>
      <c r="AQ38" s="1434">
        <v>0</v>
      </c>
      <c r="AR38" s="1408">
        <f>ROUND(SQRT(AP38^2+AQ38^2)*1000/(1.73*AP57),0)</f>
        <v>180</v>
      </c>
      <c r="AS38" s="1432">
        <v>3.0840000000000001</v>
      </c>
      <c r="AT38" s="1434">
        <v>0</v>
      </c>
      <c r="AU38" s="1408">
        <f>ROUND(SQRT(AS38^2+AT38^2)*1000/(1.73*AS57),0)</f>
        <v>173</v>
      </c>
      <c r="AV38" s="1432">
        <v>3.0329999999999999</v>
      </c>
      <c r="AW38" s="1434">
        <v>0</v>
      </c>
      <c r="AX38" s="1408">
        <f>ROUND(SQRT(AV38^2+AW38^2)*1000/(1.73*AV57),0)</f>
        <v>170</v>
      </c>
      <c r="AY38" s="1432">
        <v>3.0720000000000001</v>
      </c>
      <c r="AZ38" s="1434">
        <v>0</v>
      </c>
      <c r="BA38" s="1408">
        <f>ROUND(SQRT(AY38^2+AZ38^2)*1000/(1.73*AY57),0)</f>
        <v>172</v>
      </c>
      <c r="BB38" s="1432">
        <v>3.0720000000000001</v>
      </c>
      <c r="BC38" s="1434">
        <v>0</v>
      </c>
      <c r="BD38" s="1408">
        <f>ROUND(SQRT(BB38^2+BC38^2)*1000/(1.73*BB57),0)</f>
        <v>172</v>
      </c>
      <c r="BE38" s="1432">
        <v>3.0449999999999999</v>
      </c>
      <c r="BF38" s="1434">
        <v>0</v>
      </c>
      <c r="BG38" s="1408">
        <f>ROUND(SQRT(BE38^2+BF38^2)*1000/(1.73*BE57),0)</f>
        <v>171</v>
      </c>
      <c r="BH38" s="1432">
        <v>2.661</v>
      </c>
      <c r="BI38" s="1434">
        <v>0</v>
      </c>
      <c r="BJ38" s="1408">
        <f>ROUND(SQRT(BH38^2+BI38^2)*1000/(1.73*BH57),0)</f>
        <v>149</v>
      </c>
      <c r="BK38" s="1432">
        <v>2.5169999999999999</v>
      </c>
      <c r="BL38" s="1434">
        <v>0</v>
      </c>
      <c r="BM38" s="1408">
        <f>ROUND(SQRT(BK38^2+BL38^2)*1000/(1.73*BK57),0)</f>
        <v>141</v>
      </c>
      <c r="BN38" s="1432">
        <v>2.5800000000000001</v>
      </c>
      <c r="BO38" s="1434">
        <v>0</v>
      </c>
      <c r="BP38" s="1408">
        <f>ROUND(SQRT(BN38^2+BO38^2)*1000/(1.73*BN57),0)</f>
        <v>145</v>
      </c>
      <c r="BQ38" s="1432">
        <v>2.8260000000000001</v>
      </c>
      <c r="BR38" s="1434">
        <v>0</v>
      </c>
      <c r="BS38" s="1408">
        <f>ROUND(SQRT(BQ38^2+BR38^2)*1000/(1.73*BQ57),0)</f>
        <v>159</v>
      </c>
      <c r="BT38" s="1432">
        <v>2.919</v>
      </c>
      <c r="BU38" s="1434">
        <v>0</v>
      </c>
      <c r="BV38" s="1408">
        <f>ROUND(SQRT(BT38^2+BU38^2)*1000/(1.73*BT57),0)</f>
        <v>164</v>
      </c>
      <c r="BW38" s="1432">
        <v>3.0779999999999998</v>
      </c>
      <c r="BX38" s="1434">
        <v>0</v>
      </c>
      <c r="BY38" s="1431">
        <f>ROUND(SQRT(BW38^2+BX38^2)*1000/(1.73*BW57),0)</f>
        <v>173</v>
      </c>
      <c r="BZ38" s="1435"/>
      <c r="CA38" s="1435"/>
      <c r="CB38" s="1435"/>
      <c r="CC38" s="1435"/>
      <c r="CD38" s="1435"/>
      <c r="CE38" s="1435"/>
      <c r="CF38" s="1435"/>
      <c r="CG38" s="1435"/>
      <c r="CH38" s="1435"/>
      <c r="CI38" s="1435"/>
      <c r="CJ38" s="1435"/>
      <c r="CK38" s="1435"/>
      <c r="CL38" s="1435"/>
      <c r="CM38" s="1435"/>
      <c r="CN38" s="1435"/>
      <c r="CO38" s="1435"/>
      <c r="CP38" s="1435"/>
      <c r="CQ38" s="1435"/>
      <c r="CR38" s="1435"/>
      <c r="CS38" s="1435"/>
      <c r="CT38" s="1435"/>
      <c r="CU38" s="1435"/>
      <c r="CV38" s="1435"/>
      <c r="CW38" s="1435"/>
      <c r="CX38" s="1435"/>
      <c r="CY38" s="1435"/>
      <c r="CZ38" s="1435"/>
      <c r="DA38" s="1435"/>
      <c r="DB38" s="1435"/>
      <c r="DC38" s="1435"/>
      <c r="DD38" s="1435"/>
      <c r="DE38" s="1435"/>
      <c r="DF38" s="1435"/>
      <c r="DG38" s="1435"/>
      <c r="DH38" s="1435"/>
      <c r="DI38" s="1435"/>
      <c r="DJ38" s="1435"/>
      <c r="DK38" s="1435"/>
      <c r="DL38" s="1435"/>
      <c r="DM38" s="1435"/>
      <c r="DN38" s="1435"/>
      <c r="DO38" s="1435"/>
      <c r="DP38" s="1435"/>
      <c r="DQ38" s="1435"/>
      <c r="DR38" s="1435"/>
      <c r="DS38" s="1435"/>
      <c r="DT38" s="1435"/>
      <c r="DU38" s="1435"/>
      <c r="DV38" s="1435"/>
      <c r="DW38" s="1435"/>
      <c r="DX38" s="1435"/>
      <c r="DY38" s="1435"/>
      <c r="DZ38" s="1435"/>
      <c r="EA38" s="1435"/>
      <c r="EB38" s="1435"/>
      <c r="EC38" s="1435"/>
      <c r="ED38" s="1435"/>
      <c r="EE38" s="1435"/>
      <c r="EF38" s="1435"/>
      <c r="EG38" s="1435"/>
      <c r="EH38" s="1435"/>
      <c r="EI38" s="1435"/>
      <c r="EJ38" s="1435"/>
      <c r="EK38" s="1435"/>
      <c r="EL38" s="1435"/>
      <c r="EM38" s="1435"/>
      <c r="EN38" s="1435"/>
      <c r="EO38" s="1435"/>
      <c r="EP38" s="1435"/>
      <c r="EQ38" s="1435"/>
      <c r="ER38" s="1435"/>
    </row>
    <row r="39" s="1392" customFormat="1" ht="17.25">
      <c r="A39" s="1402"/>
      <c r="B39" s="1403"/>
      <c r="C39" s="1404"/>
      <c r="D39" s="1405" t="s">
        <v>397</v>
      </c>
      <c r="E39" s="1405" t="s">
        <v>398</v>
      </c>
      <c r="F39" s="1413">
        <v>0</v>
      </c>
      <c r="G39" s="1413"/>
      <c r="H39" s="1413"/>
      <c r="I39" s="1413">
        <v>0</v>
      </c>
      <c r="J39" s="1413"/>
      <c r="K39" s="1413"/>
      <c r="L39" s="1413">
        <v>0</v>
      </c>
      <c r="M39" s="1413"/>
      <c r="N39" s="1413"/>
      <c r="O39" s="1413">
        <v>0</v>
      </c>
      <c r="P39" s="1413"/>
      <c r="Q39" s="1413"/>
      <c r="R39" s="1413">
        <v>0</v>
      </c>
      <c r="S39" s="1413"/>
      <c r="T39" s="1413"/>
      <c r="U39" s="1413">
        <v>0</v>
      </c>
      <c r="V39" s="1413"/>
      <c r="W39" s="1413"/>
      <c r="X39" s="1413">
        <v>0</v>
      </c>
      <c r="Y39" s="1413"/>
      <c r="Z39" s="1413"/>
      <c r="AA39" s="1413">
        <v>0</v>
      </c>
      <c r="AB39" s="1413"/>
      <c r="AC39" s="1413"/>
      <c r="AD39" s="1413">
        <v>0</v>
      </c>
      <c r="AE39" s="1413"/>
      <c r="AF39" s="1413"/>
      <c r="AG39" s="1413">
        <v>0</v>
      </c>
      <c r="AH39" s="1413"/>
      <c r="AI39" s="1413"/>
      <c r="AJ39" s="1413">
        <v>0</v>
      </c>
      <c r="AK39" s="1413"/>
      <c r="AL39" s="1413"/>
      <c r="AM39" s="1413">
        <v>0</v>
      </c>
      <c r="AN39" s="1413"/>
      <c r="AO39" s="1413"/>
      <c r="AP39" s="1413">
        <v>0</v>
      </c>
      <c r="AQ39" s="1413"/>
      <c r="AR39" s="1413"/>
      <c r="AS39" s="1413">
        <v>0</v>
      </c>
      <c r="AT39" s="1413"/>
      <c r="AU39" s="1413"/>
      <c r="AV39" s="1413">
        <v>0</v>
      </c>
      <c r="AW39" s="1413"/>
      <c r="AX39" s="1413"/>
      <c r="AY39" s="1413">
        <v>0</v>
      </c>
      <c r="AZ39" s="1413"/>
      <c r="BA39" s="1413"/>
      <c r="BB39" s="1413">
        <v>0</v>
      </c>
      <c r="BC39" s="1413"/>
      <c r="BD39" s="1413"/>
      <c r="BE39" s="1413">
        <v>0</v>
      </c>
      <c r="BF39" s="1413"/>
      <c r="BG39" s="1413"/>
      <c r="BH39" s="1413">
        <v>0</v>
      </c>
      <c r="BI39" s="1413"/>
      <c r="BJ39" s="1413"/>
      <c r="BK39" s="1413">
        <v>0</v>
      </c>
      <c r="BL39" s="1413"/>
      <c r="BM39" s="1413"/>
      <c r="BN39" s="1413">
        <v>0</v>
      </c>
      <c r="BO39" s="1413"/>
      <c r="BP39" s="1413"/>
      <c r="BQ39" s="1413">
        <v>0</v>
      </c>
      <c r="BR39" s="1413"/>
      <c r="BS39" s="1413"/>
      <c r="BT39" s="1413">
        <v>0</v>
      </c>
      <c r="BU39" s="1413"/>
      <c r="BV39" s="1413"/>
      <c r="BW39" s="1413">
        <v>0</v>
      </c>
      <c r="BX39" s="1413"/>
      <c r="BY39" s="1436"/>
      <c r="BZ39" s="1401"/>
      <c r="CA39" s="1401"/>
      <c r="CB39" s="1401"/>
      <c r="CC39" s="1401"/>
      <c r="CD39" s="1401"/>
      <c r="CE39" s="1401"/>
      <c r="CF39" s="1401"/>
      <c r="CG39" s="1401"/>
      <c r="CH39" s="1401"/>
      <c r="CI39" s="1401"/>
      <c r="CJ39" s="1401"/>
      <c r="CK39" s="1401"/>
      <c r="CL39" s="1401"/>
      <c r="CM39" s="1401"/>
      <c r="CN39" s="1401"/>
      <c r="CO39" s="1401"/>
      <c r="CP39" s="1401"/>
      <c r="CQ39" s="1401"/>
      <c r="CR39" s="1401"/>
      <c r="CS39" s="1401"/>
      <c r="CT39" s="1401"/>
      <c r="CU39" s="1401"/>
      <c r="CV39" s="1401"/>
      <c r="CW39" s="1401"/>
      <c r="CX39" s="1401"/>
      <c r="CY39" s="1401"/>
      <c r="CZ39" s="1401"/>
      <c r="DA39" s="1401"/>
      <c r="DB39" s="1401"/>
      <c r="DC39" s="1401"/>
      <c r="DD39" s="1401"/>
      <c r="DE39" s="1401"/>
      <c r="DF39" s="1401"/>
      <c r="DG39" s="1401"/>
      <c r="DH39" s="1401"/>
      <c r="DI39" s="1401"/>
      <c r="DJ39" s="1401"/>
      <c r="DK39" s="1401"/>
      <c r="DL39" s="1401"/>
      <c r="DM39" s="1401"/>
      <c r="DN39" s="1401"/>
      <c r="DO39" s="1401"/>
      <c r="DP39" s="1401"/>
      <c r="DQ39" s="1401"/>
      <c r="DR39" s="1401"/>
      <c r="DS39" s="1401"/>
      <c r="DT39" s="1401"/>
      <c r="DU39" s="1401"/>
      <c r="DV39" s="1401"/>
      <c r="DW39" s="1401"/>
      <c r="DX39" s="1401"/>
      <c r="DY39" s="1401"/>
      <c r="DZ39" s="1401"/>
      <c r="EA39" s="1401"/>
      <c r="EB39" s="1401"/>
      <c r="EC39" s="1401"/>
      <c r="ED39" s="1401"/>
      <c r="EE39" s="1401"/>
      <c r="EF39" s="1401"/>
      <c r="EG39" s="1401"/>
      <c r="EH39" s="1401"/>
      <c r="EI39" s="1401"/>
      <c r="EJ39" s="1401"/>
      <c r="EK39" s="1401"/>
      <c r="EL39" s="1401"/>
      <c r="EM39" s="1401"/>
      <c r="EN39" s="1401"/>
      <c r="EO39" s="1401"/>
      <c r="EP39" s="1401"/>
      <c r="EQ39" s="1401"/>
      <c r="ER39" s="1401"/>
    </row>
    <row r="40" s="1392" customFormat="1" ht="17.25">
      <c r="A40" s="1402"/>
      <c r="B40" s="1403"/>
      <c r="C40" s="1404"/>
      <c r="D40" s="1405" t="s">
        <v>399</v>
      </c>
      <c r="E40" s="1405" t="s">
        <v>398</v>
      </c>
      <c r="F40" s="1407"/>
      <c r="G40" s="1407"/>
      <c r="H40" s="1407"/>
      <c r="I40" s="1407"/>
      <c r="J40" s="1407"/>
      <c r="K40" s="1407"/>
      <c r="L40" s="1407"/>
      <c r="M40" s="1407"/>
      <c r="N40" s="1407"/>
      <c r="O40" s="1407"/>
      <c r="P40" s="1407"/>
      <c r="Q40" s="1407"/>
      <c r="R40" s="1407"/>
      <c r="S40" s="1407"/>
      <c r="T40" s="1407"/>
      <c r="U40" s="1407"/>
      <c r="V40" s="1407"/>
      <c r="W40" s="1407"/>
      <c r="X40" s="1407"/>
      <c r="Y40" s="1407"/>
      <c r="Z40" s="1407"/>
      <c r="AA40" s="1407"/>
      <c r="AB40" s="1407"/>
      <c r="AC40" s="1407"/>
      <c r="AD40" s="1407"/>
      <c r="AE40" s="1407"/>
      <c r="AF40" s="1407"/>
      <c r="AG40" s="1407"/>
      <c r="AH40" s="1407"/>
      <c r="AI40" s="1407"/>
      <c r="AJ40" s="1407"/>
      <c r="AK40" s="1407"/>
      <c r="AL40" s="1407"/>
      <c r="AM40" s="1407"/>
      <c r="AN40" s="1407"/>
      <c r="AO40" s="1407"/>
      <c r="AP40" s="1407"/>
      <c r="AQ40" s="1407"/>
      <c r="AR40" s="1407"/>
      <c r="AS40" s="1407"/>
      <c r="AT40" s="1407"/>
      <c r="AU40" s="1407"/>
      <c r="AV40" s="1407"/>
      <c r="AW40" s="1407"/>
      <c r="AX40" s="1407"/>
      <c r="AY40" s="1407"/>
      <c r="AZ40" s="1407"/>
      <c r="BA40" s="1407"/>
      <c r="BB40" s="1407"/>
      <c r="BC40" s="1407"/>
      <c r="BD40" s="1407"/>
      <c r="BE40" s="1407"/>
      <c r="BF40" s="1407"/>
      <c r="BG40" s="1407"/>
      <c r="BH40" s="1407"/>
      <c r="BI40" s="1407"/>
      <c r="BJ40" s="1407"/>
      <c r="BK40" s="1407"/>
      <c r="BL40" s="1407"/>
      <c r="BM40" s="1407"/>
      <c r="BN40" s="1407"/>
      <c r="BO40" s="1407"/>
      <c r="BP40" s="1407"/>
      <c r="BQ40" s="1407"/>
      <c r="BR40" s="1407"/>
      <c r="BS40" s="1407"/>
      <c r="BT40" s="1407"/>
      <c r="BU40" s="1407"/>
      <c r="BV40" s="1407"/>
      <c r="BW40" s="1407"/>
      <c r="BX40" s="1407"/>
      <c r="BY40" s="1437"/>
      <c r="BZ40" s="1401"/>
      <c r="CA40" s="1401"/>
      <c r="CB40" s="1401"/>
      <c r="CC40" s="1401"/>
      <c r="CD40" s="1401"/>
      <c r="CE40" s="1401"/>
      <c r="CF40" s="1401"/>
      <c r="CG40" s="1401"/>
      <c r="CH40" s="1401"/>
      <c r="CI40" s="1401"/>
      <c r="CJ40" s="1401"/>
      <c r="CK40" s="1401"/>
      <c r="CL40" s="1401"/>
      <c r="CM40" s="1401"/>
      <c r="CN40" s="1401"/>
      <c r="CO40" s="1401"/>
      <c r="CP40" s="1401"/>
      <c r="CQ40" s="1401"/>
      <c r="CR40" s="1401"/>
      <c r="CS40" s="1401"/>
      <c r="CT40" s="1401"/>
      <c r="CU40" s="1401"/>
      <c r="CV40" s="1401"/>
      <c r="CW40" s="1401"/>
      <c r="CX40" s="1401"/>
      <c r="CY40" s="1401"/>
      <c r="CZ40" s="1401"/>
      <c r="DA40" s="1401"/>
      <c r="DB40" s="1401"/>
      <c r="DC40" s="1401"/>
      <c r="DD40" s="1401"/>
      <c r="DE40" s="1401"/>
      <c r="DF40" s="1401"/>
      <c r="DG40" s="1401"/>
      <c r="DH40" s="1401"/>
      <c r="DI40" s="1401"/>
      <c r="DJ40" s="1401"/>
      <c r="DK40" s="1401"/>
      <c r="DL40" s="1401"/>
      <c r="DM40" s="1401"/>
      <c r="DN40" s="1401"/>
      <c r="DO40" s="1401"/>
      <c r="DP40" s="1401"/>
      <c r="DQ40" s="1401"/>
      <c r="DR40" s="1401"/>
      <c r="DS40" s="1401"/>
      <c r="DT40" s="1401"/>
      <c r="DU40" s="1401"/>
      <c r="DV40" s="1401"/>
      <c r="DW40" s="1401"/>
      <c r="DX40" s="1401"/>
      <c r="DY40" s="1401"/>
      <c r="DZ40" s="1401"/>
      <c r="EA40" s="1401"/>
      <c r="EB40" s="1401"/>
      <c r="EC40" s="1401"/>
      <c r="ED40" s="1401"/>
      <c r="EE40" s="1401"/>
      <c r="EF40" s="1401"/>
      <c r="EG40" s="1401"/>
      <c r="EH40" s="1401"/>
      <c r="EI40" s="1401"/>
      <c r="EJ40" s="1401"/>
      <c r="EK40" s="1401"/>
      <c r="EL40" s="1401"/>
      <c r="EM40" s="1401"/>
      <c r="EN40" s="1401"/>
      <c r="EO40" s="1401"/>
      <c r="EP40" s="1401"/>
      <c r="EQ40" s="1401"/>
      <c r="ER40" s="1401"/>
    </row>
    <row r="41" s="1392" customFormat="1" ht="19.5" customHeight="1">
      <c r="A41" s="1402"/>
      <c r="B41" s="1403"/>
      <c r="C41" s="1404" t="s">
        <v>102</v>
      </c>
      <c r="D41" s="1405" t="s">
        <v>395</v>
      </c>
      <c r="E41" s="1406">
        <v>110</v>
      </c>
      <c r="F41" s="1407">
        <f>H41*F58*1.73*0.875/1000</f>
        <v>0.34972014875000001</v>
      </c>
      <c r="G41" s="1407">
        <f t="shared" si="2540"/>
        <v>0.19374496240750003</v>
      </c>
      <c r="H41" s="1408">
        <v>22.43</v>
      </c>
      <c r="I41" s="1407">
        <f>K41*I58*1.73*0.875/1000</f>
        <v>0.34972014875000001</v>
      </c>
      <c r="J41" s="1407">
        <f t="shared" si="2541"/>
        <v>0.19374496240750003</v>
      </c>
      <c r="K41" s="1408">
        <v>22.43</v>
      </c>
      <c r="L41" s="1407">
        <f>N41*L58*1.73*0.875/1000</f>
        <v>0.33303711000000003</v>
      </c>
      <c r="M41" s="1407">
        <f t="shared" si="2542"/>
        <v>0.18450255894000003</v>
      </c>
      <c r="N41" s="1408">
        <v>21.359999999999999</v>
      </c>
      <c r="O41" s="1407">
        <f>Q41*O58*1.73*0.875/1000</f>
        <v>0.3222788887500001</v>
      </c>
      <c r="P41" s="1407">
        <f t="shared" si="2543"/>
        <v>0.17854250436750008</v>
      </c>
      <c r="Q41" s="1408">
        <v>20.670000000000002</v>
      </c>
      <c r="R41" s="1407">
        <f>T41*R58*1.73*0.875/1000</f>
        <v>0.29483762875000002</v>
      </c>
      <c r="S41" s="1407">
        <f t="shared" si="2544"/>
        <v>0.16334004632750002</v>
      </c>
      <c r="T41" s="1408">
        <v>18.91</v>
      </c>
      <c r="U41" s="1407">
        <f>W41*U58*1.73*0.875/1000</f>
        <v>0.2597564725</v>
      </c>
      <c r="V41" s="1407">
        <f t="shared" si="2545"/>
        <v>0.14390508576500002</v>
      </c>
      <c r="W41" s="1408">
        <v>16.66</v>
      </c>
      <c r="X41" s="1407">
        <f>Z41*X58*1.73*0.875/1000</f>
        <v>0.28844506250000002</v>
      </c>
      <c r="Y41" s="1407">
        <f t="shared" si="2546"/>
        <v>0.15979856462500003</v>
      </c>
      <c r="Z41" s="1408">
        <v>18.5</v>
      </c>
      <c r="AA41" s="1407">
        <f>AC41*AA58*1.73*0.875/1000</f>
        <v>0.328671455</v>
      </c>
      <c r="AB41" s="1407">
        <f t="shared" si="2547"/>
        <v>0.18208398607000001</v>
      </c>
      <c r="AC41" s="1408">
        <v>21.079999999999998</v>
      </c>
      <c r="AD41" s="1407">
        <f>AF41*AD58*1.73*0.875/1000</f>
        <v>0.37279575375000001</v>
      </c>
      <c r="AE41" s="1407">
        <f t="shared" si="2548"/>
        <v>0.20652884757750004</v>
      </c>
      <c r="AF41" s="1408">
        <v>23.91</v>
      </c>
      <c r="AG41" s="1407">
        <f>AI41*AG58*1.73*0.875/1000</f>
        <v>0.42533953000000008</v>
      </c>
      <c r="AH41" s="1407">
        <f t="shared" si="2549"/>
        <v>0.23563809962000007</v>
      </c>
      <c r="AI41" s="1408">
        <v>27.280000000000001</v>
      </c>
      <c r="AJ41" s="1407">
        <f>AL41*AJ58*1.73*0.875/1000</f>
        <v>0.43173209625000003</v>
      </c>
      <c r="AK41" s="1407">
        <f t="shared" si="2550"/>
        <v>0.23917958132250003</v>
      </c>
      <c r="AL41" s="1408">
        <v>27.690000000000001</v>
      </c>
      <c r="AM41" s="1407">
        <f>AO41*AM58*1.73*0.875/1000</f>
        <v>0.44404948000000005</v>
      </c>
      <c r="AN41" s="1407">
        <f t="shared" si="2551"/>
        <v>0.24600341192000005</v>
      </c>
      <c r="AO41" s="1408">
        <v>28.48</v>
      </c>
      <c r="AP41" s="1407">
        <f>AR41*AP58*1.73*0.875/1000</f>
        <v>0.43968382500000003</v>
      </c>
      <c r="AQ41" s="1407">
        <f t="shared" si="2552"/>
        <v>0.24358483905000003</v>
      </c>
      <c r="AR41" s="1408">
        <v>28.199999999999999</v>
      </c>
      <c r="AS41" s="1407">
        <f>AU41*AS58*1.73*0.875/1000</f>
        <v>0.42596319500000002</v>
      </c>
      <c r="AT41" s="1407">
        <f t="shared" si="2553"/>
        <v>0.23598361003000004</v>
      </c>
      <c r="AU41" s="1408">
        <v>27.32</v>
      </c>
      <c r="AV41" s="1407">
        <f>AX41*AV58*1.73*0.875/1000</f>
        <v>0.45184529250000005</v>
      </c>
      <c r="AW41" s="1407">
        <f t="shared" si="2554"/>
        <v>0.25032229204500006</v>
      </c>
      <c r="AX41" s="1408">
        <v>28.98</v>
      </c>
      <c r="AY41" s="1407">
        <f>BA41*AY58*1.73*0.875/1000</f>
        <v>0.45917335625000011</v>
      </c>
      <c r="AZ41" s="1407">
        <f t="shared" si="2555"/>
        <v>0.25438203936250009</v>
      </c>
      <c r="BA41" s="1408">
        <v>29.449999999999999</v>
      </c>
      <c r="BB41" s="1407">
        <f>BD41*BB58*1.73*0.875/1000</f>
        <v>0.33896192749999998</v>
      </c>
      <c r="BC41" s="1407">
        <f t="shared" si="2556"/>
        <v>0.18778490783500001</v>
      </c>
      <c r="BD41" s="1408">
        <v>21.739999999999998</v>
      </c>
      <c r="BE41" s="1407">
        <f>BG41*BE58*1.73*0.875/1000</f>
        <v>0.39961334875000004</v>
      </c>
      <c r="BF41" s="1407">
        <f t="shared" si="2557"/>
        <v>0.22138579520750004</v>
      </c>
      <c r="BG41" s="1408">
        <v>25.629999999999999</v>
      </c>
      <c r="BH41" s="1407">
        <f>BJ41*BH58*1.73*0.875/1000</f>
        <v>0.41395764375000005</v>
      </c>
      <c r="BI41" s="1407">
        <f t="shared" si="2558"/>
        <v>0.22933253463750006</v>
      </c>
      <c r="BJ41" s="1408">
        <v>26.550000000000001</v>
      </c>
      <c r="BK41" s="1407">
        <f>BM41*BK58*1.73*0.875/1000</f>
        <v>0.41832329874999996</v>
      </c>
      <c r="BL41" s="1407">
        <f t="shared" si="2559"/>
        <v>0.2317511075075</v>
      </c>
      <c r="BM41" s="1408">
        <v>26.829999999999998</v>
      </c>
      <c r="BN41" s="1407">
        <f>BP41*BN58*1.73*0.875/1000</f>
        <v>0.44108707125000002</v>
      </c>
      <c r="BO41" s="1407">
        <f t="shared" si="2560"/>
        <v>0.24436223747250002</v>
      </c>
      <c r="BP41" s="1408">
        <v>28.289999999999999</v>
      </c>
      <c r="BQ41" s="1407">
        <f>BS41*BQ58*1.73*0.875/1000</f>
        <v>0.41957062875000001</v>
      </c>
      <c r="BR41" s="1407">
        <f t="shared" si="2561"/>
        <v>0.23244212832750002</v>
      </c>
      <c r="BS41" s="1408">
        <v>26.91</v>
      </c>
      <c r="BT41" s="1407">
        <f>BV41*BT58*1.73*0.875/1000</f>
        <v>0.41504905749999998</v>
      </c>
      <c r="BU41" s="1407">
        <f t="shared" si="2562"/>
        <v>0.22993717785500001</v>
      </c>
      <c r="BV41" s="1408">
        <v>26.620000000000001</v>
      </c>
      <c r="BW41" s="1407">
        <f>BY41*BW58*1.73*0.875/1000</f>
        <v>0.44373764750000005</v>
      </c>
      <c r="BX41" s="1407">
        <f t="shared" si="2563"/>
        <v>0.24583065671500004</v>
      </c>
      <c r="BY41" s="1431">
        <v>28.460000000000001</v>
      </c>
      <c r="BZ41" s="1401"/>
      <c r="CA41" s="1401"/>
      <c r="CB41" s="1401"/>
      <c r="CC41" s="1401"/>
      <c r="CD41" s="1401"/>
      <c r="CE41" s="1401"/>
      <c r="CF41" s="1401"/>
      <c r="CG41" s="1401"/>
      <c r="CH41" s="1401"/>
      <c r="CI41" s="1401"/>
      <c r="CJ41" s="1401"/>
      <c r="CK41" s="1401"/>
      <c r="CL41" s="1401"/>
      <c r="CM41" s="1401"/>
      <c r="CN41" s="1401"/>
      <c r="CO41" s="1401"/>
      <c r="CP41" s="1401"/>
      <c r="CQ41" s="1401"/>
      <c r="CR41" s="1401"/>
      <c r="CS41" s="1401"/>
      <c r="CT41" s="1401"/>
      <c r="CU41" s="1401"/>
      <c r="CV41" s="1401"/>
      <c r="CW41" s="1401"/>
      <c r="CX41" s="1401"/>
      <c r="CY41" s="1401"/>
      <c r="CZ41" s="1401"/>
      <c r="DA41" s="1401"/>
      <c r="DB41" s="1401"/>
      <c r="DC41" s="1401"/>
      <c r="DD41" s="1401"/>
      <c r="DE41" s="1401"/>
      <c r="DF41" s="1401"/>
      <c r="DG41" s="1401"/>
      <c r="DH41" s="1401"/>
      <c r="DI41" s="1401"/>
      <c r="DJ41" s="1401"/>
      <c r="DK41" s="1401"/>
      <c r="DL41" s="1401"/>
      <c r="DM41" s="1401"/>
      <c r="DN41" s="1401"/>
      <c r="DO41" s="1401"/>
      <c r="DP41" s="1401"/>
      <c r="DQ41" s="1401"/>
      <c r="DR41" s="1401"/>
      <c r="DS41" s="1401"/>
      <c r="DT41" s="1401"/>
      <c r="DU41" s="1401"/>
      <c r="DV41" s="1401"/>
      <c r="DW41" s="1401"/>
      <c r="DX41" s="1401"/>
      <c r="DY41" s="1401"/>
      <c r="DZ41" s="1401"/>
      <c r="EA41" s="1401"/>
      <c r="EB41" s="1401"/>
      <c r="EC41" s="1401"/>
      <c r="ED41" s="1401"/>
      <c r="EE41" s="1401"/>
      <c r="EF41" s="1401"/>
      <c r="EG41" s="1401"/>
      <c r="EH41" s="1401"/>
      <c r="EI41" s="1401"/>
      <c r="EJ41" s="1401"/>
      <c r="EK41" s="1401"/>
      <c r="EL41" s="1401"/>
      <c r="EM41" s="1401"/>
      <c r="EN41" s="1401"/>
      <c r="EO41" s="1401"/>
      <c r="EP41" s="1401"/>
      <c r="EQ41" s="1401"/>
      <c r="ER41" s="1401"/>
    </row>
    <row r="42" s="1392" customFormat="1" ht="19.5" customHeight="1">
      <c r="A42" s="1402"/>
      <c r="B42" s="1403"/>
      <c r="C42" s="1404"/>
      <c r="D42" s="1405" t="s">
        <v>414</v>
      </c>
      <c r="E42" s="1405">
        <v>35</v>
      </c>
      <c r="F42" s="1407">
        <f>H42*F58*1.73*0.875/1000</f>
        <v>0.45215712500000005</v>
      </c>
      <c r="G42" s="1407">
        <f t="shared" si="2540"/>
        <v>0.25049504725000005</v>
      </c>
      <c r="H42" s="1408">
        <v>29</v>
      </c>
      <c r="I42" s="1392">
        <v>0</v>
      </c>
      <c r="J42" s="1407">
        <f t="shared" si="2541"/>
        <v>0</v>
      </c>
      <c r="K42" s="1408">
        <v>29</v>
      </c>
      <c r="L42" s="1407">
        <f>N42*L58*1.73*0.875/1000</f>
        <v>0.43656550000000005</v>
      </c>
      <c r="M42" s="1407">
        <f t="shared" si="2542"/>
        <v>0.24185728700000006</v>
      </c>
      <c r="N42" s="1408">
        <v>28</v>
      </c>
      <c r="O42" s="1407">
        <f>Q42*O58*1.73*0.875/1000</f>
        <v>0.420973875</v>
      </c>
      <c r="P42" s="1407">
        <f t="shared" si="2543"/>
        <v>0.23321952675000002</v>
      </c>
      <c r="Q42" s="1408">
        <v>27</v>
      </c>
      <c r="R42" s="1407">
        <f>T42*R58*1.73*0.875/1000</f>
        <v>0.38979062500000006</v>
      </c>
      <c r="S42" s="1407">
        <f t="shared" si="2544"/>
        <v>0.21594400625000004</v>
      </c>
      <c r="T42" s="1408">
        <v>25</v>
      </c>
      <c r="U42" s="1407">
        <f>W42*U58*1.73*0.875/1000</f>
        <v>0.31183249999999996</v>
      </c>
      <c r="V42" s="1407">
        <f t="shared" si="2545"/>
        <v>0.172755205</v>
      </c>
      <c r="W42" s="1408">
        <v>20</v>
      </c>
      <c r="X42" s="1407">
        <f>Z42*X58*1.73*0.875/1000</f>
        <v>0.374199</v>
      </c>
      <c r="Y42" s="1407">
        <f t="shared" si="2546"/>
        <v>0.20730624600000003</v>
      </c>
      <c r="Z42" s="1408">
        <v>24</v>
      </c>
      <c r="AA42" s="1407">
        <f>AC42*AA58*1.73*0.875/1000</f>
        <v>0.43656550000000005</v>
      </c>
      <c r="AB42" s="1407">
        <f t="shared" si="2547"/>
        <v>0.24185728700000006</v>
      </c>
      <c r="AC42" s="1408">
        <v>28</v>
      </c>
      <c r="AD42" s="1407">
        <f>AF42*AD58*1.73*0.875/1000</f>
        <v>0.48334037499999999</v>
      </c>
      <c r="AE42" s="1407">
        <f t="shared" si="2548"/>
        <v>0.26777056775000002</v>
      </c>
      <c r="AF42" s="1408">
        <v>31</v>
      </c>
      <c r="AG42" s="1407">
        <f>AI42*AG58*1.73*0.875/1000</f>
        <v>0.48334037499999999</v>
      </c>
      <c r="AH42" s="1407">
        <f t="shared" si="2549"/>
        <v>0.26777056775000002</v>
      </c>
      <c r="AI42" s="1408">
        <v>31</v>
      </c>
      <c r="AJ42" s="1407">
        <f>AL42*AJ58*1.73*0.875/1000</f>
        <v>0.420973875</v>
      </c>
      <c r="AK42" s="1407">
        <f t="shared" si="2550"/>
        <v>0.23321952675000002</v>
      </c>
      <c r="AL42" s="1408">
        <v>27</v>
      </c>
      <c r="AM42" s="1407">
        <f>AO42*AM58*1.73*0.875/1000</f>
        <v>0.43656550000000005</v>
      </c>
      <c r="AN42" s="1407">
        <f t="shared" si="2551"/>
        <v>0.24185728700000006</v>
      </c>
      <c r="AO42" s="1408">
        <v>28</v>
      </c>
      <c r="AP42" s="1407">
        <f>AR42*AP58*1.73*0.875/1000</f>
        <v>0.43656550000000005</v>
      </c>
      <c r="AQ42" s="1407">
        <f t="shared" si="2552"/>
        <v>0.24185728700000006</v>
      </c>
      <c r="AR42" s="1408">
        <v>28</v>
      </c>
      <c r="AS42" s="1407">
        <f>AU42*AS58*1.73*0.875/1000</f>
        <v>0.420973875</v>
      </c>
      <c r="AT42" s="1407">
        <f t="shared" si="2553"/>
        <v>0.23321952675000002</v>
      </c>
      <c r="AU42" s="1408">
        <v>27</v>
      </c>
      <c r="AV42" s="1407">
        <f>AX42*AV58*1.73*0.875/1000</f>
        <v>0.45215712500000005</v>
      </c>
      <c r="AW42" s="1407">
        <f t="shared" si="2554"/>
        <v>0.25049504725000005</v>
      </c>
      <c r="AX42" s="1408">
        <v>29</v>
      </c>
      <c r="AY42" s="1407">
        <f>BA42*AY58*1.73*0.875/1000</f>
        <v>0.45215712500000005</v>
      </c>
      <c r="AZ42" s="1407">
        <f t="shared" si="2555"/>
        <v>0.25049504725000005</v>
      </c>
      <c r="BA42" s="1408">
        <v>29</v>
      </c>
      <c r="BB42" s="1407">
        <f>BD42*BB58*1.73*0.875/1000</f>
        <v>0.43656550000000005</v>
      </c>
      <c r="BC42" s="1407">
        <f t="shared" si="2556"/>
        <v>0.24185728700000006</v>
      </c>
      <c r="BD42" s="1408">
        <v>28</v>
      </c>
      <c r="BE42" s="1407">
        <f>BG42*BE58*1.73*0.875/1000</f>
        <v>0.420973875</v>
      </c>
      <c r="BF42" s="1407">
        <f t="shared" si="2557"/>
        <v>0.23321952675000002</v>
      </c>
      <c r="BG42" s="1408">
        <v>27</v>
      </c>
      <c r="BH42" s="1407">
        <f>BJ42*BH58*1.73*0.875/1000</f>
        <v>0.420973875</v>
      </c>
      <c r="BI42" s="1407">
        <f t="shared" si="2558"/>
        <v>0.23321952675000002</v>
      </c>
      <c r="BJ42" s="1408">
        <v>27</v>
      </c>
      <c r="BK42" s="1407">
        <f>BM42*BK58*1.73*0.875/1000</f>
        <v>0.45215712500000005</v>
      </c>
      <c r="BL42" s="1407">
        <f t="shared" si="2559"/>
        <v>0.25049504725000005</v>
      </c>
      <c r="BM42" s="1408">
        <v>29</v>
      </c>
      <c r="BN42" s="1407">
        <f>BP42*BN58*1.73*0.875/1000</f>
        <v>0.51452362500000004</v>
      </c>
      <c r="BO42" s="1407">
        <f t="shared" si="2560"/>
        <v>0.28504608825000005</v>
      </c>
      <c r="BP42" s="1408">
        <v>33</v>
      </c>
      <c r="BQ42" s="1407">
        <f>BS42*BQ58*1.73*0.875/1000</f>
        <v>0.48334037499999999</v>
      </c>
      <c r="BR42" s="1407">
        <f t="shared" si="2561"/>
        <v>0.26777056775000002</v>
      </c>
      <c r="BS42" s="1408">
        <v>31</v>
      </c>
      <c r="BT42" s="1407">
        <f>BV42*BT58*1.73*0.875/1000</f>
        <v>0.48334037499999999</v>
      </c>
      <c r="BU42" s="1407">
        <f t="shared" si="2562"/>
        <v>0.26777056775000002</v>
      </c>
      <c r="BV42" s="1408">
        <v>31</v>
      </c>
      <c r="BW42" s="1407">
        <f>BY42*BW58*1.73*0.875/1000</f>
        <v>0.54570687499999992</v>
      </c>
      <c r="BX42" s="1407">
        <f t="shared" si="2563"/>
        <v>0.30232160874999997</v>
      </c>
      <c r="BY42" s="1431">
        <v>35</v>
      </c>
      <c r="BZ42" s="1401"/>
      <c r="CA42" s="1401"/>
      <c r="CB42" s="1401"/>
      <c r="CC42" s="1401"/>
      <c r="CD42" s="1401"/>
      <c r="CE42" s="1401"/>
      <c r="CF42" s="1401"/>
      <c r="CG42" s="1401"/>
      <c r="CH42" s="1401"/>
      <c r="CI42" s="1401"/>
      <c r="CJ42" s="1401"/>
      <c r="CK42" s="1401"/>
      <c r="CL42" s="1401"/>
      <c r="CM42" s="1401"/>
      <c r="CN42" s="1401"/>
      <c r="CO42" s="1401"/>
      <c r="CP42" s="1401"/>
      <c r="CQ42" s="1401"/>
      <c r="CR42" s="1401"/>
      <c r="CS42" s="1401"/>
      <c r="CT42" s="1401"/>
      <c r="CU42" s="1401"/>
      <c r="CV42" s="1401"/>
      <c r="CW42" s="1401"/>
      <c r="CX42" s="1401"/>
      <c r="CY42" s="1401"/>
      <c r="CZ42" s="1401"/>
      <c r="DA42" s="1401"/>
      <c r="DB42" s="1401"/>
      <c r="DC42" s="1401"/>
      <c r="DD42" s="1401"/>
      <c r="DE42" s="1401"/>
      <c r="DF42" s="1401"/>
      <c r="DG42" s="1401"/>
      <c r="DH42" s="1401"/>
      <c r="DI42" s="1401"/>
      <c r="DJ42" s="1401"/>
      <c r="DK42" s="1401"/>
      <c r="DL42" s="1401"/>
      <c r="DM42" s="1401"/>
      <c r="DN42" s="1401"/>
      <c r="DO42" s="1401"/>
      <c r="DP42" s="1401"/>
      <c r="DQ42" s="1401"/>
      <c r="DR42" s="1401"/>
      <c r="DS42" s="1401"/>
      <c r="DT42" s="1401"/>
      <c r="DU42" s="1401"/>
      <c r="DV42" s="1401"/>
      <c r="DW42" s="1401"/>
      <c r="DX42" s="1401"/>
      <c r="DY42" s="1401"/>
      <c r="DZ42" s="1401"/>
      <c r="EA42" s="1401"/>
      <c r="EB42" s="1401"/>
      <c r="EC42" s="1401"/>
      <c r="ED42" s="1401"/>
      <c r="EE42" s="1401"/>
      <c r="EF42" s="1401"/>
      <c r="EG42" s="1401"/>
      <c r="EH42" s="1401"/>
      <c r="EI42" s="1401"/>
      <c r="EJ42" s="1401"/>
      <c r="EK42" s="1401"/>
      <c r="EL42" s="1401"/>
      <c r="EM42" s="1401"/>
      <c r="EN42" s="1401"/>
      <c r="EO42" s="1401"/>
      <c r="EP42" s="1401"/>
      <c r="EQ42" s="1401"/>
      <c r="ER42" s="1401"/>
    </row>
    <row r="43" s="1438" customFormat="1" ht="17.25">
      <c r="A43" s="1439"/>
      <c r="B43" s="1440"/>
      <c r="C43" s="1441"/>
      <c r="D43" s="1442" t="s">
        <v>396</v>
      </c>
      <c r="E43" s="1442">
        <v>10</v>
      </c>
      <c r="F43" s="1438">
        <v>2.5110000000000001</v>
      </c>
      <c r="G43" s="1443">
        <v>0</v>
      </c>
      <c r="H43" s="1444">
        <f>ROUND(SQRT(F43^2+G43^2)*1000/(1.73*F58),0)</f>
        <v>141</v>
      </c>
      <c r="I43" s="1438">
        <v>2.5110000000000001</v>
      </c>
      <c r="J43" s="1443">
        <v>0</v>
      </c>
      <c r="K43" s="1444">
        <f>ROUND(SQRT(I43^2+J43^2)*1000/(1.73*I58),0)</f>
        <v>141</v>
      </c>
      <c r="L43" s="1438">
        <v>2.3639999999999999</v>
      </c>
      <c r="M43" s="1443">
        <v>0</v>
      </c>
      <c r="N43" s="1444">
        <f>ROUND(SQRT(L43^2+M43^2)*1000/(1.73*L58),0)</f>
        <v>133</v>
      </c>
      <c r="O43" s="1438">
        <v>2.2949999999999999</v>
      </c>
      <c r="P43" s="1443">
        <v>0</v>
      </c>
      <c r="Q43" s="1444">
        <f>ROUND(SQRT(O43^2+P43^2)*1000/(1.73*O58),0)</f>
        <v>129</v>
      </c>
      <c r="R43" s="1438">
        <v>2.0880000000000001</v>
      </c>
      <c r="S43" s="1443">
        <v>0</v>
      </c>
      <c r="T43" s="1444">
        <f>ROUND(SQRT(R43^2+S43^2)*1000/(1.73*R58),0)</f>
        <v>117</v>
      </c>
      <c r="U43" s="1438">
        <v>1.968</v>
      </c>
      <c r="V43" s="1443">
        <v>0</v>
      </c>
      <c r="W43" s="1444">
        <f>ROUND(SQRT(U43^2+V43^2)*1000/(1.73*U58),0)</f>
        <v>110</v>
      </c>
      <c r="X43" s="1438">
        <v>2.0640000000000001</v>
      </c>
      <c r="Y43" s="1443">
        <v>0</v>
      </c>
      <c r="Z43" s="1444">
        <f>ROUND(SQRT(X43^2+Y43^2)*1000/(1.73*X58),0)</f>
        <v>116</v>
      </c>
      <c r="AA43" s="1438">
        <v>2.3220000000000001</v>
      </c>
      <c r="AB43" s="1443">
        <v>0</v>
      </c>
      <c r="AC43" s="1444">
        <f>ROUND(SQRT(AA43^2+AB43^2)*1000/(1.73*AA58),0)</f>
        <v>130</v>
      </c>
      <c r="AD43" s="1438">
        <v>2.6760000000000002</v>
      </c>
      <c r="AE43" s="1443">
        <v>0</v>
      </c>
      <c r="AF43" s="1444">
        <f>ROUND(SQRT(AD43^2+AE43^2)*1000/(1.73*AD58),0)</f>
        <v>150</v>
      </c>
      <c r="AG43" s="1438">
        <v>3.306</v>
      </c>
      <c r="AH43" s="1443">
        <v>0</v>
      </c>
      <c r="AI43" s="1444">
        <f>ROUND(SQRT(AG43^2+AH43^2)*1000/(1.73*AG58),0)</f>
        <v>186</v>
      </c>
      <c r="AJ43" s="1438">
        <v>3.6360000000000001</v>
      </c>
      <c r="AK43" s="1443">
        <v>0</v>
      </c>
      <c r="AL43" s="1444">
        <f>ROUND(SQRT(AJ43^2+AK43^2)*1000/(1.73*AJ58),0)</f>
        <v>204</v>
      </c>
      <c r="AM43" s="1438">
        <v>3.7170000000000001</v>
      </c>
      <c r="AN43" s="1443">
        <v>0</v>
      </c>
      <c r="AO43" s="1444">
        <f>ROUND(SQRT(AM43^2+AN43^2)*1000/(1.73*AM58),0)</f>
        <v>209</v>
      </c>
      <c r="AP43" s="1438">
        <v>3.6779999999999999</v>
      </c>
      <c r="AQ43" s="1443">
        <v>0</v>
      </c>
      <c r="AR43" s="1444">
        <f>ROUND(SQRT(AP43^2+AQ43^2)*1000/(1.73*AP58),0)</f>
        <v>206</v>
      </c>
      <c r="AS43" s="1438">
        <v>3.5640000000000001</v>
      </c>
      <c r="AT43" s="1443">
        <v>0</v>
      </c>
      <c r="AU43" s="1444">
        <f>ROUND(SQRT(AS43^2+AT43^2)*1000/(1.73*AS58),0)</f>
        <v>200</v>
      </c>
      <c r="AV43" s="1438">
        <v>3.7589999999999999</v>
      </c>
      <c r="AW43" s="1443">
        <v>0</v>
      </c>
      <c r="AX43" s="1444">
        <f>ROUND(SQRT(AV43^2+AW43^2)*1000/(1.73*AV58),0)</f>
        <v>211</v>
      </c>
      <c r="AY43" s="1438">
        <v>3.843</v>
      </c>
      <c r="AZ43" s="1443">
        <v>0</v>
      </c>
      <c r="BA43" s="1444">
        <f>ROUND(SQRT(AY43^2+AZ43^2)*1000/(1.73*AY58),0)</f>
        <v>216</v>
      </c>
      <c r="BB43" s="1438">
        <v>2.4449999999999998</v>
      </c>
      <c r="BC43" s="1443">
        <v>0</v>
      </c>
      <c r="BD43" s="1444">
        <f>ROUND(SQRT(BB43^2+BC43^2)*1000/(1.73*BB58),0)</f>
        <v>137</v>
      </c>
      <c r="BE43" s="1438">
        <v>3.2370000000000001</v>
      </c>
      <c r="BF43" s="1443">
        <v>0</v>
      </c>
      <c r="BG43" s="1444">
        <f>ROUND(SQRT(BE43^2+BF43^2)*1000/(1.73*BE58),0)</f>
        <v>182</v>
      </c>
      <c r="BH43" s="1438">
        <v>3.4380000000000002</v>
      </c>
      <c r="BI43" s="1443">
        <v>0</v>
      </c>
      <c r="BJ43" s="1444">
        <f>ROUND(SQRT(BH43^2+BI43^2)*1000/(1.73*BH58),0)</f>
        <v>193</v>
      </c>
      <c r="BK43" s="1438">
        <v>3.3540000000000001</v>
      </c>
      <c r="BL43" s="1443">
        <v>0</v>
      </c>
      <c r="BM43" s="1444">
        <f>ROUND(SQRT(BK43^2+BL43^2)*1000/(1.73*BK58),0)</f>
        <v>188</v>
      </c>
      <c r="BN43" s="1438">
        <v>3.387</v>
      </c>
      <c r="BO43" s="1443">
        <v>0</v>
      </c>
      <c r="BP43" s="1444">
        <f>ROUND(SQRT(BN43^2+BO43^2)*1000/(1.73*BN58),0)</f>
        <v>190</v>
      </c>
      <c r="BQ43" s="1438">
        <v>3.246</v>
      </c>
      <c r="BR43" s="1443">
        <v>0</v>
      </c>
      <c r="BS43" s="1444">
        <f>ROUND(SQRT(BQ43^2+BR43^2)*1000/(1.73*BQ58),0)</f>
        <v>182</v>
      </c>
      <c r="BT43" s="1438">
        <v>3.1859999999999999</v>
      </c>
      <c r="BU43" s="1443">
        <v>0</v>
      </c>
      <c r="BV43" s="1444">
        <f>ROUND(SQRT(BT43^2+BU43^2)*1000/(1.73*BT58),0)</f>
        <v>179</v>
      </c>
      <c r="BW43" s="1438">
        <v>3.2909999999999999</v>
      </c>
      <c r="BX43" s="1443">
        <v>0</v>
      </c>
      <c r="BY43" s="1445">
        <f>ROUND(SQRT(BW43^2+BX43^2)*1000/(1.73*BW58),0)</f>
        <v>185</v>
      </c>
      <c r="BZ43" s="1446"/>
      <c r="CA43" s="1446"/>
      <c r="CB43" s="1446"/>
      <c r="CC43" s="1446"/>
      <c r="CD43" s="1446"/>
      <c r="CE43" s="1446"/>
      <c r="CF43" s="1446"/>
      <c r="CG43" s="1446"/>
      <c r="CH43" s="1446"/>
      <c r="CI43" s="1446"/>
      <c r="CJ43" s="1446"/>
      <c r="CK43" s="1446"/>
      <c r="CL43" s="1446"/>
      <c r="CM43" s="1446"/>
      <c r="CN43" s="1446"/>
      <c r="CO43" s="1446"/>
      <c r="CP43" s="1446"/>
      <c r="CQ43" s="1446"/>
      <c r="CR43" s="1446"/>
      <c r="CS43" s="1446"/>
      <c r="CT43" s="1446"/>
      <c r="CU43" s="1446"/>
      <c r="CV43" s="1446"/>
      <c r="CW43" s="1446"/>
      <c r="CX43" s="1446"/>
      <c r="CY43" s="1446"/>
      <c r="CZ43" s="1446"/>
      <c r="DA43" s="1446"/>
      <c r="DB43" s="1446"/>
      <c r="DC43" s="1446"/>
      <c r="DD43" s="1446"/>
      <c r="DE43" s="1446"/>
      <c r="DF43" s="1446"/>
      <c r="DG43" s="1446"/>
      <c r="DH43" s="1446"/>
      <c r="DI43" s="1446"/>
      <c r="DJ43" s="1446"/>
      <c r="DK43" s="1446"/>
      <c r="DL43" s="1446"/>
      <c r="DM43" s="1446"/>
      <c r="DN43" s="1446"/>
      <c r="DO43" s="1446"/>
      <c r="DP43" s="1446"/>
      <c r="DQ43" s="1446"/>
      <c r="DR43" s="1446"/>
      <c r="DS43" s="1446"/>
      <c r="DT43" s="1446"/>
      <c r="DU43" s="1446"/>
      <c r="DV43" s="1446"/>
      <c r="DW43" s="1446"/>
      <c r="DX43" s="1446"/>
      <c r="DY43" s="1446"/>
      <c r="DZ43" s="1446"/>
      <c r="EA43" s="1446"/>
      <c r="EB43" s="1446"/>
      <c r="EC43" s="1446"/>
      <c r="ED43" s="1446"/>
      <c r="EE43" s="1446"/>
      <c r="EF43" s="1446"/>
      <c r="EG43" s="1446"/>
      <c r="EH43" s="1446"/>
      <c r="EI43" s="1446"/>
      <c r="EJ43" s="1446"/>
      <c r="EK43" s="1446"/>
      <c r="EL43" s="1446"/>
      <c r="EM43" s="1446"/>
      <c r="EN43" s="1446"/>
      <c r="EO43" s="1446"/>
      <c r="EP43" s="1446"/>
      <c r="EQ43" s="1446"/>
      <c r="ER43" s="1446"/>
    </row>
    <row r="44" s="1392" customFormat="1" ht="17.25">
      <c r="A44" s="1402"/>
      <c r="B44" s="1403"/>
      <c r="C44" s="1404"/>
      <c r="D44" s="1405" t="s">
        <v>397</v>
      </c>
      <c r="E44" s="1405" t="s">
        <v>398</v>
      </c>
      <c r="F44" s="1413">
        <v>0</v>
      </c>
      <c r="G44" s="1413"/>
      <c r="H44" s="1413"/>
      <c r="I44" s="1413">
        <v>0</v>
      </c>
      <c r="J44" s="1413"/>
      <c r="K44" s="1413"/>
      <c r="L44" s="1413">
        <v>0</v>
      </c>
      <c r="M44" s="1413"/>
      <c r="N44" s="1413"/>
      <c r="O44" s="1413">
        <v>0</v>
      </c>
      <c r="P44" s="1413"/>
      <c r="Q44" s="1413"/>
      <c r="R44" s="1413">
        <v>0</v>
      </c>
      <c r="S44" s="1413"/>
      <c r="T44" s="1413"/>
      <c r="U44" s="1413">
        <v>0</v>
      </c>
      <c r="V44" s="1413"/>
      <c r="W44" s="1413"/>
      <c r="X44" s="1413">
        <v>0</v>
      </c>
      <c r="Y44" s="1413"/>
      <c r="Z44" s="1413"/>
      <c r="AA44" s="1413">
        <v>0</v>
      </c>
      <c r="AB44" s="1413"/>
      <c r="AC44" s="1413"/>
      <c r="AD44" s="1413">
        <v>0</v>
      </c>
      <c r="AE44" s="1413"/>
      <c r="AF44" s="1413"/>
      <c r="AG44" s="1413">
        <v>0</v>
      </c>
      <c r="AH44" s="1413"/>
      <c r="AI44" s="1413"/>
      <c r="AJ44" s="1413">
        <v>0</v>
      </c>
      <c r="AK44" s="1413"/>
      <c r="AL44" s="1413"/>
      <c r="AM44" s="1413">
        <v>0</v>
      </c>
      <c r="AN44" s="1413"/>
      <c r="AO44" s="1413"/>
      <c r="AP44" s="1413">
        <v>0</v>
      </c>
      <c r="AQ44" s="1413"/>
      <c r="AR44" s="1413"/>
      <c r="AS44" s="1413">
        <v>0</v>
      </c>
      <c r="AT44" s="1413"/>
      <c r="AU44" s="1413"/>
      <c r="AV44" s="1413">
        <v>0</v>
      </c>
      <c r="AW44" s="1413"/>
      <c r="AX44" s="1413"/>
      <c r="AY44" s="1413">
        <v>0</v>
      </c>
      <c r="AZ44" s="1413"/>
      <c r="BA44" s="1413"/>
      <c r="BB44" s="1413">
        <v>0</v>
      </c>
      <c r="BC44" s="1413"/>
      <c r="BD44" s="1413"/>
      <c r="BE44" s="1413">
        <v>0</v>
      </c>
      <c r="BF44" s="1413"/>
      <c r="BG44" s="1413"/>
      <c r="BH44" s="1413">
        <v>0</v>
      </c>
      <c r="BI44" s="1413"/>
      <c r="BJ44" s="1413"/>
      <c r="BK44" s="1413">
        <v>0</v>
      </c>
      <c r="BL44" s="1413"/>
      <c r="BM44" s="1413"/>
      <c r="BN44" s="1413">
        <v>0</v>
      </c>
      <c r="BO44" s="1413"/>
      <c r="BP44" s="1413"/>
      <c r="BQ44" s="1413">
        <v>0</v>
      </c>
      <c r="BR44" s="1413"/>
      <c r="BS44" s="1413"/>
      <c r="BT44" s="1413">
        <v>0</v>
      </c>
      <c r="BU44" s="1413"/>
      <c r="BV44" s="1413"/>
      <c r="BW44" s="1413">
        <v>0</v>
      </c>
      <c r="BX44" s="1413"/>
      <c r="BY44" s="1436"/>
      <c r="BZ44" s="1401"/>
      <c r="CA44" s="1401"/>
      <c r="CB44" s="1401"/>
      <c r="CC44" s="1401"/>
      <c r="CD44" s="1401"/>
      <c r="CE44" s="1401"/>
      <c r="CF44" s="1401"/>
      <c r="CG44" s="1401"/>
      <c r="CH44" s="1401"/>
      <c r="CI44" s="1401"/>
      <c r="CJ44" s="1401"/>
      <c r="CK44" s="1401"/>
      <c r="CL44" s="1401"/>
      <c r="CM44" s="1401"/>
      <c r="CN44" s="1401"/>
      <c r="CO44" s="1401"/>
      <c r="CP44" s="1401"/>
      <c r="CQ44" s="1401"/>
      <c r="CR44" s="1401"/>
      <c r="CS44" s="1401"/>
      <c r="CT44" s="1401"/>
      <c r="CU44" s="1401"/>
      <c r="CV44" s="1401"/>
      <c r="CW44" s="1401"/>
      <c r="CX44" s="1401"/>
      <c r="CY44" s="1401"/>
      <c r="CZ44" s="1401"/>
      <c r="DA44" s="1401"/>
      <c r="DB44" s="1401"/>
      <c r="DC44" s="1401"/>
      <c r="DD44" s="1401"/>
      <c r="DE44" s="1401"/>
      <c r="DF44" s="1401"/>
      <c r="DG44" s="1401"/>
      <c r="DH44" s="1401"/>
      <c r="DI44" s="1401"/>
      <c r="DJ44" s="1401"/>
      <c r="DK44" s="1401"/>
      <c r="DL44" s="1401"/>
      <c r="DM44" s="1401"/>
      <c r="DN44" s="1401"/>
      <c r="DO44" s="1401"/>
      <c r="DP44" s="1401"/>
      <c r="DQ44" s="1401"/>
      <c r="DR44" s="1401"/>
      <c r="DS44" s="1401"/>
      <c r="DT44" s="1401"/>
      <c r="DU44" s="1401"/>
      <c r="DV44" s="1401"/>
      <c r="DW44" s="1401"/>
      <c r="DX44" s="1401"/>
      <c r="DY44" s="1401"/>
      <c r="DZ44" s="1401"/>
      <c r="EA44" s="1401"/>
      <c r="EB44" s="1401"/>
      <c r="EC44" s="1401"/>
      <c r="ED44" s="1401"/>
      <c r="EE44" s="1401"/>
      <c r="EF44" s="1401"/>
      <c r="EG44" s="1401"/>
      <c r="EH44" s="1401"/>
      <c r="EI44" s="1401"/>
      <c r="EJ44" s="1401"/>
      <c r="EK44" s="1401"/>
      <c r="EL44" s="1401"/>
      <c r="EM44" s="1401"/>
      <c r="EN44" s="1401"/>
      <c r="EO44" s="1401"/>
      <c r="EP44" s="1401"/>
      <c r="EQ44" s="1401"/>
      <c r="ER44" s="1401"/>
    </row>
    <row r="45" s="1392" customFormat="1" ht="17.25">
      <c r="A45" s="1402"/>
      <c r="B45" s="1403"/>
      <c r="C45" s="1404"/>
      <c r="D45" s="1405" t="s">
        <v>399</v>
      </c>
      <c r="E45" s="1405" t="s">
        <v>398</v>
      </c>
      <c r="F45" s="1407"/>
      <c r="G45" s="1407"/>
      <c r="H45" s="1407"/>
      <c r="I45" s="1407"/>
      <c r="J45" s="1407"/>
      <c r="K45" s="1407"/>
      <c r="L45" s="1407"/>
      <c r="M45" s="1407"/>
      <c r="N45" s="1407"/>
      <c r="O45" s="1407"/>
      <c r="P45" s="1407"/>
      <c r="Q45" s="1407"/>
      <c r="R45" s="1407"/>
      <c r="S45" s="1407"/>
      <c r="T45" s="1407"/>
      <c r="U45" s="1407"/>
      <c r="V45" s="1407"/>
      <c r="W45" s="1407"/>
      <c r="X45" s="1407"/>
      <c r="Y45" s="1407"/>
      <c r="Z45" s="1407"/>
      <c r="AA45" s="1407"/>
      <c r="AB45" s="1407"/>
      <c r="AC45" s="1407"/>
      <c r="AD45" s="1407"/>
      <c r="AE45" s="1407"/>
      <c r="AF45" s="1407"/>
      <c r="AG45" s="1407"/>
      <c r="AH45" s="1407"/>
      <c r="AI45" s="1407"/>
      <c r="AJ45" s="1407"/>
      <c r="AK45" s="1407"/>
      <c r="AL45" s="1407"/>
      <c r="AM45" s="1407"/>
      <c r="AN45" s="1407"/>
      <c r="AO45" s="1407"/>
      <c r="AP45" s="1407"/>
      <c r="AQ45" s="1407"/>
      <c r="AR45" s="1407"/>
      <c r="AS45" s="1407"/>
      <c r="AT45" s="1407"/>
      <c r="AU45" s="1407"/>
      <c r="AV45" s="1407"/>
      <c r="AW45" s="1407"/>
      <c r="AX45" s="1407"/>
      <c r="AY45" s="1407"/>
      <c r="AZ45" s="1407"/>
      <c r="BA45" s="1407"/>
      <c r="BB45" s="1407"/>
      <c r="BC45" s="1407"/>
      <c r="BD45" s="1407"/>
      <c r="BE45" s="1407"/>
      <c r="BF45" s="1407"/>
      <c r="BG45" s="1407"/>
      <c r="BH45" s="1407"/>
      <c r="BI45" s="1407"/>
      <c r="BJ45" s="1407"/>
      <c r="BK45" s="1407"/>
      <c r="BL45" s="1407"/>
      <c r="BM45" s="1407"/>
      <c r="BN45" s="1407"/>
      <c r="BO45" s="1407"/>
      <c r="BP45" s="1407"/>
      <c r="BQ45" s="1407"/>
      <c r="BR45" s="1407"/>
      <c r="BS45" s="1407"/>
      <c r="BT45" s="1407"/>
      <c r="BU45" s="1407"/>
      <c r="BV45" s="1407"/>
      <c r="BW45" s="1407"/>
      <c r="BX45" s="1407"/>
      <c r="BY45" s="1437"/>
      <c r="BZ45" s="1401"/>
      <c r="CA45" s="1401"/>
      <c r="CB45" s="1401"/>
      <c r="CC45" s="1401"/>
      <c r="CD45" s="1401"/>
      <c r="CE45" s="1401"/>
      <c r="CF45" s="1401"/>
      <c r="CG45" s="1401"/>
      <c r="CH45" s="1401"/>
      <c r="CI45" s="1401"/>
      <c r="CJ45" s="1401"/>
      <c r="CK45" s="1401"/>
      <c r="CL45" s="1401"/>
      <c r="CM45" s="1401"/>
      <c r="CN45" s="1401"/>
      <c r="CO45" s="1401"/>
      <c r="CP45" s="1401"/>
      <c r="CQ45" s="1401"/>
      <c r="CR45" s="1401"/>
      <c r="CS45" s="1401"/>
      <c r="CT45" s="1401"/>
      <c r="CU45" s="1401"/>
      <c r="CV45" s="1401"/>
      <c r="CW45" s="1401"/>
      <c r="CX45" s="1401"/>
      <c r="CY45" s="1401"/>
      <c r="CZ45" s="1401"/>
      <c r="DA45" s="1401"/>
      <c r="DB45" s="1401"/>
      <c r="DC45" s="1401"/>
      <c r="DD45" s="1401"/>
      <c r="DE45" s="1401"/>
      <c r="DF45" s="1401"/>
      <c r="DG45" s="1401"/>
      <c r="DH45" s="1401"/>
      <c r="DI45" s="1401"/>
      <c r="DJ45" s="1401"/>
      <c r="DK45" s="1401"/>
      <c r="DL45" s="1401"/>
      <c r="DM45" s="1401"/>
      <c r="DN45" s="1401"/>
      <c r="DO45" s="1401"/>
      <c r="DP45" s="1401"/>
      <c r="DQ45" s="1401"/>
      <c r="DR45" s="1401"/>
      <c r="DS45" s="1401"/>
      <c r="DT45" s="1401"/>
      <c r="DU45" s="1401"/>
      <c r="DV45" s="1401"/>
      <c r="DW45" s="1401"/>
      <c r="DX45" s="1401"/>
      <c r="DY45" s="1401"/>
      <c r="DZ45" s="1401"/>
      <c r="EA45" s="1401"/>
      <c r="EB45" s="1401"/>
      <c r="EC45" s="1401"/>
      <c r="ED45" s="1401"/>
      <c r="EE45" s="1401"/>
      <c r="EF45" s="1401"/>
      <c r="EG45" s="1401"/>
      <c r="EH45" s="1401"/>
      <c r="EI45" s="1401"/>
      <c r="EJ45" s="1401"/>
      <c r="EK45" s="1401"/>
      <c r="EL45" s="1401"/>
      <c r="EM45" s="1401"/>
      <c r="EN45" s="1401"/>
      <c r="EO45" s="1401"/>
      <c r="EP45" s="1401"/>
      <c r="EQ45" s="1401"/>
      <c r="ER45" s="1401"/>
    </row>
    <row r="46" s="1392" customFormat="1" ht="17.25">
      <c r="A46" s="1447"/>
      <c r="B46" s="1403" t="s">
        <v>400</v>
      </c>
      <c r="C46" s="1448" t="s">
        <v>415</v>
      </c>
      <c r="D46" s="1449"/>
      <c r="E46" s="1450">
        <v>110</v>
      </c>
      <c r="F46" s="1392">
        <v>1.452</v>
      </c>
      <c r="G46" s="1407">
        <f t="shared" si="2540"/>
        <v>0.80440800000000001</v>
      </c>
      <c r="H46" s="1408">
        <f>ROUND(SQRT(F46^2+G46^2)*1000/(1.73*F53),0)</f>
        <v>9</v>
      </c>
      <c r="I46" s="1392">
        <v>1.452</v>
      </c>
      <c r="J46" s="1407">
        <f t="shared" si="2541"/>
        <v>0.80440800000000001</v>
      </c>
      <c r="K46" s="1408">
        <f>ROUND(SQRT(I46^2+J46^2)*1000/(1.73*I53),0)</f>
        <v>9</v>
      </c>
      <c r="L46" s="1392">
        <v>0.73920000000000008</v>
      </c>
      <c r="M46" s="1407">
        <f t="shared" si="2542"/>
        <v>0.40951680000000007</v>
      </c>
      <c r="N46" s="1408">
        <f>ROUND(SQRT(L46^2+M46^2)*1000/(1.73*L53),0)</f>
        <v>4</v>
      </c>
      <c r="O46" s="1392">
        <v>0.10560000000000001</v>
      </c>
      <c r="P46" s="1407">
        <f t="shared" si="2543"/>
        <v>0.05850240000000001</v>
      </c>
      <c r="Q46" s="1408">
        <f>ROUND(SQRT(O46^2+P46^2)*1000/(1.73*O53),0)</f>
        <v>1</v>
      </c>
      <c r="R46" s="1392">
        <v>0</v>
      </c>
      <c r="S46" s="1407">
        <f t="shared" si="2544"/>
        <v>0</v>
      </c>
      <c r="T46" s="1408">
        <f>ROUND(SQRT(R46^2+S46^2)*1000/(1.73*R53),0)</f>
        <v>0</v>
      </c>
      <c r="U46" s="1392">
        <v>0</v>
      </c>
      <c r="V46" s="1407">
        <f t="shared" si="2545"/>
        <v>0</v>
      </c>
      <c r="W46" s="1408">
        <f>ROUND(SQRT(U46^2+V46^2)*1000/(1.73*U53),0)</f>
        <v>0</v>
      </c>
      <c r="X46" s="1392">
        <v>0.57199999999999995</v>
      </c>
      <c r="Y46" s="1407">
        <f t="shared" si="2546"/>
        <v>0.316888</v>
      </c>
      <c r="Z46" s="1408">
        <f>ROUND(SQRT(X46^2+Y46^2)*1000/(1.73*X53),0)</f>
        <v>3</v>
      </c>
      <c r="AA46" s="1392">
        <v>2.5696000000000003</v>
      </c>
      <c r="AB46" s="1407">
        <f t="shared" si="2547"/>
        <v>1.4235584000000003</v>
      </c>
      <c r="AC46" s="1408">
        <f>ROUND(SQRT(AA46^2+AB46^2)*1000/(1.73*AA53),0)</f>
        <v>15</v>
      </c>
      <c r="AD46" s="1392">
        <v>2.9744000000000002</v>
      </c>
      <c r="AE46" s="1407">
        <f t="shared" si="2548"/>
        <v>1.6478176000000002</v>
      </c>
      <c r="AF46" s="1408">
        <f>ROUND(SQRT(AD46^2+AE46^2)*1000/(1.73*AD53),0)</f>
        <v>18</v>
      </c>
      <c r="AG46" s="1392">
        <v>6.8200000000000003</v>
      </c>
      <c r="AH46" s="1407">
        <f t="shared" si="2549"/>
        <v>3.7782800000000005</v>
      </c>
      <c r="AI46" s="1408">
        <f>ROUND(SQRT(AG46^2+AH46^2)*1000/(1.73*AG53),0)</f>
        <v>41</v>
      </c>
      <c r="AJ46" s="1392">
        <v>10.252000000000001</v>
      </c>
      <c r="AK46" s="1407">
        <f t="shared" si="2550"/>
        <v>5.6796080000000009</v>
      </c>
      <c r="AL46" s="1408">
        <f>ROUND(SQRT(AJ46^2+AK46^2)*1000/(1.73*AJ53),0)</f>
        <v>62</v>
      </c>
      <c r="AM46" s="1392">
        <v>10.779999999999999</v>
      </c>
      <c r="AN46" s="1407">
        <f t="shared" si="2551"/>
        <v>5.9721200000000003</v>
      </c>
      <c r="AO46" s="1408">
        <f>ROUND(SQRT(AM46^2+AN46^2)*1000/(1.73*AM53),0)</f>
        <v>65</v>
      </c>
      <c r="AP46" s="1392">
        <v>10.032</v>
      </c>
      <c r="AQ46" s="1407">
        <f t="shared" si="2552"/>
        <v>5.5577280000000009</v>
      </c>
      <c r="AR46" s="1408">
        <f>ROUND(SQRT(AP46^2+AQ46^2)*1000/(1.73*AP53),0)</f>
        <v>60</v>
      </c>
      <c r="AS46" s="1392">
        <v>8.6855999999999991</v>
      </c>
      <c r="AT46" s="1407">
        <f t="shared" si="2553"/>
        <v>4.8118223999999996</v>
      </c>
      <c r="AU46" s="1408">
        <f>ROUND(SQRT(AS46^2+AT46^2)*1000/(1.73*AS53),0)</f>
        <v>52</v>
      </c>
      <c r="AV46" s="1392">
        <v>9.5127999999999986</v>
      </c>
      <c r="AW46" s="1407">
        <f t="shared" si="2554"/>
        <v>5.2700911999999995</v>
      </c>
      <c r="AX46" s="1408">
        <f>ROUND(SQRT(AV46^2+AW46^2)*1000/(1.73*AV53),0)</f>
        <v>57</v>
      </c>
      <c r="AY46" s="1392">
        <v>10.480799999999999</v>
      </c>
      <c r="AZ46" s="1407">
        <f t="shared" si="2555"/>
        <v>5.8063631999999998</v>
      </c>
      <c r="BA46" s="1408">
        <f>ROUND(SQRT(AY46^2+AZ46^2)*1000/(1.73*AY53),0)</f>
        <v>63</v>
      </c>
      <c r="BB46" s="1392">
        <v>8.8967999999999989</v>
      </c>
      <c r="BC46" s="1407">
        <f t="shared" si="2556"/>
        <v>4.9288271999999997</v>
      </c>
      <c r="BD46" s="1408">
        <f>ROUND(SQRT(BB46^2+BC46^2)*1000/(1.73*BB53),0)</f>
        <v>53</v>
      </c>
      <c r="BE46" s="1392">
        <v>10.2872</v>
      </c>
      <c r="BF46" s="1407">
        <f t="shared" si="2557"/>
        <v>5.6991088000000003</v>
      </c>
      <c r="BG46" s="1408">
        <f>ROUND(SQRT(BE46^2+BF46^2)*1000/(1.73*BE53),0)</f>
        <v>62</v>
      </c>
      <c r="BH46" s="1392">
        <v>11.4312</v>
      </c>
      <c r="BI46" s="1407">
        <f t="shared" si="2558"/>
        <v>6.3328848000000004</v>
      </c>
      <c r="BJ46" s="1408">
        <f>ROUND(SQRT(BH46^2+BI46^2)*1000/(1.73*BH53),0)</f>
        <v>69</v>
      </c>
      <c r="BK46" s="1392">
        <v>12.135200000000001</v>
      </c>
      <c r="BL46" s="1407">
        <f t="shared" si="2559"/>
        <v>6.7229008000000015</v>
      </c>
      <c r="BM46" s="1408">
        <f>ROUND(SQRT(BK46^2+BL46^2)*1000/(1.73*BK53),0)</f>
        <v>73</v>
      </c>
      <c r="BN46" s="1392">
        <v>10.6656</v>
      </c>
      <c r="BO46" s="1407">
        <f t="shared" si="2560"/>
        <v>5.9087424000000004</v>
      </c>
      <c r="BP46" s="1408">
        <f>ROUND(SQRT(BN46^2+BO46^2)*1000/(1.73*BN53),0)</f>
        <v>64</v>
      </c>
      <c r="BQ46" s="1392">
        <v>11.3872</v>
      </c>
      <c r="BR46" s="1407">
        <f t="shared" si="2561"/>
        <v>6.3085088000000002</v>
      </c>
      <c r="BS46" s="1408">
        <f>ROUND(SQRT(BQ46^2+BR46^2)*1000/(1.73*BQ53),0)</f>
        <v>68</v>
      </c>
      <c r="BT46" s="1392">
        <v>11.3872</v>
      </c>
      <c r="BU46" s="1407">
        <f t="shared" si="2562"/>
        <v>6.3085088000000002</v>
      </c>
      <c r="BV46" s="1408">
        <f>ROUND(SQRT(BT46^2+BU46^2)*1000/(1.73*BT53),0)</f>
        <v>68</v>
      </c>
      <c r="BW46" s="1392">
        <v>13.7544</v>
      </c>
      <c r="BX46" s="1407">
        <f t="shared" si="2563"/>
        <v>7.619937600000001</v>
      </c>
      <c r="BY46" s="1431">
        <f>ROUND(SQRT(BW46^2+BX46^2)*1000/(1.73*BW53),0)</f>
        <v>83</v>
      </c>
      <c r="BZ46" s="1401"/>
      <c r="CA46" s="1401"/>
      <c r="CB46" s="1401"/>
      <c r="CC46" s="1401"/>
      <c r="CD46" s="1401"/>
      <c r="CE46" s="1401"/>
      <c r="CF46" s="1401"/>
      <c r="CG46" s="1401"/>
      <c r="CH46" s="1401"/>
      <c r="CI46" s="1401"/>
      <c r="CJ46" s="1401"/>
      <c r="CK46" s="1401"/>
      <c r="CL46" s="1401"/>
      <c r="CM46" s="1401"/>
      <c r="CN46" s="1401"/>
      <c r="CO46" s="1401"/>
      <c r="CP46" s="1401"/>
      <c r="CQ46" s="1401"/>
      <c r="CR46" s="1401"/>
      <c r="CS46" s="1401"/>
      <c r="CT46" s="1401"/>
      <c r="CU46" s="1401"/>
      <c r="CV46" s="1401"/>
      <c r="CW46" s="1401"/>
      <c r="CX46" s="1401"/>
      <c r="CY46" s="1401"/>
      <c r="CZ46" s="1401"/>
      <c r="DA46" s="1401"/>
      <c r="DB46" s="1401"/>
      <c r="DC46" s="1401"/>
      <c r="DD46" s="1401"/>
      <c r="DE46" s="1401"/>
      <c r="DF46" s="1401"/>
      <c r="DG46" s="1401"/>
      <c r="DH46" s="1401"/>
      <c r="DI46" s="1401"/>
      <c r="DJ46" s="1401"/>
      <c r="DK46" s="1401"/>
      <c r="DL46" s="1401"/>
      <c r="DM46" s="1401"/>
      <c r="DN46" s="1401"/>
      <c r="DO46" s="1401"/>
      <c r="DP46" s="1401"/>
      <c r="DQ46" s="1401"/>
      <c r="DR46" s="1401"/>
      <c r="DS46" s="1401"/>
      <c r="DT46" s="1401"/>
      <c r="DU46" s="1401"/>
      <c r="DV46" s="1401"/>
      <c r="DW46" s="1401"/>
      <c r="DX46" s="1401"/>
      <c r="DY46" s="1401"/>
      <c r="DZ46" s="1401"/>
      <c r="EA46" s="1401"/>
      <c r="EB46" s="1401"/>
      <c r="EC46" s="1401"/>
      <c r="ED46" s="1401"/>
      <c r="EE46" s="1401"/>
      <c r="EF46" s="1401"/>
      <c r="EG46" s="1401"/>
      <c r="EH46" s="1401"/>
      <c r="EI46" s="1401"/>
      <c r="EJ46" s="1401"/>
      <c r="EK46" s="1401"/>
      <c r="EL46" s="1401"/>
      <c r="EM46" s="1401"/>
      <c r="EN46" s="1401"/>
      <c r="EO46" s="1401"/>
      <c r="EP46" s="1401"/>
      <c r="EQ46" s="1401"/>
      <c r="ER46" s="1401"/>
    </row>
    <row r="47" s="1392" customFormat="1" ht="17.25">
      <c r="A47" s="1447"/>
      <c r="B47" s="1403" t="s">
        <v>400</v>
      </c>
      <c r="C47" s="1448" t="s">
        <v>416</v>
      </c>
      <c r="D47" s="1449"/>
      <c r="E47" s="1450">
        <v>110</v>
      </c>
      <c r="F47" s="1392">
        <v>0.072599999999999998</v>
      </c>
      <c r="G47" s="1407">
        <f t="shared" si="2540"/>
        <v>0.040220400000000003</v>
      </c>
      <c r="H47" s="1408">
        <f t="shared" ref="H47:H48" si="2564">ROUND(SQRT(F47^2+G47^2)*1000/(1.73*F53),0)</f>
        <v>0</v>
      </c>
      <c r="I47" s="1392">
        <v>0.072599999999999998</v>
      </c>
      <c r="J47" s="1407">
        <f t="shared" si="2541"/>
        <v>0.040220400000000003</v>
      </c>
      <c r="K47" s="1408">
        <f t="shared" ref="K47:K48" si="2565">ROUND(SQRT(I47^2+J47^2)*1000/(1.73*I53),0)</f>
        <v>0</v>
      </c>
      <c r="L47" s="1392">
        <v>0.085800000000000015</v>
      </c>
      <c r="M47" s="1407">
        <f t="shared" si="2542"/>
        <v>0.047533200000000012</v>
      </c>
      <c r="N47" s="1408">
        <f t="shared" ref="N47:N48" si="2566">ROUND(SQRT(L47^2+M47^2)*1000/(1.73*L53),0)</f>
        <v>1</v>
      </c>
      <c r="O47" s="1392">
        <v>0.099000000000000005</v>
      </c>
      <c r="P47" s="1407">
        <f t="shared" si="2543"/>
        <v>0.054846000000000006</v>
      </c>
      <c r="Q47" s="1408">
        <f t="shared" ref="Q47:Q48" si="2567">ROUND(SQRT(O47^2+P47^2)*1000/(1.73*O53),0)</f>
        <v>1</v>
      </c>
      <c r="R47" s="1392">
        <v>0.099000000000000005</v>
      </c>
      <c r="S47" s="1407">
        <f t="shared" si="2544"/>
        <v>0.054846000000000006</v>
      </c>
      <c r="T47" s="1408">
        <f t="shared" ref="T47:T48" si="2568">ROUND(SQRT(R47^2+S47^2)*1000/(1.73*R53),0)</f>
        <v>1</v>
      </c>
      <c r="U47" s="1392">
        <v>0.099000000000000005</v>
      </c>
      <c r="V47" s="1407">
        <f t="shared" si="2545"/>
        <v>0.054846000000000006</v>
      </c>
      <c r="W47" s="1408">
        <f t="shared" ref="W47:W48" si="2569">ROUND(SQRT(U47^2+V47^2)*1000/(1.73*U53),0)</f>
        <v>1</v>
      </c>
      <c r="X47" s="1392">
        <v>0.099000000000000005</v>
      </c>
      <c r="Y47" s="1407">
        <f t="shared" si="2546"/>
        <v>0.054846000000000006</v>
      </c>
      <c r="Z47" s="1408">
        <f t="shared" ref="Z47:Z48" si="2570">ROUND(SQRT(X47^2+Y47^2)*1000/(1.73*X53),0)</f>
        <v>1</v>
      </c>
      <c r="AA47" s="1392">
        <v>0.079200000000000007</v>
      </c>
      <c r="AB47" s="1407">
        <f t="shared" si="2547"/>
        <v>0.043876800000000007</v>
      </c>
      <c r="AC47" s="1408">
        <f t="shared" ref="AC47:AC48" si="2571">ROUND(SQRT(AA47^2+AB47^2)*1000/(1.73*AA53),0)</f>
        <v>0</v>
      </c>
      <c r="AD47" s="1392">
        <v>0.066000000000000003</v>
      </c>
      <c r="AE47" s="1407">
        <f t="shared" si="2548"/>
        <v>0.036564000000000006</v>
      </c>
      <c r="AF47" s="1408">
        <f t="shared" ref="AF47:AF48" si="2572">ROUND(SQRT(AD47^2+AE47^2)*1000/(1.73*AD53),0)</f>
        <v>0</v>
      </c>
      <c r="AG47" s="1392">
        <v>0.046200000000000005</v>
      </c>
      <c r="AH47" s="1407">
        <f t="shared" si="2549"/>
        <v>0.025594800000000004</v>
      </c>
      <c r="AI47" s="1408">
        <f t="shared" ref="AI47:AI48" si="2573">ROUND(SQRT(AG47^2+AH47^2)*1000/(1.73*AG53),0)</f>
        <v>0</v>
      </c>
      <c r="AJ47" s="1392">
        <v>0.039599999999999996</v>
      </c>
      <c r="AK47" s="1407">
        <f t="shared" si="2550"/>
        <v>0.0219384</v>
      </c>
      <c r="AL47" s="1408">
        <f t="shared" ref="AL47:AL48" si="2574">ROUND(SQRT(AJ47^2+AK47^2)*1000/(1.73*AJ53),0)</f>
        <v>0</v>
      </c>
      <c r="AM47" s="1392">
        <v>0.0528</v>
      </c>
      <c r="AN47" s="1407">
        <f t="shared" si="2551"/>
        <v>0.029251200000000002</v>
      </c>
      <c r="AO47" s="1408">
        <f t="shared" ref="AO47:AO48" si="2575">ROUND(SQRT(AM47^2+AN47^2)*1000/(1.73*AM53),0)</f>
        <v>0</v>
      </c>
      <c r="AP47" s="1392">
        <v>0.059400000000000001</v>
      </c>
      <c r="AQ47" s="1407">
        <f t="shared" si="2552"/>
        <v>0.032907600000000002</v>
      </c>
      <c r="AR47" s="1408">
        <f t="shared" ref="AR47:AR48" si="2576">ROUND(SQRT(AP47^2+AQ47^2)*1000/(1.73*AP53),0)</f>
        <v>0</v>
      </c>
      <c r="AS47" s="1392">
        <v>0.066000000000000003</v>
      </c>
      <c r="AT47" s="1407">
        <f t="shared" si="2553"/>
        <v>0.036564000000000006</v>
      </c>
      <c r="AU47" s="1408">
        <f t="shared" ref="AU47:AU48" si="2577">ROUND(SQRT(AS47^2+AT47^2)*1000/(1.73*AS53),0)</f>
        <v>0</v>
      </c>
      <c r="AV47" s="1392">
        <v>0.059400000000000001</v>
      </c>
      <c r="AW47" s="1407">
        <f t="shared" si="2554"/>
        <v>0.032907600000000002</v>
      </c>
      <c r="AX47" s="1408">
        <f t="shared" ref="AX47:AX48" si="2578">ROUND(SQRT(AV47^2+AW47^2)*1000/(1.73*AV53),0)</f>
        <v>0</v>
      </c>
      <c r="AY47" s="1392">
        <v>0.039600000000000003</v>
      </c>
      <c r="AZ47" s="1407">
        <f t="shared" si="2555"/>
        <v>0.021938400000000004</v>
      </c>
      <c r="BA47" s="1408">
        <f t="shared" ref="BA47:BA48" si="2579">ROUND(SQRT(AY47^2+AZ47^2)*1000/(1.73*AY53),0)</f>
        <v>0</v>
      </c>
      <c r="BB47" s="1392">
        <v>0.066000000000000003</v>
      </c>
      <c r="BC47" s="1407">
        <f t="shared" si="2556"/>
        <v>0.036564000000000006</v>
      </c>
      <c r="BD47" s="1408">
        <f t="shared" ref="BD47:BD48" si="2580">ROUND(SQRT(BB47^2+BC47^2)*1000/(1.73*BB53),0)</f>
        <v>0</v>
      </c>
      <c r="BE47" s="1392">
        <v>0.066000000000000003</v>
      </c>
      <c r="BF47" s="1407">
        <f t="shared" si="2557"/>
        <v>0.036564000000000006</v>
      </c>
      <c r="BG47" s="1408">
        <f t="shared" ref="BG47:BG48" si="2581">ROUND(SQRT(BE47^2+BF47^2)*1000/(1.73*BE53),0)</f>
        <v>0</v>
      </c>
      <c r="BH47" s="1392">
        <v>0.059400000000000001</v>
      </c>
      <c r="BI47" s="1407">
        <f t="shared" si="2558"/>
        <v>0.032907600000000002</v>
      </c>
      <c r="BJ47" s="1408">
        <f t="shared" ref="BJ47:BJ48" si="2582">ROUND(SQRT(BH47^2+BI47^2)*1000/(1.73*BH53),0)</f>
        <v>0</v>
      </c>
      <c r="BK47" s="1392">
        <v>0.039600000000000003</v>
      </c>
      <c r="BL47" s="1407">
        <f t="shared" si="2559"/>
        <v>0.021938400000000004</v>
      </c>
      <c r="BM47" s="1408">
        <f t="shared" ref="BM47:BM48" si="2583">ROUND(SQRT(BK47^2+BL47^2)*1000/(1.73*BK53),0)</f>
        <v>0</v>
      </c>
      <c r="BN47" s="1392">
        <v>0.046200000000000005</v>
      </c>
      <c r="BO47" s="1407">
        <f t="shared" si="2560"/>
        <v>0.025594800000000004</v>
      </c>
      <c r="BP47" s="1408">
        <f t="shared" ref="BP47:BP48" si="2584">ROUND(SQRT(BN47^2+BO47^2)*1000/(1.73*BN53),0)</f>
        <v>0</v>
      </c>
      <c r="BQ47" s="1392">
        <v>0.046200000000000005</v>
      </c>
      <c r="BR47" s="1407">
        <f t="shared" si="2561"/>
        <v>0.025594800000000004</v>
      </c>
      <c r="BS47" s="1408">
        <f t="shared" ref="BS47:BS48" si="2585">ROUND(SQRT(BQ47^2+BR47^2)*1000/(1.73*BQ53),0)</f>
        <v>0</v>
      </c>
      <c r="BT47" s="1392">
        <v>0.046200000000000005</v>
      </c>
      <c r="BU47" s="1407">
        <f t="shared" si="2562"/>
        <v>0.025594800000000004</v>
      </c>
      <c r="BV47" s="1408">
        <f t="shared" ref="BV47:BV48" si="2586">ROUND(SQRT(BT47^2+BU47^2)*1000/(1.73*BT53),0)</f>
        <v>0</v>
      </c>
      <c r="BW47" s="1392">
        <v>0.046200000000000005</v>
      </c>
      <c r="BX47" s="1407">
        <f t="shared" si="2563"/>
        <v>0.025594800000000004</v>
      </c>
      <c r="BY47" s="1431">
        <f t="shared" ref="BY47:BY48" si="2587">ROUND(SQRT(BW47^2+BX47^2)*1000/(1.73*BW53),0)</f>
        <v>0</v>
      </c>
      <c r="BZ47" s="1401"/>
      <c r="CA47" s="1401"/>
      <c r="CB47" s="1401"/>
      <c r="CC47" s="1401"/>
      <c r="CD47" s="1401"/>
      <c r="CE47" s="1401"/>
      <c r="CF47" s="1401"/>
      <c r="CG47" s="1401"/>
      <c r="CH47" s="1401"/>
      <c r="CI47" s="1401"/>
      <c r="CJ47" s="1401"/>
      <c r="CK47" s="1401"/>
      <c r="CL47" s="1401"/>
      <c r="CM47" s="1401"/>
      <c r="CN47" s="1401"/>
      <c r="CO47" s="1401"/>
      <c r="CP47" s="1401"/>
      <c r="CQ47" s="1401"/>
      <c r="CR47" s="1401"/>
      <c r="CS47" s="1401"/>
      <c r="CT47" s="1401"/>
      <c r="CU47" s="1401"/>
      <c r="CV47" s="1401"/>
      <c r="CW47" s="1401"/>
      <c r="CX47" s="1401"/>
      <c r="CY47" s="1401"/>
      <c r="CZ47" s="1401"/>
      <c r="DA47" s="1401"/>
      <c r="DB47" s="1401"/>
      <c r="DC47" s="1401"/>
      <c r="DD47" s="1401"/>
      <c r="DE47" s="1401"/>
      <c r="DF47" s="1401"/>
      <c r="DG47" s="1401"/>
      <c r="DH47" s="1401"/>
      <c r="DI47" s="1401"/>
      <c r="DJ47" s="1401"/>
      <c r="DK47" s="1401"/>
      <c r="DL47" s="1401"/>
      <c r="DM47" s="1401"/>
      <c r="DN47" s="1401"/>
      <c r="DO47" s="1401"/>
      <c r="DP47" s="1401"/>
      <c r="DQ47" s="1401"/>
      <c r="DR47" s="1401"/>
      <c r="DS47" s="1401"/>
      <c r="DT47" s="1401"/>
      <c r="DU47" s="1401"/>
      <c r="DV47" s="1401"/>
      <c r="DW47" s="1401"/>
      <c r="DX47" s="1401"/>
      <c r="DY47" s="1401"/>
      <c r="DZ47" s="1401"/>
      <c r="EA47" s="1401"/>
      <c r="EB47" s="1401"/>
      <c r="EC47" s="1401"/>
      <c r="ED47" s="1401"/>
      <c r="EE47" s="1401"/>
      <c r="EF47" s="1401"/>
      <c r="EG47" s="1401"/>
      <c r="EH47" s="1401"/>
      <c r="EI47" s="1401"/>
      <c r="EJ47" s="1401"/>
      <c r="EK47" s="1401"/>
      <c r="EL47" s="1401"/>
      <c r="EM47" s="1401"/>
      <c r="EN47" s="1401"/>
      <c r="EO47" s="1401"/>
      <c r="EP47" s="1401"/>
      <c r="EQ47" s="1401"/>
      <c r="ER47" s="1401"/>
    </row>
    <row r="48" s="1392" customFormat="1" ht="17.25">
      <c r="A48" s="1447"/>
      <c r="B48" s="1403" t="s">
        <v>401</v>
      </c>
      <c r="C48" s="1448" t="s">
        <v>417</v>
      </c>
      <c r="D48" s="1449"/>
      <c r="E48" s="1450">
        <v>110</v>
      </c>
      <c r="F48" s="1392">
        <v>6.9036</v>
      </c>
      <c r="G48" s="1407">
        <f t="shared" si="2540"/>
        <v>3.8245944000000005</v>
      </c>
      <c r="H48" s="1408">
        <f t="shared" si="2564"/>
        <v>41</v>
      </c>
      <c r="I48" s="1392">
        <v>6.9036</v>
      </c>
      <c r="J48" s="1407">
        <f t="shared" si="2541"/>
        <v>3.8245944000000005</v>
      </c>
      <c r="K48" s="1408">
        <f t="shared" si="2565"/>
        <v>41</v>
      </c>
      <c r="L48" s="1392">
        <v>6.9167999999999994</v>
      </c>
      <c r="M48" s="1407">
        <f t="shared" si="2542"/>
        <v>3.8319071999999998</v>
      </c>
      <c r="N48" s="1408">
        <f t="shared" si="2566"/>
        <v>42</v>
      </c>
      <c r="O48" s="1392">
        <v>7.1741999999999999</v>
      </c>
      <c r="P48" s="1407">
        <f t="shared" si="2543"/>
        <v>3.9745068000000003</v>
      </c>
      <c r="Q48" s="1408">
        <f t="shared" si="2567"/>
        <v>43</v>
      </c>
      <c r="R48" s="1392">
        <v>7.5503999999999998</v>
      </c>
      <c r="S48" s="1407">
        <f t="shared" si="2544"/>
        <v>4.1829216000000002</v>
      </c>
      <c r="T48" s="1408">
        <f t="shared" si="2568"/>
        <v>45</v>
      </c>
      <c r="U48" s="1392">
        <v>7.9332000000000003</v>
      </c>
      <c r="V48" s="1407">
        <f t="shared" si="2545"/>
        <v>4.3949928000000007</v>
      </c>
      <c r="W48" s="1408">
        <f t="shared" si="2569"/>
        <v>48</v>
      </c>
      <c r="X48" s="1392">
        <v>6.7847999999999988</v>
      </c>
      <c r="Y48" s="1407">
        <f t="shared" si="2546"/>
        <v>3.7587791999999998</v>
      </c>
      <c r="Z48" s="1408">
        <f t="shared" si="2570"/>
        <v>41</v>
      </c>
      <c r="AA48" s="1392">
        <v>5.5176000000000007</v>
      </c>
      <c r="AB48" s="1407">
        <f t="shared" si="2547"/>
        <v>3.0567504000000008</v>
      </c>
      <c r="AC48" s="1408">
        <f t="shared" si="2571"/>
        <v>33</v>
      </c>
      <c r="AD48" s="1392">
        <v>5.101799999999999</v>
      </c>
      <c r="AE48" s="1407">
        <f t="shared" si="2548"/>
        <v>2.8263971999999997</v>
      </c>
      <c r="AF48" s="1408">
        <f t="shared" si="2572"/>
        <v>31</v>
      </c>
      <c r="AG48" s="1392">
        <v>3.1943999999999999</v>
      </c>
      <c r="AH48" s="1407">
        <f t="shared" si="2549"/>
        <v>1.7696976000000002</v>
      </c>
      <c r="AI48" s="1408">
        <f t="shared" si="2573"/>
        <v>19</v>
      </c>
      <c r="AJ48" s="1392">
        <v>1.617</v>
      </c>
      <c r="AK48" s="1407">
        <f t="shared" si="2550"/>
        <v>0.89581800000000011</v>
      </c>
      <c r="AL48" s="1408">
        <f t="shared" si="2574"/>
        <v>10</v>
      </c>
      <c r="AM48" s="1392">
        <v>1.617</v>
      </c>
      <c r="AN48" s="1407">
        <f t="shared" si="2551"/>
        <v>0.89581800000000011</v>
      </c>
      <c r="AO48" s="1408">
        <f t="shared" si="2575"/>
        <v>10</v>
      </c>
      <c r="AP48" s="1392">
        <v>1.7490000000000001</v>
      </c>
      <c r="AQ48" s="1407">
        <f t="shared" si="2552"/>
        <v>0.9689460000000002</v>
      </c>
      <c r="AR48" s="1408">
        <f t="shared" si="2576"/>
        <v>11</v>
      </c>
      <c r="AS48" s="1392">
        <v>1.9734</v>
      </c>
      <c r="AT48" s="1407">
        <f t="shared" si="2553"/>
        <v>1.0932636000000002</v>
      </c>
      <c r="AU48" s="1408">
        <f t="shared" si="2577"/>
        <v>12</v>
      </c>
      <c r="AV48" s="1392">
        <v>1.6104000000000001</v>
      </c>
      <c r="AW48" s="1407">
        <f t="shared" si="2554"/>
        <v>0.89216160000000011</v>
      </c>
      <c r="AX48" s="1408">
        <f t="shared" si="2578"/>
        <v>10</v>
      </c>
      <c r="AY48" s="1392">
        <v>1.7952000000000001</v>
      </c>
      <c r="AZ48" s="1407">
        <f t="shared" si="2555"/>
        <v>0.99454080000000011</v>
      </c>
      <c r="BA48" s="1408">
        <f t="shared" si="2579"/>
        <v>11</v>
      </c>
      <c r="BB48" s="1392">
        <v>1.9271999999999998</v>
      </c>
      <c r="BC48" s="1407">
        <f t="shared" si="2556"/>
        <v>1.0676688000000001</v>
      </c>
      <c r="BD48" s="1408">
        <f t="shared" si="2580"/>
        <v>12</v>
      </c>
      <c r="BE48" s="1392">
        <v>1.6104000000000001</v>
      </c>
      <c r="BF48" s="1407">
        <f t="shared" si="2557"/>
        <v>0.89216160000000011</v>
      </c>
      <c r="BG48" s="1408">
        <f t="shared" si="2581"/>
        <v>10</v>
      </c>
      <c r="BH48" s="1392">
        <v>0.76560000000000006</v>
      </c>
      <c r="BI48" s="1407">
        <f t="shared" si="2558"/>
        <v>0.42414240000000009</v>
      </c>
      <c r="BJ48" s="1408">
        <f t="shared" si="2582"/>
        <v>5</v>
      </c>
      <c r="BK48" s="1392">
        <v>0.11220000000000001</v>
      </c>
      <c r="BL48" s="1407">
        <f t="shared" si="2559"/>
        <v>0.062158800000000007</v>
      </c>
      <c r="BM48" s="1408">
        <f t="shared" si="2583"/>
        <v>1</v>
      </c>
      <c r="BN48" s="1392">
        <v>0.8448</v>
      </c>
      <c r="BO48" s="1407">
        <f t="shared" si="2560"/>
        <v>0.46801920000000002</v>
      </c>
      <c r="BP48" s="1408">
        <f t="shared" si="2584"/>
        <v>5</v>
      </c>
      <c r="BQ48" s="1392">
        <v>0.66659999999999997</v>
      </c>
      <c r="BR48" s="1407">
        <f t="shared" si="2561"/>
        <v>0.36929640000000002</v>
      </c>
      <c r="BS48" s="1408">
        <f t="shared" si="2585"/>
        <v>4</v>
      </c>
      <c r="BT48" s="1392">
        <v>0.66659999999999997</v>
      </c>
      <c r="BU48" s="1407">
        <f t="shared" si="2562"/>
        <v>0.36929640000000002</v>
      </c>
      <c r="BV48" s="1408">
        <f t="shared" si="2586"/>
        <v>4</v>
      </c>
      <c r="BW48" s="1392">
        <v>0.019800000000000002</v>
      </c>
      <c r="BX48" s="1407">
        <f t="shared" si="2563"/>
        <v>0.010969200000000002</v>
      </c>
      <c r="BY48" s="1431">
        <f t="shared" si="2587"/>
        <v>0</v>
      </c>
      <c r="BZ48" s="1401"/>
      <c r="CA48" s="1401"/>
      <c r="CB48" s="1401"/>
      <c r="CC48" s="1401"/>
      <c r="CD48" s="1401"/>
      <c r="CE48" s="1401"/>
      <c r="CF48" s="1401"/>
      <c r="CG48" s="1401"/>
      <c r="CH48" s="1401"/>
      <c r="CI48" s="1401"/>
      <c r="CJ48" s="1401"/>
      <c r="CK48" s="1401"/>
      <c r="CL48" s="1401"/>
      <c r="CM48" s="1401"/>
      <c r="CN48" s="1401"/>
      <c r="CO48" s="1401"/>
      <c r="CP48" s="1401"/>
      <c r="CQ48" s="1401"/>
      <c r="CR48" s="1401"/>
      <c r="CS48" s="1401"/>
      <c r="CT48" s="1401"/>
      <c r="CU48" s="1401"/>
      <c r="CV48" s="1401"/>
      <c r="CW48" s="1401"/>
      <c r="CX48" s="1401"/>
      <c r="CY48" s="1401"/>
      <c r="CZ48" s="1401"/>
      <c r="DA48" s="1401"/>
      <c r="DB48" s="1401"/>
      <c r="DC48" s="1401"/>
      <c r="DD48" s="1401"/>
      <c r="DE48" s="1401"/>
      <c r="DF48" s="1401"/>
      <c r="DG48" s="1401"/>
      <c r="DH48" s="1401"/>
      <c r="DI48" s="1401"/>
      <c r="DJ48" s="1401"/>
      <c r="DK48" s="1401"/>
      <c r="DL48" s="1401"/>
      <c r="DM48" s="1401"/>
      <c r="DN48" s="1401"/>
      <c r="DO48" s="1401"/>
      <c r="DP48" s="1401"/>
      <c r="DQ48" s="1401"/>
      <c r="DR48" s="1401"/>
      <c r="DS48" s="1401"/>
      <c r="DT48" s="1401"/>
      <c r="DU48" s="1401"/>
      <c r="DV48" s="1401"/>
      <c r="DW48" s="1401"/>
      <c r="DX48" s="1401"/>
      <c r="DY48" s="1401"/>
      <c r="DZ48" s="1401"/>
      <c r="EA48" s="1401"/>
      <c r="EB48" s="1401"/>
      <c r="EC48" s="1401"/>
      <c r="ED48" s="1401"/>
      <c r="EE48" s="1401"/>
      <c r="EF48" s="1401"/>
      <c r="EG48" s="1401"/>
      <c r="EH48" s="1401"/>
      <c r="EI48" s="1401"/>
      <c r="EJ48" s="1401"/>
      <c r="EK48" s="1401"/>
      <c r="EL48" s="1401"/>
      <c r="EM48" s="1401"/>
      <c r="EN48" s="1401"/>
      <c r="EO48" s="1401"/>
      <c r="EP48" s="1401"/>
      <c r="EQ48" s="1401"/>
      <c r="ER48" s="1401"/>
    </row>
    <row r="49" s="1392" customFormat="1" ht="17.25">
      <c r="A49" s="1447"/>
      <c r="B49" s="1403" t="s">
        <v>401</v>
      </c>
      <c r="C49" s="1448" t="s">
        <v>418</v>
      </c>
      <c r="D49" s="1449"/>
      <c r="E49" s="1450">
        <v>110</v>
      </c>
      <c r="F49" s="1392">
        <v>0.38280000000000003</v>
      </c>
      <c r="G49" s="1407">
        <f t="shared" si="2540"/>
        <v>0.21207120000000004</v>
      </c>
      <c r="H49" s="1408">
        <f t="shared" ref="H49:H51" si="2588">ROUND(SQRT(F49^2+G49^2)*1000/(1.73*F54),0)</f>
        <v>2</v>
      </c>
      <c r="I49" s="1392">
        <v>0.38280000000000003</v>
      </c>
      <c r="J49" s="1407">
        <f t="shared" si="2541"/>
        <v>0.21207120000000004</v>
      </c>
      <c r="K49" s="1408">
        <f t="shared" ref="K49:K51" si="2589">ROUND(SQRT(I49^2+J49^2)*1000/(1.73*I54),0)</f>
        <v>2</v>
      </c>
      <c r="L49" s="1392">
        <v>0.099000000000000005</v>
      </c>
      <c r="M49" s="1407">
        <f t="shared" si="2542"/>
        <v>0.054846000000000006</v>
      </c>
      <c r="N49" s="1408">
        <f t="shared" ref="N49:N51" si="2590">ROUND(SQRT(L49^2+M49^2)*1000/(1.73*L54),0)</f>
        <v>1</v>
      </c>
      <c r="O49" s="1392">
        <v>0.0066</v>
      </c>
      <c r="P49" s="1407">
        <f t="shared" si="2543"/>
        <v>0.0036564000000000002</v>
      </c>
      <c r="Q49" s="1408">
        <f t="shared" ref="Q49:Q51" si="2591">ROUND(SQRT(O49^2+P49^2)*1000/(1.73*O54),0)</f>
        <v>0</v>
      </c>
      <c r="R49" s="1392">
        <v>0</v>
      </c>
      <c r="S49" s="1407">
        <f t="shared" si="2544"/>
        <v>0</v>
      </c>
      <c r="T49" s="1408">
        <f t="shared" ref="T49:T51" si="2592">ROUND(SQRT(R49^2+S49^2)*1000/(1.73*R54),0)</f>
        <v>0</v>
      </c>
      <c r="U49" s="1392">
        <v>0.23100000000000001</v>
      </c>
      <c r="V49" s="1407">
        <f t="shared" si="2545"/>
        <v>0.127974</v>
      </c>
      <c r="W49" s="1408">
        <f t="shared" ref="W49:W51" si="2593">ROUND(SQRT(U49^2+V49^2)*1000/(1.73*U54),0)</f>
        <v>1</v>
      </c>
      <c r="X49" s="1392">
        <v>0.86460000000000004</v>
      </c>
      <c r="Y49" s="1407">
        <f t="shared" si="2546"/>
        <v>0.47898840000000004</v>
      </c>
      <c r="Z49" s="1408">
        <f t="shared" ref="Z49:Z51" si="2594">ROUND(SQRT(X49^2+Y49^2)*1000/(1.73*X54),0)</f>
        <v>5</v>
      </c>
      <c r="AA49" s="1392">
        <v>0.94379999999999997</v>
      </c>
      <c r="AB49" s="1407">
        <f t="shared" si="2547"/>
        <v>0.52286520000000003</v>
      </c>
      <c r="AC49" s="1408">
        <f t="shared" ref="AC49:AC51" si="2595">ROUND(SQRT(AA49^2+AB49^2)*1000/(1.73*AA54),0)</f>
        <v>6</v>
      </c>
      <c r="AD49" s="1392">
        <v>0.09240000000000001</v>
      </c>
      <c r="AE49" s="1407">
        <f t="shared" si="2548"/>
        <v>0.051189600000000009</v>
      </c>
      <c r="AF49" s="1408">
        <f t="shared" ref="AF49:AF51" si="2596">ROUND(SQRT(AD49^2+AE49^2)*1000/(1.73*AD54),0)</f>
        <v>1</v>
      </c>
      <c r="AG49" s="1392">
        <v>0.63360000000000005</v>
      </c>
      <c r="AH49" s="1407">
        <f t="shared" si="2549"/>
        <v>0.35101440000000006</v>
      </c>
      <c r="AI49" s="1408">
        <f t="shared" ref="AI49:AI51" si="2597">ROUND(SQRT(AG49^2+AH49^2)*1000/(1.73*AG54),0)</f>
        <v>4</v>
      </c>
      <c r="AJ49" s="1392">
        <v>1.8612</v>
      </c>
      <c r="AK49" s="1407">
        <f t="shared" si="2550"/>
        <v>1.0311048</v>
      </c>
      <c r="AL49" s="1408">
        <f t="shared" ref="AL49:AL51" si="2598">ROUND(SQRT(AJ49^2+AK49^2)*1000/(1.73*AJ54),0)</f>
        <v>11</v>
      </c>
      <c r="AM49" s="1392">
        <v>2.1648000000000001</v>
      </c>
      <c r="AN49" s="1407">
        <f t="shared" si="2551"/>
        <v>1.1992992000000002</v>
      </c>
      <c r="AO49" s="1408">
        <f t="shared" ref="AO49:AO51" si="2599">ROUND(SQRT(AM49^2+AN49^2)*1000/(1.73*AM54),0)</f>
        <v>13</v>
      </c>
      <c r="AP49" s="1392">
        <v>1.7951999999999999</v>
      </c>
      <c r="AQ49" s="1407">
        <f t="shared" si="2552"/>
        <v>0.9945408</v>
      </c>
      <c r="AR49" s="1408">
        <f t="shared" ref="AR49:AR51" si="2600">ROUND(SQRT(AP49^2+AQ49^2)*1000/(1.73*AP54),0)</f>
        <v>11</v>
      </c>
      <c r="AS49" s="1392">
        <v>1.0362</v>
      </c>
      <c r="AT49" s="1407">
        <f t="shared" si="2553"/>
        <v>0.57405480000000009</v>
      </c>
      <c r="AU49" s="1408">
        <f t="shared" ref="AU49:AU51" si="2601">ROUND(SQRT(AS49^2+AT49^2)*1000/(1.73*AS54),0)</f>
        <v>6</v>
      </c>
      <c r="AV49" s="1392">
        <v>1.2672000000000001</v>
      </c>
      <c r="AW49" s="1407">
        <f t="shared" si="2554"/>
        <v>0.70202880000000012</v>
      </c>
      <c r="AX49" s="1408">
        <f t="shared" ref="AX49:AX51" si="2602">ROUND(SQRT(AV49^2+AW49^2)*1000/(1.73*AV54),0)</f>
        <v>8</v>
      </c>
      <c r="AY49" s="1392">
        <v>2.2044000000000001</v>
      </c>
      <c r="AZ49" s="1407">
        <f t="shared" si="2555"/>
        <v>1.2212376000000003</v>
      </c>
      <c r="BA49" s="1408">
        <f t="shared" ref="BA49:BA51" si="2603">ROUND(SQRT(AY49^2+AZ49^2)*1000/(1.73*AY54),0)</f>
        <v>13</v>
      </c>
      <c r="BB49" s="1392">
        <v>2.2176</v>
      </c>
      <c r="BC49" s="1407">
        <f t="shared" si="2556"/>
        <v>1.2285504</v>
      </c>
      <c r="BD49" s="1408">
        <f t="shared" ref="BD49:BD51" si="2604">ROUND(SQRT(BB49^2+BC49^2)*1000/(1.73*BB54),0)</f>
        <v>13</v>
      </c>
      <c r="BE49" s="1392">
        <v>2.6268000000000002</v>
      </c>
      <c r="BF49" s="1407">
        <f t="shared" si="2557"/>
        <v>1.4552472000000003</v>
      </c>
      <c r="BG49" s="1408">
        <f t="shared" ref="BG49:BG51" si="2605">ROUND(SQRT(BE49^2+BF49^2)*1000/(1.73*BE54),0)</f>
        <v>16</v>
      </c>
      <c r="BH49" s="1392">
        <v>3.0623999999999998</v>
      </c>
      <c r="BI49" s="1407">
        <f t="shared" si="2558"/>
        <v>1.6965696000000001</v>
      </c>
      <c r="BJ49" s="1408">
        <f t="shared" ref="BJ49:BJ51" si="2606">ROUND(SQRT(BH49^2+BI49^2)*1000/(1.73*BH54),0)</f>
        <v>18</v>
      </c>
      <c r="BK49" s="1392">
        <v>2.7786</v>
      </c>
      <c r="BL49" s="1407">
        <f t="shared" si="2559"/>
        <v>1.5393444000000001</v>
      </c>
      <c r="BM49" s="1408">
        <f t="shared" ref="BM49:BM51" si="2607">ROUND(SQRT(BK49^2+BL49^2)*1000/(1.73*BK54),0)</f>
        <v>17</v>
      </c>
      <c r="BN49" s="1392">
        <v>2.1318000000000001</v>
      </c>
      <c r="BO49" s="1407">
        <f t="shared" si="2560"/>
        <v>1.1810172000000001</v>
      </c>
      <c r="BP49" s="1408">
        <f t="shared" ref="BP49:BP51" si="2608">ROUND(SQRT(BN49^2+BO49^2)*1000/(1.73*BN54),0)</f>
        <v>13</v>
      </c>
      <c r="BQ49" s="1392">
        <v>2.2506000000000004</v>
      </c>
      <c r="BR49" s="1407">
        <f t="shared" si="2561"/>
        <v>1.2468324000000004</v>
      </c>
      <c r="BS49" s="1408">
        <f t="shared" ref="BS49:BS51" si="2609">ROUND(SQRT(BQ49^2+BR49^2)*1000/(1.73*BQ54),0)</f>
        <v>14</v>
      </c>
      <c r="BT49" s="1392">
        <v>2.2506000000000004</v>
      </c>
      <c r="BU49" s="1407">
        <f t="shared" si="2562"/>
        <v>1.2468324000000004</v>
      </c>
      <c r="BV49" s="1408">
        <f t="shared" ref="BV49:BV51" si="2610">ROUND(SQRT(BT49^2+BU49^2)*1000/(1.73*BT54),0)</f>
        <v>14</v>
      </c>
      <c r="BW49" s="1392">
        <v>1.4585999999999999</v>
      </c>
      <c r="BX49" s="1407">
        <f t="shared" si="2563"/>
        <v>0.80806440000000002</v>
      </c>
      <c r="BY49" s="1431">
        <f t="shared" ref="BY49:BY51" si="2611">ROUND(SQRT(BW49^2+BX49^2)*1000/(1.73*BW54),0)</f>
        <v>9</v>
      </c>
      <c r="BZ49" s="1401"/>
      <c r="CA49" s="1401"/>
      <c r="CB49" s="1401"/>
      <c r="CC49" s="1401"/>
      <c r="CD49" s="1401"/>
      <c r="CE49" s="1401"/>
      <c r="CF49" s="1401"/>
      <c r="CG49" s="1401"/>
      <c r="CH49" s="1401"/>
      <c r="CI49" s="1401"/>
      <c r="CJ49" s="1401"/>
      <c r="CK49" s="1401"/>
      <c r="CL49" s="1401"/>
      <c r="CM49" s="1401"/>
      <c r="CN49" s="1401"/>
      <c r="CO49" s="1401"/>
      <c r="CP49" s="1401"/>
      <c r="CQ49" s="1401"/>
      <c r="CR49" s="1401"/>
      <c r="CS49" s="1401"/>
      <c r="CT49" s="1401"/>
      <c r="CU49" s="1401"/>
      <c r="CV49" s="1401"/>
      <c r="CW49" s="1401"/>
      <c r="CX49" s="1401"/>
      <c r="CY49" s="1401"/>
      <c r="CZ49" s="1401"/>
      <c r="DA49" s="1401"/>
      <c r="DB49" s="1401"/>
      <c r="DC49" s="1401"/>
      <c r="DD49" s="1401"/>
      <c r="DE49" s="1401"/>
      <c r="DF49" s="1401"/>
      <c r="DG49" s="1401"/>
      <c r="DH49" s="1401"/>
      <c r="DI49" s="1401"/>
      <c r="DJ49" s="1401"/>
      <c r="DK49" s="1401"/>
      <c r="DL49" s="1401"/>
      <c r="DM49" s="1401"/>
      <c r="DN49" s="1401"/>
      <c r="DO49" s="1401"/>
      <c r="DP49" s="1401"/>
      <c r="DQ49" s="1401"/>
      <c r="DR49" s="1401"/>
      <c r="DS49" s="1401"/>
      <c r="DT49" s="1401"/>
      <c r="DU49" s="1401"/>
      <c r="DV49" s="1401"/>
      <c r="DW49" s="1401"/>
      <c r="DX49" s="1401"/>
      <c r="DY49" s="1401"/>
      <c r="DZ49" s="1401"/>
      <c r="EA49" s="1401"/>
      <c r="EB49" s="1401"/>
      <c r="EC49" s="1401"/>
      <c r="ED49" s="1401"/>
      <c r="EE49" s="1401"/>
      <c r="EF49" s="1401"/>
      <c r="EG49" s="1401"/>
      <c r="EH49" s="1401"/>
      <c r="EI49" s="1401"/>
      <c r="EJ49" s="1401"/>
      <c r="EK49" s="1401"/>
      <c r="EL49" s="1401"/>
      <c r="EM49" s="1401"/>
      <c r="EN49" s="1401"/>
      <c r="EO49" s="1401"/>
      <c r="EP49" s="1401"/>
      <c r="EQ49" s="1401"/>
      <c r="ER49" s="1401"/>
    </row>
    <row r="50" s="1451" customFormat="1" ht="17.25">
      <c r="A50" s="1452"/>
      <c r="B50" s="1440" t="s">
        <v>400</v>
      </c>
      <c r="C50" s="1453" t="s">
        <v>419</v>
      </c>
      <c r="D50" s="1454"/>
      <c r="E50" s="1455">
        <v>35</v>
      </c>
      <c r="F50" s="1451">
        <v>1.1045999999999998</v>
      </c>
      <c r="G50" s="1443">
        <f t="shared" si="2540"/>
        <v>0.61194839999999995</v>
      </c>
      <c r="H50" s="1444">
        <f t="shared" si="2588"/>
        <v>21</v>
      </c>
      <c r="I50" s="1451">
        <v>1.1045999999999998</v>
      </c>
      <c r="J50" s="1443">
        <f t="shared" si="2541"/>
        <v>0.61194839999999995</v>
      </c>
      <c r="K50" s="1444">
        <f t="shared" si="2589"/>
        <v>21</v>
      </c>
      <c r="L50" s="1451">
        <v>1.0289999999999999</v>
      </c>
      <c r="M50" s="1443">
        <f t="shared" si="2542"/>
        <v>0.57006599999999996</v>
      </c>
      <c r="N50" s="1444">
        <f t="shared" si="2590"/>
        <v>19</v>
      </c>
      <c r="O50" s="1451">
        <v>0.96319999999999995</v>
      </c>
      <c r="P50" s="1443">
        <f t="shared" si="2543"/>
        <v>0.5336128</v>
      </c>
      <c r="Q50" s="1444">
        <f t="shared" si="2591"/>
        <v>18</v>
      </c>
      <c r="R50" s="1451">
        <v>0.95340000000000014</v>
      </c>
      <c r="S50" s="1443">
        <f t="shared" si="2544"/>
        <v>0.52818360000000009</v>
      </c>
      <c r="T50" s="1444">
        <f t="shared" si="2592"/>
        <v>18</v>
      </c>
      <c r="U50" s="1451">
        <v>0.91980000000000006</v>
      </c>
      <c r="V50" s="1443">
        <f t="shared" si="2545"/>
        <v>0.50956920000000006</v>
      </c>
      <c r="W50" s="1444">
        <f t="shared" si="2593"/>
        <v>17</v>
      </c>
      <c r="X50" s="1451">
        <v>0.96040000000000014</v>
      </c>
      <c r="Y50" s="1443">
        <f t="shared" si="2546"/>
        <v>0.53206160000000013</v>
      </c>
      <c r="Z50" s="1444">
        <f t="shared" si="2594"/>
        <v>18</v>
      </c>
      <c r="AA50" s="1451">
        <v>1.0444</v>
      </c>
      <c r="AB50" s="1443">
        <f t="shared" si="2547"/>
        <v>0.57859760000000005</v>
      </c>
      <c r="AC50" s="1444">
        <f t="shared" si="2595"/>
        <v>20</v>
      </c>
      <c r="AD50" s="1451">
        <v>1.0975999999999999</v>
      </c>
      <c r="AE50" s="1443">
        <f t="shared" si="2548"/>
        <v>0.60807040000000001</v>
      </c>
      <c r="AF50" s="1444">
        <f t="shared" si="2596"/>
        <v>21</v>
      </c>
      <c r="AG50" s="1451">
        <v>1.1060000000000001</v>
      </c>
      <c r="AH50" s="1443">
        <f t="shared" si="2549"/>
        <v>0.61272400000000016</v>
      </c>
      <c r="AI50" s="1444">
        <f t="shared" si="2597"/>
        <v>21</v>
      </c>
      <c r="AJ50" s="1451">
        <v>1.1885999999999999</v>
      </c>
      <c r="AK50" s="1443">
        <f t="shared" si="2550"/>
        <v>0.65848439999999997</v>
      </c>
      <c r="AL50" s="1444">
        <f t="shared" si="2598"/>
        <v>22</v>
      </c>
      <c r="AM50" s="1451">
        <v>1.2445999999999999</v>
      </c>
      <c r="AN50" s="1443">
        <f t="shared" si="2551"/>
        <v>0.68950840000000002</v>
      </c>
      <c r="AO50" s="1444">
        <f t="shared" si="2599"/>
        <v>23</v>
      </c>
      <c r="AP50" s="1451">
        <v>1.2165999999999999</v>
      </c>
      <c r="AQ50" s="1443">
        <f t="shared" si="2552"/>
        <v>0.67399640000000005</v>
      </c>
      <c r="AR50" s="1444">
        <f t="shared" si="2600"/>
        <v>23</v>
      </c>
      <c r="AS50" s="1451">
        <v>1.1899999999999999</v>
      </c>
      <c r="AT50" s="1443">
        <f t="shared" si="2553"/>
        <v>0.65926000000000007</v>
      </c>
      <c r="AU50" s="1444">
        <f t="shared" si="2601"/>
        <v>22</v>
      </c>
      <c r="AV50" s="1451">
        <v>1.1830000000000001</v>
      </c>
      <c r="AW50" s="1443">
        <f t="shared" si="2554"/>
        <v>0.65538200000000013</v>
      </c>
      <c r="AX50" s="1444">
        <f t="shared" si="2602"/>
        <v>22</v>
      </c>
      <c r="AY50" s="1451">
        <v>1.1830000000000001</v>
      </c>
      <c r="AZ50" s="1443">
        <f t="shared" si="2555"/>
        <v>0.65538200000000013</v>
      </c>
      <c r="BA50" s="1444">
        <f t="shared" si="2603"/>
        <v>22</v>
      </c>
      <c r="BB50" s="1451">
        <v>1.2067999999999999</v>
      </c>
      <c r="BC50" s="1443">
        <f t="shared" si="2556"/>
        <v>0.66856720000000003</v>
      </c>
      <c r="BD50" s="1444">
        <f t="shared" si="2604"/>
        <v>23</v>
      </c>
      <c r="BE50" s="1451">
        <v>1.1157999999999999</v>
      </c>
      <c r="BF50" s="1443">
        <f t="shared" si="2557"/>
        <v>0.61815319999999996</v>
      </c>
      <c r="BG50" s="1444">
        <f t="shared" si="2605"/>
        <v>21</v>
      </c>
      <c r="BH50" s="1451">
        <v>1.1158000000000001</v>
      </c>
      <c r="BI50" s="1443">
        <f t="shared" si="2558"/>
        <v>0.61815320000000007</v>
      </c>
      <c r="BJ50" s="1444">
        <f t="shared" si="2606"/>
        <v>21</v>
      </c>
      <c r="BK50" s="1451">
        <v>1.1074000000000002</v>
      </c>
      <c r="BL50" s="1443">
        <f t="shared" si="2559"/>
        <v>0.61349960000000014</v>
      </c>
      <c r="BM50" s="1444">
        <f t="shared" si="2607"/>
        <v>21</v>
      </c>
      <c r="BN50" s="1451">
        <v>1.1521999999999999</v>
      </c>
      <c r="BO50" s="1443">
        <f t="shared" si="2560"/>
        <v>0.63831879999999996</v>
      </c>
      <c r="BP50" s="1444">
        <f t="shared" si="2608"/>
        <v>22</v>
      </c>
      <c r="BQ50" s="1451">
        <v>1.2348000000000001</v>
      </c>
      <c r="BR50" s="1443">
        <f t="shared" si="2561"/>
        <v>0.68407920000000011</v>
      </c>
      <c r="BS50" s="1444">
        <f t="shared" si="2609"/>
        <v>23</v>
      </c>
      <c r="BT50" s="1451">
        <v>1.2348000000000001</v>
      </c>
      <c r="BU50" s="1443">
        <f t="shared" si="2562"/>
        <v>0.68407920000000011</v>
      </c>
      <c r="BV50" s="1444">
        <f t="shared" si="2610"/>
        <v>23</v>
      </c>
      <c r="BW50" s="1451">
        <v>1.2347999999999999</v>
      </c>
      <c r="BX50" s="1443">
        <f t="shared" si="2563"/>
        <v>0.6840792</v>
      </c>
      <c r="BY50" s="1445">
        <f t="shared" si="2611"/>
        <v>23</v>
      </c>
      <c r="BZ50" s="1456"/>
      <c r="CA50" s="1456"/>
      <c r="CB50" s="1456"/>
      <c r="CC50" s="1456"/>
      <c r="CD50" s="1456"/>
      <c r="CE50" s="1456"/>
      <c r="CF50" s="1456"/>
      <c r="CG50" s="1456"/>
      <c r="CH50" s="1456"/>
      <c r="CI50" s="1456"/>
      <c r="CJ50" s="1456"/>
      <c r="CK50" s="1456"/>
      <c r="CL50" s="1456"/>
      <c r="CM50" s="1456"/>
      <c r="CN50" s="1456"/>
      <c r="CO50" s="1456"/>
      <c r="CP50" s="1456"/>
      <c r="CQ50" s="1456"/>
      <c r="CR50" s="1456"/>
      <c r="CS50" s="1456"/>
      <c r="CT50" s="1456"/>
      <c r="CU50" s="1456"/>
      <c r="CV50" s="1456"/>
      <c r="CW50" s="1456"/>
      <c r="CX50" s="1456"/>
      <c r="CY50" s="1456"/>
      <c r="CZ50" s="1456"/>
      <c r="DA50" s="1456"/>
      <c r="DB50" s="1456"/>
      <c r="DC50" s="1456"/>
      <c r="DD50" s="1456"/>
      <c r="DE50" s="1456"/>
      <c r="DF50" s="1456"/>
      <c r="DG50" s="1456"/>
      <c r="DH50" s="1456"/>
      <c r="DI50" s="1456"/>
      <c r="DJ50" s="1456"/>
      <c r="DK50" s="1456"/>
      <c r="DL50" s="1456"/>
      <c r="DM50" s="1456"/>
      <c r="DN50" s="1456"/>
      <c r="DO50" s="1456"/>
      <c r="DP50" s="1456"/>
      <c r="DQ50" s="1456"/>
      <c r="DR50" s="1456"/>
      <c r="DS50" s="1456"/>
      <c r="DT50" s="1456"/>
      <c r="DU50" s="1456"/>
      <c r="DV50" s="1456"/>
      <c r="DW50" s="1456"/>
      <c r="DX50" s="1456"/>
      <c r="DY50" s="1456"/>
      <c r="DZ50" s="1456"/>
      <c r="EA50" s="1456"/>
      <c r="EB50" s="1456"/>
      <c r="EC50" s="1456"/>
      <c r="ED50" s="1456"/>
      <c r="EE50" s="1456"/>
      <c r="EF50" s="1456"/>
      <c r="EG50" s="1456"/>
      <c r="EH50" s="1456"/>
      <c r="EI50" s="1456"/>
      <c r="EJ50" s="1456"/>
      <c r="EK50" s="1456"/>
      <c r="EL50" s="1456"/>
      <c r="EM50" s="1456"/>
      <c r="EN50" s="1456"/>
      <c r="EO50" s="1456"/>
      <c r="EP50" s="1456"/>
      <c r="EQ50" s="1456"/>
      <c r="ER50" s="1456"/>
    </row>
    <row r="51" s="1392" customFormat="1" ht="17.25">
      <c r="A51" s="1457"/>
      <c r="B51" s="1403" t="s">
        <v>401</v>
      </c>
      <c r="C51" s="1416" t="s">
        <v>420</v>
      </c>
      <c r="D51" s="1449"/>
      <c r="E51" s="1450">
        <v>35</v>
      </c>
      <c r="F51" s="1392">
        <v>0.79169999999999996</v>
      </c>
      <c r="G51" s="1407">
        <f t="shared" si="2540"/>
        <v>0.43860180000000004</v>
      </c>
      <c r="H51" s="1408">
        <f t="shared" si="2588"/>
        <v>15</v>
      </c>
      <c r="I51" s="1392">
        <v>0.79169999999999996</v>
      </c>
      <c r="J51" s="1407">
        <f t="shared" si="2541"/>
        <v>0.43860180000000004</v>
      </c>
      <c r="K51" s="1408">
        <f t="shared" si="2589"/>
        <v>15</v>
      </c>
      <c r="L51" s="1392">
        <v>0.79379999999999995</v>
      </c>
      <c r="M51" s="1407">
        <f t="shared" si="2542"/>
        <v>0.43976520000000002</v>
      </c>
      <c r="N51" s="1408">
        <f t="shared" si="2590"/>
        <v>15</v>
      </c>
      <c r="O51" s="1392">
        <v>0.73289999999999988</v>
      </c>
      <c r="P51" s="1407">
        <f t="shared" si="2543"/>
        <v>0.40602659999999996</v>
      </c>
      <c r="Q51" s="1408">
        <f t="shared" si="2591"/>
        <v>14</v>
      </c>
      <c r="R51" s="1392">
        <v>0.6321</v>
      </c>
      <c r="S51" s="1407">
        <f t="shared" si="2544"/>
        <v>0.35018340000000003</v>
      </c>
      <c r="T51" s="1408">
        <f t="shared" si="2592"/>
        <v>12</v>
      </c>
      <c r="U51" s="1392">
        <v>0.48510000000000003</v>
      </c>
      <c r="V51" s="1407">
        <f t="shared" si="2545"/>
        <v>0.26874540000000002</v>
      </c>
      <c r="W51" s="1408">
        <f t="shared" si="2593"/>
        <v>9</v>
      </c>
      <c r="X51" s="1392">
        <v>0.70350000000000001</v>
      </c>
      <c r="Y51" s="1407">
        <f t="shared" si="2546"/>
        <v>0.38973900000000006</v>
      </c>
      <c r="Z51" s="1408">
        <f t="shared" si="2594"/>
        <v>13</v>
      </c>
      <c r="AA51" s="1392">
        <v>0.80430000000000001</v>
      </c>
      <c r="AB51" s="1407">
        <f t="shared" si="2547"/>
        <v>0.44558220000000004</v>
      </c>
      <c r="AC51" s="1408">
        <f t="shared" si="2595"/>
        <v>15</v>
      </c>
      <c r="AD51" s="1392">
        <v>0.89249999999999996</v>
      </c>
      <c r="AE51" s="1407">
        <f t="shared" si="2548"/>
        <v>0.49444500000000002</v>
      </c>
      <c r="AF51" s="1408">
        <f t="shared" si="2596"/>
        <v>17</v>
      </c>
      <c r="AG51" s="1392">
        <v>0.88200000000000001</v>
      </c>
      <c r="AH51" s="1407">
        <f t="shared" si="2549"/>
        <v>0.48862800000000006</v>
      </c>
      <c r="AI51" s="1408">
        <f t="shared" si="2597"/>
        <v>17</v>
      </c>
      <c r="AJ51" s="1392">
        <v>0.67410000000000014</v>
      </c>
      <c r="AK51" s="1407">
        <f t="shared" si="2550"/>
        <v>0.3734514000000001</v>
      </c>
      <c r="AL51" s="1408">
        <f t="shared" si="2598"/>
        <v>13</v>
      </c>
      <c r="AM51" s="1392">
        <v>0.73920000000000019</v>
      </c>
      <c r="AN51" s="1407">
        <f t="shared" si="2551"/>
        <v>0.40951680000000013</v>
      </c>
      <c r="AO51" s="1408">
        <f t="shared" si="2599"/>
        <v>14</v>
      </c>
      <c r="AP51" s="1392">
        <v>0.69930000000000003</v>
      </c>
      <c r="AQ51" s="1407">
        <f t="shared" si="2552"/>
        <v>0.38741220000000004</v>
      </c>
      <c r="AR51" s="1408">
        <f t="shared" si="2600"/>
        <v>13</v>
      </c>
      <c r="AS51" s="1392">
        <v>0.71399999999999997</v>
      </c>
      <c r="AT51" s="1407">
        <f t="shared" si="2553"/>
        <v>0.39555600000000002</v>
      </c>
      <c r="AU51" s="1408">
        <f t="shared" si="2601"/>
        <v>13</v>
      </c>
      <c r="AV51" s="1392">
        <v>0.75180000000000002</v>
      </c>
      <c r="AW51" s="1407">
        <f t="shared" si="2554"/>
        <v>0.41649720000000007</v>
      </c>
      <c r="AX51" s="1408">
        <f t="shared" si="2602"/>
        <v>14</v>
      </c>
      <c r="AY51" s="1392">
        <v>0.72659999999999991</v>
      </c>
      <c r="AZ51" s="1407">
        <f t="shared" si="2555"/>
        <v>0.40253639999999996</v>
      </c>
      <c r="BA51" s="1408">
        <f t="shared" si="2603"/>
        <v>14</v>
      </c>
      <c r="BB51" s="1392">
        <v>0.74129999999999996</v>
      </c>
      <c r="BC51" s="1407">
        <f t="shared" si="2556"/>
        <v>0.4106802</v>
      </c>
      <c r="BD51" s="1408">
        <f t="shared" si="2604"/>
        <v>14</v>
      </c>
      <c r="BE51" s="1392">
        <v>0.71189999999999998</v>
      </c>
      <c r="BF51" s="1407">
        <f t="shared" si="2557"/>
        <v>0.39439260000000004</v>
      </c>
      <c r="BG51" s="1408">
        <f t="shared" si="2605"/>
        <v>13</v>
      </c>
      <c r="BH51" s="1392">
        <v>0.72450000000000003</v>
      </c>
      <c r="BI51" s="1407">
        <f t="shared" si="2558"/>
        <v>0.40137300000000004</v>
      </c>
      <c r="BJ51" s="1408">
        <f t="shared" si="2606"/>
        <v>14</v>
      </c>
      <c r="BK51" s="1392">
        <v>0.80219999999999991</v>
      </c>
      <c r="BL51" s="1407">
        <f t="shared" si="2559"/>
        <v>0.4444188</v>
      </c>
      <c r="BM51" s="1408">
        <f t="shared" si="2607"/>
        <v>15</v>
      </c>
      <c r="BN51" s="1392">
        <v>1.0247999999999999</v>
      </c>
      <c r="BO51" s="1407">
        <f t="shared" si="2560"/>
        <v>0.5677392</v>
      </c>
      <c r="BP51" s="1408">
        <f t="shared" si="2608"/>
        <v>19</v>
      </c>
      <c r="BQ51" s="1392">
        <v>0.82739999999999991</v>
      </c>
      <c r="BR51" s="1407">
        <f t="shared" si="2561"/>
        <v>0.4583796</v>
      </c>
      <c r="BS51" s="1408">
        <f t="shared" si="2609"/>
        <v>16</v>
      </c>
      <c r="BT51" s="1392">
        <v>0.82739999999999991</v>
      </c>
      <c r="BU51" s="1407">
        <f t="shared" si="2562"/>
        <v>0.4583796</v>
      </c>
      <c r="BV51" s="1408">
        <f t="shared" si="2610"/>
        <v>16</v>
      </c>
      <c r="BW51" s="1392">
        <v>0.99959999999999993</v>
      </c>
      <c r="BX51" s="1407">
        <f t="shared" si="2563"/>
        <v>0.5537784</v>
      </c>
      <c r="BY51" s="1431">
        <f t="shared" si="2611"/>
        <v>19</v>
      </c>
      <c r="BZ51" s="1401"/>
      <c r="CA51" s="1401"/>
      <c r="CB51" s="1401"/>
      <c r="CC51" s="1401"/>
      <c r="CD51" s="1401"/>
      <c r="CE51" s="1401"/>
      <c r="CF51" s="1401"/>
      <c r="CG51" s="1401"/>
      <c r="CH51" s="1401"/>
      <c r="CI51" s="1401"/>
      <c r="CJ51" s="1401"/>
      <c r="CK51" s="1401"/>
      <c r="CL51" s="1401"/>
      <c r="CM51" s="1401"/>
      <c r="CN51" s="1401"/>
      <c r="CO51" s="1401"/>
      <c r="CP51" s="1401"/>
      <c r="CQ51" s="1401"/>
      <c r="CR51" s="1401"/>
      <c r="CS51" s="1401"/>
      <c r="CT51" s="1401"/>
      <c r="CU51" s="1401"/>
      <c r="CV51" s="1401"/>
      <c r="CW51" s="1401"/>
      <c r="CX51" s="1401"/>
      <c r="CY51" s="1401"/>
      <c r="CZ51" s="1401"/>
      <c r="DA51" s="1401"/>
      <c r="DB51" s="1401"/>
      <c r="DC51" s="1401"/>
      <c r="DD51" s="1401"/>
      <c r="DE51" s="1401"/>
      <c r="DF51" s="1401"/>
      <c r="DG51" s="1401"/>
      <c r="DH51" s="1401"/>
      <c r="DI51" s="1401"/>
      <c r="DJ51" s="1401"/>
      <c r="DK51" s="1401"/>
      <c r="DL51" s="1401"/>
      <c r="DM51" s="1401"/>
      <c r="DN51" s="1401"/>
      <c r="DO51" s="1401"/>
      <c r="DP51" s="1401"/>
      <c r="DQ51" s="1401"/>
      <c r="DR51" s="1401"/>
      <c r="DS51" s="1401"/>
      <c r="DT51" s="1401"/>
      <c r="DU51" s="1401"/>
      <c r="DV51" s="1401"/>
      <c r="DW51" s="1401"/>
      <c r="DX51" s="1401"/>
      <c r="DY51" s="1401"/>
      <c r="DZ51" s="1401"/>
      <c r="EA51" s="1401"/>
      <c r="EB51" s="1401"/>
      <c r="EC51" s="1401"/>
      <c r="ED51" s="1401"/>
      <c r="EE51" s="1401"/>
      <c r="EF51" s="1401"/>
      <c r="EG51" s="1401"/>
      <c r="EH51" s="1401"/>
      <c r="EI51" s="1401"/>
      <c r="EJ51" s="1401"/>
      <c r="EK51" s="1401"/>
      <c r="EL51" s="1401"/>
      <c r="EM51" s="1401"/>
      <c r="EN51" s="1401"/>
      <c r="EO51" s="1401"/>
      <c r="EP51" s="1401"/>
      <c r="EQ51" s="1401"/>
      <c r="ER51" s="1401"/>
    </row>
    <row r="52" s="1392" customFormat="1" ht="30" customHeight="1">
      <c r="A52" s="1457"/>
      <c r="B52" s="1403" t="s">
        <v>401</v>
      </c>
      <c r="C52" s="1416" t="s">
        <v>421</v>
      </c>
      <c r="D52" s="1449"/>
      <c r="E52" s="1450">
        <v>35</v>
      </c>
      <c r="F52" s="1392">
        <v>0.72029999999999994</v>
      </c>
      <c r="G52" s="1407">
        <f t="shared" si="2540"/>
        <v>0.39904620000000002</v>
      </c>
      <c r="H52" s="1408">
        <f>ROUND(SQRT(F52^2+G52^2)*1000/(1.73*F56),0)</f>
        <v>14</v>
      </c>
      <c r="I52" s="1392">
        <v>0.72029999999999994</v>
      </c>
      <c r="J52" s="1407">
        <f t="shared" si="2541"/>
        <v>0.39904620000000002</v>
      </c>
      <c r="K52" s="1408">
        <f>ROUND(SQRT(I52^2+J52^2)*1000/(1.73*I56),0)</f>
        <v>14</v>
      </c>
      <c r="L52" s="1392">
        <v>0.69719999999999993</v>
      </c>
      <c r="M52" s="1407">
        <f t="shared" si="2542"/>
        <v>0.3862488</v>
      </c>
      <c r="N52" s="1408">
        <f>ROUND(SQRT(L52^2+M52^2)*1000/(1.73*L56),0)</f>
        <v>13</v>
      </c>
      <c r="O52" s="1392">
        <v>0.69930000000000003</v>
      </c>
      <c r="P52" s="1407">
        <f t="shared" si="2543"/>
        <v>0.38741220000000004</v>
      </c>
      <c r="Q52" s="1408">
        <f>ROUND(SQRT(O52^2+P52^2)*1000/(1.73*O56),0)</f>
        <v>13</v>
      </c>
      <c r="R52" s="1392">
        <v>0.66779999999999995</v>
      </c>
      <c r="S52" s="1407">
        <f t="shared" si="2544"/>
        <v>0.36996119999999999</v>
      </c>
      <c r="T52" s="1408">
        <f>ROUND(SQRT(R52^2+S52^2)*1000/(1.73*R56),0)</f>
        <v>13</v>
      </c>
      <c r="U52" s="1392">
        <v>0.60899999999999999</v>
      </c>
      <c r="V52" s="1407">
        <f t="shared" si="2545"/>
        <v>0.33738600000000002</v>
      </c>
      <c r="W52" s="1408">
        <f>ROUND(SQRT(U52^2+V52^2)*1000/(1.73*U56),0)</f>
        <v>11</v>
      </c>
      <c r="X52" s="1392">
        <v>0.59850000000000003</v>
      </c>
      <c r="Y52" s="1407">
        <f t="shared" si="2546"/>
        <v>0.33156900000000006</v>
      </c>
      <c r="Z52" s="1408">
        <f>ROUND(SQRT(X52^2+Y52^2)*1000/(1.73*X56),0)</f>
        <v>11</v>
      </c>
      <c r="AA52" s="1392">
        <v>0.67200000000000004</v>
      </c>
      <c r="AB52" s="1407">
        <f t="shared" si="2547"/>
        <v>0.37228800000000006</v>
      </c>
      <c r="AC52" s="1408">
        <f>ROUND(SQRT(AA52^2+AB52^2)*1000/(1.73*AA56),0)</f>
        <v>13</v>
      </c>
      <c r="AD52" s="1392">
        <v>0.74760000000000015</v>
      </c>
      <c r="AE52" s="1407">
        <f t="shared" si="2548"/>
        <v>0.41417040000000011</v>
      </c>
      <c r="AF52" s="1408">
        <f>ROUND(SQRT(AD52^2+AE52^2)*1000/(1.73*AD56),0)</f>
        <v>14</v>
      </c>
      <c r="AG52" s="1392">
        <v>0.75809999999999989</v>
      </c>
      <c r="AH52" s="1407">
        <f t="shared" si="2549"/>
        <v>0.41998739999999996</v>
      </c>
      <c r="AI52" s="1408">
        <f>ROUND(SQRT(AG52^2+AH52^2)*1000/(1.73*AG56),0)</f>
        <v>14</v>
      </c>
      <c r="AJ52" s="1392">
        <v>0.76649999999999996</v>
      </c>
      <c r="AK52" s="1407">
        <f t="shared" si="2550"/>
        <v>0.42464099999999999</v>
      </c>
      <c r="AL52" s="1408">
        <f>ROUND(SQRT(AJ52^2+AK52^2)*1000/(1.73*AJ56),0)</f>
        <v>14</v>
      </c>
      <c r="AM52" s="1392">
        <v>0.74130000000000007</v>
      </c>
      <c r="AN52" s="1407">
        <f t="shared" si="2551"/>
        <v>0.41068020000000005</v>
      </c>
      <c r="AO52" s="1408">
        <f>ROUND(SQRT(AM52^2+AN52^2)*1000/(1.73*AM56),0)</f>
        <v>14</v>
      </c>
      <c r="AP52" s="1392">
        <v>0.77279999999999982</v>
      </c>
      <c r="AQ52" s="1407">
        <f t="shared" si="2552"/>
        <v>0.42813119999999993</v>
      </c>
      <c r="AR52" s="1408">
        <f>ROUND(SQRT(AP52^2+AQ52^2)*1000/(1.73*AP56),0)</f>
        <v>15</v>
      </c>
      <c r="AS52" s="1392">
        <v>0.7517999999999998</v>
      </c>
      <c r="AT52" s="1407">
        <f t="shared" si="2553"/>
        <v>0.4164971999999999</v>
      </c>
      <c r="AU52" s="1408">
        <f>ROUND(SQRT(AS52^2+AT52^2)*1000/(1.73*AS56),0)</f>
        <v>14</v>
      </c>
      <c r="AV52" s="1392">
        <v>0.77489999999999992</v>
      </c>
      <c r="AW52" s="1407">
        <f t="shared" si="2554"/>
        <v>0.42929459999999997</v>
      </c>
      <c r="AX52" s="1408">
        <f>ROUND(SQRT(AV52^2+AW52^2)*1000/(1.73*AV56),0)</f>
        <v>15</v>
      </c>
      <c r="AY52" s="1392">
        <v>0.79170000000000018</v>
      </c>
      <c r="AZ52" s="1407">
        <f t="shared" si="2555"/>
        <v>0.43860180000000015</v>
      </c>
      <c r="BA52" s="1408">
        <f>ROUND(SQRT(AY52^2+AZ52^2)*1000/(1.73*AY56),0)</f>
        <v>15</v>
      </c>
      <c r="BB52" s="1392">
        <v>0.76439999999999986</v>
      </c>
      <c r="BC52" s="1407">
        <f t="shared" si="2556"/>
        <v>0.42347759999999995</v>
      </c>
      <c r="BD52" s="1408">
        <f>ROUND(SQRT(BB52^2+BC52^2)*1000/(1.73*BB56),0)</f>
        <v>14</v>
      </c>
      <c r="BE52" s="1392">
        <v>0.73709999999999998</v>
      </c>
      <c r="BF52" s="1407">
        <f t="shared" si="2557"/>
        <v>0.40835340000000003</v>
      </c>
      <c r="BG52" s="1408">
        <f>ROUND(SQRT(BE52^2+BF52^2)*1000/(1.73*BE56),0)</f>
        <v>14</v>
      </c>
      <c r="BH52" s="1392">
        <v>0.70769999999999988</v>
      </c>
      <c r="BI52" s="1407">
        <f t="shared" si="2558"/>
        <v>0.39206579999999996</v>
      </c>
      <c r="BJ52" s="1408">
        <f>ROUND(SQRT(BH52^2+BI52^2)*1000/(1.73*BH56),0)</f>
        <v>13</v>
      </c>
      <c r="BK52" s="1392">
        <v>0.73499999999999999</v>
      </c>
      <c r="BL52" s="1407">
        <f t="shared" si="2559"/>
        <v>0.40719000000000005</v>
      </c>
      <c r="BM52" s="1408">
        <f>ROUND(SQRT(BK52^2+BL52^2)*1000/(1.73*BK56),0)</f>
        <v>14</v>
      </c>
      <c r="BN52" s="1392">
        <v>0.76440000000000008</v>
      </c>
      <c r="BO52" s="1407">
        <f t="shared" si="2560"/>
        <v>0.42347760000000007</v>
      </c>
      <c r="BP52" s="1408">
        <f>ROUND(SQRT(BN52^2+BO52^2)*1000/(1.73*BN56),0)</f>
        <v>14</v>
      </c>
      <c r="BQ52" s="1392">
        <v>0.78119999999999989</v>
      </c>
      <c r="BR52" s="1407">
        <f t="shared" si="2561"/>
        <v>0.43278479999999997</v>
      </c>
      <c r="BS52" s="1408">
        <f>ROUND(SQRT(BQ52^2+BR52^2)*1000/(1.73*BQ56),0)</f>
        <v>15</v>
      </c>
      <c r="BT52" s="1392">
        <v>0.78119999999999989</v>
      </c>
      <c r="BU52" s="1407">
        <f t="shared" si="2562"/>
        <v>0.43278479999999997</v>
      </c>
      <c r="BV52" s="1408">
        <f>ROUND(SQRT(BT52^2+BU52^2)*1000/(1.73*BT56),0)</f>
        <v>15</v>
      </c>
      <c r="BW52" s="1392">
        <v>0.87359999999999993</v>
      </c>
      <c r="BX52" s="1407">
        <f t="shared" si="2563"/>
        <v>0.48397440000000003</v>
      </c>
      <c r="BY52" s="1431">
        <f>ROUND(SQRT(BW52^2+BX52^2)*1000/(1.73*BW56),0)</f>
        <v>16</v>
      </c>
      <c r="BZ52" s="1401"/>
      <c r="CA52" s="1401"/>
      <c r="CB52" s="1401"/>
      <c r="CC52" s="1401"/>
      <c r="CD52" s="1401"/>
      <c r="CE52" s="1401"/>
      <c r="CF52" s="1401"/>
      <c r="CG52" s="1401"/>
      <c r="CH52" s="1401"/>
      <c r="CI52" s="1401"/>
      <c r="CJ52" s="1401"/>
      <c r="CK52" s="1401"/>
      <c r="CL52" s="1401"/>
      <c r="CM52" s="1401"/>
      <c r="CN52" s="1401"/>
      <c r="CO52" s="1401"/>
      <c r="CP52" s="1401"/>
      <c r="CQ52" s="1401"/>
      <c r="CR52" s="1401"/>
      <c r="CS52" s="1401"/>
      <c r="CT52" s="1401"/>
      <c r="CU52" s="1401"/>
      <c r="CV52" s="1401"/>
      <c r="CW52" s="1401"/>
      <c r="CX52" s="1401"/>
      <c r="CY52" s="1401"/>
      <c r="CZ52" s="1401"/>
      <c r="DA52" s="1401"/>
      <c r="DB52" s="1401"/>
      <c r="DC52" s="1401"/>
      <c r="DD52" s="1401"/>
      <c r="DE52" s="1401"/>
      <c r="DF52" s="1401"/>
      <c r="DG52" s="1401"/>
      <c r="DH52" s="1401"/>
      <c r="DI52" s="1401"/>
      <c r="DJ52" s="1401"/>
      <c r="DK52" s="1401"/>
      <c r="DL52" s="1401"/>
      <c r="DM52" s="1401"/>
      <c r="DN52" s="1401"/>
      <c r="DO52" s="1401"/>
      <c r="DP52" s="1401"/>
      <c r="DQ52" s="1401"/>
      <c r="DR52" s="1401"/>
      <c r="DS52" s="1401"/>
      <c r="DT52" s="1401"/>
      <c r="DU52" s="1401"/>
      <c r="DV52" s="1401"/>
      <c r="DW52" s="1401"/>
      <c r="DX52" s="1401"/>
      <c r="DY52" s="1401"/>
      <c r="DZ52" s="1401"/>
      <c r="EA52" s="1401"/>
      <c r="EB52" s="1401"/>
      <c r="EC52" s="1401"/>
      <c r="ED52" s="1401"/>
      <c r="EE52" s="1401"/>
      <c r="EF52" s="1401"/>
      <c r="EG52" s="1401"/>
      <c r="EH52" s="1401"/>
      <c r="EI52" s="1401"/>
      <c r="EJ52" s="1401"/>
      <c r="EK52" s="1401"/>
      <c r="EL52" s="1401"/>
      <c r="EM52" s="1401"/>
      <c r="EN52" s="1401"/>
      <c r="EO52" s="1401"/>
      <c r="EP52" s="1401"/>
      <c r="EQ52" s="1401"/>
      <c r="ER52" s="1401"/>
    </row>
    <row r="53" s="1392" customFormat="1" ht="18" customHeight="1">
      <c r="A53" s="1402"/>
      <c r="B53" s="1403" t="s">
        <v>59</v>
      </c>
      <c r="C53" s="1404" t="s">
        <v>402</v>
      </c>
      <c r="D53" s="1405" t="s">
        <v>403</v>
      </c>
      <c r="E53" s="1405">
        <v>110</v>
      </c>
      <c r="F53" s="1407">
        <v>110</v>
      </c>
      <c r="G53" s="1407"/>
      <c r="H53" s="1407"/>
      <c r="I53" s="1407">
        <v>110</v>
      </c>
      <c r="J53" s="1407"/>
      <c r="K53" s="1407"/>
      <c r="L53" s="1407">
        <v>110</v>
      </c>
      <c r="M53" s="1407"/>
      <c r="N53" s="1407"/>
      <c r="O53" s="1407">
        <v>110</v>
      </c>
      <c r="P53" s="1407"/>
      <c r="Q53" s="1407"/>
      <c r="R53" s="1407">
        <v>110</v>
      </c>
      <c r="S53" s="1407"/>
      <c r="T53" s="1407"/>
      <c r="U53" s="1407">
        <v>110</v>
      </c>
      <c r="V53" s="1407"/>
      <c r="W53" s="1407"/>
      <c r="X53" s="1407">
        <v>110</v>
      </c>
      <c r="Y53" s="1407"/>
      <c r="Z53" s="1407"/>
      <c r="AA53" s="1407">
        <v>110</v>
      </c>
      <c r="AB53" s="1407"/>
      <c r="AC53" s="1407"/>
      <c r="AD53" s="1407">
        <v>110</v>
      </c>
      <c r="AE53" s="1407"/>
      <c r="AF53" s="1407"/>
      <c r="AG53" s="1407">
        <v>110</v>
      </c>
      <c r="AH53" s="1407"/>
      <c r="AI53" s="1407"/>
      <c r="AJ53" s="1407">
        <v>110</v>
      </c>
      <c r="AK53" s="1407"/>
      <c r="AL53" s="1407"/>
      <c r="AM53" s="1407">
        <v>110</v>
      </c>
      <c r="AN53" s="1407"/>
      <c r="AO53" s="1407"/>
      <c r="AP53" s="1407">
        <v>110</v>
      </c>
      <c r="AQ53" s="1407"/>
      <c r="AR53" s="1407"/>
      <c r="AS53" s="1407">
        <v>110</v>
      </c>
      <c r="AT53" s="1407"/>
      <c r="AU53" s="1407"/>
      <c r="AV53" s="1407">
        <v>110</v>
      </c>
      <c r="AW53" s="1407"/>
      <c r="AX53" s="1407"/>
      <c r="AY53" s="1407">
        <v>110</v>
      </c>
      <c r="AZ53" s="1407"/>
      <c r="BA53" s="1407"/>
      <c r="BB53" s="1407">
        <v>110</v>
      </c>
      <c r="BC53" s="1407"/>
      <c r="BD53" s="1407"/>
      <c r="BE53" s="1407">
        <v>110</v>
      </c>
      <c r="BF53" s="1407"/>
      <c r="BG53" s="1407"/>
      <c r="BH53" s="1407">
        <v>110</v>
      </c>
      <c r="BI53" s="1407"/>
      <c r="BJ53" s="1407"/>
      <c r="BK53" s="1407">
        <v>110</v>
      </c>
      <c r="BL53" s="1407"/>
      <c r="BM53" s="1407"/>
      <c r="BN53" s="1407">
        <v>110</v>
      </c>
      <c r="BO53" s="1407"/>
      <c r="BP53" s="1407"/>
      <c r="BQ53" s="1407">
        <v>110</v>
      </c>
      <c r="BR53" s="1407"/>
      <c r="BS53" s="1407"/>
      <c r="BT53" s="1407">
        <v>110</v>
      </c>
      <c r="BU53" s="1407"/>
      <c r="BV53" s="1407"/>
      <c r="BW53" s="1407">
        <v>110</v>
      </c>
      <c r="BX53" s="1407"/>
      <c r="BY53" s="1437"/>
      <c r="BZ53" s="1401"/>
      <c r="CA53" s="1401"/>
      <c r="CB53" s="1401"/>
      <c r="CC53" s="1401"/>
      <c r="CD53" s="1401"/>
      <c r="CE53" s="1401"/>
      <c r="CF53" s="1401"/>
      <c r="CG53" s="1401"/>
      <c r="CH53" s="1401"/>
      <c r="CI53" s="1401"/>
      <c r="CJ53" s="1401"/>
      <c r="CK53" s="1401"/>
      <c r="CL53" s="1401"/>
      <c r="CM53" s="1401"/>
      <c r="CN53" s="1401"/>
      <c r="CO53" s="1401"/>
      <c r="CP53" s="1401"/>
      <c r="CQ53" s="1401"/>
      <c r="CR53" s="1401"/>
      <c r="CS53" s="1401"/>
      <c r="CT53" s="1401"/>
      <c r="CU53" s="1401"/>
      <c r="CV53" s="1401"/>
      <c r="CW53" s="1401"/>
      <c r="CX53" s="1401"/>
      <c r="CY53" s="1401"/>
      <c r="CZ53" s="1401"/>
      <c r="DA53" s="1401"/>
      <c r="DB53" s="1401"/>
      <c r="DC53" s="1401"/>
      <c r="DD53" s="1401"/>
      <c r="DE53" s="1401"/>
      <c r="DF53" s="1401"/>
      <c r="DG53" s="1401"/>
      <c r="DH53" s="1401"/>
      <c r="DI53" s="1401"/>
      <c r="DJ53" s="1401"/>
      <c r="DK53" s="1401"/>
      <c r="DL53" s="1401"/>
      <c r="DM53" s="1401"/>
      <c r="DN53" s="1401"/>
      <c r="DO53" s="1401"/>
      <c r="DP53" s="1401"/>
      <c r="DQ53" s="1401"/>
      <c r="DR53" s="1401"/>
      <c r="DS53" s="1401"/>
      <c r="DT53" s="1401"/>
      <c r="DU53" s="1401"/>
      <c r="DV53" s="1401"/>
      <c r="DW53" s="1401"/>
      <c r="DX53" s="1401"/>
      <c r="DY53" s="1401"/>
      <c r="DZ53" s="1401"/>
      <c r="EA53" s="1401"/>
      <c r="EB53" s="1401"/>
      <c r="EC53" s="1401"/>
      <c r="ED53" s="1401"/>
      <c r="EE53" s="1401"/>
      <c r="EF53" s="1401"/>
      <c r="EG53" s="1401"/>
      <c r="EH53" s="1401"/>
      <c r="EI53" s="1401"/>
      <c r="EJ53" s="1401"/>
      <c r="EK53" s="1401"/>
      <c r="EL53" s="1401"/>
      <c r="EM53" s="1401"/>
      <c r="EN53" s="1401"/>
      <c r="EO53" s="1401"/>
      <c r="EP53" s="1401"/>
      <c r="EQ53" s="1401"/>
      <c r="ER53" s="1401"/>
    </row>
    <row r="54" s="1392" customFormat="1" ht="18" customHeight="1">
      <c r="A54" s="1402"/>
      <c r="B54" s="1403"/>
      <c r="C54" s="1404" t="s">
        <v>422</v>
      </c>
      <c r="D54" s="1405" t="s">
        <v>403</v>
      </c>
      <c r="E54" s="1405">
        <v>110</v>
      </c>
      <c r="F54" s="1407">
        <v>110</v>
      </c>
      <c r="G54" s="1407"/>
      <c r="H54" s="1407"/>
      <c r="I54" s="1407">
        <v>110</v>
      </c>
      <c r="J54" s="1407"/>
      <c r="K54" s="1407"/>
      <c r="L54" s="1407">
        <v>110</v>
      </c>
      <c r="M54" s="1407"/>
      <c r="N54" s="1407"/>
      <c r="O54" s="1407">
        <v>110</v>
      </c>
      <c r="P54" s="1407"/>
      <c r="Q54" s="1407"/>
      <c r="R54" s="1407">
        <v>110</v>
      </c>
      <c r="S54" s="1407"/>
      <c r="T54" s="1407"/>
      <c r="U54" s="1407">
        <v>110</v>
      </c>
      <c r="V54" s="1407"/>
      <c r="W54" s="1407"/>
      <c r="X54" s="1407">
        <v>110</v>
      </c>
      <c r="Y54" s="1407"/>
      <c r="Z54" s="1407"/>
      <c r="AA54" s="1407">
        <v>110</v>
      </c>
      <c r="AB54" s="1407"/>
      <c r="AC54" s="1407"/>
      <c r="AD54" s="1407">
        <v>110</v>
      </c>
      <c r="AE54" s="1407"/>
      <c r="AF54" s="1407"/>
      <c r="AG54" s="1407">
        <v>110</v>
      </c>
      <c r="AH54" s="1407"/>
      <c r="AI54" s="1407"/>
      <c r="AJ54" s="1407">
        <v>110</v>
      </c>
      <c r="AK54" s="1407"/>
      <c r="AL54" s="1407"/>
      <c r="AM54" s="1407">
        <v>110</v>
      </c>
      <c r="AN54" s="1407"/>
      <c r="AO54" s="1407"/>
      <c r="AP54" s="1407">
        <v>110</v>
      </c>
      <c r="AQ54" s="1407"/>
      <c r="AR54" s="1407"/>
      <c r="AS54" s="1407">
        <v>110</v>
      </c>
      <c r="AT54" s="1407"/>
      <c r="AU54" s="1407"/>
      <c r="AV54" s="1407">
        <v>110</v>
      </c>
      <c r="AW54" s="1407"/>
      <c r="AX54" s="1407"/>
      <c r="AY54" s="1407">
        <v>110</v>
      </c>
      <c r="AZ54" s="1407"/>
      <c r="BA54" s="1407"/>
      <c r="BB54" s="1407">
        <v>110</v>
      </c>
      <c r="BC54" s="1407"/>
      <c r="BD54" s="1407"/>
      <c r="BE54" s="1407">
        <v>110</v>
      </c>
      <c r="BF54" s="1407"/>
      <c r="BG54" s="1407"/>
      <c r="BH54" s="1407">
        <v>110</v>
      </c>
      <c r="BI54" s="1407"/>
      <c r="BJ54" s="1407"/>
      <c r="BK54" s="1407">
        <v>110</v>
      </c>
      <c r="BL54" s="1407"/>
      <c r="BM54" s="1407"/>
      <c r="BN54" s="1407">
        <v>110</v>
      </c>
      <c r="BO54" s="1407"/>
      <c r="BP54" s="1407"/>
      <c r="BQ54" s="1407">
        <v>110</v>
      </c>
      <c r="BR54" s="1407"/>
      <c r="BS54" s="1407"/>
      <c r="BT54" s="1407">
        <v>110</v>
      </c>
      <c r="BU54" s="1407"/>
      <c r="BV54" s="1407"/>
      <c r="BW54" s="1407">
        <v>110</v>
      </c>
      <c r="BX54" s="1407"/>
      <c r="BY54" s="1437"/>
      <c r="BZ54" s="1401"/>
      <c r="CA54" s="1401"/>
      <c r="CB54" s="1401"/>
      <c r="CC54" s="1401"/>
      <c r="CD54" s="1401"/>
      <c r="CE54" s="1401"/>
      <c r="CF54" s="1401"/>
      <c r="CG54" s="1401"/>
      <c r="CH54" s="1401"/>
      <c r="CI54" s="1401"/>
      <c r="CJ54" s="1401"/>
      <c r="CK54" s="1401"/>
      <c r="CL54" s="1401"/>
      <c r="CM54" s="1401"/>
      <c r="CN54" s="1401"/>
      <c r="CO54" s="1401"/>
      <c r="CP54" s="1401"/>
      <c r="CQ54" s="1401"/>
      <c r="CR54" s="1401"/>
      <c r="CS54" s="1401"/>
      <c r="CT54" s="1401"/>
      <c r="CU54" s="1401"/>
      <c r="CV54" s="1401"/>
      <c r="CW54" s="1401"/>
      <c r="CX54" s="1401"/>
      <c r="CY54" s="1401"/>
      <c r="CZ54" s="1401"/>
      <c r="DA54" s="1401"/>
      <c r="DB54" s="1401"/>
      <c r="DC54" s="1401"/>
      <c r="DD54" s="1401"/>
      <c r="DE54" s="1401"/>
      <c r="DF54" s="1401"/>
      <c r="DG54" s="1401"/>
      <c r="DH54" s="1401"/>
      <c r="DI54" s="1401"/>
      <c r="DJ54" s="1401"/>
      <c r="DK54" s="1401"/>
      <c r="DL54" s="1401"/>
      <c r="DM54" s="1401"/>
      <c r="DN54" s="1401"/>
      <c r="DO54" s="1401"/>
      <c r="DP54" s="1401"/>
      <c r="DQ54" s="1401"/>
      <c r="DR54" s="1401"/>
      <c r="DS54" s="1401"/>
      <c r="DT54" s="1401"/>
      <c r="DU54" s="1401"/>
      <c r="DV54" s="1401"/>
      <c r="DW54" s="1401"/>
      <c r="DX54" s="1401"/>
      <c r="DY54" s="1401"/>
      <c r="DZ54" s="1401"/>
      <c r="EA54" s="1401"/>
      <c r="EB54" s="1401"/>
      <c r="EC54" s="1401"/>
      <c r="ED54" s="1401"/>
      <c r="EE54" s="1401"/>
      <c r="EF54" s="1401"/>
      <c r="EG54" s="1401"/>
      <c r="EH54" s="1401"/>
      <c r="EI54" s="1401"/>
      <c r="EJ54" s="1401"/>
      <c r="EK54" s="1401"/>
      <c r="EL54" s="1401"/>
      <c r="EM54" s="1401"/>
      <c r="EN54" s="1401"/>
      <c r="EO54" s="1401"/>
      <c r="EP54" s="1401"/>
      <c r="EQ54" s="1401"/>
      <c r="ER54" s="1401"/>
    </row>
    <row r="55" s="1392" customFormat="1" ht="18" customHeight="1">
      <c r="A55" s="1457"/>
      <c r="B55" s="1458"/>
      <c r="C55" s="1404" t="s">
        <v>402</v>
      </c>
      <c r="D55" s="1405" t="s">
        <v>403</v>
      </c>
      <c r="E55" s="1405">
        <v>35</v>
      </c>
      <c r="F55" s="1407">
        <v>35</v>
      </c>
      <c r="G55" s="1407"/>
      <c r="H55" s="1407"/>
      <c r="I55" s="1407">
        <v>35</v>
      </c>
      <c r="J55" s="1407"/>
      <c r="K55" s="1407"/>
      <c r="L55" s="1407">
        <v>35</v>
      </c>
      <c r="M55" s="1407"/>
      <c r="N55" s="1407"/>
      <c r="O55" s="1407">
        <v>35</v>
      </c>
      <c r="P55" s="1407"/>
      <c r="Q55" s="1407"/>
      <c r="R55" s="1407">
        <v>35</v>
      </c>
      <c r="S55" s="1407"/>
      <c r="T55" s="1407"/>
      <c r="U55" s="1407">
        <v>35</v>
      </c>
      <c r="V55" s="1407"/>
      <c r="W55" s="1407"/>
      <c r="X55" s="1407">
        <v>35</v>
      </c>
      <c r="Y55" s="1407"/>
      <c r="Z55" s="1407"/>
      <c r="AA55" s="1407">
        <v>35</v>
      </c>
      <c r="AB55" s="1407"/>
      <c r="AC55" s="1407"/>
      <c r="AD55" s="1407">
        <v>35</v>
      </c>
      <c r="AE55" s="1407"/>
      <c r="AF55" s="1407"/>
      <c r="AG55" s="1407">
        <v>35</v>
      </c>
      <c r="AH55" s="1407"/>
      <c r="AI55" s="1407"/>
      <c r="AJ55" s="1407">
        <v>35</v>
      </c>
      <c r="AK55" s="1407"/>
      <c r="AL55" s="1407"/>
      <c r="AM55" s="1407">
        <v>35</v>
      </c>
      <c r="AN55" s="1407"/>
      <c r="AO55" s="1407"/>
      <c r="AP55" s="1407">
        <v>35</v>
      </c>
      <c r="AQ55" s="1407"/>
      <c r="AR55" s="1407"/>
      <c r="AS55" s="1407">
        <v>35</v>
      </c>
      <c r="AT55" s="1407"/>
      <c r="AU55" s="1407"/>
      <c r="AV55" s="1407">
        <v>35</v>
      </c>
      <c r="AW55" s="1407"/>
      <c r="AX55" s="1407"/>
      <c r="AY55" s="1407">
        <v>35</v>
      </c>
      <c r="AZ55" s="1407"/>
      <c r="BA55" s="1407"/>
      <c r="BB55" s="1407">
        <v>35</v>
      </c>
      <c r="BC55" s="1407"/>
      <c r="BD55" s="1407"/>
      <c r="BE55" s="1407">
        <v>35</v>
      </c>
      <c r="BF55" s="1407"/>
      <c r="BG55" s="1407"/>
      <c r="BH55" s="1407">
        <v>35</v>
      </c>
      <c r="BI55" s="1407"/>
      <c r="BJ55" s="1407"/>
      <c r="BK55" s="1407">
        <v>35</v>
      </c>
      <c r="BL55" s="1407"/>
      <c r="BM55" s="1407"/>
      <c r="BN55" s="1407">
        <v>35</v>
      </c>
      <c r="BO55" s="1407"/>
      <c r="BP55" s="1407"/>
      <c r="BQ55" s="1407">
        <v>35</v>
      </c>
      <c r="BR55" s="1407"/>
      <c r="BS55" s="1407"/>
      <c r="BT55" s="1407">
        <v>35</v>
      </c>
      <c r="BU55" s="1407"/>
      <c r="BV55" s="1407"/>
      <c r="BW55" s="1407">
        <v>35</v>
      </c>
      <c r="BX55" s="1407"/>
      <c r="BY55" s="1437"/>
      <c r="BZ55" s="1401"/>
      <c r="CA55" s="1401"/>
      <c r="CB55" s="1401"/>
      <c r="CC55" s="1401"/>
      <c r="CD55" s="1401"/>
      <c r="CE55" s="1401"/>
      <c r="CF55" s="1401"/>
      <c r="CG55" s="1401"/>
      <c r="CH55" s="1401"/>
      <c r="CI55" s="1401"/>
      <c r="CJ55" s="1401"/>
      <c r="CK55" s="1401"/>
      <c r="CL55" s="1401"/>
      <c r="CM55" s="1401"/>
      <c r="CN55" s="1401"/>
      <c r="CO55" s="1401"/>
      <c r="CP55" s="1401"/>
      <c r="CQ55" s="1401"/>
      <c r="CR55" s="1401"/>
      <c r="CS55" s="1401"/>
      <c r="CT55" s="1401"/>
      <c r="CU55" s="1401"/>
      <c r="CV55" s="1401"/>
      <c r="CW55" s="1401"/>
      <c r="CX55" s="1401"/>
      <c r="CY55" s="1401"/>
      <c r="CZ55" s="1401"/>
      <c r="DA55" s="1401"/>
      <c r="DB55" s="1401"/>
      <c r="DC55" s="1401"/>
      <c r="DD55" s="1401"/>
      <c r="DE55" s="1401"/>
      <c r="DF55" s="1401"/>
      <c r="DG55" s="1401"/>
      <c r="DH55" s="1401"/>
      <c r="DI55" s="1401"/>
      <c r="DJ55" s="1401"/>
      <c r="DK55" s="1401"/>
      <c r="DL55" s="1401"/>
      <c r="DM55" s="1401"/>
      <c r="DN55" s="1401"/>
      <c r="DO55" s="1401"/>
      <c r="DP55" s="1401"/>
      <c r="DQ55" s="1401"/>
      <c r="DR55" s="1401"/>
      <c r="DS55" s="1401"/>
      <c r="DT55" s="1401"/>
      <c r="DU55" s="1401"/>
      <c r="DV55" s="1401"/>
      <c r="DW55" s="1401"/>
      <c r="DX55" s="1401"/>
      <c r="DY55" s="1401"/>
      <c r="DZ55" s="1401"/>
      <c r="EA55" s="1401"/>
      <c r="EB55" s="1401"/>
      <c r="EC55" s="1401"/>
      <c r="ED55" s="1401"/>
      <c r="EE55" s="1401"/>
      <c r="EF55" s="1401"/>
      <c r="EG55" s="1401"/>
      <c r="EH55" s="1401"/>
      <c r="EI55" s="1401"/>
      <c r="EJ55" s="1401"/>
      <c r="EK55" s="1401"/>
      <c r="EL55" s="1401"/>
      <c r="EM55" s="1401"/>
      <c r="EN55" s="1401"/>
      <c r="EO55" s="1401"/>
      <c r="EP55" s="1401"/>
      <c r="EQ55" s="1401"/>
      <c r="ER55" s="1401"/>
    </row>
    <row r="56" s="1392" customFormat="1" ht="18" customHeight="1">
      <c r="A56" s="1457"/>
      <c r="B56" s="1458"/>
      <c r="C56" s="1404" t="s">
        <v>422</v>
      </c>
      <c r="D56" s="1405" t="s">
        <v>403</v>
      </c>
      <c r="E56" s="1405">
        <v>35</v>
      </c>
      <c r="F56" s="1407">
        <v>35</v>
      </c>
      <c r="G56" s="1407"/>
      <c r="H56" s="1407"/>
      <c r="I56" s="1407">
        <v>35</v>
      </c>
      <c r="J56" s="1407"/>
      <c r="K56" s="1407"/>
      <c r="L56" s="1407">
        <v>35</v>
      </c>
      <c r="M56" s="1407"/>
      <c r="N56" s="1407"/>
      <c r="O56" s="1407">
        <v>35</v>
      </c>
      <c r="P56" s="1407"/>
      <c r="Q56" s="1407"/>
      <c r="R56" s="1407">
        <v>35</v>
      </c>
      <c r="S56" s="1407"/>
      <c r="T56" s="1407"/>
      <c r="U56" s="1407">
        <v>35</v>
      </c>
      <c r="V56" s="1407"/>
      <c r="W56" s="1407"/>
      <c r="X56" s="1407">
        <v>35</v>
      </c>
      <c r="Y56" s="1407"/>
      <c r="Z56" s="1407"/>
      <c r="AA56" s="1407">
        <v>35</v>
      </c>
      <c r="AB56" s="1407"/>
      <c r="AC56" s="1407"/>
      <c r="AD56" s="1407">
        <v>35</v>
      </c>
      <c r="AE56" s="1407"/>
      <c r="AF56" s="1407"/>
      <c r="AG56" s="1407">
        <v>35</v>
      </c>
      <c r="AH56" s="1407"/>
      <c r="AI56" s="1407"/>
      <c r="AJ56" s="1407">
        <v>35</v>
      </c>
      <c r="AK56" s="1407"/>
      <c r="AL56" s="1407"/>
      <c r="AM56" s="1407">
        <v>35</v>
      </c>
      <c r="AN56" s="1407"/>
      <c r="AO56" s="1407"/>
      <c r="AP56" s="1407">
        <v>35</v>
      </c>
      <c r="AQ56" s="1407"/>
      <c r="AR56" s="1407"/>
      <c r="AS56" s="1407">
        <v>35</v>
      </c>
      <c r="AT56" s="1407"/>
      <c r="AU56" s="1407"/>
      <c r="AV56" s="1407">
        <v>35</v>
      </c>
      <c r="AW56" s="1407"/>
      <c r="AX56" s="1407"/>
      <c r="AY56" s="1407">
        <v>35</v>
      </c>
      <c r="AZ56" s="1407"/>
      <c r="BA56" s="1407"/>
      <c r="BB56" s="1407">
        <v>35</v>
      </c>
      <c r="BC56" s="1407"/>
      <c r="BD56" s="1407"/>
      <c r="BE56" s="1407">
        <v>35</v>
      </c>
      <c r="BF56" s="1407"/>
      <c r="BG56" s="1407"/>
      <c r="BH56" s="1407">
        <v>35</v>
      </c>
      <c r="BI56" s="1407"/>
      <c r="BJ56" s="1407"/>
      <c r="BK56" s="1407">
        <v>35</v>
      </c>
      <c r="BL56" s="1407"/>
      <c r="BM56" s="1407"/>
      <c r="BN56" s="1407">
        <v>35</v>
      </c>
      <c r="BO56" s="1407"/>
      <c r="BP56" s="1407"/>
      <c r="BQ56" s="1407">
        <v>35</v>
      </c>
      <c r="BR56" s="1407"/>
      <c r="BS56" s="1407"/>
      <c r="BT56" s="1407">
        <v>35</v>
      </c>
      <c r="BU56" s="1407"/>
      <c r="BV56" s="1407"/>
      <c r="BW56" s="1407">
        <v>35</v>
      </c>
      <c r="BX56" s="1407"/>
      <c r="BY56" s="1437"/>
      <c r="BZ56" s="1401"/>
      <c r="CA56" s="1401"/>
      <c r="CB56" s="1401"/>
      <c r="CC56" s="1401"/>
      <c r="CD56" s="1401"/>
      <c r="CE56" s="1401"/>
      <c r="CF56" s="1401"/>
      <c r="CG56" s="1401"/>
      <c r="CH56" s="1401"/>
      <c r="CI56" s="1401"/>
      <c r="CJ56" s="1401"/>
      <c r="CK56" s="1401"/>
      <c r="CL56" s="1401"/>
      <c r="CM56" s="1401"/>
      <c r="CN56" s="1401"/>
      <c r="CO56" s="1401"/>
      <c r="CP56" s="1401"/>
      <c r="CQ56" s="1401"/>
      <c r="CR56" s="1401"/>
      <c r="CS56" s="1401"/>
      <c r="CT56" s="1401"/>
      <c r="CU56" s="1401"/>
      <c r="CV56" s="1401"/>
      <c r="CW56" s="1401"/>
      <c r="CX56" s="1401"/>
      <c r="CY56" s="1401"/>
      <c r="CZ56" s="1401"/>
      <c r="DA56" s="1401"/>
      <c r="DB56" s="1401"/>
      <c r="DC56" s="1401"/>
      <c r="DD56" s="1401"/>
      <c r="DE56" s="1401"/>
      <c r="DF56" s="1401"/>
      <c r="DG56" s="1401"/>
      <c r="DH56" s="1401"/>
      <c r="DI56" s="1401"/>
      <c r="DJ56" s="1401"/>
      <c r="DK56" s="1401"/>
      <c r="DL56" s="1401"/>
      <c r="DM56" s="1401"/>
      <c r="DN56" s="1401"/>
      <c r="DO56" s="1401"/>
      <c r="DP56" s="1401"/>
      <c r="DQ56" s="1401"/>
      <c r="DR56" s="1401"/>
      <c r="DS56" s="1401"/>
      <c r="DT56" s="1401"/>
      <c r="DU56" s="1401"/>
      <c r="DV56" s="1401"/>
      <c r="DW56" s="1401"/>
      <c r="DX56" s="1401"/>
      <c r="DY56" s="1401"/>
      <c r="DZ56" s="1401"/>
      <c r="EA56" s="1401"/>
      <c r="EB56" s="1401"/>
      <c r="EC56" s="1401"/>
      <c r="ED56" s="1401"/>
      <c r="EE56" s="1401"/>
      <c r="EF56" s="1401"/>
      <c r="EG56" s="1401"/>
      <c r="EH56" s="1401"/>
      <c r="EI56" s="1401"/>
      <c r="EJ56" s="1401"/>
      <c r="EK56" s="1401"/>
      <c r="EL56" s="1401"/>
      <c r="EM56" s="1401"/>
      <c r="EN56" s="1401"/>
      <c r="EO56" s="1401"/>
      <c r="EP56" s="1401"/>
      <c r="EQ56" s="1401"/>
      <c r="ER56" s="1401"/>
    </row>
    <row r="57" s="1392" customFormat="1" ht="18" customHeight="1">
      <c r="A57" s="1457"/>
      <c r="B57" s="1458"/>
      <c r="C57" s="1404" t="s">
        <v>402</v>
      </c>
      <c r="D57" s="1405" t="s">
        <v>403</v>
      </c>
      <c r="E57" s="1405">
        <v>10</v>
      </c>
      <c r="F57" s="1407">
        <v>10.300000000000001</v>
      </c>
      <c r="G57" s="1407"/>
      <c r="H57" s="1407"/>
      <c r="I57" s="1407">
        <v>10.300000000000001</v>
      </c>
      <c r="J57" s="1407"/>
      <c r="K57" s="1407"/>
      <c r="L57" s="1407">
        <v>10.300000000000001</v>
      </c>
      <c r="M57" s="1407"/>
      <c r="N57" s="1407"/>
      <c r="O57" s="1407">
        <v>10.300000000000001</v>
      </c>
      <c r="P57" s="1407"/>
      <c r="Q57" s="1407"/>
      <c r="R57" s="1407">
        <v>10.300000000000001</v>
      </c>
      <c r="S57" s="1407"/>
      <c r="T57" s="1407"/>
      <c r="U57" s="1407">
        <v>10.300000000000001</v>
      </c>
      <c r="V57" s="1407"/>
      <c r="W57" s="1407"/>
      <c r="X57" s="1407">
        <v>10.300000000000001</v>
      </c>
      <c r="Y57" s="1407"/>
      <c r="Z57" s="1407"/>
      <c r="AA57" s="1407">
        <v>10.300000000000001</v>
      </c>
      <c r="AB57" s="1407"/>
      <c r="AC57" s="1407"/>
      <c r="AD57" s="1407">
        <v>10.300000000000001</v>
      </c>
      <c r="AE57" s="1407"/>
      <c r="AF57" s="1407"/>
      <c r="AG57" s="1407">
        <v>10.300000000000001</v>
      </c>
      <c r="AH57" s="1407"/>
      <c r="AI57" s="1407"/>
      <c r="AJ57" s="1407">
        <v>10.300000000000001</v>
      </c>
      <c r="AK57" s="1407"/>
      <c r="AL57" s="1407"/>
      <c r="AM57" s="1407">
        <v>10.300000000000001</v>
      </c>
      <c r="AN57" s="1407"/>
      <c r="AO57" s="1407"/>
      <c r="AP57" s="1407">
        <v>10.300000000000001</v>
      </c>
      <c r="AQ57" s="1407"/>
      <c r="AR57" s="1407"/>
      <c r="AS57" s="1407">
        <v>10.300000000000001</v>
      </c>
      <c r="AT57" s="1407"/>
      <c r="AU57" s="1407"/>
      <c r="AV57" s="1407">
        <v>10.300000000000001</v>
      </c>
      <c r="AW57" s="1407"/>
      <c r="AX57" s="1407"/>
      <c r="AY57" s="1407">
        <v>10.300000000000001</v>
      </c>
      <c r="AZ57" s="1407"/>
      <c r="BA57" s="1407"/>
      <c r="BB57" s="1407">
        <v>10.300000000000001</v>
      </c>
      <c r="BC57" s="1407"/>
      <c r="BD57" s="1407"/>
      <c r="BE57" s="1407">
        <v>10.300000000000001</v>
      </c>
      <c r="BF57" s="1407"/>
      <c r="BG57" s="1407"/>
      <c r="BH57" s="1407">
        <v>10.300000000000001</v>
      </c>
      <c r="BI57" s="1407"/>
      <c r="BJ57" s="1407"/>
      <c r="BK57" s="1407">
        <v>10.300000000000001</v>
      </c>
      <c r="BL57" s="1407"/>
      <c r="BM57" s="1407"/>
      <c r="BN57" s="1407">
        <v>10.300000000000001</v>
      </c>
      <c r="BO57" s="1407"/>
      <c r="BP57" s="1407"/>
      <c r="BQ57" s="1407">
        <v>10.300000000000001</v>
      </c>
      <c r="BR57" s="1407"/>
      <c r="BS57" s="1407"/>
      <c r="BT57" s="1407">
        <v>10.300000000000001</v>
      </c>
      <c r="BU57" s="1407"/>
      <c r="BV57" s="1407"/>
      <c r="BW57" s="1407">
        <v>10.300000000000001</v>
      </c>
      <c r="BX57" s="1407"/>
      <c r="BY57" s="1437"/>
      <c r="BZ57" s="1401"/>
      <c r="CA57" s="1401"/>
      <c r="CB57" s="1401"/>
      <c r="CC57" s="1401"/>
      <c r="CD57" s="1401"/>
      <c r="CE57" s="1401"/>
      <c r="CF57" s="1401"/>
      <c r="CG57" s="1401"/>
      <c r="CH57" s="1401"/>
      <c r="CI57" s="1401"/>
      <c r="CJ57" s="1401"/>
      <c r="CK57" s="1401"/>
      <c r="CL57" s="1401"/>
      <c r="CM57" s="1401"/>
      <c r="CN57" s="1401"/>
      <c r="CO57" s="1401"/>
      <c r="CP57" s="1401"/>
      <c r="CQ57" s="1401"/>
      <c r="CR57" s="1401"/>
      <c r="CS57" s="1401"/>
      <c r="CT57" s="1401"/>
      <c r="CU57" s="1401"/>
      <c r="CV57" s="1401"/>
      <c r="CW57" s="1401"/>
      <c r="CX57" s="1401"/>
      <c r="CY57" s="1401"/>
      <c r="CZ57" s="1401"/>
      <c r="DA57" s="1401"/>
      <c r="DB57" s="1401"/>
      <c r="DC57" s="1401"/>
      <c r="DD57" s="1401"/>
      <c r="DE57" s="1401"/>
      <c r="DF57" s="1401"/>
      <c r="DG57" s="1401"/>
      <c r="DH57" s="1401"/>
      <c r="DI57" s="1401"/>
      <c r="DJ57" s="1401"/>
      <c r="DK57" s="1401"/>
      <c r="DL57" s="1401"/>
      <c r="DM57" s="1401"/>
      <c r="DN57" s="1401"/>
      <c r="DO57" s="1401"/>
      <c r="DP57" s="1401"/>
      <c r="DQ57" s="1401"/>
      <c r="DR57" s="1401"/>
      <c r="DS57" s="1401"/>
      <c r="DT57" s="1401"/>
      <c r="DU57" s="1401"/>
      <c r="DV57" s="1401"/>
      <c r="DW57" s="1401"/>
      <c r="DX57" s="1401"/>
      <c r="DY57" s="1401"/>
      <c r="DZ57" s="1401"/>
      <c r="EA57" s="1401"/>
      <c r="EB57" s="1401"/>
      <c r="EC57" s="1401"/>
      <c r="ED57" s="1401"/>
      <c r="EE57" s="1401"/>
      <c r="EF57" s="1401"/>
      <c r="EG57" s="1401"/>
      <c r="EH57" s="1401"/>
      <c r="EI57" s="1401"/>
      <c r="EJ57" s="1401"/>
      <c r="EK57" s="1401"/>
      <c r="EL57" s="1401"/>
      <c r="EM57" s="1401"/>
      <c r="EN57" s="1401"/>
      <c r="EO57" s="1401"/>
      <c r="EP57" s="1401"/>
      <c r="EQ57" s="1401"/>
      <c r="ER57" s="1401"/>
    </row>
    <row r="58" s="1392" customFormat="1" ht="18" customHeight="1">
      <c r="A58" s="1457"/>
      <c r="B58" s="1458"/>
      <c r="C58" s="1404" t="s">
        <v>422</v>
      </c>
      <c r="D58" s="1405" t="s">
        <v>403</v>
      </c>
      <c r="E58" s="1405">
        <v>10</v>
      </c>
      <c r="F58" s="1407">
        <v>10.300000000000001</v>
      </c>
      <c r="G58" s="1407"/>
      <c r="H58" s="1407"/>
      <c r="I58" s="1407">
        <v>10.300000000000001</v>
      </c>
      <c r="J58" s="1407"/>
      <c r="K58" s="1407"/>
      <c r="L58" s="1407">
        <v>10.300000000000001</v>
      </c>
      <c r="M58" s="1407"/>
      <c r="N58" s="1407"/>
      <c r="O58" s="1407">
        <v>10.300000000000001</v>
      </c>
      <c r="P58" s="1407"/>
      <c r="Q58" s="1407"/>
      <c r="R58" s="1407">
        <v>10.300000000000001</v>
      </c>
      <c r="S58" s="1407"/>
      <c r="T58" s="1407"/>
      <c r="U58" s="1407">
        <v>10.300000000000001</v>
      </c>
      <c r="V58" s="1407"/>
      <c r="W58" s="1407"/>
      <c r="X58" s="1407">
        <v>10.300000000000001</v>
      </c>
      <c r="Y58" s="1407"/>
      <c r="Z58" s="1407"/>
      <c r="AA58" s="1407">
        <v>10.300000000000001</v>
      </c>
      <c r="AB58" s="1407"/>
      <c r="AC58" s="1407"/>
      <c r="AD58" s="1407">
        <v>10.300000000000001</v>
      </c>
      <c r="AE58" s="1407"/>
      <c r="AF58" s="1407"/>
      <c r="AG58" s="1407">
        <v>10.300000000000001</v>
      </c>
      <c r="AH58" s="1407"/>
      <c r="AI58" s="1407"/>
      <c r="AJ58" s="1407">
        <v>10.300000000000001</v>
      </c>
      <c r="AK58" s="1407"/>
      <c r="AL58" s="1407"/>
      <c r="AM58" s="1407">
        <v>10.300000000000001</v>
      </c>
      <c r="AN58" s="1407"/>
      <c r="AO58" s="1407"/>
      <c r="AP58" s="1407">
        <v>10.300000000000001</v>
      </c>
      <c r="AQ58" s="1407"/>
      <c r="AR58" s="1407"/>
      <c r="AS58" s="1407">
        <v>10.300000000000001</v>
      </c>
      <c r="AT58" s="1407"/>
      <c r="AU58" s="1407"/>
      <c r="AV58" s="1407">
        <v>10.300000000000001</v>
      </c>
      <c r="AW58" s="1407"/>
      <c r="AX58" s="1407"/>
      <c r="AY58" s="1407">
        <v>10.300000000000001</v>
      </c>
      <c r="AZ58" s="1407"/>
      <c r="BA58" s="1407"/>
      <c r="BB58" s="1407">
        <v>10.300000000000001</v>
      </c>
      <c r="BC58" s="1407"/>
      <c r="BD58" s="1407"/>
      <c r="BE58" s="1407">
        <v>10.300000000000001</v>
      </c>
      <c r="BF58" s="1407"/>
      <c r="BG58" s="1407"/>
      <c r="BH58" s="1407">
        <v>10.300000000000001</v>
      </c>
      <c r="BI58" s="1407"/>
      <c r="BJ58" s="1407"/>
      <c r="BK58" s="1407">
        <v>10.300000000000001</v>
      </c>
      <c r="BL58" s="1407"/>
      <c r="BM58" s="1407"/>
      <c r="BN58" s="1407">
        <v>10.300000000000001</v>
      </c>
      <c r="BO58" s="1407"/>
      <c r="BP58" s="1407"/>
      <c r="BQ58" s="1407">
        <v>10.300000000000001</v>
      </c>
      <c r="BR58" s="1407"/>
      <c r="BS58" s="1407"/>
      <c r="BT58" s="1407">
        <v>10.300000000000001</v>
      </c>
      <c r="BU58" s="1407"/>
      <c r="BV58" s="1407"/>
      <c r="BW58" s="1407">
        <v>10.300000000000001</v>
      </c>
      <c r="BX58" s="1407"/>
      <c r="BY58" s="1437"/>
      <c r="BZ58" s="1401"/>
      <c r="CA58" s="1401"/>
      <c r="CB58" s="1401"/>
      <c r="CC58" s="1401"/>
      <c r="CD58" s="1401"/>
      <c r="CE58" s="1401"/>
      <c r="CF58" s="1401"/>
      <c r="CG58" s="1401"/>
      <c r="CH58" s="1401"/>
      <c r="CI58" s="1401"/>
      <c r="CJ58" s="1401"/>
      <c r="CK58" s="1401"/>
      <c r="CL58" s="1401"/>
      <c r="CM58" s="1401"/>
      <c r="CN58" s="1401"/>
      <c r="CO58" s="1401"/>
      <c r="CP58" s="1401"/>
      <c r="CQ58" s="1401"/>
      <c r="CR58" s="1401"/>
      <c r="CS58" s="1401"/>
      <c r="CT58" s="1401"/>
      <c r="CU58" s="1401"/>
      <c r="CV58" s="1401"/>
      <c r="CW58" s="1401"/>
      <c r="CX58" s="1401"/>
      <c r="CY58" s="1401"/>
      <c r="CZ58" s="1401"/>
      <c r="DA58" s="1401"/>
      <c r="DB58" s="1401"/>
      <c r="DC58" s="1401"/>
      <c r="DD58" s="1401"/>
      <c r="DE58" s="1401"/>
      <c r="DF58" s="1401"/>
      <c r="DG58" s="1401"/>
      <c r="DH58" s="1401"/>
      <c r="DI58" s="1401"/>
      <c r="DJ58" s="1401"/>
      <c r="DK58" s="1401"/>
      <c r="DL58" s="1401"/>
      <c r="DM58" s="1401"/>
      <c r="DN58" s="1401"/>
      <c r="DO58" s="1401"/>
      <c r="DP58" s="1401"/>
      <c r="DQ58" s="1401"/>
      <c r="DR58" s="1401"/>
      <c r="DS58" s="1401"/>
      <c r="DT58" s="1401"/>
      <c r="DU58" s="1401"/>
      <c r="DV58" s="1401"/>
      <c r="DW58" s="1401"/>
      <c r="DX58" s="1401"/>
      <c r="DY58" s="1401"/>
      <c r="DZ58" s="1401"/>
      <c r="EA58" s="1401"/>
      <c r="EB58" s="1401"/>
      <c r="EC58" s="1401"/>
      <c r="ED58" s="1401"/>
      <c r="EE58" s="1401"/>
      <c r="EF58" s="1401"/>
      <c r="EG58" s="1401"/>
      <c r="EH58" s="1401"/>
      <c r="EI58" s="1401"/>
      <c r="EJ58" s="1401"/>
      <c r="EK58" s="1401"/>
      <c r="EL58" s="1401"/>
      <c r="EM58" s="1401"/>
      <c r="EN58" s="1401"/>
      <c r="EO58" s="1401"/>
      <c r="EP58" s="1401"/>
      <c r="EQ58" s="1401"/>
      <c r="ER58" s="1401"/>
    </row>
    <row r="59" s="1392" customFormat="1" ht="17.25">
      <c r="A59" s="1457"/>
      <c r="B59" s="1403" t="s">
        <v>400</v>
      </c>
      <c r="C59" s="1459" t="s">
        <v>404</v>
      </c>
      <c r="D59" s="1405"/>
      <c r="E59" s="1405">
        <v>10</v>
      </c>
      <c r="F59" s="1392">
        <v>0.011295999999999999</v>
      </c>
      <c r="G59" s="1407">
        <f t="shared" si="2540"/>
        <v>0.0062579839999999994</v>
      </c>
      <c r="H59" s="1408">
        <f>ROUND(SQRT(F59^2+G59^2)*1000/(1.73*F57),0)</f>
        <v>1</v>
      </c>
      <c r="I59" s="1392">
        <v>0.011295999999999999</v>
      </c>
      <c r="J59" s="1407">
        <f t="shared" si="2541"/>
        <v>0.0062579839999999994</v>
      </c>
      <c r="K59" s="1408">
        <f>ROUND(SQRT(I59^2+J59^2)*1000/(1.73*I57),0)</f>
        <v>1</v>
      </c>
      <c r="L59" s="1392">
        <v>0.011391999999999999</v>
      </c>
      <c r="M59" s="1407">
        <f t="shared" si="2542"/>
        <v>0.0063111679999999998</v>
      </c>
      <c r="N59" s="1408">
        <f>ROUND(SQRT(L59^2+M59^2)*1000/(1.73*L57),0)</f>
        <v>1</v>
      </c>
      <c r="O59" s="1392">
        <v>0.0112</v>
      </c>
      <c r="P59" s="1407">
        <f t="shared" si="2543"/>
        <v>0.0062048000000000008</v>
      </c>
      <c r="Q59" s="1408">
        <f>ROUND(SQRT(O59^2+P59^2)*1000/(1.73*O57),0)</f>
        <v>1</v>
      </c>
      <c r="R59" s="1392">
        <v>0.011103999999999999</v>
      </c>
      <c r="S59" s="1407">
        <f t="shared" si="2544"/>
        <v>0.0061516160000000004</v>
      </c>
      <c r="T59" s="1408">
        <f>ROUND(SQRT(R59^2+S59^2)*1000/(1.73*R57),0)</f>
        <v>1</v>
      </c>
      <c r="U59" s="1392">
        <v>0.011007999999999999</v>
      </c>
      <c r="V59" s="1407">
        <f t="shared" si="2545"/>
        <v>0.006098432</v>
      </c>
      <c r="W59" s="1408">
        <f>ROUND(SQRT(U59^2+V59^2)*1000/(1.73*U57),0)</f>
        <v>1</v>
      </c>
      <c r="X59" s="1392">
        <v>0.011967999999999999</v>
      </c>
      <c r="Y59" s="1407">
        <f t="shared" si="2546"/>
        <v>0.0066302720000000004</v>
      </c>
      <c r="Z59" s="1408">
        <f>ROUND(SQRT(X59^2+Y59^2)*1000/(1.73*X57),0)</f>
        <v>1</v>
      </c>
      <c r="AA59" s="1392">
        <v>0.01248</v>
      </c>
      <c r="AB59" s="1407">
        <f t="shared" si="2547"/>
        <v>0.0069139200000000005</v>
      </c>
      <c r="AC59" s="1408">
        <f>ROUND(SQRT(AA59^2+AB59^2)*1000/(1.73*AA57),0)</f>
        <v>1</v>
      </c>
      <c r="AD59" s="1392">
        <v>0.011328</v>
      </c>
      <c r="AE59" s="1407">
        <f t="shared" si="2548"/>
        <v>0.0062757120000000001</v>
      </c>
      <c r="AF59" s="1408">
        <f>ROUND(SQRT(AD59^2+AE59^2)*1000/(1.73*AD57),0)</f>
        <v>1</v>
      </c>
      <c r="AG59" s="1392">
        <v>0.011424</v>
      </c>
      <c r="AH59" s="1407">
        <f t="shared" si="2549"/>
        <v>0.0063288960000000005</v>
      </c>
      <c r="AI59" s="1408">
        <f>ROUND(SQRT(AG59^2+AH59^2)*1000/(1.73*AG57),0)</f>
        <v>1</v>
      </c>
      <c r="AJ59" s="1392">
        <v>0.011712</v>
      </c>
      <c r="AK59" s="1407">
        <f t="shared" si="2550"/>
        <v>0.0064884480000000008</v>
      </c>
      <c r="AL59" s="1408">
        <f>ROUND(SQRT(AJ59^2+AK59^2)*1000/(1.73*AJ57),0)</f>
        <v>1</v>
      </c>
      <c r="AM59" s="1392">
        <v>0.012</v>
      </c>
      <c r="AN59" s="1407">
        <f t="shared" si="2551"/>
        <v>0.0066480000000000011</v>
      </c>
      <c r="AO59" s="1408">
        <f>ROUND(SQRT(AM59^2+AN59^2)*1000/(1.73*AM57),0)</f>
        <v>1</v>
      </c>
      <c r="AP59" s="1392">
        <v>0.012128</v>
      </c>
      <c r="AQ59" s="1407">
        <f t="shared" si="2552"/>
        <v>0.0067189120000000005</v>
      </c>
      <c r="AR59" s="1408">
        <f>ROUND(SQRT(AP59^2+AQ59^2)*1000/(1.73*AP57),0)</f>
        <v>1</v>
      </c>
      <c r="AS59" s="1392">
        <v>0.011872000000000001</v>
      </c>
      <c r="AT59" s="1407">
        <f t="shared" si="2553"/>
        <v>0.0065770880000000009</v>
      </c>
      <c r="AU59" s="1408">
        <f>ROUND(SQRT(AS59^2+AT59^2)*1000/(1.73*AS57),0)</f>
        <v>1</v>
      </c>
      <c r="AV59" s="1392">
        <v>0.011872000000000001</v>
      </c>
      <c r="AW59" s="1407">
        <f t="shared" si="2554"/>
        <v>0.0065770880000000009</v>
      </c>
      <c r="AX59" s="1408">
        <f>ROUND(SQRT(AV59^2+AW59^2)*1000/(1.73*AV57),0)</f>
        <v>1</v>
      </c>
      <c r="AY59" s="1392">
        <v>0.011904</v>
      </c>
      <c r="AZ59" s="1407">
        <f t="shared" si="2555"/>
        <v>0.0065948160000000007</v>
      </c>
      <c r="BA59" s="1408">
        <f>ROUND(SQRT(AY59^2+AZ59^2)*1000/(1.73*AY57),0)</f>
        <v>1</v>
      </c>
      <c r="BB59" s="1392">
        <v>0.011807999999999999</v>
      </c>
      <c r="BC59" s="1407">
        <f t="shared" si="2556"/>
        <v>0.0065416320000000003</v>
      </c>
      <c r="BD59" s="1408">
        <f>ROUND(SQRT(BB59^2+BC59^2)*1000/(1.73*BB57),0)</f>
        <v>1</v>
      </c>
      <c r="BE59" s="1392">
        <v>0.011679999999999999</v>
      </c>
      <c r="BF59" s="1407">
        <f t="shared" si="2557"/>
        <v>0.0064707200000000001</v>
      </c>
      <c r="BG59" s="1408">
        <f>ROUND(SQRT(BE59^2+BF59^2)*1000/(1.73*BE57),0)</f>
        <v>1</v>
      </c>
      <c r="BH59" s="1392">
        <v>0.011743999999999999</v>
      </c>
      <c r="BI59" s="1407">
        <f t="shared" si="2558"/>
        <v>0.0065061759999999998</v>
      </c>
      <c r="BJ59" s="1408">
        <f>ROUND(SQRT(BH59^2+BI59^2)*1000/(1.73*BH57),0)</f>
        <v>1</v>
      </c>
      <c r="BK59" s="1392">
        <v>0.011712</v>
      </c>
      <c r="BL59" s="1407">
        <f t="shared" si="2559"/>
        <v>0.0064884480000000008</v>
      </c>
      <c r="BM59" s="1408">
        <f>ROUND(SQRT(BK59^2+BL59^2)*1000/(1.73*BK57),0)</f>
        <v>1</v>
      </c>
      <c r="BN59" s="1392">
        <v>0.011679999999999999</v>
      </c>
      <c r="BO59" s="1407">
        <f t="shared" si="2560"/>
        <v>0.0064707200000000001</v>
      </c>
      <c r="BP59" s="1408">
        <f>ROUND(SQRT(BN59^2+BO59^2)*1000/(1.73*BN57),0)</f>
        <v>1</v>
      </c>
      <c r="BQ59" s="1392">
        <v>0.011776</v>
      </c>
      <c r="BR59" s="1407">
        <f t="shared" si="2561"/>
        <v>0.0065239040000000005</v>
      </c>
      <c r="BS59" s="1408">
        <f>ROUND(SQRT(BQ59^2+BR59^2)*1000/(1.73*BQ57),0)</f>
        <v>1</v>
      </c>
      <c r="BT59" s="1392">
        <v>0.011776</v>
      </c>
      <c r="BU59" s="1392">
        <v>0.011904</v>
      </c>
      <c r="BV59" s="1408">
        <f>ROUND(SQRT(BT59^2+BU59^2)*1000/(1.73*BT57),0)</f>
        <v>1</v>
      </c>
      <c r="BW59" s="1392">
        <v>0.011904</v>
      </c>
      <c r="BX59" s="1407">
        <f t="shared" si="2563"/>
        <v>0.0065948160000000007</v>
      </c>
      <c r="BY59" s="1431">
        <f>ROUND(SQRT(BW59^2+BX59^2)*1000/(1.73*BW57),0)</f>
        <v>1</v>
      </c>
      <c r="BZ59" s="1401"/>
      <c r="CA59" s="1401"/>
      <c r="CB59" s="1401"/>
      <c r="CC59" s="1401"/>
      <c r="CD59" s="1401"/>
      <c r="CE59" s="1401"/>
      <c r="CF59" s="1401"/>
      <c r="CG59" s="1401"/>
      <c r="CH59" s="1401"/>
      <c r="CI59" s="1401"/>
      <c r="CJ59" s="1401"/>
      <c r="CK59" s="1401"/>
      <c r="CL59" s="1401"/>
      <c r="CM59" s="1401"/>
      <c r="CN59" s="1401"/>
      <c r="CO59" s="1401"/>
      <c r="CP59" s="1401"/>
      <c r="CQ59" s="1401"/>
      <c r="CR59" s="1401"/>
      <c r="CS59" s="1401"/>
      <c r="CT59" s="1401"/>
      <c r="CU59" s="1401"/>
      <c r="CV59" s="1401"/>
      <c r="CW59" s="1401"/>
      <c r="CX59" s="1401"/>
      <c r="CY59" s="1401"/>
      <c r="CZ59" s="1401"/>
      <c r="DA59" s="1401"/>
      <c r="DB59" s="1401"/>
      <c r="DC59" s="1401"/>
      <c r="DD59" s="1401"/>
      <c r="DE59" s="1401"/>
      <c r="DF59" s="1401"/>
      <c r="DG59" s="1401"/>
      <c r="DH59" s="1401"/>
      <c r="DI59" s="1401"/>
      <c r="DJ59" s="1401"/>
      <c r="DK59" s="1401"/>
      <c r="DL59" s="1401"/>
      <c r="DM59" s="1401"/>
      <c r="DN59" s="1401"/>
      <c r="DO59" s="1401"/>
      <c r="DP59" s="1401"/>
      <c r="DQ59" s="1401"/>
      <c r="DR59" s="1401"/>
      <c r="DS59" s="1401"/>
      <c r="DT59" s="1401"/>
      <c r="DU59" s="1401"/>
      <c r="DV59" s="1401"/>
      <c r="DW59" s="1401"/>
      <c r="DX59" s="1401"/>
      <c r="DY59" s="1401"/>
      <c r="DZ59" s="1401"/>
      <c r="EA59" s="1401"/>
      <c r="EB59" s="1401"/>
      <c r="EC59" s="1401"/>
      <c r="ED59" s="1401"/>
      <c r="EE59" s="1401"/>
      <c r="EF59" s="1401"/>
      <c r="EG59" s="1401"/>
      <c r="EH59" s="1401"/>
      <c r="EI59" s="1401"/>
      <c r="EJ59" s="1401"/>
      <c r="EK59" s="1401"/>
      <c r="EL59" s="1401"/>
      <c r="EM59" s="1401"/>
      <c r="EN59" s="1401"/>
      <c r="EO59" s="1401"/>
      <c r="EP59" s="1401"/>
      <c r="EQ59" s="1401"/>
      <c r="ER59" s="1401"/>
    </row>
    <row r="60" s="1392" customFormat="1" ht="17.25">
      <c r="A60" s="1457"/>
      <c r="B60" s="1403"/>
      <c r="C60" s="1459" t="s">
        <v>114</v>
      </c>
      <c r="D60" s="1405"/>
      <c r="E60" s="1405">
        <v>10</v>
      </c>
      <c r="F60" s="1392">
        <v>0.21509999999999999</v>
      </c>
      <c r="G60" s="1407">
        <f t="shared" si="2540"/>
        <v>0.1191654</v>
      </c>
      <c r="H60" s="1408">
        <f>ROUND(SQRT(F60^2+G60^2)*1000/(1.73*F57),0)</f>
        <v>14</v>
      </c>
      <c r="I60" s="1392">
        <v>0.21509999999999999</v>
      </c>
      <c r="J60" s="1407">
        <f t="shared" si="2541"/>
        <v>0.1191654</v>
      </c>
      <c r="K60" s="1408">
        <f>ROUND(SQRT(I60^2+J60^2)*1000/(1.73*I57),0)</f>
        <v>14</v>
      </c>
      <c r="L60" s="1392">
        <v>0.20780000000000001</v>
      </c>
      <c r="M60" s="1407">
        <f t="shared" si="2542"/>
        <v>0.11512120000000002</v>
      </c>
      <c r="N60" s="1408">
        <f>ROUND(SQRT(L60^2+M60^2)*1000/(1.73*L57),0)</f>
        <v>13</v>
      </c>
      <c r="O60" s="1392">
        <v>0.2034</v>
      </c>
      <c r="P60" s="1407">
        <f t="shared" si="2543"/>
        <v>0.11268360000000001</v>
      </c>
      <c r="Q60" s="1408">
        <f>ROUND(SQRT(O60^2+P60^2)*1000/(1.73*O57),0)</f>
        <v>13</v>
      </c>
      <c r="R60" s="1392">
        <v>0.18130000000000002</v>
      </c>
      <c r="S60" s="1407">
        <f t="shared" si="2544"/>
        <v>0.10044020000000002</v>
      </c>
      <c r="T60" s="1408">
        <f>ROUND(SQRT(R60^2+S60^2)*1000/(1.73*R57),0)</f>
        <v>12</v>
      </c>
      <c r="U60" s="1392">
        <v>0.1661</v>
      </c>
      <c r="V60" s="1407">
        <f t="shared" si="2545"/>
        <v>0.092019400000000001</v>
      </c>
      <c r="W60" s="1408">
        <f>ROUND(SQRT(U60^2+V60^2)*1000/(1.73*U57),0)</f>
        <v>11</v>
      </c>
      <c r="X60" s="1392">
        <v>0.16439999999999999</v>
      </c>
      <c r="Y60" s="1407">
        <f t="shared" si="2546"/>
        <v>0.091077600000000009</v>
      </c>
      <c r="Z60" s="1408">
        <f>ROUND(SQRT(X60^2+Y60^2)*1000/(1.73*X57),0)</f>
        <v>11</v>
      </c>
      <c r="AA60" s="1392">
        <v>0.16260000000000002</v>
      </c>
      <c r="AB60" s="1407">
        <f t="shared" si="2547"/>
        <v>0.090080400000000019</v>
      </c>
      <c r="AC60" s="1408">
        <f>ROUND(SQRT(AA60^2+AB60^2)*1000/(1.73*AA57),0)</f>
        <v>10</v>
      </c>
      <c r="AD60" s="1392">
        <v>0.17839999999999998</v>
      </c>
      <c r="AE60" s="1407">
        <f t="shared" si="2548"/>
        <v>0.098833599999999994</v>
      </c>
      <c r="AF60" s="1408">
        <f>ROUND(SQRT(AD60^2+AE60^2)*1000/(1.73*AD57),0)</f>
        <v>11</v>
      </c>
      <c r="AG60" s="1392">
        <v>0.2283</v>
      </c>
      <c r="AH60" s="1407">
        <f t="shared" si="2549"/>
        <v>0.12647820000000001</v>
      </c>
      <c r="AI60" s="1408">
        <f>ROUND(SQRT(AG60^2+AH60^2)*1000/(1.73*AG57),0)</f>
        <v>15</v>
      </c>
      <c r="AJ60" s="1392">
        <v>0.28220000000000006</v>
      </c>
      <c r="AK60" s="1407">
        <f t="shared" si="2550"/>
        <v>0.15633880000000006</v>
      </c>
      <c r="AL60" s="1408">
        <f>ROUND(SQRT(AJ60^2+AK60^2)*1000/(1.73*AJ57),0)</f>
        <v>18</v>
      </c>
      <c r="AM60" s="1392">
        <v>0.29499999999999998</v>
      </c>
      <c r="AN60" s="1407">
        <f t="shared" si="2551"/>
        <v>0.16342999999999999</v>
      </c>
      <c r="AO60" s="1408">
        <f>ROUND(SQRT(AM60^2+AN60^2)*1000/(1.73*AM57),0)</f>
        <v>19</v>
      </c>
      <c r="AP60" s="1392">
        <v>0.30589999999999995</v>
      </c>
      <c r="AQ60" s="1407">
        <f t="shared" si="2552"/>
        <v>0.1694686</v>
      </c>
      <c r="AR60" s="1408">
        <f>ROUND(SQRT(AP60^2+AQ60^2)*1000/(1.73*AP57),0)</f>
        <v>20</v>
      </c>
      <c r="AS60" s="1392">
        <v>0.27870000000000006</v>
      </c>
      <c r="AT60" s="1407">
        <f t="shared" si="2553"/>
        <v>0.15439980000000006</v>
      </c>
      <c r="AU60" s="1408">
        <f>ROUND(SQRT(AS60^2+AT60^2)*1000/(1.73*AS57),0)</f>
        <v>18</v>
      </c>
      <c r="AV60" s="1392">
        <v>0.28810000000000002</v>
      </c>
      <c r="AW60" s="1407">
        <f t="shared" si="2554"/>
        <v>0.15960740000000004</v>
      </c>
      <c r="AX60" s="1408">
        <f>ROUND(SQRT(AV60^2+AW60^2)*1000/(1.73*AV57),0)</f>
        <v>18</v>
      </c>
      <c r="AY60" s="1392">
        <v>0.29020000000000007</v>
      </c>
      <c r="AZ60" s="1407">
        <f t="shared" si="2555"/>
        <v>0.16077080000000005</v>
      </c>
      <c r="BA60" s="1408">
        <f>ROUND(SQRT(AY60^2+AZ60^2)*1000/(1.73*AY57),0)</f>
        <v>19</v>
      </c>
      <c r="BB60" s="1392">
        <v>0.28170000000000001</v>
      </c>
      <c r="BC60" s="1407">
        <f t="shared" si="2556"/>
        <v>0.15606180000000003</v>
      </c>
      <c r="BD60" s="1408">
        <f>ROUND(SQRT(BB60^2+BC60^2)*1000/(1.73*BB57),0)</f>
        <v>18</v>
      </c>
      <c r="BE60" s="1392">
        <v>0.28239999999999998</v>
      </c>
      <c r="BF60" s="1407">
        <f t="shared" si="2557"/>
        <v>0.15644959999999999</v>
      </c>
      <c r="BG60" s="1408">
        <f>ROUND(SQRT(BE60^2+BF60^2)*1000/(1.73*BE57),0)</f>
        <v>18</v>
      </c>
      <c r="BH60" s="1392">
        <v>0.24830000000000002</v>
      </c>
      <c r="BI60" s="1407">
        <f t="shared" si="2558"/>
        <v>0.13755820000000002</v>
      </c>
      <c r="BJ60" s="1408">
        <f>ROUND(SQRT(BH60^2+BI60^2)*1000/(1.73*BH57),0)</f>
        <v>16</v>
      </c>
      <c r="BK60" s="1392">
        <v>0.22550000000000001</v>
      </c>
      <c r="BL60" s="1407">
        <f t="shared" si="2559"/>
        <v>0.12492700000000001</v>
      </c>
      <c r="BM60" s="1408">
        <f>ROUND(SQRT(BK60^2+BL60^2)*1000/(1.73*BK57),0)</f>
        <v>14</v>
      </c>
      <c r="BN60" s="1392">
        <v>0.22069999999999998</v>
      </c>
      <c r="BO60" s="1407">
        <f t="shared" si="2560"/>
        <v>0.1222678</v>
      </c>
      <c r="BP60" s="1408">
        <f>ROUND(SQRT(BN60^2+BO60^2)*1000/(1.73*BN57),0)</f>
        <v>14</v>
      </c>
      <c r="BQ60" s="1392">
        <v>0.21030000000000001</v>
      </c>
      <c r="BR60" s="1407">
        <f t="shared" si="2561"/>
        <v>0.11650620000000002</v>
      </c>
      <c r="BS60" s="1408">
        <f>ROUND(SQRT(BQ60^2+BR60^2)*1000/(1.73*BQ57),0)</f>
        <v>13</v>
      </c>
      <c r="BT60" s="1392">
        <v>0.21030000000000001</v>
      </c>
      <c r="BU60" s="1392">
        <v>0.21149999999999999</v>
      </c>
      <c r="BV60" s="1408">
        <f>ROUND(SQRT(BT60^2+BU60^2)*1000/(1.73*BT57),0)</f>
        <v>17</v>
      </c>
      <c r="BW60" s="1392">
        <v>0.22559999999999999</v>
      </c>
      <c r="BX60" s="1407">
        <f t="shared" si="2563"/>
        <v>0.12498240000000001</v>
      </c>
      <c r="BY60" s="1431">
        <f>ROUND(SQRT(BW60^2+BX60^2)*1000/(1.73*BW57),0)</f>
        <v>14</v>
      </c>
      <c r="BZ60" s="1401"/>
      <c r="CA60" s="1401"/>
      <c r="CB60" s="1401"/>
      <c r="CC60" s="1401"/>
      <c r="CD60" s="1401"/>
      <c r="CE60" s="1401"/>
      <c r="CF60" s="1401"/>
      <c r="CG60" s="1401"/>
      <c r="CH60" s="1401"/>
      <c r="CI60" s="1401"/>
      <c r="CJ60" s="1401"/>
      <c r="CK60" s="1401"/>
      <c r="CL60" s="1401"/>
      <c r="CM60" s="1401"/>
      <c r="CN60" s="1401"/>
      <c r="CO60" s="1401"/>
      <c r="CP60" s="1401"/>
      <c r="CQ60" s="1401"/>
      <c r="CR60" s="1401"/>
      <c r="CS60" s="1401"/>
      <c r="CT60" s="1401"/>
      <c r="CU60" s="1401"/>
      <c r="CV60" s="1401"/>
      <c r="CW60" s="1401"/>
      <c r="CX60" s="1401"/>
      <c r="CY60" s="1401"/>
      <c r="CZ60" s="1401"/>
      <c r="DA60" s="1401"/>
      <c r="DB60" s="1401"/>
      <c r="DC60" s="1401"/>
      <c r="DD60" s="1401"/>
      <c r="DE60" s="1401"/>
      <c r="DF60" s="1401"/>
      <c r="DG60" s="1401"/>
      <c r="DH60" s="1401"/>
      <c r="DI60" s="1401"/>
      <c r="DJ60" s="1401"/>
      <c r="DK60" s="1401"/>
      <c r="DL60" s="1401"/>
      <c r="DM60" s="1401"/>
      <c r="DN60" s="1401"/>
      <c r="DO60" s="1401"/>
      <c r="DP60" s="1401"/>
      <c r="DQ60" s="1401"/>
      <c r="DR60" s="1401"/>
      <c r="DS60" s="1401"/>
      <c r="DT60" s="1401"/>
      <c r="DU60" s="1401"/>
      <c r="DV60" s="1401"/>
      <c r="DW60" s="1401"/>
      <c r="DX60" s="1401"/>
      <c r="DY60" s="1401"/>
      <c r="DZ60" s="1401"/>
      <c r="EA60" s="1401"/>
      <c r="EB60" s="1401"/>
      <c r="EC60" s="1401"/>
      <c r="ED60" s="1401"/>
      <c r="EE60" s="1401"/>
      <c r="EF60" s="1401"/>
      <c r="EG60" s="1401"/>
      <c r="EH60" s="1401"/>
      <c r="EI60" s="1401"/>
      <c r="EJ60" s="1401"/>
      <c r="EK60" s="1401"/>
      <c r="EL60" s="1401"/>
      <c r="EM60" s="1401"/>
      <c r="EN60" s="1401"/>
      <c r="EO60" s="1401"/>
      <c r="EP60" s="1401"/>
      <c r="EQ60" s="1401"/>
      <c r="ER60" s="1401"/>
    </row>
    <row r="61" s="1392" customFormat="1" ht="17.25">
      <c r="A61" s="1457"/>
      <c r="B61" s="1458"/>
      <c r="C61" s="1459" t="s">
        <v>66</v>
      </c>
      <c r="D61" s="1405"/>
      <c r="E61" s="1405">
        <v>10</v>
      </c>
      <c r="F61" s="1392">
        <v>0.1464</v>
      </c>
      <c r="G61" s="1407">
        <f t="shared" si="2540"/>
        <v>0.081105600000000014</v>
      </c>
      <c r="H61" s="1408">
        <f>ROUND(SQRT(F61^2+G61^2)*1000/(1.73*F57),0)</f>
        <v>9</v>
      </c>
      <c r="I61" s="1392">
        <v>0.1464</v>
      </c>
      <c r="J61" s="1407">
        <f t="shared" si="2541"/>
        <v>0.081105600000000014</v>
      </c>
      <c r="K61" s="1408">
        <f>ROUND(SQRT(I61^2+J61^2)*1000/(1.73*I57),0)</f>
        <v>9</v>
      </c>
      <c r="L61" s="1392">
        <v>0.11799999999999999</v>
      </c>
      <c r="M61" s="1407">
        <f t="shared" si="2542"/>
        <v>0.065372</v>
      </c>
      <c r="N61" s="1408">
        <f>ROUND(SQRT(L61^2+M61^2)*1000/(1.73*L57),0)</f>
        <v>8</v>
      </c>
      <c r="O61" s="1392">
        <v>0.10959999999999999</v>
      </c>
      <c r="P61" s="1407">
        <f t="shared" si="2543"/>
        <v>0.060718399999999999</v>
      </c>
      <c r="Q61" s="1408">
        <f>ROUND(SQRT(O61^2+P61^2)*1000/(1.73*O57),0)</f>
        <v>7</v>
      </c>
      <c r="R61" s="1392">
        <v>0.098800000000000013</v>
      </c>
      <c r="S61" s="1407">
        <f t="shared" si="2544"/>
        <v>0.054735200000000012</v>
      </c>
      <c r="T61" s="1408">
        <f>ROUND(SQRT(R61^2+S61^2)*1000/(1.73*R57),0)</f>
        <v>6</v>
      </c>
      <c r="U61" s="1392">
        <v>0.1024</v>
      </c>
      <c r="V61" s="1407">
        <f t="shared" si="2545"/>
        <v>0.056729600000000005</v>
      </c>
      <c r="W61" s="1408">
        <f>ROUND(SQRT(U61^2+V61^2)*1000/(1.73*U57),0)</f>
        <v>7</v>
      </c>
      <c r="X61" s="1392">
        <v>0.098400000000000001</v>
      </c>
      <c r="Y61" s="1407">
        <f t="shared" si="2546"/>
        <v>0.054513600000000002</v>
      </c>
      <c r="Z61" s="1408">
        <f>ROUND(SQRT(X61^2+Y61^2)*1000/(1.73*X57),0)</f>
        <v>6</v>
      </c>
      <c r="AA61" s="1392">
        <v>0.1212</v>
      </c>
      <c r="AB61" s="1407">
        <f t="shared" si="2547"/>
        <v>0.067144800000000004</v>
      </c>
      <c r="AC61" s="1408">
        <f>ROUND(SQRT(AA61^2+AB61^2)*1000/(1.73*AA57),0)</f>
        <v>8</v>
      </c>
      <c r="AD61" s="1392">
        <v>0.12079999999999999</v>
      </c>
      <c r="AE61" s="1407">
        <f t="shared" si="2548"/>
        <v>0.066923200000000002</v>
      </c>
      <c r="AF61" s="1408">
        <f>ROUND(SQRT(AD61^2+AE61^2)*1000/(1.73*AD57),0)</f>
        <v>8</v>
      </c>
      <c r="AG61" s="1392">
        <v>0.14199999999999999</v>
      </c>
      <c r="AH61" s="1407">
        <f t="shared" si="2549"/>
        <v>0.078668000000000002</v>
      </c>
      <c r="AI61" s="1408">
        <f>ROUND(SQRT(AG61^2+AH61^2)*1000/(1.73*AG57),0)</f>
        <v>9</v>
      </c>
      <c r="AJ61" s="1392">
        <v>0.14680000000000001</v>
      </c>
      <c r="AK61" s="1407">
        <f t="shared" si="2550"/>
        <v>0.081327200000000016</v>
      </c>
      <c r="AL61" s="1408">
        <f>ROUND(SQRT(AJ61^2+AK61^2)*1000/(1.73*AJ57),0)</f>
        <v>9</v>
      </c>
      <c r="AM61" s="1392">
        <v>0.152</v>
      </c>
      <c r="AN61" s="1407">
        <f t="shared" si="2551"/>
        <v>0.084208000000000005</v>
      </c>
      <c r="AO61" s="1408">
        <f>ROUND(SQRT(AM61^2+AN61^2)*1000/(1.73*AM57),0)</f>
        <v>10</v>
      </c>
      <c r="AP61" s="1392">
        <v>0.17360000000000003</v>
      </c>
      <c r="AQ61" s="1407">
        <f t="shared" si="2552"/>
        <v>0.096174400000000021</v>
      </c>
      <c r="AR61" s="1408">
        <f>ROUND(SQRT(AP61^2+AQ61^2)*1000/(1.73*AP57),0)</f>
        <v>11</v>
      </c>
      <c r="AS61" s="1392">
        <v>0.14280000000000001</v>
      </c>
      <c r="AT61" s="1407">
        <f t="shared" si="2553"/>
        <v>0.079111200000000007</v>
      </c>
      <c r="AU61" s="1408">
        <f>ROUND(SQRT(AS61^2+AT61^2)*1000/(1.73*AS57),0)</f>
        <v>9</v>
      </c>
      <c r="AV61" s="1392">
        <v>0.17160000000000003</v>
      </c>
      <c r="AW61" s="1407">
        <f t="shared" si="2554"/>
        <v>0.095066400000000023</v>
      </c>
      <c r="AX61" s="1408">
        <f>ROUND(SQRT(AV61^2+AW61^2)*1000/(1.73*AV57),0)</f>
        <v>11</v>
      </c>
      <c r="AY61" s="1392">
        <v>0.1832</v>
      </c>
      <c r="AZ61" s="1407">
        <f t="shared" si="2555"/>
        <v>0.10149280000000001</v>
      </c>
      <c r="BA61" s="1408">
        <f>ROUND(SQRT(AY61^2+AZ61^2)*1000/(1.73*AY57),0)</f>
        <v>12</v>
      </c>
      <c r="BB61" s="1392">
        <v>0.18480000000000002</v>
      </c>
      <c r="BC61" s="1407">
        <f t="shared" si="2556"/>
        <v>0.10237920000000002</v>
      </c>
      <c r="BD61" s="1408">
        <f>ROUND(SQRT(BB61^2+BC61^2)*1000/(1.73*BB57),0)</f>
        <v>12</v>
      </c>
      <c r="BE61" s="1392">
        <v>0.1968</v>
      </c>
      <c r="BF61" s="1407">
        <f t="shared" si="2557"/>
        <v>0.1090272</v>
      </c>
      <c r="BG61" s="1408">
        <f>ROUND(SQRT(BE61^2+BF61^2)*1000/(1.73*BE57),0)</f>
        <v>13</v>
      </c>
      <c r="BH61" s="1392">
        <v>0.2044</v>
      </c>
      <c r="BI61" s="1407">
        <f t="shared" si="2558"/>
        <v>0.11323760000000001</v>
      </c>
      <c r="BJ61" s="1408">
        <f>ROUND(SQRT(BH61^2+BI61^2)*1000/(1.73*BH57),0)</f>
        <v>13</v>
      </c>
      <c r="BK61" s="1392">
        <v>0.2296</v>
      </c>
      <c r="BL61" s="1407">
        <f t="shared" si="2559"/>
        <v>0.12719840000000002</v>
      </c>
      <c r="BM61" s="1408">
        <f>ROUND(SQRT(BK61^2+BL61^2)*1000/(1.73*BK57),0)</f>
        <v>15</v>
      </c>
      <c r="BN61" s="1392">
        <v>0.20959999999999998</v>
      </c>
      <c r="BO61" s="1407">
        <f t="shared" si="2560"/>
        <v>0.1161184</v>
      </c>
      <c r="BP61" s="1408">
        <f>ROUND(SQRT(BN61^2+BO61^2)*1000/(1.73*BN57),0)</f>
        <v>13</v>
      </c>
      <c r="BQ61" s="1392">
        <v>0.23880000000000001</v>
      </c>
      <c r="BR61" s="1407">
        <f t="shared" si="2561"/>
        <v>0.13229520000000003</v>
      </c>
      <c r="BS61" s="1408">
        <f>ROUND(SQRT(BQ61^2+BR61^2)*1000/(1.73*BQ57),0)</f>
        <v>15</v>
      </c>
      <c r="BT61" s="1392">
        <v>0.23880000000000001</v>
      </c>
      <c r="BU61" s="1392">
        <v>0.25639999999999996</v>
      </c>
      <c r="BV61" s="1408">
        <f>ROUND(SQRT(BT61^2+BU61^2)*1000/(1.73*BT57),0)</f>
        <v>20</v>
      </c>
      <c r="BW61" s="1392">
        <v>0.26200000000000001</v>
      </c>
      <c r="BX61" s="1407">
        <f t="shared" si="2563"/>
        <v>0.14514800000000003</v>
      </c>
      <c r="BY61" s="1431">
        <f>ROUND(SQRT(BW61^2+BX61^2)*1000/(1.73*BW57),0)</f>
        <v>17</v>
      </c>
      <c r="BZ61" s="1401"/>
      <c r="CA61" s="1401"/>
      <c r="CB61" s="1401"/>
      <c r="CC61" s="1401"/>
      <c r="CD61" s="1401"/>
      <c r="CE61" s="1401"/>
      <c r="CF61" s="1401"/>
      <c r="CG61" s="1401"/>
      <c r="CH61" s="1401"/>
      <c r="CI61" s="1401"/>
      <c r="CJ61" s="1401"/>
      <c r="CK61" s="1401"/>
      <c r="CL61" s="1401"/>
      <c r="CM61" s="1401"/>
      <c r="CN61" s="1401"/>
      <c r="CO61" s="1401"/>
      <c r="CP61" s="1401"/>
      <c r="CQ61" s="1401"/>
      <c r="CR61" s="1401"/>
      <c r="CS61" s="1401"/>
      <c r="CT61" s="1401"/>
      <c r="CU61" s="1401"/>
      <c r="CV61" s="1401"/>
      <c r="CW61" s="1401"/>
      <c r="CX61" s="1401"/>
      <c r="CY61" s="1401"/>
      <c r="CZ61" s="1401"/>
      <c r="DA61" s="1401"/>
      <c r="DB61" s="1401"/>
      <c r="DC61" s="1401"/>
      <c r="DD61" s="1401"/>
      <c r="DE61" s="1401"/>
      <c r="DF61" s="1401"/>
      <c r="DG61" s="1401"/>
      <c r="DH61" s="1401"/>
      <c r="DI61" s="1401"/>
      <c r="DJ61" s="1401"/>
      <c r="DK61" s="1401"/>
      <c r="DL61" s="1401"/>
      <c r="DM61" s="1401"/>
      <c r="DN61" s="1401"/>
      <c r="DO61" s="1401"/>
      <c r="DP61" s="1401"/>
      <c r="DQ61" s="1401"/>
      <c r="DR61" s="1401"/>
      <c r="DS61" s="1401"/>
      <c r="DT61" s="1401"/>
      <c r="DU61" s="1401"/>
      <c r="DV61" s="1401"/>
      <c r="DW61" s="1401"/>
      <c r="DX61" s="1401"/>
      <c r="DY61" s="1401"/>
      <c r="DZ61" s="1401"/>
      <c r="EA61" s="1401"/>
      <c r="EB61" s="1401"/>
      <c r="EC61" s="1401"/>
      <c r="ED61" s="1401"/>
      <c r="EE61" s="1401"/>
      <c r="EF61" s="1401"/>
      <c r="EG61" s="1401"/>
      <c r="EH61" s="1401"/>
      <c r="EI61" s="1401"/>
      <c r="EJ61" s="1401"/>
      <c r="EK61" s="1401"/>
      <c r="EL61" s="1401"/>
      <c r="EM61" s="1401"/>
      <c r="EN61" s="1401"/>
      <c r="EO61" s="1401"/>
      <c r="EP61" s="1401"/>
      <c r="EQ61" s="1401"/>
      <c r="ER61" s="1401"/>
    </row>
    <row r="62" s="1392" customFormat="1" ht="17.25">
      <c r="A62" s="1457"/>
      <c r="B62" s="1458"/>
      <c r="C62" s="1459" t="s">
        <v>69</v>
      </c>
      <c r="D62" s="1405"/>
      <c r="E62" s="1405">
        <v>10</v>
      </c>
      <c r="F62" s="1392">
        <v>0.98239999999999994</v>
      </c>
      <c r="G62" s="1407">
        <f t="shared" si="2540"/>
        <v>0.5442496</v>
      </c>
      <c r="H62" s="1408">
        <f>ROUND(SQRT(F62^2+G62^2)*1000/(1.73*F57),0)</f>
        <v>63</v>
      </c>
      <c r="I62" s="1392">
        <v>0.98239999999999994</v>
      </c>
      <c r="J62" s="1407">
        <f t="shared" si="2541"/>
        <v>0.5442496</v>
      </c>
      <c r="K62" s="1408">
        <f>ROUND(SQRT(I62^2+J62^2)*1000/(1.73*I57),0)</f>
        <v>63</v>
      </c>
      <c r="L62" s="1392">
        <v>0.98740000000000006</v>
      </c>
      <c r="M62" s="1407">
        <f t="shared" si="2542"/>
        <v>0.54701960000000005</v>
      </c>
      <c r="N62" s="1408">
        <f>ROUND(SQRT(L62^2+M62^2)*1000/(1.73*L57),0)</f>
        <v>63</v>
      </c>
      <c r="O62" s="1392">
        <v>0.88440000000000007</v>
      </c>
      <c r="P62" s="1407">
        <f t="shared" si="2543"/>
        <v>0.4899576000000001</v>
      </c>
      <c r="Q62" s="1408">
        <f>ROUND(SQRT(O62^2+P62^2)*1000/(1.73*O57),0)</f>
        <v>57</v>
      </c>
      <c r="R62" s="1392">
        <v>0.69840000000000013</v>
      </c>
      <c r="S62" s="1407">
        <f t="shared" si="2544"/>
        <v>0.38691360000000008</v>
      </c>
      <c r="T62" s="1408">
        <f>ROUND(SQRT(R62^2+S62^2)*1000/(1.73*R57),0)</f>
        <v>45</v>
      </c>
      <c r="U62" s="1392">
        <v>0.64119999999999999</v>
      </c>
      <c r="V62" s="1407">
        <f t="shared" si="2545"/>
        <v>0.35522480000000001</v>
      </c>
      <c r="W62" s="1408">
        <f>ROUND(SQRT(U62^2+V62^2)*1000/(1.73*U57),0)</f>
        <v>41</v>
      </c>
      <c r="X62" s="1392">
        <v>0.61420000000000008</v>
      </c>
      <c r="Y62" s="1407">
        <f t="shared" si="2546"/>
        <v>0.34026680000000009</v>
      </c>
      <c r="Z62" s="1408">
        <f>ROUND(SQRT(X62^2+Y62^2)*1000/(1.73*X57),0)</f>
        <v>39</v>
      </c>
      <c r="AA62" s="1392">
        <v>0.69699999999999995</v>
      </c>
      <c r="AB62" s="1407">
        <f t="shared" si="2547"/>
        <v>0.38613799999999998</v>
      </c>
      <c r="AC62" s="1408">
        <f>ROUND(SQRT(AA62^2+AB62^2)*1000/(1.73*AA57),0)</f>
        <v>45</v>
      </c>
      <c r="AD62" s="1392">
        <v>0.76360000000000006</v>
      </c>
      <c r="AE62" s="1407">
        <f t="shared" si="2548"/>
        <v>0.42303440000000009</v>
      </c>
      <c r="AF62" s="1408">
        <f>ROUND(SQRT(AD62^2+AE62^2)*1000/(1.73*AD57),0)</f>
        <v>49</v>
      </c>
      <c r="AG62" s="1392">
        <v>0.90339999999999998</v>
      </c>
      <c r="AH62" s="1407">
        <f t="shared" si="2549"/>
        <v>0.50048360000000003</v>
      </c>
      <c r="AI62" s="1408">
        <f>ROUND(SQRT(AG62^2+AH62^2)*1000/(1.73*AG57),0)</f>
        <v>58</v>
      </c>
      <c r="AJ62" s="1392">
        <v>0.93340000000000001</v>
      </c>
      <c r="AK62" s="1407">
        <f t="shared" si="2550"/>
        <v>0.5171036</v>
      </c>
      <c r="AL62" s="1408">
        <f>ROUND(SQRT(AJ62^2+AK62^2)*1000/(1.73*AJ57),0)</f>
        <v>60</v>
      </c>
      <c r="AM62" s="1392">
        <v>0.9254</v>
      </c>
      <c r="AN62" s="1407">
        <f t="shared" si="2551"/>
        <v>0.51267160000000001</v>
      </c>
      <c r="AO62" s="1408">
        <f>ROUND(SQRT(AM62^2+AN62^2)*1000/(1.73*AM57),0)</f>
        <v>59</v>
      </c>
      <c r="AP62" s="1392">
        <v>0.8982</v>
      </c>
      <c r="AQ62" s="1407">
        <f t="shared" si="2552"/>
        <v>0.49760280000000007</v>
      </c>
      <c r="AR62" s="1408">
        <f>ROUND(SQRT(AP62^2+AQ62^2)*1000/(1.73*AP57),0)</f>
        <v>58</v>
      </c>
      <c r="AS62" s="1392">
        <v>0.81879999999999997</v>
      </c>
      <c r="AT62" s="1407">
        <f t="shared" si="2553"/>
        <v>0.4536152</v>
      </c>
      <c r="AU62" s="1408">
        <f>ROUND(SQRT(AS62^2+AT62^2)*1000/(1.73*AS57),0)</f>
        <v>53</v>
      </c>
      <c r="AV62" s="1392">
        <v>0.73039999999999994</v>
      </c>
      <c r="AW62" s="1407">
        <f t="shared" si="2554"/>
        <v>0.40464159999999999</v>
      </c>
      <c r="AX62" s="1408">
        <f>ROUND(SQRT(AV62^2+AW62^2)*1000/(1.73*AV57),0)</f>
        <v>47</v>
      </c>
      <c r="AY62" s="1392">
        <v>0.70240000000000002</v>
      </c>
      <c r="AZ62" s="1407">
        <f t="shared" si="2555"/>
        <v>0.38912960000000002</v>
      </c>
      <c r="BA62" s="1408">
        <f>ROUND(SQRT(AY62^2+AZ62^2)*1000/(1.73*AY57),0)</f>
        <v>45</v>
      </c>
      <c r="BB62" s="1392">
        <v>0.74579999999999991</v>
      </c>
      <c r="BC62" s="1407">
        <f t="shared" si="2556"/>
        <v>0.41317319999999996</v>
      </c>
      <c r="BD62" s="1408">
        <f>ROUND(SQRT(BB62^2+BC62^2)*1000/(1.73*BB57),0)</f>
        <v>48</v>
      </c>
      <c r="BE62" s="1392">
        <v>0.76900000000000002</v>
      </c>
      <c r="BF62" s="1407">
        <f t="shared" si="2557"/>
        <v>0.42602600000000007</v>
      </c>
      <c r="BG62" s="1408">
        <f>ROUND(SQRT(BE62^2+BF62^2)*1000/(1.73*BE57),0)</f>
        <v>49</v>
      </c>
      <c r="BH62" s="1392">
        <v>0.41339999999999999</v>
      </c>
      <c r="BI62" s="1407">
        <f t="shared" si="2558"/>
        <v>0.22902360000000002</v>
      </c>
      <c r="BJ62" s="1408">
        <f>ROUND(SQRT(BH62^2+BI62^2)*1000/(1.73*BH57),0)</f>
        <v>27</v>
      </c>
      <c r="BK62" s="1392">
        <v>0.25020000000000003</v>
      </c>
      <c r="BL62" s="1407">
        <f t="shared" si="2559"/>
        <v>0.13861080000000003</v>
      </c>
      <c r="BM62" s="1408">
        <f>ROUND(SQRT(BK62^2+BL62^2)*1000/(1.73*BK57),0)</f>
        <v>16</v>
      </c>
      <c r="BN62" s="1392">
        <v>0.3896</v>
      </c>
      <c r="BO62" s="1407">
        <f t="shared" si="2560"/>
        <v>0.21583840000000001</v>
      </c>
      <c r="BP62" s="1408">
        <f>ROUND(SQRT(BN62^2+BO62^2)*1000/(1.73*BN57),0)</f>
        <v>25</v>
      </c>
      <c r="BQ62" s="1392">
        <v>0.63020000000000009</v>
      </c>
      <c r="BR62" s="1407">
        <f t="shared" si="2561"/>
        <v>0.34913080000000007</v>
      </c>
      <c r="BS62" s="1408">
        <f>ROUND(SQRT(BQ62^2+BR62^2)*1000/(1.73*BQ57),0)</f>
        <v>40</v>
      </c>
      <c r="BT62" s="1392">
        <v>0.63020000000000009</v>
      </c>
      <c r="BU62" s="1392">
        <v>0.69379999999999997</v>
      </c>
      <c r="BV62" s="1408">
        <f>ROUND(SQRT(BT62^2+BU62^2)*1000/(1.73*BT57),0)</f>
        <v>53</v>
      </c>
      <c r="BW62" s="1392">
        <v>0.84459999999999991</v>
      </c>
      <c r="BX62" s="1407">
        <f t="shared" si="2563"/>
        <v>0.4679084</v>
      </c>
      <c r="BY62" s="1431">
        <f>ROUND(SQRT(BW62^2+BX62^2)*1000/(1.73*BW57),0)</f>
        <v>54</v>
      </c>
      <c r="BZ62" s="1401"/>
      <c r="CA62" s="1401"/>
      <c r="CB62" s="1401"/>
      <c r="CC62" s="1401"/>
      <c r="CD62" s="1401"/>
      <c r="CE62" s="1401"/>
      <c r="CF62" s="1401"/>
      <c r="CG62" s="1401"/>
      <c r="CH62" s="1401"/>
      <c r="CI62" s="1401"/>
      <c r="CJ62" s="1401"/>
      <c r="CK62" s="1401"/>
      <c r="CL62" s="1401"/>
      <c r="CM62" s="1401"/>
      <c r="CN62" s="1401"/>
      <c r="CO62" s="1401"/>
      <c r="CP62" s="1401"/>
      <c r="CQ62" s="1401"/>
      <c r="CR62" s="1401"/>
      <c r="CS62" s="1401"/>
      <c r="CT62" s="1401"/>
      <c r="CU62" s="1401"/>
      <c r="CV62" s="1401"/>
      <c r="CW62" s="1401"/>
      <c r="CX62" s="1401"/>
      <c r="CY62" s="1401"/>
      <c r="CZ62" s="1401"/>
      <c r="DA62" s="1401"/>
      <c r="DB62" s="1401"/>
      <c r="DC62" s="1401"/>
      <c r="DD62" s="1401"/>
      <c r="DE62" s="1401"/>
      <c r="DF62" s="1401"/>
      <c r="DG62" s="1401"/>
      <c r="DH62" s="1401"/>
      <c r="DI62" s="1401"/>
      <c r="DJ62" s="1401"/>
      <c r="DK62" s="1401"/>
      <c r="DL62" s="1401"/>
      <c r="DM62" s="1401"/>
      <c r="DN62" s="1401"/>
      <c r="DO62" s="1401"/>
      <c r="DP62" s="1401"/>
      <c r="DQ62" s="1401"/>
      <c r="DR62" s="1401"/>
      <c r="DS62" s="1401"/>
      <c r="DT62" s="1401"/>
      <c r="DU62" s="1401"/>
      <c r="DV62" s="1401"/>
      <c r="DW62" s="1401"/>
      <c r="DX62" s="1401"/>
      <c r="DY62" s="1401"/>
      <c r="DZ62" s="1401"/>
      <c r="EA62" s="1401"/>
      <c r="EB62" s="1401"/>
      <c r="EC62" s="1401"/>
      <c r="ED62" s="1401"/>
      <c r="EE62" s="1401"/>
      <c r="EF62" s="1401"/>
      <c r="EG62" s="1401"/>
      <c r="EH62" s="1401"/>
      <c r="EI62" s="1401"/>
      <c r="EJ62" s="1401"/>
      <c r="EK62" s="1401"/>
      <c r="EL62" s="1401"/>
      <c r="EM62" s="1401"/>
      <c r="EN62" s="1401"/>
      <c r="EO62" s="1401"/>
      <c r="EP62" s="1401"/>
      <c r="EQ62" s="1401"/>
      <c r="ER62" s="1401"/>
    </row>
    <row r="63" s="1392" customFormat="1" ht="17.25">
      <c r="A63" s="1457"/>
      <c r="B63" s="1458"/>
      <c r="C63" s="1459" t="s">
        <v>71</v>
      </c>
      <c r="D63" s="1405"/>
      <c r="E63" s="1405">
        <v>10</v>
      </c>
      <c r="F63" s="1392">
        <v>0.014199999999999999</v>
      </c>
      <c r="G63" s="1407">
        <f t="shared" si="2540"/>
        <v>0.0078668000000000002</v>
      </c>
      <c r="H63" s="1408">
        <f>ROUND(SQRT(F63^2+G63^2)*1000/(1.73*F57),0)</f>
        <v>1</v>
      </c>
      <c r="I63" s="1392">
        <v>0.014199999999999999</v>
      </c>
      <c r="J63" s="1407">
        <f t="shared" si="2541"/>
        <v>0.0078668000000000002</v>
      </c>
      <c r="K63" s="1408">
        <f>ROUND(SQRT(I63^2+J63^2)*1000/(1.73*I57),0)</f>
        <v>1</v>
      </c>
      <c r="L63" s="1392">
        <v>0.0144</v>
      </c>
      <c r="M63" s="1407">
        <f t="shared" si="2542"/>
        <v>0.0079775999999999996</v>
      </c>
      <c r="N63" s="1408">
        <f>ROUND(SQRT(L63^2+M63^2)*1000/(1.73*L57),0)</f>
        <v>1</v>
      </c>
      <c r="O63" s="1392">
        <v>0.013800000000000002</v>
      </c>
      <c r="P63" s="1407">
        <f t="shared" si="2543"/>
        <v>0.0076452000000000013</v>
      </c>
      <c r="Q63" s="1408">
        <f>ROUND(SQRT(O63^2+P63^2)*1000/(1.73*O57),0)</f>
        <v>1</v>
      </c>
      <c r="R63" s="1392">
        <v>0.010999999999999999</v>
      </c>
      <c r="S63" s="1407">
        <f t="shared" si="2544"/>
        <v>0.0060940000000000005</v>
      </c>
      <c r="T63" s="1408">
        <f>ROUND(SQRT(R63^2+S63^2)*1000/(1.73*R57),0)</f>
        <v>1</v>
      </c>
      <c r="U63" s="1392">
        <v>0.0091999999999999998</v>
      </c>
      <c r="V63" s="1407">
        <f t="shared" si="2545"/>
        <v>0.0050968000000000003</v>
      </c>
      <c r="W63" s="1408">
        <f>ROUND(SQRT(U63^2+V63^2)*1000/(1.73*U57),0)</f>
        <v>1</v>
      </c>
      <c r="X63" s="1392">
        <v>0.0088000000000000005</v>
      </c>
      <c r="Y63" s="1407">
        <f t="shared" si="2546"/>
        <v>0.0048752000000000005</v>
      </c>
      <c r="Z63" s="1408">
        <f>ROUND(SQRT(X63^2+Y63^2)*1000/(1.73*X57),0)</f>
        <v>1</v>
      </c>
      <c r="AA63" s="1392">
        <v>0.0084000000000000012</v>
      </c>
      <c r="AB63" s="1407">
        <f t="shared" si="2547"/>
        <v>0.0046536000000000008</v>
      </c>
      <c r="AC63" s="1408">
        <f>ROUND(SQRT(AA63^2+AB63^2)*1000/(1.73*AA57),0)</f>
        <v>1</v>
      </c>
      <c r="AD63" s="1392">
        <v>0.0104</v>
      </c>
      <c r="AE63" s="1407">
        <f t="shared" si="2548"/>
        <v>0.0057616000000000004</v>
      </c>
      <c r="AF63" s="1408">
        <f>ROUND(SQRT(AD63^2+AE63^2)*1000/(1.73*AD57),0)</f>
        <v>1</v>
      </c>
      <c r="AG63" s="1392">
        <v>0.0058000000000000005</v>
      </c>
      <c r="AH63" s="1407">
        <f t="shared" si="2549"/>
        <v>0.0032132000000000007</v>
      </c>
      <c r="AI63" s="1408">
        <f>ROUND(SQRT(AG63^2+AH63^2)*1000/(1.73*AG57),0)</f>
        <v>0</v>
      </c>
      <c r="AJ63" s="1392">
        <v>0.0051999999999999998</v>
      </c>
      <c r="AK63" s="1407">
        <f t="shared" si="2550"/>
        <v>0.0028808000000000002</v>
      </c>
      <c r="AL63" s="1408">
        <f>ROUND(SQRT(AJ63^2+AK63^2)*1000/(1.73*AJ57),0)</f>
        <v>0</v>
      </c>
      <c r="AM63" s="1392">
        <v>0.0058000000000000005</v>
      </c>
      <c r="AN63" s="1407">
        <f t="shared" si="2551"/>
        <v>0.0032132000000000007</v>
      </c>
      <c r="AO63" s="1408">
        <f>ROUND(SQRT(AM63^2+AN63^2)*1000/(1.73*AM57),0)</f>
        <v>0</v>
      </c>
      <c r="AP63" s="1392">
        <v>0.0074000000000000003</v>
      </c>
      <c r="AQ63" s="1407">
        <f t="shared" si="2552"/>
        <v>0.0040996000000000001</v>
      </c>
      <c r="AR63" s="1408">
        <f>ROUND(SQRT(AP63^2+AQ63^2)*1000/(1.73*AP57),0)</f>
        <v>0</v>
      </c>
      <c r="AS63" s="1392">
        <v>0.0098000000000000014</v>
      </c>
      <c r="AT63" s="1407">
        <f t="shared" si="2553"/>
        <v>0.0054292000000000012</v>
      </c>
      <c r="AU63" s="1408">
        <f>ROUND(SQRT(AS63^2+AT63^2)*1000/(1.73*AS57),0)</f>
        <v>1</v>
      </c>
      <c r="AV63" s="1392">
        <v>0.0084000000000000012</v>
      </c>
      <c r="AW63" s="1407">
        <f t="shared" si="2554"/>
        <v>0.0046536000000000008</v>
      </c>
      <c r="AX63" s="1408">
        <f>ROUND(SQRT(AV63^2+AW63^2)*1000/(1.73*AV57),0)</f>
        <v>1</v>
      </c>
      <c r="AY63" s="1392">
        <v>0.0084000000000000012</v>
      </c>
      <c r="AZ63" s="1407">
        <f t="shared" si="2555"/>
        <v>0.0046536000000000008</v>
      </c>
      <c r="BA63" s="1408">
        <f>ROUND(SQRT(AY63^2+AZ63^2)*1000/(1.73*AY57),0)</f>
        <v>1</v>
      </c>
      <c r="BB63" s="1392">
        <v>0.008199999999999999</v>
      </c>
      <c r="BC63" s="1407">
        <f t="shared" si="2556"/>
        <v>0.0045427999999999996</v>
      </c>
      <c r="BD63" s="1408">
        <f>ROUND(SQRT(BB63^2+BC63^2)*1000/(1.73*BB57),0)</f>
        <v>1</v>
      </c>
      <c r="BE63" s="1392">
        <v>0.008199999999999999</v>
      </c>
      <c r="BF63" s="1407">
        <f t="shared" si="2557"/>
        <v>0.0045427999999999996</v>
      </c>
      <c r="BG63" s="1408">
        <f>ROUND(SQRT(BE63^2+BF63^2)*1000/(1.73*BE57),0)</f>
        <v>1</v>
      </c>
      <c r="BH63" s="1392">
        <v>0.0074000000000000003</v>
      </c>
      <c r="BI63" s="1407">
        <f t="shared" si="2558"/>
        <v>0.0040996000000000001</v>
      </c>
      <c r="BJ63" s="1408">
        <f>ROUND(SQRT(BH63^2+BI63^2)*1000/(1.73*BH57),0)</f>
        <v>0</v>
      </c>
      <c r="BK63" s="1392">
        <v>0.0095999999999999992</v>
      </c>
      <c r="BL63" s="1407">
        <f t="shared" si="2559"/>
        <v>0.0053184</v>
      </c>
      <c r="BM63" s="1408">
        <f>ROUND(SQRT(BK63^2+BL63^2)*1000/(1.73*BK57),0)</f>
        <v>1</v>
      </c>
      <c r="BN63" s="1392">
        <v>0.0098000000000000014</v>
      </c>
      <c r="BO63" s="1407">
        <f t="shared" si="2560"/>
        <v>0.0054292000000000012</v>
      </c>
      <c r="BP63" s="1408">
        <f>ROUND(SQRT(BN63^2+BO63^2)*1000/(1.73*BN57),0)</f>
        <v>1</v>
      </c>
      <c r="BQ63" s="1392">
        <v>0.0098000000000000014</v>
      </c>
      <c r="BR63" s="1407">
        <f t="shared" si="2561"/>
        <v>0.0054292000000000012</v>
      </c>
      <c r="BS63" s="1408">
        <f>ROUND(SQRT(BQ63^2+BR63^2)*1000/(1.73*BQ57),0)</f>
        <v>1</v>
      </c>
      <c r="BT63" s="1392">
        <v>0.0098000000000000014</v>
      </c>
      <c r="BU63" s="1392">
        <v>0.0089999999999999993</v>
      </c>
      <c r="BV63" s="1408">
        <f>ROUND(SQRT(BT63^2+BU63^2)*1000/(1.73*BT57),0)</f>
        <v>1</v>
      </c>
      <c r="BW63" s="1392">
        <v>0.0146</v>
      </c>
      <c r="BX63" s="1407">
        <f t="shared" si="2563"/>
        <v>0.0080884000000000008</v>
      </c>
      <c r="BY63" s="1431">
        <f>ROUND(SQRT(BW63^2+BX63^2)*1000/(1.73*BW57),0)</f>
        <v>1</v>
      </c>
      <c r="BZ63" s="1401"/>
      <c r="CA63" s="1401"/>
      <c r="CB63" s="1401"/>
      <c r="CC63" s="1401"/>
      <c r="CD63" s="1401"/>
      <c r="CE63" s="1401"/>
      <c r="CF63" s="1401"/>
      <c r="CG63" s="1401"/>
      <c r="CH63" s="1401"/>
      <c r="CI63" s="1401"/>
      <c r="CJ63" s="1401"/>
      <c r="CK63" s="1401"/>
      <c r="CL63" s="1401"/>
      <c r="CM63" s="1401"/>
      <c r="CN63" s="1401"/>
      <c r="CO63" s="1401"/>
      <c r="CP63" s="1401"/>
      <c r="CQ63" s="1401"/>
      <c r="CR63" s="1401"/>
      <c r="CS63" s="1401"/>
      <c r="CT63" s="1401"/>
      <c r="CU63" s="1401"/>
      <c r="CV63" s="1401"/>
      <c r="CW63" s="1401"/>
      <c r="CX63" s="1401"/>
      <c r="CY63" s="1401"/>
      <c r="CZ63" s="1401"/>
      <c r="DA63" s="1401"/>
      <c r="DB63" s="1401"/>
      <c r="DC63" s="1401"/>
      <c r="DD63" s="1401"/>
      <c r="DE63" s="1401"/>
      <c r="DF63" s="1401"/>
      <c r="DG63" s="1401"/>
      <c r="DH63" s="1401"/>
      <c r="DI63" s="1401"/>
      <c r="DJ63" s="1401"/>
      <c r="DK63" s="1401"/>
      <c r="DL63" s="1401"/>
      <c r="DM63" s="1401"/>
      <c r="DN63" s="1401"/>
      <c r="DO63" s="1401"/>
      <c r="DP63" s="1401"/>
      <c r="DQ63" s="1401"/>
      <c r="DR63" s="1401"/>
      <c r="DS63" s="1401"/>
      <c r="DT63" s="1401"/>
      <c r="DU63" s="1401"/>
      <c r="DV63" s="1401"/>
      <c r="DW63" s="1401"/>
      <c r="DX63" s="1401"/>
      <c r="DY63" s="1401"/>
      <c r="DZ63" s="1401"/>
      <c r="EA63" s="1401"/>
      <c r="EB63" s="1401"/>
      <c r="EC63" s="1401"/>
      <c r="ED63" s="1401"/>
      <c r="EE63" s="1401"/>
      <c r="EF63" s="1401"/>
      <c r="EG63" s="1401"/>
      <c r="EH63" s="1401"/>
      <c r="EI63" s="1401"/>
      <c r="EJ63" s="1401"/>
      <c r="EK63" s="1401"/>
      <c r="EL63" s="1401"/>
      <c r="EM63" s="1401"/>
      <c r="EN63" s="1401"/>
      <c r="EO63" s="1401"/>
      <c r="EP63" s="1401"/>
      <c r="EQ63" s="1401"/>
      <c r="ER63" s="1401"/>
    </row>
    <row r="64" s="1392" customFormat="1" ht="17.25">
      <c r="A64" s="1457"/>
      <c r="B64" s="1458"/>
      <c r="C64" s="1459" t="s">
        <v>115</v>
      </c>
      <c r="D64" s="1405"/>
      <c r="E64" s="1405">
        <v>10</v>
      </c>
      <c r="F64" s="1392">
        <v>0.53279999999999994</v>
      </c>
      <c r="G64" s="1407">
        <f t="shared" si="2540"/>
        <v>0.29517119999999997</v>
      </c>
      <c r="H64" s="1408">
        <f>ROUND(SQRT(F64^2+G64^2)*1000/(1.73*F57),0)</f>
        <v>34</v>
      </c>
      <c r="I64" s="1392">
        <v>0.53279999999999994</v>
      </c>
      <c r="J64" s="1407">
        <f t="shared" si="2541"/>
        <v>0.29517119999999997</v>
      </c>
      <c r="K64" s="1408">
        <f>ROUND(SQRT(I64^2+J64^2)*1000/(1.73*I57),0)</f>
        <v>34</v>
      </c>
      <c r="L64" s="1392">
        <v>0.48899999999999999</v>
      </c>
      <c r="M64" s="1407">
        <f t="shared" si="2542"/>
        <v>0.27090600000000004</v>
      </c>
      <c r="N64" s="1408">
        <f>ROUND(SQRT(L64^2+M64^2)*1000/(1.73*L57),0)</f>
        <v>31</v>
      </c>
      <c r="O64" s="1392">
        <v>0.47160000000000002</v>
      </c>
      <c r="P64" s="1407">
        <f t="shared" si="2543"/>
        <v>0.26126640000000001</v>
      </c>
      <c r="Q64" s="1408">
        <f>ROUND(SQRT(O64^2+P64^2)*1000/(1.73*O57),0)</f>
        <v>30</v>
      </c>
      <c r="R64" s="1392">
        <v>0.45000000000000001</v>
      </c>
      <c r="S64" s="1407">
        <f t="shared" si="2544"/>
        <v>0.24930000000000002</v>
      </c>
      <c r="T64" s="1408">
        <f>ROUND(SQRT(R64^2+S64^2)*1000/(1.73*R57),0)</f>
        <v>29</v>
      </c>
      <c r="U64" s="1392">
        <v>0.435</v>
      </c>
      <c r="V64" s="1407">
        <f t="shared" si="2545"/>
        <v>0.24099000000000001</v>
      </c>
      <c r="W64" s="1408">
        <f>ROUND(SQRT(U64^2+V64^2)*1000/(1.73*U57),0)</f>
        <v>28</v>
      </c>
      <c r="X64" s="1392">
        <v>0.45779999999999998</v>
      </c>
      <c r="Y64" s="1407">
        <f t="shared" si="2546"/>
        <v>0.25362119999999999</v>
      </c>
      <c r="Z64" s="1408">
        <f>ROUND(SQRT(X64^2+Y64^2)*1000/(1.73*X57),0)</f>
        <v>29</v>
      </c>
      <c r="AA64" s="1392">
        <v>0.53639999999999999</v>
      </c>
      <c r="AB64" s="1407">
        <f t="shared" si="2547"/>
        <v>0.29716560000000003</v>
      </c>
      <c r="AC64" s="1408">
        <f>ROUND(SQRT(AA64^2+AB64^2)*1000/(1.73*AA57),0)</f>
        <v>34</v>
      </c>
      <c r="AD64" s="1392">
        <v>0.59999999999999998</v>
      </c>
      <c r="AE64" s="1407">
        <f t="shared" si="2548"/>
        <v>0.33240000000000003</v>
      </c>
      <c r="AF64" s="1408">
        <f>ROUND(SQRT(AD64^2+AE64^2)*1000/(1.73*AD57),0)</f>
        <v>38</v>
      </c>
      <c r="AG64" s="1392">
        <v>0.7427999999999999</v>
      </c>
      <c r="AH64" s="1407">
        <f t="shared" si="2549"/>
        <v>0.41151119999999997</v>
      </c>
      <c r="AI64" s="1408">
        <f>ROUND(SQRT(AG64^2+AH64^2)*1000/(1.73*AG57),0)</f>
        <v>48</v>
      </c>
      <c r="AJ64" s="1392">
        <v>0.77940000000000009</v>
      </c>
      <c r="AK64" s="1407">
        <f t="shared" si="2550"/>
        <v>0.4317876000000001</v>
      </c>
      <c r="AL64" s="1408">
        <f>ROUND(SQRT(AJ64^2+AK64^2)*1000/(1.73*AJ57),0)</f>
        <v>50</v>
      </c>
      <c r="AM64" s="1392">
        <v>0.83460000000000001</v>
      </c>
      <c r="AN64" s="1407">
        <f t="shared" si="2551"/>
        <v>0.46236840000000007</v>
      </c>
      <c r="AO64" s="1408">
        <f>ROUND(SQRT(AM64^2+AN64^2)*1000/(1.73*AM57),0)</f>
        <v>54</v>
      </c>
      <c r="AP64" s="1392">
        <v>0.76379999999999992</v>
      </c>
      <c r="AQ64" s="1407">
        <f t="shared" si="2552"/>
        <v>0.4231452</v>
      </c>
      <c r="AR64" s="1408">
        <f>ROUND(SQRT(AP64^2+AQ64^2)*1000/(1.73*AP57),0)</f>
        <v>49</v>
      </c>
      <c r="AS64" s="1392">
        <v>0.77760000000000007</v>
      </c>
      <c r="AT64" s="1407">
        <f t="shared" si="2553"/>
        <v>0.43079040000000007</v>
      </c>
      <c r="AU64" s="1408">
        <f>ROUND(SQRT(AS64^2+AT64^2)*1000/(1.73*AS57),0)</f>
        <v>50</v>
      </c>
      <c r="AV64" s="1392">
        <v>0.79800000000000004</v>
      </c>
      <c r="AW64" s="1407">
        <f t="shared" si="2554"/>
        <v>0.44209200000000004</v>
      </c>
      <c r="AX64" s="1408">
        <f>ROUND(SQRT(AV64^2+AW64^2)*1000/(1.73*AV57),0)</f>
        <v>51</v>
      </c>
      <c r="AY64" s="1392">
        <v>0.80279999999999996</v>
      </c>
      <c r="AZ64" s="1407">
        <f t="shared" si="2555"/>
        <v>0.44475120000000001</v>
      </c>
      <c r="BA64" s="1408">
        <f>ROUND(SQRT(AY64^2+AZ64^2)*1000/(1.73*AY57),0)</f>
        <v>52</v>
      </c>
      <c r="BB64" s="1392">
        <v>0.79079999999999995</v>
      </c>
      <c r="BC64" s="1407">
        <f t="shared" si="2556"/>
        <v>0.43810320000000003</v>
      </c>
      <c r="BD64" s="1408">
        <f>ROUND(SQRT(BB64^2+BC64^2)*1000/(1.73*BB57),0)</f>
        <v>51</v>
      </c>
      <c r="BE64" s="1392">
        <v>0.75179999999999991</v>
      </c>
      <c r="BF64" s="1407">
        <f t="shared" si="2557"/>
        <v>0.41649720000000001</v>
      </c>
      <c r="BG64" s="1408">
        <f>ROUND(SQRT(BE64^2+BF64^2)*1000/(1.73*BE57),0)</f>
        <v>48</v>
      </c>
      <c r="BH64" s="1392">
        <v>0.753</v>
      </c>
      <c r="BI64" s="1407">
        <f t="shared" si="2558"/>
        <v>0.41716200000000003</v>
      </c>
      <c r="BJ64" s="1408">
        <f>ROUND(SQRT(BH64^2+BI64^2)*1000/(1.73*BH57),0)</f>
        <v>48</v>
      </c>
      <c r="BK64" s="1392">
        <v>0.72599999999999998</v>
      </c>
      <c r="BL64" s="1407">
        <f t="shared" si="2559"/>
        <v>0.40220400000000001</v>
      </c>
      <c r="BM64" s="1408">
        <f>ROUND(SQRT(BK64^2+BL64^2)*1000/(1.73*BK57),0)</f>
        <v>47</v>
      </c>
      <c r="BN64" s="1392">
        <v>0.70799999999999996</v>
      </c>
      <c r="BO64" s="1407">
        <f t="shared" si="2560"/>
        <v>0.39223200000000003</v>
      </c>
      <c r="BP64" s="1408">
        <f>ROUND(SQRT(BN64^2+BO64^2)*1000/(1.73*BN57),0)</f>
        <v>45</v>
      </c>
      <c r="BQ64" s="1392">
        <v>0.67320000000000002</v>
      </c>
      <c r="BR64" s="1407">
        <f t="shared" si="2561"/>
        <v>0.37295280000000003</v>
      </c>
      <c r="BS64" s="1408">
        <f>ROUND(SQRT(BQ64^2+BR64^2)*1000/(1.73*BQ57),0)</f>
        <v>43</v>
      </c>
      <c r="BT64" s="1392">
        <v>0.67320000000000002</v>
      </c>
      <c r="BU64" s="1392">
        <v>0.67859999999999998</v>
      </c>
      <c r="BV64" s="1408">
        <f>ROUND(SQRT(BT64^2+BU64^2)*1000/(1.73*BT57),0)</f>
        <v>54</v>
      </c>
      <c r="BW64" s="1392">
        <v>0.63060000000000005</v>
      </c>
      <c r="BX64" s="1407">
        <f t="shared" si="2563"/>
        <v>0.34935240000000006</v>
      </c>
      <c r="BY64" s="1431">
        <f>ROUND(SQRT(BW64^2+BX64^2)*1000/(1.73*BW57),0)</f>
        <v>40</v>
      </c>
      <c r="BZ64" s="1401"/>
      <c r="CA64" s="1401"/>
      <c r="CB64" s="1401"/>
      <c r="CC64" s="1401"/>
      <c r="CD64" s="1401"/>
      <c r="CE64" s="1401"/>
      <c r="CF64" s="1401"/>
      <c r="CG64" s="1401"/>
      <c r="CH64" s="1401"/>
      <c r="CI64" s="1401"/>
      <c r="CJ64" s="1401"/>
      <c r="CK64" s="1401"/>
      <c r="CL64" s="1401"/>
      <c r="CM64" s="1401"/>
      <c r="CN64" s="1401"/>
      <c r="CO64" s="1401"/>
      <c r="CP64" s="1401"/>
      <c r="CQ64" s="1401"/>
      <c r="CR64" s="1401"/>
      <c r="CS64" s="1401"/>
      <c r="CT64" s="1401"/>
      <c r="CU64" s="1401"/>
      <c r="CV64" s="1401"/>
      <c r="CW64" s="1401"/>
      <c r="CX64" s="1401"/>
      <c r="CY64" s="1401"/>
      <c r="CZ64" s="1401"/>
      <c r="DA64" s="1401"/>
      <c r="DB64" s="1401"/>
      <c r="DC64" s="1401"/>
      <c r="DD64" s="1401"/>
      <c r="DE64" s="1401"/>
      <c r="DF64" s="1401"/>
      <c r="DG64" s="1401"/>
      <c r="DH64" s="1401"/>
      <c r="DI64" s="1401"/>
      <c r="DJ64" s="1401"/>
      <c r="DK64" s="1401"/>
      <c r="DL64" s="1401"/>
      <c r="DM64" s="1401"/>
      <c r="DN64" s="1401"/>
      <c r="DO64" s="1401"/>
      <c r="DP64" s="1401"/>
      <c r="DQ64" s="1401"/>
      <c r="DR64" s="1401"/>
      <c r="DS64" s="1401"/>
      <c r="DT64" s="1401"/>
      <c r="DU64" s="1401"/>
      <c r="DV64" s="1401"/>
      <c r="DW64" s="1401"/>
      <c r="DX64" s="1401"/>
      <c r="DY64" s="1401"/>
      <c r="DZ64" s="1401"/>
      <c r="EA64" s="1401"/>
      <c r="EB64" s="1401"/>
      <c r="EC64" s="1401"/>
      <c r="ED64" s="1401"/>
      <c r="EE64" s="1401"/>
      <c r="EF64" s="1401"/>
      <c r="EG64" s="1401"/>
      <c r="EH64" s="1401"/>
      <c r="EI64" s="1401"/>
      <c r="EJ64" s="1401"/>
      <c r="EK64" s="1401"/>
      <c r="EL64" s="1401"/>
      <c r="EM64" s="1401"/>
      <c r="EN64" s="1401"/>
      <c r="EO64" s="1401"/>
      <c r="EP64" s="1401"/>
      <c r="EQ64" s="1401"/>
      <c r="ER64" s="1401"/>
    </row>
    <row r="65" s="1392" customFormat="1" ht="18">
      <c r="A65" s="1457"/>
      <c r="B65" s="1458"/>
      <c r="C65" s="1459" t="s">
        <v>116</v>
      </c>
      <c r="D65" s="1405"/>
      <c r="E65" s="1405">
        <v>10</v>
      </c>
      <c r="F65" s="1392">
        <v>0.022799999999999997</v>
      </c>
      <c r="G65" s="1407">
        <f t="shared" si="2540"/>
        <v>0.0126312</v>
      </c>
      <c r="H65" s="1408">
        <f>ROUND(SQRT(F65^2+G65^2)*1000/(1.73*F57),0)</f>
        <v>1</v>
      </c>
      <c r="I65" s="1392">
        <v>0.022799999999999997</v>
      </c>
      <c r="J65" s="1407">
        <f t="shared" si="2541"/>
        <v>0.0126312</v>
      </c>
      <c r="K65" s="1408">
        <f>ROUND(SQRT(I65^2+J65^2)*1000/(1.73*I57),0)</f>
        <v>1</v>
      </c>
      <c r="L65" s="1392">
        <v>0.021999999999999999</v>
      </c>
      <c r="M65" s="1407">
        <f t="shared" si="2542"/>
        <v>0.012188000000000001</v>
      </c>
      <c r="N65" s="1408">
        <f>ROUND(SQRT(L65^2+M65^2)*1000/(1.73*L57),0)</f>
        <v>1</v>
      </c>
      <c r="O65" s="1392">
        <v>0.020799999999999999</v>
      </c>
      <c r="P65" s="1407">
        <f t="shared" si="2543"/>
        <v>0.011523200000000001</v>
      </c>
      <c r="Q65" s="1408">
        <f>ROUND(SQRT(O65^2+P65^2)*1000/(1.73*O57),0)</f>
        <v>1</v>
      </c>
      <c r="R65" s="1392">
        <v>0.021200000000000004</v>
      </c>
      <c r="S65" s="1407">
        <f t="shared" si="2544"/>
        <v>0.011744800000000003</v>
      </c>
      <c r="T65" s="1408">
        <f>ROUND(SQRT(R65^2+S65^2)*1000/(1.73*R57),0)</f>
        <v>1</v>
      </c>
      <c r="U65" s="1392">
        <v>0.020399999999999998</v>
      </c>
      <c r="V65" s="1407">
        <f t="shared" si="2545"/>
        <v>0.0113016</v>
      </c>
      <c r="W65" s="1408">
        <f>ROUND(SQRT(U65^2+V65^2)*1000/(1.73*U57),0)</f>
        <v>1</v>
      </c>
      <c r="X65" s="1392">
        <v>0.019600000000000003</v>
      </c>
      <c r="Y65" s="1407">
        <f t="shared" si="2546"/>
        <v>0.010858400000000002</v>
      </c>
      <c r="Z65" s="1408">
        <f>ROUND(SQRT(X65^2+Y65^2)*1000/(1.73*X57),0)</f>
        <v>1</v>
      </c>
      <c r="AA65" s="1392">
        <v>0.015599999999999999</v>
      </c>
      <c r="AB65" s="1407">
        <f t="shared" si="2547"/>
        <v>0.0086423999999999997</v>
      </c>
      <c r="AC65" s="1408">
        <f>ROUND(SQRT(AA65^2+AB65^2)*1000/(1.73*AA57),0)</f>
        <v>1</v>
      </c>
      <c r="AD65" s="1392">
        <v>0.017200000000000003</v>
      </c>
      <c r="AE65" s="1407">
        <f t="shared" si="2548"/>
        <v>0.0095288000000000022</v>
      </c>
      <c r="AF65" s="1408">
        <f>ROUND(SQRT(AD65^2+AE65^2)*1000/(1.73*AD57),0)</f>
        <v>1</v>
      </c>
      <c r="AG65" s="1392">
        <v>0.035999999999999997</v>
      </c>
      <c r="AH65" s="1407">
        <f t="shared" si="2549"/>
        <v>0.019944</v>
      </c>
      <c r="AI65" s="1408">
        <f>ROUND(SQRT(AG65^2+AH65^2)*1000/(1.73*AG57),0)</f>
        <v>2</v>
      </c>
      <c r="AJ65" s="1392">
        <v>0.048400000000000006</v>
      </c>
      <c r="AK65" s="1407">
        <f t="shared" si="2550"/>
        <v>0.026813600000000007</v>
      </c>
      <c r="AL65" s="1408">
        <f>ROUND(SQRT(AJ65^2+AK65^2)*1000/(1.73*AJ57),0)</f>
        <v>3</v>
      </c>
      <c r="AM65" s="1392">
        <v>0.0448</v>
      </c>
      <c r="AN65" s="1407">
        <f t="shared" si="2551"/>
        <v>0.024819200000000003</v>
      </c>
      <c r="AO65" s="1408">
        <f>ROUND(SQRT(AM65^2+AN65^2)*1000/(1.73*AM57),0)</f>
        <v>3</v>
      </c>
      <c r="AP65" s="1392">
        <v>0.0424</v>
      </c>
      <c r="AQ65" s="1407">
        <f t="shared" si="2552"/>
        <v>0.023489600000000003</v>
      </c>
      <c r="AR65" s="1408">
        <f>ROUND(SQRT(AP65^2+AQ65^2)*1000/(1.73*AP57),0)</f>
        <v>3</v>
      </c>
      <c r="AS65" s="1392">
        <v>0.040799999999999996</v>
      </c>
      <c r="AT65" s="1407">
        <f t="shared" si="2553"/>
        <v>0.0226032</v>
      </c>
      <c r="AU65" s="1408">
        <f>ROUND(SQRT(AS65^2+AT65^2)*1000/(1.73*AS57),0)</f>
        <v>3</v>
      </c>
      <c r="AV65" s="1392">
        <v>0.040399999999999998</v>
      </c>
      <c r="AW65" s="1407">
        <f t="shared" si="2554"/>
        <v>0.022381600000000001</v>
      </c>
      <c r="AX65" s="1408">
        <f>ROUND(SQRT(AV65^2+AW65^2)*1000/(1.73*AV57),0)</f>
        <v>3</v>
      </c>
      <c r="AY65" s="1392">
        <v>0.036400000000000002</v>
      </c>
      <c r="AZ65" s="1407">
        <f t="shared" si="2555"/>
        <v>0.020165600000000002</v>
      </c>
      <c r="BA65" s="1408">
        <f>ROUND(SQRT(AY65^2+AZ65^2)*1000/(1.73*AY57),0)</f>
        <v>2</v>
      </c>
      <c r="BB65" s="1392">
        <v>0.029999999999999999</v>
      </c>
      <c r="BC65" s="1407">
        <f t="shared" si="2556"/>
        <v>0.016619999999999999</v>
      </c>
      <c r="BD65" s="1408">
        <f>ROUND(SQRT(BB65^2+BC65^2)*1000/(1.73*BB57),0)</f>
        <v>2</v>
      </c>
      <c r="BE65" s="1392">
        <v>0.025600000000000001</v>
      </c>
      <c r="BF65" s="1407">
        <f t="shared" si="2557"/>
        <v>0.014182400000000001</v>
      </c>
      <c r="BG65" s="1408">
        <f>ROUND(SQRT(BE65^2+BF65^2)*1000/(1.73*BE57),0)</f>
        <v>2</v>
      </c>
      <c r="BH65" s="1392">
        <v>0.0224</v>
      </c>
      <c r="BI65" s="1407">
        <f t="shared" si="2558"/>
        <v>0.012409600000000002</v>
      </c>
      <c r="BJ65" s="1408">
        <f>ROUND(SQRT(BH65^2+BI65^2)*1000/(1.73*BH57),0)</f>
        <v>1</v>
      </c>
      <c r="BK65" s="1392">
        <v>0.0224</v>
      </c>
      <c r="BL65" s="1407">
        <f t="shared" si="2559"/>
        <v>0.012409600000000002</v>
      </c>
      <c r="BM65" s="1408">
        <f>ROUND(SQRT(BK65^2+BL65^2)*1000/(1.73*BK57),0)</f>
        <v>1</v>
      </c>
      <c r="BN65" s="1392">
        <v>0.021200000000000004</v>
      </c>
      <c r="BO65" s="1407">
        <f t="shared" si="2560"/>
        <v>0.011744800000000003</v>
      </c>
      <c r="BP65" s="1408">
        <f>ROUND(SQRT(BN65^2+BO65^2)*1000/(1.73*BN57),0)</f>
        <v>1</v>
      </c>
      <c r="BQ65" s="1392">
        <v>0.021200000000000004</v>
      </c>
      <c r="BR65" s="1407">
        <f t="shared" si="2561"/>
        <v>0.011744800000000003</v>
      </c>
      <c r="BS65" s="1408">
        <f>ROUND(SQRT(BQ65^2+BR65^2)*1000/(1.73*BQ57),0)</f>
        <v>1</v>
      </c>
      <c r="BT65" s="1392">
        <v>0.021200000000000004</v>
      </c>
      <c r="BU65" s="1392">
        <v>0.020399999999999998</v>
      </c>
      <c r="BV65" s="1408">
        <f>ROUND(SQRT(BT65^2+BU65^2)*1000/(1.73*BT57),0)</f>
        <v>2</v>
      </c>
      <c r="BW65" s="1392">
        <v>0.019600000000000003</v>
      </c>
      <c r="BX65" s="1407">
        <f t="shared" si="2563"/>
        <v>0.010858400000000002</v>
      </c>
      <c r="BY65" s="1431">
        <f>ROUND(SQRT(BW65^2+BX65^2)*1000/(1.73*BW57),0)</f>
        <v>1</v>
      </c>
      <c r="BZ65" s="1401"/>
      <c r="CA65" s="1401"/>
      <c r="CB65" s="1401"/>
      <c r="CC65" s="1401"/>
      <c r="CD65" s="1401"/>
      <c r="CE65" s="1401"/>
      <c r="CF65" s="1401"/>
      <c r="CG65" s="1401"/>
      <c r="CH65" s="1401"/>
      <c r="CI65" s="1401"/>
      <c r="CJ65" s="1401"/>
      <c r="CK65" s="1401"/>
      <c r="CL65" s="1401"/>
      <c r="CM65" s="1401"/>
      <c r="CN65" s="1401"/>
      <c r="CO65" s="1401"/>
      <c r="CP65" s="1401"/>
      <c r="CQ65" s="1401"/>
      <c r="CR65" s="1401"/>
      <c r="CS65" s="1401"/>
      <c r="CT65" s="1401"/>
      <c r="CU65" s="1401"/>
      <c r="CV65" s="1401"/>
      <c r="CW65" s="1401"/>
      <c r="CX65" s="1401"/>
      <c r="CY65" s="1401"/>
      <c r="CZ65" s="1401"/>
      <c r="DA65" s="1401"/>
      <c r="DB65" s="1401"/>
      <c r="DC65" s="1401"/>
      <c r="DD65" s="1401"/>
      <c r="DE65" s="1401"/>
      <c r="DF65" s="1401"/>
      <c r="DG65" s="1401"/>
      <c r="DH65" s="1401"/>
      <c r="DI65" s="1401"/>
      <c r="DJ65" s="1401"/>
      <c r="DK65" s="1401"/>
      <c r="DL65" s="1401"/>
      <c r="DM65" s="1401"/>
      <c r="DN65" s="1401"/>
      <c r="DO65" s="1401"/>
      <c r="DP65" s="1401"/>
      <c r="DQ65" s="1401"/>
      <c r="DR65" s="1401"/>
      <c r="DS65" s="1401"/>
      <c r="DT65" s="1401"/>
      <c r="DU65" s="1401"/>
      <c r="DV65" s="1401"/>
      <c r="DW65" s="1401"/>
      <c r="DX65" s="1401"/>
      <c r="DY65" s="1401"/>
      <c r="DZ65" s="1401"/>
      <c r="EA65" s="1401"/>
      <c r="EB65" s="1401"/>
      <c r="EC65" s="1401"/>
      <c r="ED65" s="1401"/>
      <c r="EE65" s="1401"/>
      <c r="EF65" s="1401"/>
      <c r="EG65" s="1401"/>
      <c r="EH65" s="1401"/>
      <c r="EI65" s="1401"/>
      <c r="EJ65" s="1401"/>
      <c r="EK65" s="1401"/>
      <c r="EL65" s="1401"/>
      <c r="EM65" s="1401"/>
      <c r="EN65" s="1401"/>
      <c r="EO65" s="1401"/>
      <c r="EP65" s="1401"/>
      <c r="EQ65" s="1401"/>
      <c r="ER65" s="1401"/>
    </row>
    <row r="66" s="1392" customFormat="1" ht="18">
      <c r="A66" s="1457"/>
      <c r="B66" s="1458"/>
      <c r="C66" s="1459" t="s">
        <v>118</v>
      </c>
      <c r="D66" s="1405"/>
      <c r="E66" s="1405">
        <v>10</v>
      </c>
      <c r="F66" s="1392">
        <v>0</v>
      </c>
      <c r="G66" s="1407">
        <f t="shared" si="2540"/>
        <v>0</v>
      </c>
      <c r="H66" s="1408">
        <f>ROUND(SQRT(F66^2+G66^2)*1000/(1.73*F57),0)</f>
        <v>0</v>
      </c>
      <c r="I66" s="1392">
        <v>0</v>
      </c>
      <c r="J66" s="1407">
        <f t="shared" si="2541"/>
        <v>0</v>
      </c>
      <c r="K66" s="1408">
        <f>ROUND(SQRT(I66^2+J66^2)*1000/(1.73*I57),0)</f>
        <v>0</v>
      </c>
      <c r="L66" s="1392">
        <v>0.00080000000000000004</v>
      </c>
      <c r="M66" s="1407">
        <f t="shared" si="2542"/>
        <v>0.00044320000000000004</v>
      </c>
      <c r="N66" s="1408">
        <f>ROUND(SQRT(L66^2+M66^2)*1000/(1.73*L57),0)</f>
        <v>0</v>
      </c>
      <c r="O66" s="1392">
        <v>0</v>
      </c>
      <c r="P66" s="1407">
        <f t="shared" si="2543"/>
        <v>0</v>
      </c>
      <c r="Q66" s="1408">
        <f>ROUND(SQRT(O66^2+P66^2)*1000/(1.73*O57),0)</f>
        <v>0</v>
      </c>
      <c r="R66" s="1392">
        <v>0</v>
      </c>
      <c r="S66" s="1407">
        <f t="shared" si="2544"/>
        <v>0</v>
      </c>
      <c r="T66" s="1408">
        <f>ROUND(SQRT(R66^2+S66^2)*1000/(1.73*R57),0)</f>
        <v>0</v>
      </c>
      <c r="U66" s="1392">
        <v>0.00080000000000000004</v>
      </c>
      <c r="V66" s="1407">
        <f t="shared" si="2545"/>
        <v>0.00044320000000000004</v>
      </c>
      <c r="W66" s="1408">
        <f>ROUND(SQRT(U66^2+V66^2)*1000/(1.73*U57),0)</f>
        <v>0</v>
      </c>
      <c r="X66" s="1392">
        <v>0</v>
      </c>
      <c r="Y66" s="1407">
        <f t="shared" si="2546"/>
        <v>0</v>
      </c>
      <c r="Z66" s="1408">
        <f>ROUND(SQRT(X66^2+Y66^2)*1000/(1.73*X57),0)</f>
        <v>0</v>
      </c>
      <c r="AA66" s="1392">
        <v>0.00080000000000000004</v>
      </c>
      <c r="AB66" s="1407">
        <f t="shared" si="2547"/>
        <v>0.00044320000000000004</v>
      </c>
      <c r="AC66" s="1408">
        <f>ROUND(SQRT(AA66^2+AB66^2)*1000/(1.73*AA57),0)</f>
        <v>0</v>
      </c>
      <c r="AD66" s="1392">
        <v>0</v>
      </c>
      <c r="AE66" s="1407">
        <f t="shared" si="2548"/>
        <v>0</v>
      </c>
      <c r="AF66" s="1408">
        <f>ROUND(SQRT(AD66^2+AE66^2)*1000/(1.73*AD57),0)</f>
        <v>0</v>
      </c>
      <c r="AG66" s="1392">
        <v>0</v>
      </c>
      <c r="AH66" s="1407">
        <f t="shared" si="2549"/>
        <v>0</v>
      </c>
      <c r="AI66" s="1408">
        <f>ROUND(SQRT(AG66^2+AH66^2)*1000/(1.73*AG57),0)</f>
        <v>0</v>
      </c>
      <c r="AJ66" s="1392">
        <v>0.00080000000000000004</v>
      </c>
      <c r="AK66" s="1407">
        <f t="shared" si="2550"/>
        <v>0.00044320000000000004</v>
      </c>
      <c r="AL66" s="1408">
        <f>ROUND(SQRT(AJ66^2+AK66^2)*1000/(1.73*AJ57),0)</f>
        <v>0</v>
      </c>
      <c r="AM66" s="1392">
        <v>0</v>
      </c>
      <c r="AN66" s="1407">
        <f t="shared" si="2551"/>
        <v>0</v>
      </c>
      <c r="AO66" s="1408">
        <f>ROUND(SQRT(AM66^2+AN66^2)*1000/(1.73*AM57),0)</f>
        <v>0</v>
      </c>
      <c r="AP66" s="1392">
        <v>0</v>
      </c>
      <c r="AQ66" s="1407">
        <f t="shared" si="2552"/>
        <v>0</v>
      </c>
      <c r="AR66" s="1408">
        <f>ROUND(SQRT(AP66^2+AQ66^2)*1000/(1.73*AP57),0)</f>
        <v>0</v>
      </c>
      <c r="AS66" s="1392">
        <v>0.00080000000000000004</v>
      </c>
      <c r="AT66" s="1407">
        <f t="shared" si="2553"/>
        <v>0.00044320000000000004</v>
      </c>
      <c r="AU66" s="1408">
        <f>ROUND(SQRT(AS66^2+AT66^2)*1000/(1.73*AS57),0)</f>
        <v>0</v>
      </c>
      <c r="AV66" s="1392">
        <v>0</v>
      </c>
      <c r="AW66" s="1407">
        <f t="shared" si="2554"/>
        <v>0</v>
      </c>
      <c r="AX66" s="1408">
        <f>ROUND(SQRT(AV66^2+AW66^2)*1000/(1.73*AV57),0)</f>
        <v>0</v>
      </c>
      <c r="AY66" s="1392">
        <v>0.00080000000000000004</v>
      </c>
      <c r="AZ66" s="1407">
        <f t="shared" si="2555"/>
        <v>0.00044320000000000004</v>
      </c>
      <c r="BA66" s="1408">
        <f>ROUND(SQRT(AY66^2+AZ66^2)*1000/(1.73*AY57),0)</f>
        <v>0</v>
      </c>
      <c r="BB66" s="1392">
        <v>0</v>
      </c>
      <c r="BC66" s="1407">
        <f t="shared" si="2556"/>
        <v>0</v>
      </c>
      <c r="BD66" s="1408">
        <f>ROUND(SQRT(BB66^2+BC66^2)*1000/(1.73*BB57),0)</f>
        <v>0</v>
      </c>
      <c r="BE66" s="1392">
        <v>0</v>
      </c>
      <c r="BF66" s="1407">
        <f t="shared" si="2557"/>
        <v>0</v>
      </c>
      <c r="BG66" s="1408">
        <f>ROUND(SQRT(BE66^2+BF66^2)*1000/(1.73*BE57),0)</f>
        <v>0</v>
      </c>
      <c r="BH66" s="1392">
        <v>0.00080000000000000004</v>
      </c>
      <c r="BI66" s="1407">
        <f t="shared" si="2558"/>
        <v>0.00044320000000000004</v>
      </c>
      <c r="BJ66" s="1408">
        <f>ROUND(SQRT(BH66^2+BI66^2)*1000/(1.73*BH57),0)</f>
        <v>0</v>
      </c>
      <c r="BK66" s="1392">
        <v>0</v>
      </c>
      <c r="BL66" s="1407">
        <f t="shared" si="2559"/>
        <v>0</v>
      </c>
      <c r="BM66" s="1408">
        <f>ROUND(SQRT(BK66^2+BL66^2)*1000/(1.73*BK57),0)</f>
        <v>0</v>
      </c>
      <c r="BN66" s="1392">
        <v>0</v>
      </c>
      <c r="BO66" s="1407">
        <f t="shared" si="2560"/>
        <v>0</v>
      </c>
      <c r="BP66" s="1408">
        <f>ROUND(SQRT(BN66^2+BO66^2)*1000/(1.73*BN57),0)</f>
        <v>0</v>
      </c>
      <c r="BQ66" s="1392">
        <v>0.00080000000000000004</v>
      </c>
      <c r="BR66" s="1407">
        <f t="shared" si="2561"/>
        <v>0.00044320000000000004</v>
      </c>
      <c r="BS66" s="1408">
        <f>ROUND(SQRT(BQ66^2+BR66^2)*1000/(1.73*BQ57),0)</f>
        <v>0</v>
      </c>
      <c r="BT66" s="1392">
        <v>0.00080000000000000004</v>
      </c>
      <c r="BU66" s="1392">
        <v>0</v>
      </c>
      <c r="BV66" s="1408">
        <f>ROUND(SQRT(BT66^2+BU66^2)*1000/(1.73*BT57),0)</f>
        <v>0</v>
      </c>
      <c r="BW66" s="1392">
        <v>0.00080000000000000004</v>
      </c>
      <c r="BX66" s="1407">
        <f t="shared" si="2563"/>
        <v>0.00044320000000000004</v>
      </c>
      <c r="BY66" s="1431">
        <f>ROUND(SQRT(BW66^2+BX66^2)*1000/(1.73*BW57),0)</f>
        <v>0</v>
      </c>
      <c r="BZ66" s="1401"/>
      <c r="CA66" s="1401"/>
      <c r="CB66" s="1401"/>
      <c r="CC66" s="1401"/>
      <c r="CD66" s="1401"/>
      <c r="CE66" s="1401"/>
      <c r="CF66" s="1401"/>
      <c r="CG66" s="1401"/>
      <c r="CH66" s="1401"/>
      <c r="CI66" s="1401"/>
      <c r="CJ66" s="1401"/>
      <c r="CK66" s="1401"/>
      <c r="CL66" s="1401"/>
      <c r="CM66" s="1401"/>
      <c r="CN66" s="1401"/>
      <c r="CO66" s="1401"/>
      <c r="CP66" s="1401"/>
      <c r="CQ66" s="1401"/>
      <c r="CR66" s="1401"/>
      <c r="CS66" s="1401"/>
      <c r="CT66" s="1401"/>
      <c r="CU66" s="1401"/>
      <c r="CV66" s="1401"/>
      <c r="CW66" s="1401"/>
      <c r="CX66" s="1401"/>
      <c r="CY66" s="1401"/>
      <c r="CZ66" s="1401"/>
      <c r="DA66" s="1401"/>
      <c r="DB66" s="1401"/>
      <c r="DC66" s="1401"/>
      <c r="DD66" s="1401"/>
      <c r="DE66" s="1401"/>
      <c r="DF66" s="1401"/>
      <c r="DG66" s="1401"/>
      <c r="DH66" s="1401"/>
      <c r="DI66" s="1401"/>
      <c r="DJ66" s="1401"/>
      <c r="DK66" s="1401"/>
      <c r="DL66" s="1401"/>
      <c r="DM66" s="1401"/>
      <c r="DN66" s="1401"/>
      <c r="DO66" s="1401"/>
      <c r="DP66" s="1401"/>
      <c r="DQ66" s="1401"/>
      <c r="DR66" s="1401"/>
      <c r="DS66" s="1401"/>
      <c r="DT66" s="1401"/>
      <c r="DU66" s="1401"/>
      <c r="DV66" s="1401"/>
      <c r="DW66" s="1401"/>
      <c r="DX66" s="1401"/>
      <c r="DY66" s="1401"/>
      <c r="DZ66" s="1401"/>
      <c r="EA66" s="1401"/>
      <c r="EB66" s="1401"/>
      <c r="EC66" s="1401"/>
      <c r="ED66" s="1401"/>
      <c r="EE66" s="1401"/>
      <c r="EF66" s="1401"/>
      <c r="EG66" s="1401"/>
      <c r="EH66" s="1401"/>
      <c r="EI66" s="1401"/>
      <c r="EJ66" s="1401"/>
      <c r="EK66" s="1401"/>
      <c r="EL66" s="1401"/>
      <c r="EM66" s="1401"/>
      <c r="EN66" s="1401"/>
      <c r="EO66" s="1401"/>
      <c r="EP66" s="1401"/>
      <c r="EQ66" s="1401"/>
      <c r="ER66" s="1401"/>
    </row>
    <row r="67" s="1392" customFormat="1" ht="18">
      <c r="A67" s="1457"/>
      <c r="B67" s="1458"/>
      <c r="C67" s="1459" t="s">
        <v>119</v>
      </c>
      <c r="D67" s="1405"/>
      <c r="E67" s="1405">
        <v>10</v>
      </c>
      <c r="F67" s="1392">
        <v>0.18180000000000002</v>
      </c>
      <c r="G67" s="1407">
        <f t="shared" si="2540"/>
        <v>0.10071720000000002</v>
      </c>
      <c r="H67" s="1408">
        <f>ROUND(SQRT(F67^2+G67^2)*1000/(1.73*F57),0)</f>
        <v>12</v>
      </c>
      <c r="I67" s="1392">
        <v>0.18180000000000002</v>
      </c>
      <c r="J67" s="1407">
        <f t="shared" si="2541"/>
        <v>0.10071720000000002</v>
      </c>
      <c r="K67" s="1408">
        <f>ROUND(SQRT(I67^2+J67^2)*1000/(1.73*I57),0)</f>
        <v>12</v>
      </c>
      <c r="L67" s="1392">
        <v>0.18180000000000002</v>
      </c>
      <c r="M67" s="1407">
        <f t="shared" si="2542"/>
        <v>0.10071720000000002</v>
      </c>
      <c r="N67" s="1408">
        <f>ROUND(SQRT(L67^2+M67^2)*1000/(1.73*L57),0)</f>
        <v>12</v>
      </c>
      <c r="O67" s="1392">
        <v>0.1608</v>
      </c>
      <c r="P67" s="1407">
        <f t="shared" si="2543"/>
        <v>0.089083200000000001</v>
      </c>
      <c r="Q67" s="1408">
        <f>ROUND(SQRT(O67^2+P67^2)*1000/(1.73*O57),0)</f>
        <v>10</v>
      </c>
      <c r="R67" s="1392">
        <v>0.13800000000000001</v>
      </c>
      <c r="S67" s="1407">
        <f t="shared" si="2544"/>
        <v>0.07645200000000002</v>
      </c>
      <c r="T67" s="1408">
        <f>ROUND(SQRT(R67^2+S67^2)*1000/(1.73*R57),0)</f>
        <v>9</v>
      </c>
      <c r="U67" s="1392">
        <v>0.12</v>
      </c>
      <c r="V67" s="1407">
        <f t="shared" si="2545"/>
        <v>0.066479999999999997</v>
      </c>
      <c r="W67" s="1408">
        <f>ROUND(SQRT(U67^2+V67^2)*1000/(1.73*U57),0)</f>
        <v>8</v>
      </c>
      <c r="X67" s="1392">
        <v>0.10560000000000001</v>
      </c>
      <c r="Y67" s="1407">
        <f t="shared" si="2546"/>
        <v>0.05850240000000001</v>
      </c>
      <c r="Z67" s="1408">
        <f>ROUND(SQRT(X67^2+Y67^2)*1000/(1.73*X57),0)</f>
        <v>7</v>
      </c>
      <c r="AA67" s="1392">
        <v>0.13800000000000001</v>
      </c>
      <c r="AB67" s="1407">
        <f t="shared" si="2547"/>
        <v>0.07645200000000002</v>
      </c>
      <c r="AC67" s="1408">
        <f>ROUND(SQRT(AA67^2+AB67^2)*1000/(1.73*AA57),0)</f>
        <v>9</v>
      </c>
      <c r="AD67" s="1392">
        <v>0.1656</v>
      </c>
      <c r="AE67" s="1407">
        <f t="shared" si="2548"/>
        <v>0.091742400000000002</v>
      </c>
      <c r="AF67" s="1408">
        <f>ROUND(SQRT(AD67^2+AE67^2)*1000/(1.73*AD57),0)</f>
        <v>11</v>
      </c>
      <c r="AG67" s="1392">
        <v>0.18480000000000002</v>
      </c>
      <c r="AH67" s="1407">
        <f t="shared" si="2549"/>
        <v>0.10237920000000002</v>
      </c>
      <c r="AI67" s="1408">
        <f>ROUND(SQRT(AG67^2+AH67^2)*1000/(1.73*AG57),0)</f>
        <v>12</v>
      </c>
      <c r="AJ67" s="1392">
        <v>0.21059999999999998</v>
      </c>
      <c r="AK67" s="1407">
        <f t="shared" si="2550"/>
        <v>0.1166724</v>
      </c>
      <c r="AL67" s="1408">
        <f>ROUND(SQRT(AJ67^2+AK67^2)*1000/(1.73*AJ57),0)</f>
        <v>14</v>
      </c>
      <c r="AM67" s="1392">
        <v>0.19080000000000003</v>
      </c>
      <c r="AN67" s="1407">
        <f t="shared" si="2551"/>
        <v>0.10570320000000002</v>
      </c>
      <c r="AO67" s="1408">
        <f>ROUND(SQRT(AM67^2+AN67^2)*1000/(1.73*AM57),0)</f>
        <v>12</v>
      </c>
      <c r="AP67" s="1392">
        <v>0.17760000000000001</v>
      </c>
      <c r="AQ67" s="1407">
        <f t="shared" si="2552"/>
        <v>0.098390400000000017</v>
      </c>
      <c r="AR67" s="1408">
        <f>ROUND(SQRT(AP67^2+AQ67^2)*1000/(1.73*AP57),0)</f>
        <v>11</v>
      </c>
      <c r="AS67" s="1392">
        <v>0.1764</v>
      </c>
      <c r="AT67" s="1407">
        <f t="shared" si="2553"/>
        <v>0.09772560000000001</v>
      </c>
      <c r="AU67" s="1408">
        <f>ROUND(SQRT(AS67^2+AT67^2)*1000/(1.73*AS57),0)</f>
        <v>11</v>
      </c>
      <c r="AV67" s="1392">
        <v>0.17460000000000003</v>
      </c>
      <c r="AW67" s="1407">
        <f t="shared" si="2554"/>
        <v>0.09672840000000002</v>
      </c>
      <c r="AX67" s="1408">
        <f>ROUND(SQRT(AV67^2+AW67^2)*1000/(1.73*AV57),0)</f>
        <v>11</v>
      </c>
      <c r="AY67" s="1392">
        <v>0.18780000000000002</v>
      </c>
      <c r="AZ67" s="1407">
        <f t="shared" si="2555"/>
        <v>0.10404120000000003</v>
      </c>
      <c r="BA67" s="1408">
        <f>ROUND(SQRT(AY67^2+AZ67^2)*1000/(1.73*AY57),0)</f>
        <v>12</v>
      </c>
      <c r="BB67" s="1392">
        <v>0.1668</v>
      </c>
      <c r="BC67" s="1407">
        <f t="shared" si="2556"/>
        <v>0.092407200000000009</v>
      </c>
      <c r="BD67" s="1408">
        <f>ROUND(SQRT(BB67^2+BC67^2)*1000/(1.73*BB57),0)</f>
        <v>11</v>
      </c>
      <c r="BE67" s="1392">
        <v>0.16200000000000001</v>
      </c>
      <c r="BF67" s="1407">
        <f t="shared" si="2557"/>
        <v>0.089748000000000008</v>
      </c>
      <c r="BG67" s="1408">
        <f>ROUND(SQRT(BE67^2+BF67^2)*1000/(1.73*BE57),0)</f>
        <v>10</v>
      </c>
      <c r="BH67" s="1392">
        <v>0.1326</v>
      </c>
      <c r="BI67" s="1407">
        <f t="shared" si="2558"/>
        <v>0.073460400000000009</v>
      </c>
      <c r="BJ67" s="1408">
        <f>ROUND(SQRT(BH67^2+BI67^2)*1000/(1.73*BH57),0)</f>
        <v>9</v>
      </c>
      <c r="BK67" s="1392">
        <v>0.13260000000000002</v>
      </c>
      <c r="BL67" s="1407">
        <f t="shared" si="2559"/>
        <v>0.073460400000000023</v>
      </c>
      <c r="BM67" s="1408">
        <f>ROUND(SQRT(BK67^2+BL67^2)*1000/(1.73*BK57),0)</f>
        <v>9</v>
      </c>
      <c r="BN67" s="1392">
        <v>0.14160000000000003</v>
      </c>
      <c r="BO67" s="1407">
        <f t="shared" si="2560"/>
        <v>0.078446400000000027</v>
      </c>
      <c r="BP67" s="1408">
        <f>ROUND(SQRT(BN67^2+BO67^2)*1000/(1.73*BN57),0)</f>
        <v>9</v>
      </c>
      <c r="BQ67" s="1392">
        <v>0.16619999999999999</v>
      </c>
      <c r="BR67" s="1407">
        <f t="shared" si="2561"/>
        <v>0.092074799999999998</v>
      </c>
      <c r="BS67" s="1408">
        <f>ROUND(SQRT(BQ67^2+BR67^2)*1000/(1.73*BQ57),0)</f>
        <v>11</v>
      </c>
      <c r="BT67" s="1392">
        <v>0.16619999999999999</v>
      </c>
      <c r="BU67" s="1392">
        <v>0.15780000000000002</v>
      </c>
      <c r="BV67" s="1408">
        <f>ROUND(SQRT(BT67^2+BU67^2)*1000/(1.73*BT57),0)</f>
        <v>13</v>
      </c>
      <c r="BW67" s="1392">
        <v>0.1956</v>
      </c>
      <c r="BX67" s="1407">
        <f t="shared" si="2563"/>
        <v>0.10836240000000001</v>
      </c>
      <c r="BY67" s="1431">
        <f>ROUND(SQRT(BW67^2+BX67^2)*1000/(1.73*BW57),0)</f>
        <v>13</v>
      </c>
      <c r="BZ67" s="1401"/>
      <c r="CA67" s="1401"/>
      <c r="CB67" s="1401"/>
      <c r="CC67" s="1401"/>
      <c r="CD67" s="1401"/>
      <c r="CE67" s="1401"/>
      <c r="CF67" s="1401"/>
      <c r="CG67" s="1401"/>
      <c r="CH67" s="1401"/>
      <c r="CI67" s="1401"/>
      <c r="CJ67" s="1401"/>
      <c r="CK67" s="1401"/>
      <c r="CL67" s="1401"/>
      <c r="CM67" s="1401"/>
      <c r="CN67" s="1401"/>
      <c r="CO67" s="1401"/>
      <c r="CP67" s="1401"/>
      <c r="CQ67" s="1401"/>
      <c r="CR67" s="1401"/>
      <c r="CS67" s="1401"/>
      <c r="CT67" s="1401"/>
      <c r="CU67" s="1401"/>
      <c r="CV67" s="1401"/>
      <c r="CW67" s="1401"/>
      <c r="CX67" s="1401"/>
      <c r="CY67" s="1401"/>
      <c r="CZ67" s="1401"/>
      <c r="DA67" s="1401"/>
      <c r="DB67" s="1401"/>
      <c r="DC67" s="1401"/>
      <c r="DD67" s="1401"/>
      <c r="DE67" s="1401"/>
      <c r="DF67" s="1401"/>
      <c r="DG67" s="1401"/>
      <c r="DH67" s="1401"/>
      <c r="DI67" s="1401"/>
      <c r="DJ67" s="1401"/>
      <c r="DK67" s="1401"/>
      <c r="DL67" s="1401"/>
      <c r="DM67" s="1401"/>
      <c r="DN67" s="1401"/>
      <c r="DO67" s="1401"/>
      <c r="DP67" s="1401"/>
      <c r="DQ67" s="1401"/>
      <c r="DR67" s="1401"/>
      <c r="DS67" s="1401"/>
      <c r="DT67" s="1401"/>
      <c r="DU67" s="1401"/>
      <c r="DV67" s="1401"/>
      <c r="DW67" s="1401"/>
      <c r="DX67" s="1401"/>
      <c r="DY67" s="1401"/>
      <c r="DZ67" s="1401"/>
      <c r="EA67" s="1401"/>
      <c r="EB67" s="1401"/>
      <c r="EC67" s="1401"/>
      <c r="ED67" s="1401"/>
      <c r="EE67" s="1401"/>
      <c r="EF67" s="1401"/>
      <c r="EG67" s="1401"/>
      <c r="EH67" s="1401"/>
      <c r="EI67" s="1401"/>
      <c r="EJ67" s="1401"/>
      <c r="EK67" s="1401"/>
      <c r="EL67" s="1401"/>
      <c r="EM67" s="1401"/>
      <c r="EN67" s="1401"/>
      <c r="EO67" s="1401"/>
      <c r="EP67" s="1401"/>
      <c r="EQ67" s="1401"/>
      <c r="ER67" s="1401"/>
    </row>
    <row r="68" s="1392" customFormat="1" ht="18">
      <c r="A68" s="1457"/>
      <c r="B68" s="1458"/>
      <c r="C68" s="1459" t="s">
        <v>121</v>
      </c>
      <c r="D68" s="1405"/>
      <c r="E68" s="1405">
        <v>10</v>
      </c>
      <c r="F68" s="1392">
        <v>0</v>
      </c>
      <c r="G68" s="1407">
        <f t="shared" si="2540"/>
        <v>0</v>
      </c>
      <c r="H68" s="1408">
        <f>ROUND(SQRT(F68^2+G68^2)*1000/(1.73*F57),0)</f>
        <v>0</v>
      </c>
      <c r="I68" s="1392">
        <v>0</v>
      </c>
      <c r="J68" s="1407">
        <f t="shared" si="2541"/>
        <v>0</v>
      </c>
      <c r="K68" s="1408">
        <f>ROUND(SQRT(I68^2+J68^2)*1000/(1.73*I57),0)</f>
        <v>0</v>
      </c>
      <c r="L68" s="1392">
        <v>0</v>
      </c>
      <c r="M68" s="1407">
        <f t="shared" si="2542"/>
        <v>0</v>
      </c>
      <c r="N68" s="1408">
        <f>ROUND(SQRT(L68^2+M68^2)*1000/(1.73*L57),0)</f>
        <v>0</v>
      </c>
      <c r="O68" s="1392">
        <v>0</v>
      </c>
      <c r="P68" s="1407">
        <f t="shared" si="2543"/>
        <v>0</v>
      </c>
      <c r="Q68" s="1408">
        <f>ROUND(SQRT(O68^2+P68^2)*1000/(1.73*O57),0)</f>
        <v>0</v>
      </c>
      <c r="R68" s="1392">
        <v>0</v>
      </c>
      <c r="S68" s="1407">
        <f t="shared" si="2544"/>
        <v>0</v>
      </c>
      <c r="T68" s="1408">
        <f>ROUND(SQRT(R68^2+S68^2)*1000/(1.73*R57),0)</f>
        <v>0</v>
      </c>
      <c r="U68" s="1392">
        <v>0</v>
      </c>
      <c r="V68" s="1407">
        <f t="shared" si="2545"/>
        <v>0</v>
      </c>
      <c r="W68" s="1408">
        <f>ROUND(SQRT(U68^2+V68^2)*1000/(1.73*U57),0)</f>
        <v>0</v>
      </c>
      <c r="X68" s="1392">
        <v>0</v>
      </c>
      <c r="Y68" s="1407">
        <f t="shared" si="2546"/>
        <v>0</v>
      </c>
      <c r="Z68" s="1408">
        <f>ROUND(SQRT(X68^2+Y68^2)*1000/(1.73*X57),0)</f>
        <v>0</v>
      </c>
      <c r="AA68" s="1392">
        <v>0</v>
      </c>
      <c r="AB68" s="1407">
        <f t="shared" si="2547"/>
        <v>0</v>
      </c>
      <c r="AC68" s="1408">
        <f>ROUND(SQRT(AA68^2+AB68^2)*1000/(1.73*AA57),0)</f>
        <v>0</v>
      </c>
      <c r="AD68" s="1392">
        <v>0</v>
      </c>
      <c r="AE68" s="1407">
        <f t="shared" si="2548"/>
        <v>0</v>
      </c>
      <c r="AF68" s="1408">
        <f>ROUND(SQRT(AD68^2+AE68^2)*1000/(1.73*AD57),0)</f>
        <v>0</v>
      </c>
      <c r="AG68" s="1392">
        <v>0</v>
      </c>
      <c r="AH68" s="1407">
        <f t="shared" si="2549"/>
        <v>0</v>
      </c>
      <c r="AI68" s="1408">
        <f>ROUND(SQRT(AG68^2+AH68^2)*1000/(1.73*AG57),0)</f>
        <v>0</v>
      </c>
      <c r="AJ68" s="1392">
        <v>0</v>
      </c>
      <c r="AK68" s="1407">
        <f t="shared" si="2550"/>
        <v>0</v>
      </c>
      <c r="AL68" s="1408">
        <f>ROUND(SQRT(AJ68^2+AK68^2)*1000/(1.73*AJ57),0)</f>
        <v>0</v>
      </c>
      <c r="AM68" s="1392">
        <v>0</v>
      </c>
      <c r="AN68" s="1407">
        <f t="shared" si="2551"/>
        <v>0</v>
      </c>
      <c r="AO68" s="1408">
        <f>ROUND(SQRT(AM68^2+AN68^2)*1000/(1.73*AM57),0)</f>
        <v>0</v>
      </c>
      <c r="AP68" s="1392">
        <v>0</v>
      </c>
      <c r="AQ68" s="1407">
        <f t="shared" si="2552"/>
        <v>0</v>
      </c>
      <c r="AR68" s="1408">
        <f>ROUND(SQRT(AP68^2+AQ68^2)*1000/(1.73*AP57),0)</f>
        <v>0</v>
      </c>
      <c r="AS68" s="1392">
        <v>0</v>
      </c>
      <c r="AT68" s="1407">
        <f t="shared" si="2553"/>
        <v>0</v>
      </c>
      <c r="AU68" s="1408">
        <f>ROUND(SQRT(AS68^2+AT68^2)*1000/(1.73*AS57),0)</f>
        <v>0</v>
      </c>
      <c r="AV68" s="1392">
        <v>0</v>
      </c>
      <c r="AW68" s="1407">
        <f t="shared" si="2554"/>
        <v>0</v>
      </c>
      <c r="AX68" s="1408">
        <f>ROUND(SQRT(AV68^2+AW68^2)*1000/(1.73*AV57),0)</f>
        <v>0</v>
      </c>
      <c r="AY68" s="1392">
        <v>0</v>
      </c>
      <c r="AZ68" s="1407">
        <f t="shared" si="2555"/>
        <v>0</v>
      </c>
      <c r="BA68" s="1408">
        <f>ROUND(SQRT(AY68^2+AZ68^2)*1000/(1.73*AY57),0)</f>
        <v>0</v>
      </c>
      <c r="BB68" s="1392">
        <v>0</v>
      </c>
      <c r="BC68" s="1407">
        <f t="shared" si="2556"/>
        <v>0</v>
      </c>
      <c r="BD68" s="1408">
        <f>ROUND(SQRT(BB68^2+BC68^2)*1000/(1.73*BB57),0)</f>
        <v>0</v>
      </c>
      <c r="BE68" s="1392">
        <v>0</v>
      </c>
      <c r="BF68" s="1407">
        <f t="shared" si="2557"/>
        <v>0</v>
      </c>
      <c r="BG68" s="1408">
        <f>ROUND(SQRT(BE68^2+BF68^2)*1000/(1.73*BE57),0)</f>
        <v>0</v>
      </c>
      <c r="BH68" s="1392">
        <v>0</v>
      </c>
      <c r="BI68" s="1407">
        <f t="shared" si="2558"/>
        <v>0</v>
      </c>
      <c r="BJ68" s="1408">
        <f>ROUND(SQRT(BH68^2+BI68^2)*1000/(1.73*BH57),0)</f>
        <v>0</v>
      </c>
      <c r="BK68" s="1392">
        <v>0</v>
      </c>
      <c r="BL68" s="1407">
        <f t="shared" si="2559"/>
        <v>0</v>
      </c>
      <c r="BM68" s="1408">
        <f>ROUND(SQRT(BK68^2+BL68^2)*1000/(1.73*BK57),0)</f>
        <v>0</v>
      </c>
      <c r="BN68" s="1392">
        <v>0</v>
      </c>
      <c r="BO68" s="1407">
        <f t="shared" si="2560"/>
        <v>0</v>
      </c>
      <c r="BP68" s="1408">
        <f>ROUND(SQRT(BN68^2+BO68^2)*1000/(1.73*BN57),0)</f>
        <v>0</v>
      </c>
      <c r="BQ68" s="1392">
        <v>0</v>
      </c>
      <c r="BR68" s="1407">
        <f t="shared" si="2561"/>
        <v>0</v>
      </c>
      <c r="BS68" s="1408">
        <f>ROUND(SQRT(BQ68^2+BR68^2)*1000/(1.73*BQ57),0)</f>
        <v>0</v>
      </c>
      <c r="BT68" s="1392">
        <v>0</v>
      </c>
      <c r="BU68" s="1392">
        <v>0</v>
      </c>
      <c r="BV68" s="1408">
        <f>ROUND(SQRT(BT68^2+BU68^2)*1000/(1.73*BT57),0)</f>
        <v>0</v>
      </c>
      <c r="BW68" s="1392">
        <v>0</v>
      </c>
      <c r="BX68" s="1407">
        <f t="shared" si="2563"/>
        <v>0</v>
      </c>
      <c r="BY68" s="1431">
        <f>ROUND(SQRT(BW68^2+BX68^2)*1000/(1.73*BW57),0)</f>
        <v>0</v>
      </c>
      <c r="BZ68" s="1401"/>
      <c r="CA68" s="1401"/>
      <c r="CB68" s="1401"/>
      <c r="CC68" s="1401"/>
      <c r="CD68" s="1401"/>
      <c r="CE68" s="1401"/>
      <c r="CF68" s="1401"/>
      <c r="CG68" s="1401"/>
      <c r="CH68" s="1401"/>
      <c r="CI68" s="1401"/>
      <c r="CJ68" s="1401"/>
      <c r="CK68" s="1401"/>
      <c r="CL68" s="1401"/>
      <c r="CM68" s="1401"/>
      <c r="CN68" s="1401"/>
      <c r="CO68" s="1401"/>
      <c r="CP68" s="1401"/>
      <c r="CQ68" s="1401"/>
      <c r="CR68" s="1401"/>
      <c r="CS68" s="1401"/>
      <c r="CT68" s="1401"/>
      <c r="CU68" s="1401"/>
      <c r="CV68" s="1401"/>
      <c r="CW68" s="1401"/>
      <c r="CX68" s="1401"/>
      <c r="CY68" s="1401"/>
      <c r="CZ68" s="1401"/>
      <c r="DA68" s="1401"/>
      <c r="DB68" s="1401"/>
      <c r="DC68" s="1401"/>
      <c r="DD68" s="1401"/>
      <c r="DE68" s="1401"/>
      <c r="DF68" s="1401"/>
      <c r="DG68" s="1401"/>
      <c r="DH68" s="1401"/>
      <c r="DI68" s="1401"/>
      <c r="DJ68" s="1401"/>
      <c r="DK68" s="1401"/>
      <c r="DL68" s="1401"/>
      <c r="DM68" s="1401"/>
      <c r="DN68" s="1401"/>
      <c r="DO68" s="1401"/>
      <c r="DP68" s="1401"/>
      <c r="DQ68" s="1401"/>
      <c r="DR68" s="1401"/>
      <c r="DS68" s="1401"/>
      <c r="DT68" s="1401"/>
      <c r="DU68" s="1401"/>
      <c r="DV68" s="1401"/>
      <c r="DW68" s="1401"/>
      <c r="DX68" s="1401"/>
      <c r="DY68" s="1401"/>
      <c r="DZ68" s="1401"/>
      <c r="EA68" s="1401"/>
      <c r="EB68" s="1401"/>
      <c r="EC68" s="1401"/>
      <c r="ED68" s="1401"/>
      <c r="EE68" s="1401"/>
      <c r="EF68" s="1401"/>
      <c r="EG68" s="1401"/>
      <c r="EH68" s="1401"/>
      <c r="EI68" s="1401"/>
      <c r="EJ68" s="1401"/>
      <c r="EK68" s="1401"/>
      <c r="EL68" s="1401"/>
      <c r="EM68" s="1401"/>
      <c r="EN68" s="1401"/>
      <c r="EO68" s="1401"/>
      <c r="EP68" s="1401"/>
      <c r="EQ68" s="1401"/>
      <c r="ER68" s="1401"/>
    </row>
    <row r="69" s="1392" customFormat="1" ht="18">
      <c r="A69" s="1457"/>
      <c r="B69" s="1458"/>
      <c r="C69" s="1459" t="s">
        <v>122</v>
      </c>
      <c r="D69" s="1405"/>
      <c r="E69" s="1405">
        <v>10</v>
      </c>
      <c r="F69" s="1392">
        <v>0</v>
      </c>
      <c r="G69" s="1407">
        <f t="shared" si="2540"/>
        <v>0</v>
      </c>
      <c r="H69" s="1408">
        <f>ROUND(SQRT(F69^2+G69^2)*1000/(1.73*F57),0)</f>
        <v>0</v>
      </c>
      <c r="I69" s="1392">
        <v>0</v>
      </c>
      <c r="J69" s="1407">
        <f t="shared" si="2541"/>
        <v>0</v>
      </c>
      <c r="K69" s="1408">
        <f>ROUND(SQRT(I69^2+J69^2)*1000/(1.73*I57),0)</f>
        <v>0</v>
      </c>
      <c r="L69" s="1392">
        <v>0</v>
      </c>
      <c r="M69" s="1407">
        <f t="shared" si="2542"/>
        <v>0</v>
      </c>
      <c r="N69" s="1408">
        <f>ROUND(SQRT(L69^2+M69^2)*1000/(1.73*L57),0)</f>
        <v>0</v>
      </c>
      <c r="O69" s="1392">
        <v>0</v>
      </c>
      <c r="P69" s="1407">
        <f t="shared" si="2543"/>
        <v>0</v>
      </c>
      <c r="Q69" s="1408">
        <f>ROUND(SQRT(O69^2+P69^2)*1000/(1.73*O57),0)</f>
        <v>0</v>
      </c>
      <c r="R69" s="1392">
        <v>0</v>
      </c>
      <c r="S69" s="1407">
        <f t="shared" si="2544"/>
        <v>0</v>
      </c>
      <c r="T69" s="1408">
        <f>ROUND(SQRT(R69^2+S69^2)*1000/(1.73*R57),0)</f>
        <v>0</v>
      </c>
      <c r="U69" s="1392">
        <v>0</v>
      </c>
      <c r="V69" s="1407">
        <f t="shared" si="2545"/>
        <v>0</v>
      </c>
      <c r="W69" s="1408">
        <f>ROUND(SQRT(U69^2+V69^2)*1000/(1.73*U57),0)</f>
        <v>0</v>
      </c>
      <c r="X69" s="1392">
        <v>0</v>
      </c>
      <c r="Y69" s="1407">
        <f t="shared" si="2546"/>
        <v>0</v>
      </c>
      <c r="Z69" s="1408">
        <f>ROUND(SQRT(X69^2+Y69^2)*1000/(1.73*X57),0)</f>
        <v>0</v>
      </c>
      <c r="AA69" s="1392">
        <v>0</v>
      </c>
      <c r="AB69" s="1407">
        <f t="shared" si="2547"/>
        <v>0</v>
      </c>
      <c r="AC69" s="1408">
        <f>ROUND(SQRT(AA69^2+AB69^2)*1000/(1.73*AA57),0)</f>
        <v>0</v>
      </c>
      <c r="AD69" s="1392">
        <v>0</v>
      </c>
      <c r="AE69" s="1407">
        <f t="shared" si="2548"/>
        <v>0</v>
      </c>
      <c r="AF69" s="1408">
        <f>ROUND(SQRT(AD69^2+AE69^2)*1000/(1.73*AD57),0)</f>
        <v>0</v>
      </c>
      <c r="AG69" s="1392">
        <v>0</v>
      </c>
      <c r="AH69" s="1407">
        <f t="shared" si="2549"/>
        <v>0</v>
      </c>
      <c r="AI69" s="1408">
        <f>ROUND(SQRT(AG69^2+AH69^2)*1000/(1.73*AG57),0)</f>
        <v>0</v>
      </c>
      <c r="AJ69" s="1392">
        <v>0</v>
      </c>
      <c r="AK69" s="1407">
        <f t="shared" si="2550"/>
        <v>0</v>
      </c>
      <c r="AL69" s="1408">
        <f>ROUND(SQRT(AJ69^2+AK69^2)*1000/(1.73*AJ57),0)</f>
        <v>0</v>
      </c>
      <c r="AM69" s="1392">
        <v>0</v>
      </c>
      <c r="AN69" s="1407">
        <f t="shared" si="2551"/>
        <v>0</v>
      </c>
      <c r="AO69" s="1408">
        <f>ROUND(SQRT(AM69^2+AN69^2)*1000/(1.73*AM57),0)</f>
        <v>0</v>
      </c>
      <c r="AP69" s="1392">
        <v>0</v>
      </c>
      <c r="AQ69" s="1407">
        <f t="shared" si="2552"/>
        <v>0</v>
      </c>
      <c r="AR69" s="1408">
        <f>ROUND(SQRT(AP69^2+AQ69^2)*1000/(1.73*AP57),0)</f>
        <v>0</v>
      </c>
      <c r="AS69" s="1392">
        <v>0</v>
      </c>
      <c r="AT69" s="1407">
        <f t="shared" si="2553"/>
        <v>0</v>
      </c>
      <c r="AU69" s="1408">
        <f>ROUND(SQRT(AS69^2+AT69^2)*1000/(1.73*AS57),0)</f>
        <v>0</v>
      </c>
      <c r="AV69" s="1392">
        <v>0</v>
      </c>
      <c r="AW69" s="1407">
        <f t="shared" si="2554"/>
        <v>0</v>
      </c>
      <c r="AX69" s="1408">
        <f>ROUND(SQRT(AV69^2+AW69^2)*1000/(1.73*AV57),0)</f>
        <v>0</v>
      </c>
      <c r="AY69" s="1392">
        <v>0</v>
      </c>
      <c r="AZ69" s="1407">
        <f t="shared" si="2555"/>
        <v>0</v>
      </c>
      <c r="BA69" s="1408">
        <f>ROUND(SQRT(AY69^2+AZ69^2)*1000/(1.73*AY57),0)</f>
        <v>0</v>
      </c>
      <c r="BB69" s="1392">
        <v>0</v>
      </c>
      <c r="BC69" s="1407">
        <f t="shared" si="2556"/>
        <v>0</v>
      </c>
      <c r="BD69" s="1408">
        <f>ROUND(SQRT(BB69^2+BC69^2)*1000/(1.73*BB57),0)</f>
        <v>0</v>
      </c>
      <c r="BE69" s="1392">
        <v>0</v>
      </c>
      <c r="BF69" s="1407">
        <f t="shared" si="2557"/>
        <v>0</v>
      </c>
      <c r="BG69" s="1408">
        <f>ROUND(SQRT(BE69^2+BF69^2)*1000/(1.73*BE57),0)</f>
        <v>0</v>
      </c>
      <c r="BH69" s="1392">
        <v>0</v>
      </c>
      <c r="BI69" s="1407">
        <f t="shared" si="2558"/>
        <v>0</v>
      </c>
      <c r="BJ69" s="1408">
        <f>ROUND(SQRT(BH69^2+BI69^2)*1000/(1.73*BH57),0)</f>
        <v>0</v>
      </c>
      <c r="BK69" s="1392">
        <v>0</v>
      </c>
      <c r="BL69" s="1407">
        <f t="shared" si="2559"/>
        <v>0</v>
      </c>
      <c r="BM69" s="1408">
        <f>ROUND(SQRT(BK69^2+BL69^2)*1000/(1.73*BK57),0)</f>
        <v>0</v>
      </c>
      <c r="BN69" s="1392">
        <v>0</v>
      </c>
      <c r="BO69" s="1407">
        <f t="shared" si="2560"/>
        <v>0</v>
      </c>
      <c r="BP69" s="1408">
        <f>ROUND(SQRT(BN69^2+BO69^2)*1000/(1.73*BN57),0)</f>
        <v>0</v>
      </c>
      <c r="BQ69" s="1392">
        <v>0</v>
      </c>
      <c r="BR69" s="1407">
        <f t="shared" si="2561"/>
        <v>0</v>
      </c>
      <c r="BS69" s="1408">
        <f>ROUND(SQRT(BQ69^2+BR69^2)*1000/(1.73*BQ57),0)</f>
        <v>0</v>
      </c>
      <c r="BT69" s="1392">
        <v>0</v>
      </c>
      <c r="BU69" s="1392">
        <v>0</v>
      </c>
      <c r="BV69" s="1408">
        <f>ROUND(SQRT(BT69^2+BU69^2)*1000/(1.73*BT57),0)</f>
        <v>0</v>
      </c>
      <c r="BW69" s="1392">
        <v>0</v>
      </c>
      <c r="BX69" s="1407">
        <f t="shared" si="2563"/>
        <v>0</v>
      </c>
      <c r="BY69" s="1431">
        <f>ROUND(SQRT(BW69^2+BX69^2)*1000/(1.73*BW57),0)</f>
        <v>0</v>
      </c>
      <c r="BZ69" s="1401"/>
      <c r="CA69" s="1401"/>
      <c r="CB69" s="1401"/>
      <c r="CC69" s="1401"/>
      <c r="CD69" s="1401"/>
      <c r="CE69" s="1401"/>
      <c r="CF69" s="1401"/>
      <c r="CG69" s="1401"/>
      <c r="CH69" s="1401"/>
      <c r="CI69" s="1401"/>
      <c r="CJ69" s="1401"/>
      <c r="CK69" s="1401"/>
      <c r="CL69" s="1401"/>
      <c r="CM69" s="1401"/>
      <c r="CN69" s="1401"/>
      <c r="CO69" s="1401"/>
      <c r="CP69" s="1401"/>
      <c r="CQ69" s="1401"/>
      <c r="CR69" s="1401"/>
      <c r="CS69" s="1401"/>
      <c r="CT69" s="1401"/>
      <c r="CU69" s="1401"/>
      <c r="CV69" s="1401"/>
      <c r="CW69" s="1401"/>
      <c r="CX69" s="1401"/>
      <c r="CY69" s="1401"/>
      <c r="CZ69" s="1401"/>
      <c r="DA69" s="1401"/>
      <c r="DB69" s="1401"/>
      <c r="DC69" s="1401"/>
      <c r="DD69" s="1401"/>
      <c r="DE69" s="1401"/>
      <c r="DF69" s="1401"/>
      <c r="DG69" s="1401"/>
      <c r="DH69" s="1401"/>
      <c r="DI69" s="1401"/>
      <c r="DJ69" s="1401"/>
      <c r="DK69" s="1401"/>
      <c r="DL69" s="1401"/>
      <c r="DM69" s="1401"/>
      <c r="DN69" s="1401"/>
      <c r="DO69" s="1401"/>
      <c r="DP69" s="1401"/>
      <c r="DQ69" s="1401"/>
      <c r="DR69" s="1401"/>
      <c r="DS69" s="1401"/>
      <c r="DT69" s="1401"/>
      <c r="DU69" s="1401"/>
      <c r="DV69" s="1401"/>
      <c r="DW69" s="1401"/>
      <c r="DX69" s="1401"/>
      <c r="DY69" s="1401"/>
      <c r="DZ69" s="1401"/>
      <c r="EA69" s="1401"/>
      <c r="EB69" s="1401"/>
      <c r="EC69" s="1401"/>
      <c r="ED69" s="1401"/>
      <c r="EE69" s="1401"/>
      <c r="EF69" s="1401"/>
      <c r="EG69" s="1401"/>
      <c r="EH69" s="1401"/>
      <c r="EI69" s="1401"/>
      <c r="EJ69" s="1401"/>
      <c r="EK69" s="1401"/>
      <c r="EL69" s="1401"/>
      <c r="EM69" s="1401"/>
      <c r="EN69" s="1401"/>
      <c r="EO69" s="1401"/>
      <c r="EP69" s="1401"/>
      <c r="EQ69" s="1401"/>
      <c r="ER69" s="1401"/>
    </row>
    <row r="70" s="1392" customFormat="1" ht="18">
      <c r="A70" s="1457"/>
      <c r="B70" s="1458"/>
      <c r="C70" s="1459" t="s">
        <v>123</v>
      </c>
      <c r="D70" s="1405"/>
      <c r="E70" s="1405">
        <v>10</v>
      </c>
      <c r="F70" s="1392">
        <v>0.083800000000000013</v>
      </c>
      <c r="G70" s="1407">
        <f t="shared" si="2540"/>
        <v>0.046425200000000014</v>
      </c>
      <c r="H70" s="1408">
        <f>ROUND(SQRT(F70^2+G70^2)*1000/(1.73*F57),0)</f>
        <v>5</v>
      </c>
      <c r="I70" s="1392">
        <v>0.083800000000000013</v>
      </c>
      <c r="J70" s="1407">
        <f t="shared" si="2541"/>
        <v>0.046425200000000014</v>
      </c>
      <c r="K70" s="1408">
        <f>ROUND(SQRT(I70^2+J70^2)*1000/(1.73*I57),0)</f>
        <v>5</v>
      </c>
      <c r="L70" s="1392">
        <v>0.083199999999999996</v>
      </c>
      <c r="M70" s="1407">
        <f t="shared" si="2542"/>
        <v>0.046092800000000003</v>
      </c>
      <c r="N70" s="1408">
        <f>ROUND(SQRT(L70^2+M70^2)*1000/(1.73*L57),0)</f>
        <v>5</v>
      </c>
      <c r="O70" s="1392">
        <v>0.083199999999999982</v>
      </c>
      <c r="P70" s="1407">
        <f t="shared" si="2543"/>
        <v>0.046092799999999996</v>
      </c>
      <c r="Q70" s="1408">
        <f>ROUND(SQRT(O70^2+P70^2)*1000/(1.73*O57),0)</f>
        <v>5</v>
      </c>
      <c r="R70" s="1392">
        <v>0.060999999999999999</v>
      </c>
      <c r="S70" s="1407">
        <f t="shared" si="2544"/>
        <v>0.033794000000000005</v>
      </c>
      <c r="T70" s="1408">
        <f>ROUND(SQRT(R70^2+S70^2)*1000/(1.73*R57),0)</f>
        <v>4</v>
      </c>
      <c r="U70" s="1392">
        <v>0.0356</v>
      </c>
      <c r="V70" s="1407">
        <f t="shared" si="2545"/>
        <v>0.019722400000000001</v>
      </c>
      <c r="W70" s="1408">
        <f>ROUND(SQRT(U70^2+V70^2)*1000/(1.73*U57),0)</f>
        <v>2</v>
      </c>
      <c r="X70" s="1392">
        <v>0.0344</v>
      </c>
      <c r="Y70" s="1407">
        <f t="shared" si="2546"/>
        <v>0.019057600000000001</v>
      </c>
      <c r="Z70" s="1408">
        <f>ROUND(SQRT(X70^2+Y70^2)*1000/(1.73*X57),0)</f>
        <v>2</v>
      </c>
      <c r="AA70" s="1392">
        <v>0.036799999999999999</v>
      </c>
      <c r="AB70" s="1407">
        <f t="shared" si="2547"/>
        <v>0.020387200000000001</v>
      </c>
      <c r="AC70" s="1408">
        <f>ROUND(SQRT(AA70^2+AB70^2)*1000/(1.73*AA57),0)</f>
        <v>2</v>
      </c>
      <c r="AD70" s="1392">
        <v>0.052399999999999995</v>
      </c>
      <c r="AE70" s="1407">
        <f t="shared" si="2548"/>
        <v>0.029029599999999999</v>
      </c>
      <c r="AF70" s="1408">
        <f>ROUND(SQRT(AD70^2+AE70^2)*1000/(1.73*AD57),0)</f>
        <v>3</v>
      </c>
      <c r="AG70" s="1392">
        <v>0.13400000000000001</v>
      </c>
      <c r="AH70" s="1407">
        <f t="shared" si="2549"/>
        <v>0.07423600000000001</v>
      </c>
      <c r="AI70" s="1408">
        <f>ROUND(SQRT(AG70^2+AH70^2)*1000/(1.73*AG57),0)</f>
        <v>9</v>
      </c>
      <c r="AJ70" s="1392">
        <v>0.15139999999999998</v>
      </c>
      <c r="AK70" s="1407">
        <f t="shared" si="2550"/>
        <v>0.083875599999999995</v>
      </c>
      <c r="AL70" s="1408">
        <f>ROUND(SQRT(AJ70^2+AK70^2)*1000/(1.73*AJ57),0)</f>
        <v>10</v>
      </c>
      <c r="AM70" s="1392">
        <v>0.16600000000000001</v>
      </c>
      <c r="AN70" s="1407">
        <f t="shared" si="2551"/>
        <v>0.091964000000000018</v>
      </c>
      <c r="AO70" s="1408">
        <f>ROUND(SQRT(AM70^2+AN70^2)*1000/(1.73*AM57),0)</f>
        <v>11</v>
      </c>
      <c r="AP70" s="1392">
        <v>0.128</v>
      </c>
      <c r="AQ70" s="1407">
        <f t="shared" si="2552"/>
        <v>0.070912000000000003</v>
      </c>
      <c r="AR70" s="1408">
        <f>ROUND(SQRT(AP70^2+AQ70^2)*1000/(1.73*AP57),0)</f>
        <v>8</v>
      </c>
      <c r="AS70" s="1392">
        <v>0.112</v>
      </c>
      <c r="AT70" s="1407">
        <f t="shared" si="2553"/>
        <v>0.062048000000000006</v>
      </c>
      <c r="AU70" s="1408">
        <f>ROUND(SQRT(AS70^2+AT70^2)*1000/(1.73*AS57),0)</f>
        <v>7</v>
      </c>
      <c r="AV70" s="1392">
        <v>0.12</v>
      </c>
      <c r="AW70" s="1407">
        <f t="shared" si="2554"/>
        <v>0.066479999999999997</v>
      </c>
      <c r="AX70" s="1408">
        <f>ROUND(SQRT(AV70^2+AW70^2)*1000/(1.73*AV57),0)</f>
        <v>8</v>
      </c>
      <c r="AY70" s="1392">
        <v>0.10840000000000001</v>
      </c>
      <c r="AZ70" s="1407">
        <f t="shared" si="2555"/>
        <v>0.060053600000000013</v>
      </c>
      <c r="BA70" s="1408">
        <f>ROUND(SQRT(AY70^2+AZ70^2)*1000/(1.73*AY57),0)</f>
        <v>7</v>
      </c>
      <c r="BB70" s="1392">
        <v>0.073599999999999999</v>
      </c>
      <c r="BC70" s="1407">
        <f t="shared" si="2556"/>
        <v>0.040774400000000002</v>
      </c>
      <c r="BD70" s="1408">
        <f>ROUND(SQRT(BB70^2+BC70^2)*1000/(1.73*BB57),0)</f>
        <v>5</v>
      </c>
      <c r="BE70" s="1392">
        <v>0.063199999999999992</v>
      </c>
      <c r="BF70" s="1407">
        <f t="shared" si="2557"/>
        <v>0.035012799999999997</v>
      </c>
      <c r="BG70" s="1408">
        <f>ROUND(SQRT(BE70^2+BF70^2)*1000/(1.73*BE57),0)</f>
        <v>4</v>
      </c>
      <c r="BH70" s="1392">
        <v>0.083599999999999994</v>
      </c>
      <c r="BI70" s="1407">
        <f t="shared" si="2558"/>
        <v>0.046314399999999999</v>
      </c>
      <c r="BJ70" s="1408">
        <f>ROUND(SQRT(BH70^2+BI70^2)*1000/(1.73*BH57),0)</f>
        <v>5</v>
      </c>
      <c r="BK70" s="1392">
        <v>0.077200000000000005</v>
      </c>
      <c r="BL70" s="1407">
        <f t="shared" si="2559"/>
        <v>0.04276880000000001</v>
      </c>
      <c r="BM70" s="1408">
        <f>ROUND(SQRT(BK70^2+BL70^2)*1000/(1.73*BK57),0)</f>
        <v>5</v>
      </c>
      <c r="BN70" s="1392">
        <v>0.0654</v>
      </c>
      <c r="BO70" s="1407">
        <f t="shared" si="2560"/>
        <v>0.036231600000000003</v>
      </c>
      <c r="BP70" s="1408">
        <f>ROUND(SQRT(BN70^2+BO70^2)*1000/(1.73*BN57),0)</f>
        <v>4</v>
      </c>
      <c r="BQ70" s="1392">
        <v>0.038200000000000005</v>
      </c>
      <c r="BR70" s="1407">
        <f t="shared" si="2561"/>
        <v>0.021162800000000006</v>
      </c>
      <c r="BS70" s="1408">
        <f>ROUND(SQRT(BQ70^2+BR70^2)*1000/(1.73*BQ57),0)</f>
        <v>2</v>
      </c>
      <c r="BT70" s="1392">
        <v>0.038200000000000005</v>
      </c>
      <c r="BU70" s="1392">
        <v>0.041200000000000001</v>
      </c>
      <c r="BV70" s="1408">
        <f>ROUND(SQRT(BT70^2+BU70^2)*1000/(1.73*BT57),0)</f>
        <v>3</v>
      </c>
      <c r="BW70" s="1392">
        <v>0.085599999999999996</v>
      </c>
      <c r="BX70" s="1407">
        <f t="shared" si="2563"/>
        <v>0.047422400000000003</v>
      </c>
      <c r="BY70" s="1431">
        <f>ROUND(SQRT(BW70^2+BX70^2)*1000/(1.73*BW57),0)</f>
        <v>5</v>
      </c>
      <c r="BZ70" s="1401"/>
      <c r="CA70" s="1401"/>
      <c r="CB70" s="1401"/>
      <c r="CC70" s="1401"/>
      <c r="CD70" s="1401"/>
      <c r="CE70" s="1401"/>
      <c r="CF70" s="1401"/>
      <c r="CG70" s="1401"/>
      <c r="CH70" s="1401"/>
      <c r="CI70" s="1401"/>
      <c r="CJ70" s="1401"/>
      <c r="CK70" s="1401"/>
      <c r="CL70" s="1401"/>
      <c r="CM70" s="1401"/>
      <c r="CN70" s="1401"/>
      <c r="CO70" s="1401"/>
      <c r="CP70" s="1401"/>
      <c r="CQ70" s="1401"/>
      <c r="CR70" s="1401"/>
      <c r="CS70" s="1401"/>
      <c r="CT70" s="1401"/>
      <c r="CU70" s="1401"/>
      <c r="CV70" s="1401"/>
      <c r="CW70" s="1401"/>
      <c r="CX70" s="1401"/>
      <c r="CY70" s="1401"/>
      <c r="CZ70" s="1401"/>
      <c r="DA70" s="1401"/>
      <c r="DB70" s="1401"/>
      <c r="DC70" s="1401"/>
      <c r="DD70" s="1401"/>
      <c r="DE70" s="1401"/>
      <c r="DF70" s="1401"/>
      <c r="DG70" s="1401"/>
      <c r="DH70" s="1401"/>
      <c r="DI70" s="1401"/>
      <c r="DJ70" s="1401"/>
      <c r="DK70" s="1401"/>
      <c r="DL70" s="1401"/>
      <c r="DM70" s="1401"/>
      <c r="DN70" s="1401"/>
      <c r="DO70" s="1401"/>
      <c r="DP70" s="1401"/>
      <c r="DQ70" s="1401"/>
      <c r="DR70" s="1401"/>
      <c r="DS70" s="1401"/>
      <c r="DT70" s="1401"/>
      <c r="DU70" s="1401"/>
      <c r="DV70" s="1401"/>
      <c r="DW70" s="1401"/>
      <c r="DX70" s="1401"/>
      <c r="DY70" s="1401"/>
      <c r="DZ70" s="1401"/>
      <c r="EA70" s="1401"/>
      <c r="EB70" s="1401"/>
      <c r="EC70" s="1401"/>
      <c r="ED70" s="1401"/>
      <c r="EE70" s="1401"/>
      <c r="EF70" s="1401"/>
      <c r="EG70" s="1401"/>
      <c r="EH70" s="1401"/>
      <c r="EI70" s="1401"/>
      <c r="EJ70" s="1401"/>
      <c r="EK70" s="1401"/>
      <c r="EL70" s="1401"/>
      <c r="EM70" s="1401"/>
      <c r="EN70" s="1401"/>
      <c r="EO70" s="1401"/>
      <c r="EP70" s="1401"/>
      <c r="EQ70" s="1401"/>
      <c r="ER70" s="1401"/>
    </row>
    <row r="71" s="1392" customFormat="1" ht="18">
      <c r="A71" s="1457"/>
      <c r="B71" s="1458"/>
      <c r="C71" s="1459" t="s">
        <v>423</v>
      </c>
      <c r="D71" s="1405"/>
      <c r="E71" s="1405">
        <v>10</v>
      </c>
      <c r="F71" s="1392">
        <v>0.5895999999999999</v>
      </c>
      <c r="G71" s="1407">
        <f t="shared" si="2540"/>
        <v>0.3266384</v>
      </c>
      <c r="H71" s="1408">
        <f>ROUND(SQRT(F71^2+G71^2)*1000/(1.73*F57),0)</f>
        <v>38</v>
      </c>
      <c r="I71" s="1392">
        <v>0.5895999999999999</v>
      </c>
      <c r="J71" s="1407">
        <f t="shared" si="2541"/>
        <v>0.3266384</v>
      </c>
      <c r="K71" s="1408">
        <f>ROUND(SQRT(I71^2+J71^2)*1000/(1.73*I57),0)</f>
        <v>38</v>
      </c>
      <c r="L71" s="1392">
        <v>0.51839999999999997</v>
      </c>
      <c r="M71" s="1407">
        <f t="shared" si="2542"/>
        <v>0.28719359999999999</v>
      </c>
      <c r="N71" s="1408">
        <f>ROUND(SQRT(L71^2+M71^2)*1000/(1.73*L57),0)</f>
        <v>33</v>
      </c>
      <c r="O71" s="1392">
        <v>0.46239999999999998</v>
      </c>
      <c r="P71" s="1407">
        <f t="shared" si="2543"/>
        <v>0.2561696</v>
      </c>
      <c r="Q71" s="1408">
        <f>ROUND(SQRT(O71^2+P71^2)*1000/(1.73*O57),0)</f>
        <v>30</v>
      </c>
      <c r="R71" s="1392">
        <v>0.4632</v>
      </c>
      <c r="S71" s="1407">
        <f t="shared" si="2544"/>
        <v>0.25661280000000003</v>
      </c>
      <c r="T71" s="1408">
        <f>ROUND(SQRT(R71^2+S71^2)*1000/(1.73*R57),0)</f>
        <v>30</v>
      </c>
      <c r="U71" s="1392">
        <v>0.44239999999999996</v>
      </c>
      <c r="V71" s="1407">
        <f t="shared" si="2545"/>
        <v>0.24508959999999999</v>
      </c>
      <c r="W71" s="1408">
        <f>ROUND(SQRT(U71^2+V71^2)*1000/(1.73*U57),0)</f>
        <v>28</v>
      </c>
      <c r="X71" s="1392">
        <v>0.45279999999999998</v>
      </c>
      <c r="Y71" s="1407">
        <f t="shared" si="2546"/>
        <v>0.2508512</v>
      </c>
      <c r="Z71" s="1408">
        <f>ROUND(SQRT(X71^2+Y71^2)*1000/(1.73*X57),0)</f>
        <v>29</v>
      </c>
      <c r="AA71" s="1392">
        <v>0.50239999999999996</v>
      </c>
      <c r="AB71" s="1407">
        <f t="shared" si="2547"/>
        <v>0.27832960000000001</v>
      </c>
      <c r="AC71" s="1408">
        <f>ROUND(SQRT(AA71^2+AB71^2)*1000/(1.73*AA57),0)</f>
        <v>32</v>
      </c>
      <c r="AD71" s="1392">
        <v>0.62479999999999991</v>
      </c>
      <c r="AE71" s="1407">
        <f t="shared" si="2548"/>
        <v>0.34613919999999998</v>
      </c>
      <c r="AF71" s="1408">
        <f>ROUND(SQRT(AD71^2+AE71^2)*1000/(1.73*AD57),0)</f>
        <v>40</v>
      </c>
      <c r="AG71" s="1392">
        <v>0.71999999999999997</v>
      </c>
      <c r="AH71" s="1407">
        <f t="shared" si="2549"/>
        <v>0.39888000000000001</v>
      </c>
      <c r="AI71" s="1408">
        <f>ROUND(SQRT(AG71^2+AH71^2)*1000/(1.73*AG57),0)</f>
        <v>46</v>
      </c>
      <c r="AJ71" s="1392">
        <v>0.75359999999999994</v>
      </c>
      <c r="AK71" s="1407">
        <f t="shared" si="2550"/>
        <v>0.41749439999999999</v>
      </c>
      <c r="AL71" s="1408">
        <f>ROUND(SQRT(AJ71^2+AK71^2)*1000/(1.73*AJ57),0)</f>
        <v>48</v>
      </c>
      <c r="AM71" s="1392">
        <v>0.71840000000000004</v>
      </c>
      <c r="AN71" s="1407">
        <f t="shared" si="2551"/>
        <v>0.39799360000000006</v>
      </c>
      <c r="AO71" s="1408">
        <f>ROUND(SQRT(AM71^2+AN71^2)*1000/(1.73*AM57),0)</f>
        <v>46</v>
      </c>
      <c r="AP71" s="1392">
        <v>0.7208</v>
      </c>
      <c r="AQ71" s="1407">
        <f t="shared" si="2552"/>
        <v>0.39932320000000004</v>
      </c>
      <c r="AR71" s="1408">
        <f>ROUND(SQRT(AP71^2+AQ71^2)*1000/(1.73*AP57),0)</f>
        <v>46</v>
      </c>
      <c r="AS71" s="1392">
        <v>0.73039999999999994</v>
      </c>
      <c r="AT71" s="1407">
        <f t="shared" si="2553"/>
        <v>0.40464159999999999</v>
      </c>
      <c r="AU71" s="1408">
        <f>ROUND(SQRT(AS71^2+AT71^2)*1000/(1.73*AS57),0)</f>
        <v>47</v>
      </c>
      <c r="AV71" s="1392">
        <v>0.70720000000000005</v>
      </c>
      <c r="AW71" s="1407">
        <f t="shared" si="2554"/>
        <v>0.39178880000000005</v>
      </c>
      <c r="AX71" s="1408">
        <f>ROUND(SQRT(AV71^2+AW71^2)*1000/(1.73*AV57),0)</f>
        <v>45</v>
      </c>
      <c r="AY71" s="1392">
        <v>0.76240000000000008</v>
      </c>
      <c r="AZ71" s="1407">
        <f t="shared" si="2555"/>
        <v>0.42236960000000007</v>
      </c>
      <c r="BA71" s="1408">
        <f>ROUND(SQRT(AY71^2+AZ71^2)*1000/(1.73*AY57),0)</f>
        <v>49</v>
      </c>
      <c r="BB71" s="1392">
        <v>0.79600000000000004</v>
      </c>
      <c r="BC71" s="1407">
        <f t="shared" si="2556"/>
        <v>0.44098400000000004</v>
      </c>
      <c r="BD71" s="1408">
        <f>ROUND(SQRT(BB71^2+BC71^2)*1000/(1.73*BB57),0)</f>
        <v>51</v>
      </c>
      <c r="BE71" s="1392">
        <v>0.7944</v>
      </c>
      <c r="BF71" s="1407">
        <f t="shared" si="2557"/>
        <v>0.44009760000000003</v>
      </c>
      <c r="BG71" s="1408">
        <f>ROUND(SQRT(BE71^2+BF71^2)*1000/(1.73*BE57),0)</f>
        <v>51</v>
      </c>
      <c r="BH71" s="1392">
        <v>0.80000000000000004</v>
      </c>
      <c r="BI71" s="1407">
        <f t="shared" si="2558"/>
        <v>0.44320000000000004</v>
      </c>
      <c r="BJ71" s="1408">
        <f>ROUND(SQRT(BH71^2+BI71^2)*1000/(1.73*BH57),0)</f>
        <v>51</v>
      </c>
      <c r="BK71" s="1392">
        <v>0.84640000000000004</v>
      </c>
      <c r="BL71" s="1407">
        <f t="shared" si="2559"/>
        <v>0.46890560000000009</v>
      </c>
      <c r="BM71" s="1408">
        <f>ROUND(SQRT(BK71^2+BL71^2)*1000/(1.73*BK57),0)</f>
        <v>54</v>
      </c>
      <c r="BN71" s="1392">
        <v>0.81999999999999995</v>
      </c>
      <c r="BO71" s="1407">
        <f t="shared" si="2560"/>
        <v>0.45428000000000002</v>
      </c>
      <c r="BP71" s="1408">
        <f>ROUND(SQRT(BN71^2+BO71^2)*1000/(1.73*BN57),0)</f>
        <v>53</v>
      </c>
      <c r="BQ71" s="1392">
        <v>0.84559999999999991</v>
      </c>
      <c r="BR71" s="1407">
        <f t="shared" si="2561"/>
        <v>0.4684624</v>
      </c>
      <c r="BS71" s="1408">
        <f>ROUND(SQRT(BQ71^2+BR71^2)*1000/(1.73*BQ57),0)</f>
        <v>54</v>
      </c>
      <c r="BT71" s="1392">
        <v>0.84559999999999991</v>
      </c>
      <c r="BU71" s="1392">
        <v>0.85440000000000005</v>
      </c>
      <c r="BV71" s="1408">
        <f>ROUND(SQRT(BT71^2+BU71^2)*1000/(1.73*BT57),0)</f>
        <v>67</v>
      </c>
      <c r="BW71" s="1392">
        <v>0.80000000000000004</v>
      </c>
      <c r="BX71" s="1407">
        <f t="shared" si="2563"/>
        <v>0.44320000000000004</v>
      </c>
      <c r="BY71" s="1431">
        <f>ROUND(SQRT(BW71^2+BX71^2)*1000/(1.73*BW57),0)</f>
        <v>51</v>
      </c>
      <c r="BZ71" s="1401"/>
      <c r="CA71" s="1401"/>
      <c r="CB71" s="1401"/>
      <c r="CC71" s="1401"/>
      <c r="CD71" s="1401"/>
      <c r="CE71" s="1401"/>
      <c r="CF71" s="1401"/>
      <c r="CG71" s="1401"/>
      <c r="CH71" s="1401"/>
      <c r="CI71" s="1401"/>
      <c r="CJ71" s="1401"/>
      <c r="CK71" s="1401"/>
      <c r="CL71" s="1401"/>
      <c r="CM71" s="1401"/>
      <c r="CN71" s="1401"/>
      <c r="CO71" s="1401"/>
      <c r="CP71" s="1401"/>
      <c r="CQ71" s="1401"/>
      <c r="CR71" s="1401"/>
      <c r="CS71" s="1401"/>
      <c r="CT71" s="1401"/>
      <c r="CU71" s="1401"/>
      <c r="CV71" s="1401"/>
      <c r="CW71" s="1401"/>
      <c r="CX71" s="1401"/>
      <c r="CY71" s="1401"/>
      <c r="CZ71" s="1401"/>
      <c r="DA71" s="1401"/>
      <c r="DB71" s="1401"/>
      <c r="DC71" s="1401"/>
      <c r="DD71" s="1401"/>
      <c r="DE71" s="1401"/>
      <c r="DF71" s="1401"/>
      <c r="DG71" s="1401"/>
      <c r="DH71" s="1401"/>
      <c r="DI71" s="1401"/>
      <c r="DJ71" s="1401"/>
      <c r="DK71" s="1401"/>
      <c r="DL71" s="1401"/>
      <c r="DM71" s="1401"/>
      <c r="DN71" s="1401"/>
      <c r="DO71" s="1401"/>
      <c r="DP71" s="1401"/>
      <c r="DQ71" s="1401"/>
      <c r="DR71" s="1401"/>
      <c r="DS71" s="1401"/>
      <c r="DT71" s="1401"/>
      <c r="DU71" s="1401"/>
      <c r="DV71" s="1401"/>
      <c r="DW71" s="1401"/>
      <c r="DX71" s="1401"/>
      <c r="DY71" s="1401"/>
      <c r="DZ71" s="1401"/>
      <c r="EA71" s="1401"/>
      <c r="EB71" s="1401"/>
      <c r="EC71" s="1401"/>
      <c r="ED71" s="1401"/>
      <c r="EE71" s="1401"/>
      <c r="EF71" s="1401"/>
      <c r="EG71" s="1401"/>
      <c r="EH71" s="1401"/>
      <c r="EI71" s="1401"/>
      <c r="EJ71" s="1401"/>
      <c r="EK71" s="1401"/>
      <c r="EL71" s="1401"/>
      <c r="EM71" s="1401"/>
      <c r="EN71" s="1401"/>
      <c r="EO71" s="1401"/>
      <c r="EP71" s="1401"/>
      <c r="EQ71" s="1401"/>
      <c r="ER71" s="1401"/>
    </row>
    <row r="72" s="1392" customFormat="1" ht="18">
      <c r="A72" s="1457"/>
      <c r="B72" s="1458"/>
      <c r="C72" s="1459" t="s">
        <v>125</v>
      </c>
      <c r="D72" s="1405"/>
      <c r="E72" s="1405">
        <v>10</v>
      </c>
      <c r="F72" s="1392">
        <v>0.017400000000000002</v>
      </c>
      <c r="G72" s="1407">
        <f t="shared" si="2540"/>
        <v>0.0096396000000000016</v>
      </c>
      <c r="H72" s="1408">
        <f>ROUND(SQRT(F72^2+G72^2)*1000/(1.73*F57),0)</f>
        <v>1</v>
      </c>
      <c r="I72" s="1392">
        <v>0.017400000000000002</v>
      </c>
      <c r="J72" s="1407">
        <f t="shared" si="2541"/>
        <v>0.0096396000000000016</v>
      </c>
      <c r="K72" s="1408">
        <f>ROUND(SQRT(I72^2+J72^2)*1000/(1.73*I57),0)</f>
        <v>1</v>
      </c>
      <c r="L72" s="1392">
        <v>0.016200000000000003</v>
      </c>
      <c r="M72" s="1407">
        <f t="shared" si="2542"/>
        <v>0.0089748000000000015</v>
      </c>
      <c r="N72" s="1408">
        <f>ROUND(SQRT(L72^2+M72^2)*1000/(1.73*L57),0)</f>
        <v>1</v>
      </c>
      <c r="O72" s="1392">
        <v>0.0177</v>
      </c>
      <c r="P72" s="1407">
        <f t="shared" si="2543"/>
        <v>0.0098058000000000017</v>
      </c>
      <c r="Q72" s="1408">
        <f>ROUND(SQRT(O72^2+P72^2)*1000/(1.73*O57),0)</f>
        <v>1</v>
      </c>
      <c r="R72" s="1392">
        <v>0.0183</v>
      </c>
      <c r="S72" s="1407">
        <f t="shared" si="2544"/>
        <v>0.010138200000000002</v>
      </c>
      <c r="T72" s="1408">
        <f>ROUND(SQRT(R72^2+S72^2)*1000/(1.73*R57),0)</f>
        <v>1</v>
      </c>
      <c r="U72" s="1392">
        <v>0.017100000000000001</v>
      </c>
      <c r="V72" s="1407">
        <f t="shared" si="2545"/>
        <v>0.0094734000000000016</v>
      </c>
      <c r="W72" s="1408">
        <f>ROUND(SQRT(U72^2+V72^2)*1000/(1.73*U57),0)</f>
        <v>1</v>
      </c>
      <c r="X72" s="1392">
        <v>0.011699999999999999</v>
      </c>
      <c r="Y72" s="1407">
        <f t="shared" si="2546"/>
        <v>0.0064817999999999994</v>
      </c>
      <c r="Z72" s="1408">
        <f>ROUND(SQRT(X72^2+Y72^2)*1000/(1.73*X57),0)</f>
        <v>1</v>
      </c>
      <c r="AA72" s="1392">
        <v>0.0114</v>
      </c>
      <c r="AB72" s="1407">
        <f t="shared" si="2547"/>
        <v>0.0063156000000000011</v>
      </c>
      <c r="AC72" s="1408">
        <f>ROUND(SQRT(AA72^2+AB72^2)*1000/(1.73*AA57),0)</f>
        <v>1</v>
      </c>
      <c r="AD72" s="1392">
        <v>0.0111</v>
      </c>
      <c r="AE72" s="1407">
        <f t="shared" si="2548"/>
        <v>0.006149400000000001</v>
      </c>
      <c r="AF72" s="1408">
        <f>ROUND(SQRT(AD72^2+AE72^2)*1000/(1.73*AD57),0)</f>
        <v>1</v>
      </c>
      <c r="AG72" s="1392">
        <v>0.0114</v>
      </c>
      <c r="AH72" s="1407">
        <f t="shared" si="2549"/>
        <v>0.0063156000000000011</v>
      </c>
      <c r="AI72" s="1408">
        <f>ROUND(SQRT(AG72^2+AH72^2)*1000/(1.73*AG57),0)</f>
        <v>1</v>
      </c>
      <c r="AJ72" s="1392">
        <v>0.010500000000000001</v>
      </c>
      <c r="AK72" s="1407">
        <f t="shared" si="2550"/>
        <v>0.005817000000000001</v>
      </c>
      <c r="AL72" s="1408">
        <f>ROUND(SQRT(AJ72^2+AK72^2)*1000/(1.73*AJ57),0)</f>
        <v>1</v>
      </c>
      <c r="AM72" s="1392">
        <v>0.011100000000000002</v>
      </c>
      <c r="AN72" s="1407">
        <f t="shared" si="2551"/>
        <v>0.0061494000000000019</v>
      </c>
      <c r="AO72" s="1408">
        <f>ROUND(SQRT(AM72^2+AN72^2)*1000/(1.73*AM57),0)</f>
        <v>1</v>
      </c>
      <c r="AP72" s="1392">
        <v>0.012</v>
      </c>
      <c r="AQ72" s="1407">
        <f t="shared" si="2552"/>
        <v>0.0066480000000000011</v>
      </c>
      <c r="AR72" s="1408">
        <f>ROUND(SQRT(AP72^2+AQ72^2)*1000/(1.73*AP57),0)</f>
        <v>1</v>
      </c>
      <c r="AS72" s="1392">
        <v>0.012</v>
      </c>
      <c r="AT72" s="1407">
        <f t="shared" si="2553"/>
        <v>0.0066480000000000011</v>
      </c>
      <c r="AU72" s="1408">
        <f>ROUND(SQRT(AS72^2+AT72^2)*1000/(1.73*AS57),0)</f>
        <v>1</v>
      </c>
      <c r="AV72" s="1392">
        <v>0.012</v>
      </c>
      <c r="AW72" s="1407">
        <f t="shared" si="2554"/>
        <v>0.0066480000000000011</v>
      </c>
      <c r="AX72" s="1408">
        <f>ROUND(SQRT(AV72^2+AW72^2)*1000/(1.73*AV57),0)</f>
        <v>1</v>
      </c>
      <c r="AY72" s="1392">
        <v>0.0123</v>
      </c>
      <c r="AZ72" s="1407">
        <f t="shared" si="2555"/>
        <v>0.0068142000000000003</v>
      </c>
      <c r="BA72" s="1408">
        <f>ROUND(SQRT(AY72^2+AZ72^2)*1000/(1.73*AY57),0)</f>
        <v>1</v>
      </c>
      <c r="BB72" s="1392">
        <v>0.011699999999999999</v>
      </c>
      <c r="BC72" s="1407">
        <f t="shared" si="2556"/>
        <v>0.0064817999999999994</v>
      </c>
      <c r="BD72" s="1408">
        <f>ROUND(SQRT(BB72^2+BC72^2)*1000/(1.73*BB57),0)</f>
        <v>1</v>
      </c>
      <c r="BE72" s="1392">
        <v>0.012</v>
      </c>
      <c r="BF72" s="1407">
        <f t="shared" si="2557"/>
        <v>0.0066480000000000011</v>
      </c>
      <c r="BG72" s="1408">
        <f>ROUND(SQRT(BE72^2+BF72^2)*1000/(1.73*BE57),0)</f>
        <v>1</v>
      </c>
      <c r="BH72" s="1392">
        <v>0.010500000000000001</v>
      </c>
      <c r="BI72" s="1407">
        <f t="shared" si="2558"/>
        <v>0.005817000000000001</v>
      </c>
      <c r="BJ72" s="1408">
        <f>ROUND(SQRT(BH72^2+BI72^2)*1000/(1.73*BH57),0)</f>
        <v>1</v>
      </c>
      <c r="BK72" s="1392">
        <v>0.011699999999999999</v>
      </c>
      <c r="BL72" s="1407">
        <f t="shared" si="2559"/>
        <v>0.0064817999999999994</v>
      </c>
      <c r="BM72" s="1408">
        <f>ROUND(SQRT(BK72^2+BL72^2)*1000/(1.73*BK57),0)</f>
        <v>1</v>
      </c>
      <c r="BN72" s="1392">
        <v>0.010800000000000001</v>
      </c>
      <c r="BO72" s="1407">
        <f t="shared" si="2560"/>
        <v>0.005983200000000001</v>
      </c>
      <c r="BP72" s="1408">
        <f>ROUND(SQRT(BN72^2+BO72^2)*1000/(1.73*BN57),0)</f>
        <v>1</v>
      </c>
      <c r="BQ72" s="1392">
        <v>0.0114</v>
      </c>
      <c r="BR72" s="1407">
        <f t="shared" si="2561"/>
        <v>0.0063156000000000011</v>
      </c>
      <c r="BS72" s="1408">
        <f>ROUND(SQRT(BQ72^2+BR72^2)*1000/(1.73*BQ57),0)</f>
        <v>1</v>
      </c>
      <c r="BT72" s="1392">
        <v>0.0114</v>
      </c>
      <c r="BU72" s="1392">
        <v>0.0144</v>
      </c>
      <c r="BV72" s="1408">
        <f>ROUND(SQRT(BT72^2+BU72^2)*1000/(1.73*BT57),0)</f>
        <v>1</v>
      </c>
      <c r="BW72" s="1392">
        <v>0.0183</v>
      </c>
      <c r="BX72" s="1407">
        <f t="shared" si="2563"/>
        <v>0.010138200000000002</v>
      </c>
      <c r="BY72" s="1431">
        <f>ROUND(SQRT(BW72^2+BX72^2)*1000/(1.73*BW57),0)</f>
        <v>1</v>
      </c>
      <c r="BZ72" s="1401"/>
      <c r="CA72" s="1401"/>
      <c r="CB72" s="1401"/>
      <c r="CC72" s="1401"/>
      <c r="CD72" s="1401"/>
      <c r="CE72" s="1401"/>
      <c r="CF72" s="1401"/>
      <c r="CG72" s="1401"/>
      <c r="CH72" s="1401"/>
      <c r="CI72" s="1401"/>
      <c r="CJ72" s="1401"/>
      <c r="CK72" s="1401"/>
      <c r="CL72" s="1401"/>
      <c r="CM72" s="1401"/>
      <c r="CN72" s="1401"/>
      <c r="CO72" s="1401"/>
      <c r="CP72" s="1401"/>
      <c r="CQ72" s="1401"/>
      <c r="CR72" s="1401"/>
      <c r="CS72" s="1401"/>
      <c r="CT72" s="1401"/>
      <c r="CU72" s="1401"/>
      <c r="CV72" s="1401"/>
      <c r="CW72" s="1401"/>
      <c r="CX72" s="1401"/>
      <c r="CY72" s="1401"/>
      <c r="CZ72" s="1401"/>
      <c r="DA72" s="1401"/>
      <c r="DB72" s="1401"/>
      <c r="DC72" s="1401"/>
      <c r="DD72" s="1401"/>
      <c r="DE72" s="1401"/>
      <c r="DF72" s="1401"/>
      <c r="DG72" s="1401"/>
      <c r="DH72" s="1401"/>
      <c r="DI72" s="1401"/>
      <c r="DJ72" s="1401"/>
      <c r="DK72" s="1401"/>
      <c r="DL72" s="1401"/>
      <c r="DM72" s="1401"/>
      <c r="DN72" s="1401"/>
      <c r="DO72" s="1401"/>
      <c r="DP72" s="1401"/>
      <c r="DQ72" s="1401"/>
      <c r="DR72" s="1401"/>
      <c r="DS72" s="1401"/>
      <c r="DT72" s="1401"/>
      <c r="DU72" s="1401"/>
      <c r="DV72" s="1401"/>
      <c r="DW72" s="1401"/>
      <c r="DX72" s="1401"/>
      <c r="DY72" s="1401"/>
      <c r="DZ72" s="1401"/>
      <c r="EA72" s="1401"/>
      <c r="EB72" s="1401"/>
      <c r="EC72" s="1401"/>
      <c r="ED72" s="1401"/>
      <c r="EE72" s="1401"/>
      <c r="EF72" s="1401"/>
      <c r="EG72" s="1401"/>
      <c r="EH72" s="1401"/>
      <c r="EI72" s="1401"/>
      <c r="EJ72" s="1401"/>
      <c r="EK72" s="1401"/>
      <c r="EL72" s="1401"/>
      <c r="EM72" s="1401"/>
      <c r="EN72" s="1401"/>
      <c r="EO72" s="1401"/>
      <c r="EP72" s="1401"/>
      <c r="EQ72" s="1401"/>
      <c r="ER72" s="1401"/>
    </row>
    <row r="73" s="1392" customFormat="1" ht="18">
      <c r="A73" s="1457"/>
      <c r="B73" s="1458"/>
      <c r="C73" s="1459" t="s">
        <v>424</v>
      </c>
      <c r="D73" s="1405"/>
      <c r="E73" s="1405">
        <v>10</v>
      </c>
      <c r="F73" s="1392">
        <v>0.0028</v>
      </c>
      <c r="G73" s="1407">
        <f t="shared" si="2540"/>
        <v>0.0015512000000000002</v>
      </c>
      <c r="H73" s="1408">
        <f t="shared" ref="H73:H74" si="2612">ROUND(SQRT(F73^2+G73^2)*1000/(1.73*F57),0)</f>
        <v>0</v>
      </c>
      <c r="I73" s="1392">
        <v>0.0028</v>
      </c>
      <c r="J73" s="1407">
        <f t="shared" si="2541"/>
        <v>0.0015512000000000002</v>
      </c>
      <c r="K73" s="1408">
        <f t="shared" ref="K73:K74" si="2613">ROUND(SQRT(I73^2+J73^2)*1000/(1.73*I57),0)</f>
        <v>0</v>
      </c>
      <c r="L73" s="1392">
        <v>0.0023999999999999998</v>
      </c>
      <c r="M73" s="1407">
        <f t="shared" si="2542"/>
        <v>0.0013296</v>
      </c>
      <c r="N73" s="1408">
        <f t="shared" ref="N73:N74" si="2614">ROUND(SQRT(L73^2+M73^2)*1000/(1.73*L57),0)</f>
        <v>0</v>
      </c>
      <c r="O73" s="1392">
        <v>0.0028</v>
      </c>
      <c r="P73" s="1407">
        <f t="shared" si="2543"/>
        <v>0.0015512000000000002</v>
      </c>
      <c r="Q73" s="1408">
        <f t="shared" ref="Q73:Q74" si="2615">ROUND(SQRT(O73^2+P73^2)*1000/(1.73*O57),0)</f>
        <v>0</v>
      </c>
      <c r="R73" s="1392">
        <v>0.0032000000000000002</v>
      </c>
      <c r="S73" s="1407">
        <f t="shared" si="2544"/>
        <v>0.0017728000000000002</v>
      </c>
      <c r="T73" s="1408">
        <f t="shared" ref="T73:T74" si="2616">ROUND(SQRT(R73^2+S73^2)*1000/(1.73*R57),0)</f>
        <v>0</v>
      </c>
      <c r="U73" s="1392">
        <v>0.0035999999999999999</v>
      </c>
      <c r="V73" s="1407">
        <f t="shared" si="2545"/>
        <v>0.0019943999999999999</v>
      </c>
      <c r="W73" s="1408">
        <f t="shared" ref="W73:W74" si="2617">ROUND(SQRT(U73^2+V73^2)*1000/(1.73*U57),0)</f>
        <v>0</v>
      </c>
      <c r="X73" s="1392">
        <v>0.0032000000000000002</v>
      </c>
      <c r="Y73" s="1407">
        <f t="shared" si="2546"/>
        <v>0.0017728000000000002</v>
      </c>
      <c r="Z73" s="1408">
        <f t="shared" ref="Z73:Z74" si="2618">ROUND(SQRT(X73^2+Y73^2)*1000/(1.73*X57),0)</f>
        <v>0</v>
      </c>
      <c r="AA73" s="1392">
        <v>0.0023999999999999998</v>
      </c>
      <c r="AB73" s="1407">
        <f t="shared" si="2547"/>
        <v>0.0013296</v>
      </c>
      <c r="AC73" s="1408">
        <f t="shared" ref="AC73:AC74" si="2619">ROUND(SQRT(AA73^2+AB73^2)*1000/(1.73*AA57),0)</f>
        <v>0</v>
      </c>
      <c r="AD73" s="1392">
        <v>0.0028</v>
      </c>
      <c r="AE73" s="1407">
        <f t="shared" si="2548"/>
        <v>0.0015512000000000002</v>
      </c>
      <c r="AF73" s="1408">
        <f t="shared" ref="AF73:AF74" si="2620">ROUND(SQRT(AD73^2+AE73^2)*1000/(1.73*AD57),0)</f>
        <v>0</v>
      </c>
      <c r="AG73" s="1392">
        <v>0.0024000000000000002</v>
      </c>
      <c r="AH73" s="1407">
        <f t="shared" si="2549"/>
        <v>0.0013296000000000002</v>
      </c>
      <c r="AI73" s="1408">
        <f t="shared" ref="AI73:AI74" si="2621">ROUND(SQRT(AG73^2+AH73^2)*1000/(1.73*AG57),0)</f>
        <v>0</v>
      </c>
      <c r="AJ73" s="1392">
        <v>0.002</v>
      </c>
      <c r="AK73" s="1407">
        <f t="shared" si="2550"/>
        <v>0.001108</v>
      </c>
      <c r="AL73" s="1408">
        <f t="shared" ref="AL73:AL74" si="2622">ROUND(SQRT(AJ73^2+AK73^2)*1000/(1.73*AJ57),0)</f>
        <v>0</v>
      </c>
      <c r="AM73" s="1392">
        <v>0.0023999999999999998</v>
      </c>
      <c r="AN73" s="1407">
        <f t="shared" si="2551"/>
        <v>0.0013296</v>
      </c>
      <c r="AO73" s="1408">
        <f t="shared" ref="AO73:AO74" si="2623">ROUND(SQRT(AM73^2+AN73^2)*1000/(1.73*AM57),0)</f>
        <v>0</v>
      </c>
      <c r="AP73" s="1392">
        <v>0.0023999999999999998</v>
      </c>
      <c r="AQ73" s="1407">
        <f t="shared" si="2552"/>
        <v>0.0013296</v>
      </c>
      <c r="AR73" s="1408">
        <f t="shared" ref="AR73:AR74" si="2624">ROUND(SQRT(AP73^2+AQ73^2)*1000/(1.73*AP57),0)</f>
        <v>0</v>
      </c>
      <c r="AS73" s="1392">
        <v>0.0023999999999999998</v>
      </c>
      <c r="AT73" s="1407">
        <f t="shared" si="2553"/>
        <v>0.0013296</v>
      </c>
      <c r="AU73" s="1408">
        <f t="shared" ref="AU73:AU74" si="2625">ROUND(SQRT(AS73^2+AT73^2)*1000/(1.73*AS57),0)</f>
        <v>0</v>
      </c>
      <c r="AV73" s="1392">
        <v>0.0028</v>
      </c>
      <c r="AW73" s="1407">
        <f t="shared" si="2554"/>
        <v>0.0015512000000000002</v>
      </c>
      <c r="AX73" s="1408">
        <f t="shared" ref="AX73:AX74" si="2626">ROUND(SQRT(AV73^2+AW73^2)*1000/(1.73*AV57),0)</f>
        <v>0</v>
      </c>
      <c r="AY73" s="1392">
        <v>0.0023999999999999998</v>
      </c>
      <c r="AZ73" s="1407">
        <f t="shared" si="2555"/>
        <v>0.0013296</v>
      </c>
      <c r="BA73" s="1408">
        <f t="shared" ref="BA73:BA74" si="2627">ROUND(SQRT(AY73^2+AZ73^2)*1000/(1.73*AY57),0)</f>
        <v>0</v>
      </c>
      <c r="BB73" s="1392">
        <v>0.0023999999999999998</v>
      </c>
      <c r="BC73" s="1407">
        <f t="shared" si="2556"/>
        <v>0.0013296</v>
      </c>
      <c r="BD73" s="1408">
        <f t="shared" ref="BD73:BD74" si="2628">ROUND(SQRT(BB73^2+BC73^2)*1000/(1.73*BB57),0)</f>
        <v>0</v>
      </c>
      <c r="BE73" s="1392">
        <v>0.0023999999999999998</v>
      </c>
      <c r="BF73" s="1407">
        <f t="shared" si="2557"/>
        <v>0.0013296</v>
      </c>
      <c r="BG73" s="1408">
        <f t="shared" ref="BG73:BG74" si="2629">ROUND(SQRT(BE73^2+BF73^2)*1000/(1.73*BE57),0)</f>
        <v>0</v>
      </c>
      <c r="BH73" s="1392">
        <v>0.0023999999999999998</v>
      </c>
      <c r="BI73" s="1407">
        <f t="shared" si="2558"/>
        <v>0.0013296</v>
      </c>
      <c r="BJ73" s="1408">
        <f t="shared" ref="BJ73:BJ74" si="2630">ROUND(SQRT(BH73^2+BI73^2)*1000/(1.73*BH57),0)</f>
        <v>0</v>
      </c>
      <c r="BK73" s="1392">
        <v>0.0028</v>
      </c>
      <c r="BL73" s="1407">
        <f t="shared" si="2559"/>
        <v>0.0015512000000000002</v>
      </c>
      <c r="BM73" s="1408">
        <f t="shared" ref="BM73:BM74" si="2631">ROUND(SQRT(BK73^2+BL73^2)*1000/(1.73*BK57),0)</f>
        <v>0</v>
      </c>
      <c r="BN73" s="1392">
        <v>0.0028</v>
      </c>
      <c r="BO73" s="1407">
        <f t="shared" si="2560"/>
        <v>0.0015512000000000002</v>
      </c>
      <c r="BP73" s="1408">
        <f t="shared" ref="BP73:BP74" si="2632">ROUND(SQRT(BN73^2+BO73^2)*1000/(1.73*BN57),0)</f>
        <v>0</v>
      </c>
      <c r="BQ73" s="1392">
        <v>0.0028</v>
      </c>
      <c r="BR73" s="1407">
        <f t="shared" si="2561"/>
        <v>0.0015512000000000002</v>
      </c>
      <c r="BS73" s="1408">
        <f t="shared" ref="BS73:BS74" si="2633">ROUND(SQRT(BQ73^2+BR73^2)*1000/(1.73*BQ57),0)</f>
        <v>0</v>
      </c>
      <c r="BT73" s="1392">
        <v>0.0028</v>
      </c>
      <c r="BU73" s="1392">
        <v>0.0028</v>
      </c>
      <c r="BV73" s="1408">
        <f t="shared" ref="BV73:BV74" si="2634">ROUND(SQRT(BT73^2+BU73^2)*1000/(1.73*BT57),0)</f>
        <v>0</v>
      </c>
      <c r="BW73" s="1392">
        <v>0.0028</v>
      </c>
      <c r="BX73" s="1407">
        <f t="shared" si="2563"/>
        <v>0.0015512000000000002</v>
      </c>
      <c r="BY73" s="1431">
        <f t="shared" ref="BY73:BY74" si="2635">ROUND(SQRT(BW73^2+BX73^2)*1000/(1.73*BW57),0)</f>
        <v>0</v>
      </c>
      <c r="BZ73" s="1401"/>
      <c r="CA73" s="1401"/>
      <c r="CB73" s="1401"/>
      <c r="CC73" s="1401"/>
      <c r="CD73" s="1401"/>
      <c r="CE73" s="1401"/>
      <c r="CF73" s="1401"/>
      <c r="CG73" s="1401"/>
      <c r="CH73" s="1401"/>
      <c r="CI73" s="1401"/>
      <c r="CJ73" s="1401"/>
      <c r="CK73" s="1401"/>
      <c r="CL73" s="1401"/>
      <c r="CM73" s="1401"/>
      <c r="CN73" s="1401"/>
      <c r="CO73" s="1401"/>
      <c r="CP73" s="1401"/>
      <c r="CQ73" s="1401"/>
      <c r="CR73" s="1401"/>
      <c r="CS73" s="1401"/>
      <c r="CT73" s="1401"/>
      <c r="CU73" s="1401"/>
      <c r="CV73" s="1401"/>
      <c r="CW73" s="1401"/>
      <c r="CX73" s="1401"/>
      <c r="CY73" s="1401"/>
      <c r="CZ73" s="1401"/>
      <c r="DA73" s="1401"/>
      <c r="DB73" s="1401"/>
      <c r="DC73" s="1401"/>
      <c r="DD73" s="1401"/>
      <c r="DE73" s="1401"/>
      <c r="DF73" s="1401"/>
      <c r="DG73" s="1401"/>
      <c r="DH73" s="1401"/>
      <c r="DI73" s="1401"/>
      <c r="DJ73" s="1401"/>
      <c r="DK73" s="1401"/>
      <c r="DL73" s="1401"/>
      <c r="DM73" s="1401"/>
      <c r="DN73" s="1401"/>
      <c r="DO73" s="1401"/>
      <c r="DP73" s="1401"/>
      <c r="DQ73" s="1401"/>
      <c r="DR73" s="1401"/>
      <c r="DS73" s="1401"/>
      <c r="DT73" s="1401"/>
      <c r="DU73" s="1401"/>
      <c r="DV73" s="1401"/>
      <c r="DW73" s="1401"/>
      <c r="DX73" s="1401"/>
      <c r="DY73" s="1401"/>
      <c r="DZ73" s="1401"/>
      <c r="EA73" s="1401"/>
      <c r="EB73" s="1401"/>
      <c r="EC73" s="1401"/>
      <c r="ED73" s="1401"/>
      <c r="EE73" s="1401"/>
      <c r="EF73" s="1401"/>
      <c r="EG73" s="1401"/>
      <c r="EH73" s="1401"/>
      <c r="EI73" s="1401"/>
      <c r="EJ73" s="1401"/>
      <c r="EK73" s="1401"/>
      <c r="EL73" s="1401"/>
      <c r="EM73" s="1401"/>
      <c r="EN73" s="1401"/>
      <c r="EO73" s="1401"/>
      <c r="EP73" s="1401"/>
      <c r="EQ73" s="1401"/>
      <c r="ER73" s="1401"/>
    </row>
    <row r="74" s="1392" customFormat="1" ht="19.199999999999999">
      <c r="A74" s="1457"/>
      <c r="B74" s="1403" t="s">
        <v>401</v>
      </c>
      <c r="C74" s="1459" t="s">
        <v>407</v>
      </c>
      <c r="D74" s="1405"/>
      <c r="E74" s="1405">
        <v>10</v>
      </c>
      <c r="F74" s="1392">
        <v>0.0032400000000000003</v>
      </c>
      <c r="G74" s="1407">
        <f t="shared" si="2540"/>
        <v>0.0017949600000000004</v>
      </c>
      <c r="H74" s="1408">
        <f t="shared" si="2612"/>
        <v>0</v>
      </c>
      <c r="I74" s="1392">
        <v>0.0032400000000000003</v>
      </c>
      <c r="J74" s="1407">
        <f t="shared" si="2541"/>
        <v>0.0017949600000000004</v>
      </c>
      <c r="K74" s="1408">
        <f t="shared" si="2613"/>
        <v>0</v>
      </c>
      <c r="L74" s="1392">
        <v>0.0033</v>
      </c>
      <c r="M74" s="1407">
        <f t="shared" si="2542"/>
        <v>0.0018282000000000001</v>
      </c>
      <c r="N74" s="1408">
        <f t="shared" si="2614"/>
        <v>0</v>
      </c>
      <c r="O74" s="1392">
        <v>0.0031800000000000001</v>
      </c>
      <c r="P74" s="1407">
        <f t="shared" si="2543"/>
        <v>0.0017617200000000003</v>
      </c>
      <c r="Q74" s="1408">
        <f t="shared" si="2615"/>
        <v>0</v>
      </c>
      <c r="R74" s="1392">
        <v>0.0032400000000000003</v>
      </c>
      <c r="S74" s="1407">
        <f t="shared" si="2544"/>
        <v>0.0017949600000000004</v>
      </c>
      <c r="T74" s="1408">
        <f t="shared" si="2616"/>
        <v>0</v>
      </c>
      <c r="U74" s="1392">
        <v>0.0041400000000000005</v>
      </c>
      <c r="V74" s="1407">
        <f t="shared" si="2545"/>
        <v>0.0022935600000000005</v>
      </c>
      <c r="W74" s="1408">
        <f t="shared" si="2617"/>
        <v>0</v>
      </c>
      <c r="X74" s="1392">
        <v>0.0031800000000000001</v>
      </c>
      <c r="Y74" s="1407">
        <f t="shared" si="2546"/>
        <v>0.0017617200000000003</v>
      </c>
      <c r="Z74" s="1408">
        <f t="shared" si="2618"/>
        <v>0</v>
      </c>
      <c r="AA74" s="1392">
        <v>0.0029399999999999999</v>
      </c>
      <c r="AB74" s="1407">
        <f t="shared" si="2547"/>
        <v>0.0016287600000000001</v>
      </c>
      <c r="AC74" s="1408">
        <f t="shared" si="2619"/>
        <v>0</v>
      </c>
      <c r="AD74" s="1392">
        <v>0.0030000000000000001</v>
      </c>
      <c r="AE74" s="1407">
        <f t="shared" si="2548"/>
        <v>0.0016620000000000003</v>
      </c>
      <c r="AF74" s="1408">
        <f t="shared" si="2620"/>
        <v>0</v>
      </c>
      <c r="AG74" s="1392">
        <v>0.0029399999999999999</v>
      </c>
      <c r="AH74" s="1407">
        <f t="shared" si="2549"/>
        <v>0.0016287600000000001</v>
      </c>
      <c r="AI74" s="1408">
        <f t="shared" si="2621"/>
        <v>0</v>
      </c>
      <c r="AJ74" s="1392">
        <v>0.0030000000000000001</v>
      </c>
      <c r="AK74" s="1407">
        <f t="shared" si="2550"/>
        <v>0.0016620000000000003</v>
      </c>
      <c r="AL74" s="1408">
        <f t="shared" si="2622"/>
        <v>0</v>
      </c>
      <c r="AM74" s="1392">
        <v>0.0028799999999999997</v>
      </c>
      <c r="AN74" s="1407">
        <f t="shared" si="2551"/>
        <v>0.00159552</v>
      </c>
      <c r="AO74" s="1408">
        <f t="shared" si="2623"/>
        <v>0</v>
      </c>
      <c r="AP74" s="1392">
        <v>0.0030000000000000001</v>
      </c>
      <c r="AQ74" s="1407">
        <f t="shared" si="2552"/>
        <v>0.0016620000000000003</v>
      </c>
      <c r="AR74" s="1408">
        <f t="shared" si="2624"/>
        <v>0</v>
      </c>
      <c r="AS74" s="1392">
        <v>0.0030000000000000001</v>
      </c>
      <c r="AT74" s="1407">
        <f t="shared" si="2553"/>
        <v>0.0016620000000000003</v>
      </c>
      <c r="AU74" s="1408">
        <f t="shared" si="2625"/>
        <v>0</v>
      </c>
      <c r="AV74" s="1392">
        <v>0.0029399999999999999</v>
      </c>
      <c r="AW74" s="1407">
        <f t="shared" si="2554"/>
        <v>0.0016287600000000001</v>
      </c>
      <c r="AX74" s="1408">
        <f t="shared" si="2626"/>
        <v>0</v>
      </c>
      <c r="AY74" s="1392">
        <v>0.0027599999999999999</v>
      </c>
      <c r="AZ74" s="1407">
        <f t="shared" si="2555"/>
        <v>0.00152904</v>
      </c>
      <c r="BA74" s="1408">
        <f t="shared" si="2627"/>
        <v>0</v>
      </c>
      <c r="BB74" s="1392">
        <v>0.0028799999999999997</v>
      </c>
      <c r="BC74" s="1407">
        <f t="shared" si="2556"/>
        <v>0.00159552</v>
      </c>
      <c r="BD74" s="1408">
        <f t="shared" si="2628"/>
        <v>0</v>
      </c>
      <c r="BE74" s="1392">
        <v>0.0028799999999999997</v>
      </c>
      <c r="BF74" s="1407">
        <f t="shared" si="2557"/>
        <v>0.00159552</v>
      </c>
      <c r="BG74" s="1408">
        <f t="shared" si="2629"/>
        <v>0</v>
      </c>
      <c r="BH74" s="1392">
        <v>0.0028799999999999997</v>
      </c>
      <c r="BI74" s="1407">
        <f t="shared" si="2558"/>
        <v>0.00159552</v>
      </c>
      <c r="BJ74" s="1408">
        <f t="shared" si="2630"/>
        <v>0</v>
      </c>
      <c r="BK74" s="1392">
        <v>0.0030000000000000001</v>
      </c>
      <c r="BL74" s="1407">
        <f t="shared" si="2559"/>
        <v>0.0016620000000000003</v>
      </c>
      <c r="BM74" s="1408">
        <f t="shared" si="2631"/>
        <v>0</v>
      </c>
      <c r="BN74" s="1392">
        <v>0.00282</v>
      </c>
      <c r="BO74" s="1407">
        <f t="shared" si="2560"/>
        <v>0.0015622800000000001</v>
      </c>
      <c r="BP74" s="1408">
        <f t="shared" si="2632"/>
        <v>0</v>
      </c>
      <c r="BQ74" s="1392">
        <v>0.0037799999999999999</v>
      </c>
      <c r="BR74" s="1407">
        <f t="shared" si="2561"/>
        <v>0.0020941200000000001</v>
      </c>
      <c r="BS74" s="1408">
        <f t="shared" si="2633"/>
        <v>0</v>
      </c>
      <c r="BT74" s="1392">
        <v>0.0037799999999999999</v>
      </c>
      <c r="BU74" s="1392">
        <v>0.0055199999999999997</v>
      </c>
      <c r="BV74" s="1408">
        <f t="shared" si="2634"/>
        <v>0</v>
      </c>
      <c r="BW74" s="1392">
        <v>0.0043800000000000002</v>
      </c>
      <c r="BX74" s="1407">
        <f t="shared" si="2563"/>
        <v>0.0024265200000000002</v>
      </c>
      <c r="BY74" s="1431">
        <f t="shared" si="2635"/>
        <v>0</v>
      </c>
      <c r="BZ74" s="1401"/>
      <c r="CA74" s="1401"/>
      <c r="CB74" s="1401"/>
      <c r="CC74" s="1401"/>
      <c r="CD74" s="1401"/>
      <c r="CE74" s="1401"/>
      <c r="CF74" s="1401"/>
      <c r="CG74" s="1401"/>
      <c r="CH74" s="1401"/>
      <c r="CI74" s="1401"/>
      <c r="CJ74" s="1401"/>
      <c r="CK74" s="1401"/>
      <c r="CL74" s="1401"/>
      <c r="CM74" s="1401"/>
      <c r="CN74" s="1401"/>
      <c r="CO74" s="1401"/>
      <c r="CP74" s="1401"/>
      <c r="CQ74" s="1401"/>
      <c r="CR74" s="1401"/>
      <c r="CS74" s="1401"/>
      <c r="CT74" s="1401"/>
      <c r="CU74" s="1401"/>
      <c r="CV74" s="1401"/>
      <c r="CW74" s="1401"/>
      <c r="CX74" s="1401"/>
      <c r="CY74" s="1401"/>
      <c r="CZ74" s="1401"/>
      <c r="DA74" s="1401"/>
      <c r="DB74" s="1401"/>
      <c r="DC74" s="1401"/>
      <c r="DD74" s="1401"/>
      <c r="DE74" s="1401"/>
      <c r="DF74" s="1401"/>
      <c r="DG74" s="1401"/>
      <c r="DH74" s="1401"/>
      <c r="DI74" s="1401"/>
      <c r="DJ74" s="1401"/>
      <c r="DK74" s="1401"/>
      <c r="DL74" s="1401"/>
      <c r="DM74" s="1401"/>
      <c r="DN74" s="1401"/>
      <c r="DO74" s="1401"/>
      <c r="DP74" s="1401"/>
      <c r="DQ74" s="1401"/>
      <c r="DR74" s="1401"/>
      <c r="DS74" s="1401"/>
      <c r="DT74" s="1401"/>
      <c r="DU74" s="1401"/>
      <c r="DV74" s="1401"/>
      <c r="DW74" s="1401"/>
      <c r="DX74" s="1401"/>
      <c r="DY74" s="1401"/>
      <c r="DZ74" s="1401"/>
      <c r="EA74" s="1401"/>
      <c r="EB74" s="1401"/>
      <c r="EC74" s="1401"/>
      <c r="ED74" s="1401"/>
      <c r="EE74" s="1401"/>
      <c r="EF74" s="1401"/>
      <c r="EG74" s="1401"/>
      <c r="EH74" s="1401"/>
      <c r="EI74" s="1401"/>
      <c r="EJ74" s="1401"/>
      <c r="EK74" s="1401"/>
      <c r="EL74" s="1401"/>
      <c r="EM74" s="1401"/>
      <c r="EN74" s="1401"/>
      <c r="EO74" s="1401"/>
      <c r="EP74" s="1401"/>
      <c r="EQ74" s="1401"/>
      <c r="ER74" s="1401"/>
    </row>
    <row r="75" s="1392" customFormat="1" ht="19.199999999999999">
      <c r="A75" s="1457"/>
      <c r="B75" s="1403"/>
      <c r="C75" s="1459" t="s">
        <v>128</v>
      </c>
      <c r="D75" s="1405"/>
      <c r="E75" s="1405">
        <v>10</v>
      </c>
      <c r="F75" s="1392">
        <v>0.39479999999999998</v>
      </c>
      <c r="G75" s="1407">
        <f t="shared" si="2540"/>
        <v>0.2187192</v>
      </c>
      <c r="H75" s="1408">
        <f>ROUND(SQRT(F75^2+G75^2)*1000/(1.73*F58),0)</f>
        <v>25</v>
      </c>
      <c r="I75" s="1392">
        <v>0.39479999999999998</v>
      </c>
      <c r="J75" s="1407">
        <f t="shared" si="2541"/>
        <v>0.2187192</v>
      </c>
      <c r="K75" s="1408">
        <f>ROUND(SQRT(I75^2+J75^2)*1000/(1.73*I58),0)</f>
        <v>25</v>
      </c>
      <c r="L75" s="1392">
        <v>0.378</v>
      </c>
      <c r="M75" s="1407">
        <f t="shared" si="2542"/>
        <v>0.20941200000000001</v>
      </c>
      <c r="N75" s="1408">
        <f>ROUND(SQRT(L75^2+M75^2)*1000/(1.73*L58),0)</f>
        <v>24</v>
      </c>
      <c r="O75" s="1392">
        <v>0.36719999999999997</v>
      </c>
      <c r="P75" s="1407">
        <f t="shared" si="2543"/>
        <v>0.20342879999999999</v>
      </c>
      <c r="Q75" s="1408">
        <f>ROUND(SQRT(O75^2+P75^2)*1000/(1.73*O58),0)</f>
        <v>24</v>
      </c>
      <c r="R75" s="1392">
        <v>0.27600000000000002</v>
      </c>
      <c r="S75" s="1407">
        <f t="shared" si="2544"/>
        <v>0.15290400000000004</v>
      </c>
      <c r="T75" s="1408">
        <f>ROUND(SQRT(R75^2+S75^2)*1000/(1.73*R58),0)</f>
        <v>18</v>
      </c>
      <c r="U75" s="1392">
        <v>0.20100000000000001</v>
      </c>
      <c r="V75" s="1407">
        <f t="shared" si="2545"/>
        <v>0.11135400000000002</v>
      </c>
      <c r="W75" s="1408">
        <f>ROUND(SQRT(U75^2+V75^2)*1000/(1.73*U58),0)</f>
        <v>13</v>
      </c>
      <c r="X75" s="1392">
        <v>0.20999999999999999</v>
      </c>
      <c r="Y75" s="1407">
        <f t="shared" si="2546"/>
        <v>0.11634</v>
      </c>
      <c r="Z75" s="1408">
        <f>ROUND(SQRT(X75^2+Y75^2)*1000/(1.73*X58),0)</f>
        <v>13</v>
      </c>
      <c r="AA75" s="1392">
        <v>0.21180000000000002</v>
      </c>
      <c r="AB75" s="1407">
        <f t="shared" si="2547"/>
        <v>0.11733720000000002</v>
      </c>
      <c r="AC75" s="1408">
        <f>ROUND(SQRT(AA75^2+AB75^2)*1000/(1.73*AA58),0)</f>
        <v>14</v>
      </c>
      <c r="AD75" s="1392">
        <v>0.18539999999999998</v>
      </c>
      <c r="AE75" s="1407">
        <f t="shared" si="2548"/>
        <v>0.1027116</v>
      </c>
      <c r="AF75" s="1408">
        <f>ROUND(SQRT(AD75^2+AE75^2)*1000/(1.73*AD58),0)</f>
        <v>12</v>
      </c>
      <c r="AG75" s="1392">
        <v>0.27360000000000001</v>
      </c>
      <c r="AH75" s="1407">
        <f t="shared" si="2549"/>
        <v>0.15157440000000003</v>
      </c>
      <c r="AI75" s="1408">
        <f>ROUND(SQRT(AG75^2+AH75^2)*1000/(1.73*AG58),0)</f>
        <v>18</v>
      </c>
      <c r="AJ75" s="1392">
        <v>0.318</v>
      </c>
      <c r="AK75" s="1407">
        <f t="shared" si="2550"/>
        <v>0.17617200000000002</v>
      </c>
      <c r="AL75" s="1408">
        <f>ROUND(SQRT(AJ75^2+AK75^2)*1000/(1.73*AJ58),0)</f>
        <v>20</v>
      </c>
      <c r="AM75" s="1392">
        <v>0.32339999999999997</v>
      </c>
      <c r="AN75" s="1407">
        <f t="shared" si="2551"/>
        <v>0.17916360000000001</v>
      </c>
      <c r="AO75" s="1408">
        <f>ROUND(SQRT(AM75^2+AN75^2)*1000/(1.73*AM58),0)</f>
        <v>21</v>
      </c>
      <c r="AP75" s="1392">
        <v>0.318</v>
      </c>
      <c r="AQ75" s="1407">
        <f t="shared" si="2552"/>
        <v>0.17617200000000002</v>
      </c>
      <c r="AR75" s="1408">
        <f>ROUND(SQRT(AP75^2+AQ75^2)*1000/(1.73*AP58),0)</f>
        <v>20</v>
      </c>
      <c r="AS75" s="1392">
        <v>0.32039999999999996</v>
      </c>
      <c r="AT75" s="1407">
        <f t="shared" si="2553"/>
        <v>0.17750159999999998</v>
      </c>
      <c r="AU75" s="1408">
        <f>ROUND(SQRT(AS75^2+AT75^2)*1000/(1.73*AS58),0)</f>
        <v>21</v>
      </c>
      <c r="AV75" s="1392">
        <v>0.31860000000000005</v>
      </c>
      <c r="AW75" s="1407">
        <f t="shared" si="2554"/>
        <v>0.17650440000000003</v>
      </c>
      <c r="AX75" s="1408">
        <f>ROUND(SQRT(AV75^2+AW75^2)*1000/(1.73*AV58),0)</f>
        <v>20</v>
      </c>
      <c r="AY75" s="1392">
        <v>0.30780000000000002</v>
      </c>
      <c r="AZ75" s="1407">
        <f t="shared" si="2555"/>
        <v>0.17052120000000001</v>
      </c>
      <c r="BA75" s="1408">
        <f>ROUND(SQRT(AY75^2+AZ75^2)*1000/(1.73*AY58),0)</f>
        <v>20</v>
      </c>
      <c r="BB75" s="1392">
        <v>0.32580000000000003</v>
      </c>
      <c r="BC75" s="1407">
        <f t="shared" si="2556"/>
        <v>0.18049320000000005</v>
      </c>
      <c r="BD75" s="1408">
        <f>ROUND(SQRT(BB75^2+BC75^2)*1000/(1.73*BB58),0)</f>
        <v>21</v>
      </c>
      <c r="BE75" s="1392">
        <v>0.29339999999999999</v>
      </c>
      <c r="BF75" s="1407">
        <f t="shared" si="2557"/>
        <v>0.16254360000000001</v>
      </c>
      <c r="BG75" s="1408">
        <f>ROUND(SQRT(BE75^2+BF75^2)*1000/(1.73*BE58),0)</f>
        <v>19</v>
      </c>
      <c r="BH75" s="1392">
        <v>0.27539999999999998</v>
      </c>
      <c r="BI75" s="1407">
        <f t="shared" si="2558"/>
        <v>0.1525716</v>
      </c>
      <c r="BJ75" s="1408">
        <f>ROUND(SQRT(BH75^2+BI75^2)*1000/(1.73*BH58),0)</f>
        <v>18</v>
      </c>
      <c r="BK75" s="1392">
        <v>0.26519999999999999</v>
      </c>
      <c r="BL75" s="1407">
        <f t="shared" si="2559"/>
        <v>0.14692080000000002</v>
      </c>
      <c r="BM75" s="1408">
        <f>ROUND(SQRT(BK75^2+BL75^2)*1000/(1.73*BK58),0)</f>
        <v>17</v>
      </c>
      <c r="BN75" s="1392">
        <v>0.26639999999999997</v>
      </c>
      <c r="BO75" s="1407">
        <f t="shared" si="2560"/>
        <v>0.14758559999999998</v>
      </c>
      <c r="BP75" s="1408">
        <f>ROUND(SQRT(BN75^2+BO75^2)*1000/(1.73*BN58),0)</f>
        <v>17</v>
      </c>
      <c r="BQ75" s="1392">
        <v>0.2802</v>
      </c>
      <c r="BR75" s="1407">
        <f t="shared" si="2561"/>
        <v>0.15523080000000003</v>
      </c>
      <c r="BS75" s="1408">
        <f>ROUND(SQRT(BQ75^2+BR75^2)*1000/(1.73*BQ58),0)</f>
        <v>18</v>
      </c>
      <c r="BT75" s="1392">
        <v>0.2802</v>
      </c>
      <c r="BU75" s="1392">
        <v>0.27360000000000001</v>
      </c>
      <c r="BV75" s="1408">
        <f>ROUND(SQRT(BT75^2+BU75^2)*1000/(1.73*BT58),0)</f>
        <v>22</v>
      </c>
      <c r="BW75" s="1392">
        <v>0.43979999999999997</v>
      </c>
      <c r="BX75" s="1407">
        <f t="shared" si="2563"/>
        <v>0.24364920000000001</v>
      </c>
      <c r="BY75" s="1431">
        <f>ROUND(SQRT(BW75^2+BX75^2)*1000/(1.73*BW58),0)</f>
        <v>28</v>
      </c>
      <c r="BZ75" s="1401"/>
      <c r="CA75" s="1401"/>
      <c r="CB75" s="1401"/>
      <c r="CC75" s="1401"/>
      <c r="CD75" s="1401"/>
      <c r="CE75" s="1401"/>
      <c r="CF75" s="1401"/>
      <c r="CG75" s="1401"/>
      <c r="CH75" s="1401"/>
      <c r="CI75" s="1401"/>
      <c r="CJ75" s="1401"/>
      <c r="CK75" s="1401"/>
      <c r="CL75" s="1401"/>
      <c r="CM75" s="1401"/>
      <c r="CN75" s="1401"/>
      <c r="CO75" s="1401"/>
      <c r="CP75" s="1401"/>
      <c r="CQ75" s="1401"/>
      <c r="CR75" s="1401"/>
      <c r="CS75" s="1401"/>
      <c r="CT75" s="1401"/>
      <c r="CU75" s="1401"/>
      <c r="CV75" s="1401"/>
      <c r="CW75" s="1401"/>
      <c r="CX75" s="1401"/>
      <c r="CY75" s="1401"/>
      <c r="CZ75" s="1401"/>
      <c r="DA75" s="1401"/>
      <c r="DB75" s="1401"/>
      <c r="DC75" s="1401"/>
      <c r="DD75" s="1401"/>
      <c r="DE75" s="1401"/>
      <c r="DF75" s="1401"/>
      <c r="DG75" s="1401"/>
      <c r="DH75" s="1401"/>
      <c r="DI75" s="1401"/>
      <c r="DJ75" s="1401"/>
      <c r="DK75" s="1401"/>
      <c r="DL75" s="1401"/>
      <c r="DM75" s="1401"/>
      <c r="DN75" s="1401"/>
      <c r="DO75" s="1401"/>
      <c r="DP75" s="1401"/>
      <c r="DQ75" s="1401"/>
      <c r="DR75" s="1401"/>
      <c r="DS75" s="1401"/>
      <c r="DT75" s="1401"/>
      <c r="DU75" s="1401"/>
      <c r="DV75" s="1401"/>
      <c r="DW75" s="1401"/>
      <c r="DX75" s="1401"/>
      <c r="DY75" s="1401"/>
      <c r="DZ75" s="1401"/>
      <c r="EA75" s="1401"/>
      <c r="EB75" s="1401"/>
      <c r="EC75" s="1401"/>
      <c r="ED75" s="1401"/>
      <c r="EE75" s="1401"/>
      <c r="EF75" s="1401"/>
      <c r="EG75" s="1401"/>
      <c r="EH75" s="1401"/>
      <c r="EI75" s="1401"/>
      <c r="EJ75" s="1401"/>
      <c r="EK75" s="1401"/>
      <c r="EL75" s="1401"/>
      <c r="EM75" s="1401"/>
      <c r="EN75" s="1401"/>
      <c r="EO75" s="1401"/>
      <c r="EP75" s="1401"/>
      <c r="EQ75" s="1401"/>
      <c r="ER75" s="1401"/>
    </row>
    <row r="76" s="1392" customFormat="1" ht="18">
      <c r="A76" s="1457"/>
      <c r="B76" s="1458"/>
      <c r="C76" s="1459" t="s">
        <v>68</v>
      </c>
      <c r="D76" s="1405"/>
      <c r="E76" s="1405">
        <v>10</v>
      </c>
      <c r="F76" s="1392">
        <v>0.51960000000000006</v>
      </c>
      <c r="G76" s="1407">
        <f t="shared" si="2540"/>
        <v>0.28785840000000007</v>
      </c>
      <c r="H76" s="1408">
        <f>ROUND(SQRT(F76^2+G76^2)*1000/(1.73*F58),0)</f>
        <v>33</v>
      </c>
      <c r="I76" s="1392">
        <v>0.51960000000000006</v>
      </c>
      <c r="J76" s="1407">
        <f t="shared" si="2541"/>
        <v>0.28785840000000007</v>
      </c>
      <c r="K76" s="1408">
        <f>ROUND(SQRT(I76^2+J76^2)*1000/(1.73*I58),0)</f>
        <v>33</v>
      </c>
      <c r="L76" s="1392">
        <v>0.47399999999999998</v>
      </c>
      <c r="M76" s="1407">
        <f t="shared" si="2542"/>
        <v>0.262596</v>
      </c>
      <c r="N76" s="1408">
        <f>ROUND(SQRT(L76^2+M76^2)*1000/(1.73*L58),0)</f>
        <v>30</v>
      </c>
      <c r="O76" s="1392">
        <v>0.45960000000000001</v>
      </c>
      <c r="P76" s="1407">
        <f t="shared" si="2543"/>
        <v>0.25461840000000002</v>
      </c>
      <c r="Q76" s="1408">
        <f>ROUND(SQRT(O76^2+P76^2)*1000/(1.73*O58),0)</f>
        <v>29</v>
      </c>
      <c r="R76" s="1392">
        <v>0.42399999999999999</v>
      </c>
      <c r="S76" s="1407">
        <f t="shared" si="2544"/>
        <v>0.23489600000000002</v>
      </c>
      <c r="T76" s="1408">
        <f>ROUND(SQRT(R76^2+S76^2)*1000/(1.73*R58),0)</f>
        <v>27</v>
      </c>
      <c r="U76" s="1392">
        <v>0.38839999999999997</v>
      </c>
      <c r="V76" s="1407">
        <f t="shared" si="2545"/>
        <v>0.21517359999999999</v>
      </c>
      <c r="W76" s="1408">
        <f>ROUND(SQRT(U76^2+V76^2)*1000/(1.73*U58),0)</f>
        <v>25</v>
      </c>
      <c r="X76" s="1392">
        <v>0.41799999999999998</v>
      </c>
      <c r="Y76" s="1407">
        <f t="shared" si="2546"/>
        <v>0.231572</v>
      </c>
      <c r="Z76" s="1408">
        <f>ROUND(SQRT(X76^2+Y76^2)*1000/(1.73*X58),0)</f>
        <v>27</v>
      </c>
      <c r="AA76" s="1392">
        <v>0.502</v>
      </c>
      <c r="AB76" s="1407">
        <f t="shared" si="2547"/>
        <v>0.27810800000000002</v>
      </c>
      <c r="AC76" s="1408">
        <f>ROUND(SQRT(AA76^2+AB76^2)*1000/(1.73*AA58),0)</f>
        <v>32</v>
      </c>
      <c r="AD76" s="1392">
        <v>0.63279999999999992</v>
      </c>
      <c r="AE76" s="1407">
        <f t="shared" si="2548"/>
        <v>0.35057119999999997</v>
      </c>
      <c r="AF76" s="1408">
        <f>ROUND(SQRT(AD76^2+AE76^2)*1000/(1.73*AD58),0)</f>
        <v>41</v>
      </c>
      <c r="AG76" s="1392">
        <v>0.77000000000000002</v>
      </c>
      <c r="AH76" s="1407">
        <f t="shared" si="2549"/>
        <v>0.42658000000000007</v>
      </c>
      <c r="AI76" s="1408">
        <f>ROUND(SQRT(AG76^2+AH76^2)*1000/(1.73*AG58),0)</f>
        <v>49</v>
      </c>
      <c r="AJ76" s="1392">
        <v>0.75439999999999996</v>
      </c>
      <c r="AK76" s="1407">
        <f t="shared" si="2550"/>
        <v>0.41793760000000002</v>
      </c>
      <c r="AL76" s="1408">
        <f>ROUND(SQRT(AJ76^2+AK76^2)*1000/(1.73*AJ58),0)</f>
        <v>48</v>
      </c>
      <c r="AM76" s="1392">
        <v>0.76800000000000002</v>
      </c>
      <c r="AN76" s="1407">
        <f t="shared" si="2551"/>
        <v>0.42547200000000007</v>
      </c>
      <c r="AO76" s="1408">
        <f>ROUND(SQRT(AM76^2+AN76^2)*1000/(1.73*AM58),0)</f>
        <v>49</v>
      </c>
      <c r="AP76" s="1392">
        <v>0.77400000000000002</v>
      </c>
      <c r="AQ76" s="1407">
        <f t="shared" si="2552"/>
        <v>0.42879600000000007</v>
      </c>
      <c r="AR76" s="1408">
        <f>ROUND(SQRT(AP76^2+AQ76^2)*1000/(1.73*AP58),0)</f>
        <v>50</v>
      </c>
      <c r="AS76" s="1392">
        <v>0.69799999999999995</v>
      </c>
      <c r="AT76" s="1407">
        <f t="shared" si="2553"/>
        <v>0.38669199999999998</v>
      </c>
      <c r="AU76" s="1408">
        <f>ROUND(SQRT(AS76^2+AT76^2)*1000/(1.73*AS58),0)</f>
        <v>45</v>
      </c>
      <c r="AV76" s="1392">
        <v>0.75479999999999992</v>
      </c>
      <c r="AW76" s="1407">
        <f t="shared" si="2554"/>
        <v>0.41815920000000001</v>
      </c>
      <c r="AX76" s="1408">
        <f>ROUND(SQRT(AV76^2+AW76^2)*1000/(1.73*AV58),0)</f>
        <v>48</v>
      </c>
      <c r="AY76" s="1392">
        <v>0.77160000000000006</v>
      </c>
      <c r="AZ76" s="1407">
        <f t="shared" si="2555"/>
        <v>0.42746640000000008</v>
      </c>
      <c r="BA76" s="1408">
        <f>ROUND(SQRT(AY76^2+AZ76^2)*1000/(1.73*AY58),0)</f>
        <v>50</v>
      </c>
      <c r="BB76" s="1392">
        <v>0.74679999999999991</v>
      </c>
      <c r="BC76" s="1407">
        <f t="shared" si="2556"/>
        <v>0.41372719999999996</v>
      </c>
      <c r="BD76" s="1408">
        <f>ROUND(SQRT(BB76^2+BC76^2)*1000/(1.73*BB58),0)</f>
        <v>48</v>
      </c>
      <c r="BE76" s="1392">
        <v>0.75279999999999991</v>
      </c>
      <c r="BF76" s="1407">
        <f t="shared" si="2557"/>
        <v>0.41705120000000001</v>
      </c>
      <c r="BG76" s="1408">
        <f>ROUND(SQRT(BE76^2+BF76^2)*1000/(1.73*BE58),0)</f>
        <v>48</v>
      </c>
      <c r="BH76" s="1392">
        <v>0.77839999999999998</v>
      </c>
      <c r="BI76" s="1407">
        <f t="shared" si="2558"/>
        <v>0.43123360000000005</v>
      </c>
      <c r="BJ76" s="1408">
        <f>ROUND(SQRT(BH76^2+BI76^2)*1000/(1.73*BH58),0)</f>
        <v>50</v>
      </c>
      <c r="BK76" s="1392">
        <v>0.80679999999999996</v>
      </c>
      <c r="BL76" s="1407">
        <f t="shared" si="2559"/>
        <v>0.44696720000000001</v>
      </c>
      <c r="BM76" s="1408">
        <f>ROUND(SQRT(BK76^2+BL76^2)*1000/(1.73*BK58),0)</f>
        <v>52</v>
      </c>
      <c r="BN76" s="1392">
        <v>0.81920000000000004</v>
      </c>
      <c r="BO76" s="1407">
        <f t="shared" si="2560"/>
        <v>0.45383680000000004</v>
      </c>
      <c r="BP76" s="1408">
        <f>ROUND(SQRT(BN76^2+BO76^2)*1000/(1.73*BN58),0)</f>
        <v>53</v>
      </c>
      <c r="BQ76" s="1392">
        <v>0.70640000000000003</v>
      </c>
      <c r="BR76" s="1407">
        <f t="shared" si="2561"/>
        <v>0.39134560000000007</v>
      </c>
      <c r="BS76" s="1408">
        <f>ROUND(SQRT(BQ76^2+BR76^2)*1000/(1.73*BQ58),0)</f>
        <v>45</v>
      </c>
      <c r="BT76" s="1392">
        <v>0.70640000000000003</v>
      </c>
      <c r="BU76" s="1392">
        <v>0.63560000000000005</v>
      </c>
      <c r="BV76" s="1408">
        <f>ROUND(SQRT(BT76^2+BU76^2)*1000/(1.73*BT58),0)</f>
        <v>53</v>
      </c>
      <c r="BW76" s="1392">
        <v>0.67000000000000004</v>
      </c>
      <c r="BX76" s="1407">
        <f t="shared" si="2563"/>
        <v>0.37118000000000007</v>
      </c>
      <c r="BY76" s="1431">
        <f>ROUND(SQRT(BW76^2+BX76^2)*1000/(1.73*BW58),0)</f>
        <v>43</v>
      </c>
      <c r="BZ76" s="1401"/>
      <c r="CA76" s="1401"/>
      <c r="CB76" s="1401"/>
      <c r="CC76" s="1401"/>
      <c r="CD76" s="1401"/>
      <c r="CE76" s="1401"/>
      <c r="CF76" s="1401"/>
      <c r="CG76" s="1401"/>
      <c r="CH76" s="1401"/>
      <c r="CI76" s="1401"/>
      <c r="CJ76" s="1401"/>
      <c r="CK76" s="1401"/>
      <c r="CL76" s="1401"/>
      <c r="CM76" s="1401"/>
      <c r="CN76" s="1401"/>
      <c r="CO76" s="1401"/>
      <c r="CP76" s="1401"/>
      <c r="CQ76" s="1401"/>
      <c r="CR76" s="1401"/>
      <c r="CS76" s="1401"/>
      <c r="CT76" s="1401"/>
      <c r="CU76" s="1401"/>
      <c r="CV76" s="1401"/>
      <c r="CW76" s="1401"/>
      <c r="CX76" s="1401"/>
      <c r="CY76" s="1401"/>
      <c r="CZ76" s="1401"/>
      <c r="DA76" s="1401"/>
      <c r="DB76" s="1401"/>
      <c r="DC76" s="1401"/>
      <c r="DD76" s="1401"/>
      <c r="DE76" s="1401"/>
      <c r="DF76" s="1401"/>
      <c r="DG76" s="1401"/>
      <c r="DH76" s="1401"/>
      <c r="DI76" s="1401"/>
      <c r="DJ76" s="1401"/>
      <c r="DK76" s="1401"/>
      <c r="DL76" s="1401"/>
      <c r="DM76" s="1401"/>
      <c r="DN76" s="1401"/>
      <c r="DO76" s="1401"/>
      <c r="DP76" s="1401"/>
      <c r="DQ76" s="1401"/>
      <c r="DR76" s="1401"/>
      <c r="DS76" s="1401"/>
      <c r="DT76" s="1401"/>
      <c r="DU76" s="1401"/>
      <c r="DV76" s="1401"/>
      <c r="DW76" s="1401"/>
      <c r="DX76" s="1401"/>
      <c r="DY76" s="1401"/>
      <c r="DZ76" s="1401"/>
      <c r="EA76" s="1401"/>
      <c r="EB76" s="1401"/>
      <c r="EC76" s="1401"/>
      <c r="ED76" s="1401"/>
      <c r="EE76" s="1401"/>
      <c r="EF76" s="1401"/>
      <c r="EG76" s="1401"/>
      <c r="EH76" s="1401"/>
      <c r="EI76" s="1401"/>
      <c r="EJ76" s="1401"/>
      <c r="EK76" s="1401"/>
      <c r="EL76" s="1401"/>
      <c r="EM76" s="1401"/>
      <c r="EN76" s="1401"/>
      <c r="EO76" s="1401"/>
      <c r="EP76" s="1401"/>
      <c r="EQ76" s="1401"/>
      <c r="ER76" s="1401"/>
    </row>
    <row r="77" s="1392" customFormat="1" ht="18">
      <c r="A77" s="1457"/>
      <c r="B77" s="1458"/>
      <c r="C77" s="1459" t="s">
        <v>130</v>
      </c>
      <c r="D77" s="1405"/>
      <c r="E77" s="1405">
        <v>10</v>
      </c>
      <c r="F77" s="1392">
        <v>0</v>
      </c>
      <c r="G77" s="1407">
        <f t="shared" si="2540"/>
        <v>0</v>
      </c>
      <c r="H77" s="1408">
        <f>ROUND(SQRT(F77^2+G77^2)*1000/(1.73*F58),0)</f>
        <v>0</v>
      </c>
      <c r="I77" s="1392">
        <v>0</v>
      </c>
      <c r="J77" s="1407">
        <f t="shared" si="2541"/>
        <v>0</v>
      </c>
      <c r="K77" s="1408">
        <f>ROUND(SQRT(I77^2+J77^2)*1000/(1.73*I58),0)</f>
        <v>0</v>
      </c>
      <c r="L77" s="1392">
        <v>0</v>
      </c>
      <c r="M77" s="1407">
        <f t="shared" si="2542"/>
        <v>0</v>
      </c>
      <c r="N77" s="1408">
        <f>ROUND(SQRT(L77^2+M77^2)*1000/(1.73*L58),0)</f>
        <v>0</v>
      </c>
      <c r="O77" s="1392">
        <v>0</v>
      </c>
      <c r="P77" s="1407">
        <f t="shared" si="2543"/>
        <v>0</v>
      </c>
      <c r="Q77" s="1408">
        <f>ROUND(SQRT(O77^2+P77^2)*1000/(1.73*O58),0)</f>
        <v>0</v>
      </c>
      <c r="R77" s="1392">
        <v>0</v>
      </c>
      <c r="S77" s="1407">
        <f t="shared" si="2544"/>
        <v>0</v>
      </c>
      <c r="T77" s="1408">
        <f>ROUND(SQRT(R77^2+S77^2)*1000/(1.73*R58),0)</f>
        <v>0</v>
      </c>
      <c r="U77" s="1392">
        <v>0</v>
      </c>
      <c r="V77" s="1407">
        <f t="shared" si="2545"/>
        <v>0</v>
      </c>
      <c r="W77" s="1408">
        <f>ROUND(SQRT(U77^2+V77^2)*1000/(1.73*U58),0)</f>
        <v>0</v>
      </c>
      <c r="X77" s="1392">
        <v>0</v>
      </c>
      <c r="Y77" s="1407">
        <f t="shared" si="2546"/>
        <v>0</v>
      </c>
      <c r="Z77" s="1408">
        <f>ROUND(SQRT(X77^2+Y77^2)*1000/(1.73*X58),0)</f>
        <v>0</v>
      </c>
      <c r="AA77" s="1392">
        <v>0</v>
      </c>
      <c r="AB77" s="1407">
        <f t="shared" si="2547"/>
        <v>0</v>
      </c>
      <c r="AC77" s="1408">
        <f>ROUND(SQRT(AA77^2+AB77^2)*1000/(1.73*AA58),0)</f>
        <v>0</v>
      </c>
      <c r="AD77" s="1392">
        <v>0</v>
      </c>
      <c r="AE77" s="1407">
        <f t="shared" si="2548"/>
        <v>0</v>
      </c>
      <c r="AF77" s="1408">
        <f>ROUND(SQRT(AD77^2+AE77^2)*1000/(1.73*AD58),0)</f>
        <v>0</v>
      </c>
      <c r="AG77" s="1392">
        <v>0</v>
      </c>
      <c r="AH77" s="1407">
        <f t="shared" si="2549"/>
        <v>0</v>
      </c>
      <c r="AI77" s="1408">
        <f>ROUND(SQRT(AG77^2+AH77^2)*1000/(1.73*AG58),0)</f>
        <v>0</v>
      </c>
      <c r="AJ77" s="1392">
        <v>0</v>
      </c>
      <c r="AK77" s="1407">
        <f t="shared" si="2550"/>
        <v>0</v>
      </c>
      <c r="AL77" s="1408">
        <f>ROUND(SQRT(AJ77^2+AK77^2)*1000/(1.73*AJ58),0)</f>
        <v>0</v>
      </c>
      <c r="AM77" s="1392">
        <v>0</v>
      </c>
      <c r="AN77" s="1407">
        <f t="shared" si="2551"/>
        <v>0</v>
      </c>
      <c r="AO77" s="1408">
        <f>ROUND(SQRT(AM77^2+AN77^2)*1000/(1.73*AM58),0)</f>
        <v>0</v>
      </c>
      <c r="AP77" s="1392">
        <v>0</v>
      </c>
      <c r="AQ77" s="1407">
        <f t="shared" si="2552"/>
        <v>0</v>
      </c>
      <c r="AR77" s="1408">
        <f>ROUND(SQRT(AP77^2+AQ77^2)*1000/(1.73*AP58),0)</f>
        <v>0</v>
      </c>
      <c r="AS77" s="1392">
        <v>0</v>
      </c>
      <c r="AT77" s="1407">
        <f t="shared" si="2553"/>
        <v>0</v>
      </c>
      <c r="AU77" s="1408">
        <f>ROUND(SQRT(AS77^2+AT77^2)*1000/(1.73*AS58),0)</f>
        <v>0</v>
      </c>
      <c r="AV77" s="1392">
        <v>0</v>
      </c>
      <c r="AW77" s="1407">
        <f t="shared" si="2554"/>
        <v>0</v>
      </c>
      <c r="AX77" s="1408">
        <f>ROUND(SQRT(AV77^2+AW77^2)*1000/(1.73*AV58),0)</f>
        <v>0</v>
      </c>
      <c r="AY77" s="1392">
        <v>0</v>
      </c>
      <c r="AZ77" s="1407">
        <f t="shared" si="2555"/>
        <v>0</v>
      </c>
      <c r="BA77" s="1408">
        <f>ROUND(SQRT(AY77^2+AZ77^2)*1000/(1.73*AY58),0)</f>
        <v>0</v>
      </c>
      <c r="BB77" s="1392">
        <v>0</v>
      </c>
      <c r="BC77" s="1407">
        <f t="shared" si="2556"/>
        <v>0</v>
      </c>
      <c r="BD77" s="1408">
        <f>ROUND(SQRT(BB77^2+BC77^2)*1000/(1.73*BB58),0)</f>
        <v>0</v>
      </c>
      <c r="BE77" s="1392">
        <v>0</v>
      </c>
      <c r="BF77" s="1407">
        <f t="shared" si="2557"/>
        <v>0</v>
      </c>
      <c r="BG77" s="1408">
        <f>ROUND(SQRT(BE77^2+BF77^2)*1000/(1.73*BE58),0)</f>
        <v>0</v>
      </c>
      <c r="BH77" s="1392">
        <v>0</v>
      </c>
      <c r="BI77" s="1407">
        <f t="shared" si="2558"/>
        <v>0</v>
      </c>
      <c r="BJ77" s="1408">
        <f>ROUND(SQRT(BH77^2+BI77^2)*1000/(1.73*BH58),0)</f>
        <v>0</v>
      </c>
      <c r="BK77" s="1392">
        <v>0</v>
      </c>
      <c r="BL77" s="1407">
        <f t="shared" si="2559"/>
        <v>0</v>
      </c>
      <c r="BM77" s="1408">
        <f>ROUND(SQRT(BK77^2+BL77^2)*1000/(1.73*BK58),0)</f>
        <v>0</v>
      </c>
      <c r="BN77" s="1392">
        <v>0</v>
      </c>
      <c r="BO77" s="1407">
        <f t="shared" si="2560"/>
        <v>0</v>
      </c>
      <c r="BP77" s="1408">
        <f>ROUND(SQRT(BN77^2+BO77^2)*1000/(1.73*BN58),0)</f>
        <v>0</v>
      </c>
      <c r="BQ77" s="1392">
        <v>0</v>
      </c>
      <c r="BR77" s="1407">
        <f t="shared" si="2561"/>
        <v>0</v>
      </c>
      <c r="BS77" s="1408">
        <f>ROUND(SQRT(BQ77^2+BR77^2)*1000/(1.73*BQ58),0)</f>
        <v>0</v>
      </c>
      <c r="BT77" s="1392">
        <v>0</v>
      </c>
      <c r="BU77" s="1392">
        <v>0</v>
      </c>
      <c r="BV77" s="1408">
        <f>ROUND(SQRT(BT77^2+BU77^2)*1000/(1.73*BT58),0)</f>
        <v>0</v>
      </c>
      <c r="BW77" s="1392">
        <v>0</v>
      </c>
      <c r="BX77" s="1407">
        <f t="shared" si="2563"/>
        <v>0</v>
      </c>
      <c r="BY77" s="1431">
        <f>ROUND(SQRT(BW77^2+BX77^2)*1000/(1.73*BW58),0)</f>
        <v>0</v>
      </c>
      <c r="BZ77" s="1401"/>
      <c r="CA77" s="1401"/>
      <c r="CB77" s="1401"/>
      <c r="CC77" s="1401"/>
      <c r="CD77" s="1401"/>
      <c r="CE77" s="1401"/>
      <c r="CF77" s="1401"/>
      <c r="CG77" s="1401"/>
      <c r="CH77" s="1401"/>
      <c r="CI77" s="1401"/>
      <c r="CJ77" s="1401"/>
      <c r="CK77" s="1401"/>
      <c r="CL77" s="1401"/>
      <c r="CM77" s="1401"/>
      <c r="CN77" s="1401"/>
      <c r="CO77" s="1401"/>
      <c r="CP77" s="1401"/>
      <c r="CQ77" s="1401"/>
      <c r="CR77" s="1401"/>
      <c r="CS77" s="1401"/>
      <c r="CT77" s="1401"/>
      <c r="CU77" s="1401"/>
      <c r="CV77" s="1401"/>
      <c r="CW77" s="1401"/>
      <c r="CX77" s="1401"/>
      <c r="CY77" s="1401"/>
      <c r="CZ77" s="1401"/>
      <c r="DA77" s="1401"/>
      <c r="DB77" s="1401"/>
      <c r="DC77" s="1401"/>
      <c r="DD77" s="1401"/>
      <c r="DE77" s="1401"/>
      <c r="DF77" s="1401"/>
      <c r="DG77" s="1401"/>
      <c r="DH77" s="1401"/>
      <c r="DI77" s="1401"/>
      <c r="DJ77" s="1401"/>
      <c r="DK77" s="1401"/>
      <c r="DL77" s="1401"/>
      <c r="DM77" s="1401"/>
      <c r="DN77" s="1401"/>
      <c r="DO77" s="1401"/>
      <c r="DP77" s="1401"/>
      <c r="DQ77" s="1401"/>
      <c r="DR77" s="1401"/>
      <c r="DS77" s="1401"/>
      <c r="DT77" s="1401"/>
      <c r="DU77" s="1401"/>
      <c r="DV77" s="1401"/>
      <c r="DW77" s="1401"/>
      <c r="DX77" s="1401"/>
      <c r="DY77" s="1401"/>
      <c r="DZ77" s="1401"/>
      <c r="EA77" s="1401"/>
      <c r="EB77" s="1401"/>
      <c r="EC77" s="1401"/>
      <c r="ED77" s="1401"/>
      <c r="EE77" s="1401"/>
      <c r="EF77" s="1401"/>
      <c r="EG77" s="1401"/>
      <c r="EH77" s="1401"/>
      <c r="EI77" s="1401"/>
      <c r="EJ77" s="1401"/>
      <c r="EK77" s="1401"/>
      <c r="EL77" s="1401"/>
      <c r="EM77" s="1401"/>
      <c r="EN77" s="1401"/>
      <c r="EO77" s="1401"/>
      <c r="EP77" s="1401"/>
      <c r="EQ77" s="1401"/>
      <c r="ER77" s="1401"/>
    </row>
    <row r="78" s="1392" customFormat="1" ht="18">
      <c r="A78" s="1457"/>
      <c r="B78" s="1458"/>
      <c r="C78" s="1459" t="s">
        <v>117</v>
      </c>
      <c r="D78" s="1405"/>
      <c r="E78" s="1405">
        <v>10</v>
      </c>
      <c r="F78" s="1392">
        <v>0.2104</v>
      </c>
      <c r="G78" s="1407">
        <f t="shared" si="2540"/>
        <v>0.11656160000000002</v>
      </c>
      <c r="H78" s="1408">
        <f>ROUND(SQRT(F78^2+G78^2)*1000/(1.73*F58),0)</f>
        <v>13</v>
      </c>
      <c r="I78" s="1392">
        <v>0.2104</v>
      </c>
      <c r="J78" s="1407">
        <f t="shared" si="2541"/>
        <v>0.11656160000000002</v>
      </c>
      <c r="K78" s="1408">
        <f>ROUND(SQRT(I78^2+J78^2)*1000/(1.73*I58),0)</f>
        <v>13</v>
      </c>
      <c r="L78" s="1392">
        <v>0.192</v>
      </c>
      <c r="M78" s="1407">
        <f t="shared" si="2542"/>
        <v>0.10636800000000002</v>
      </c>
      <c r="N78" s="1408">
        <f>ROUND(SQRT(L78^2+M78^2)*1000/(1.73*L58),0)</f>
        <v>12</v>
      </c>
      <c r="O78" s="1392">
        <v>0.1832</v>
      </c>
      <c r="P78" s="1407">
        <f t="shared" si="2543"/>
        <v>0.10149280000000001</v>
      </c>
      <c r="Q78" s="1408">
        <f>ROUND(SQRT(O78^2+P78^2)*1000/(1.73*O58),0)</f>
        <v>12</v>
      </c>
      <c r="R78" s="1392">
        <v>0.17839999999999998</v>
      </c>
      <c r="S78" s="1407">
        <f t="shared" si="2544"/>
        <v>0.098833599999999994</v>
      </c>
      <c r="T78" s="1408">
        <f>ROUND(SQRT(R78^2+S78^2)*1000/(1.73*R58),0)</f>
        <v>11</v>
      </c>
      <c r="U78" s="1392">
        <v>0.17599999999999999</v>
      </c>
      <c r="V78" s="1407">
        <f t="shared" si="2545"/>
        <v>0.097504000000000007</v>
      </c>
      <c r="W78" s="1408">
        <f>ROUND(SQRT(U78^2+V78^2)*1000/(1.73*U58),0)</f>
        <v>11</v>
      </c>
      <c r="X78" s="1392">
        <v>0.18880000000000002</v>
      </c>
      <c r="Y78" s="1407">
        <f t="shared" si="2546"/>
        <v>0.10459520000000003</v>
      </c>
      <c r="Z78" s="1408">
        <f>ROUND(SQRT(X78^2+Y78^2)*1000/(1.73*X58),0)</f>
        <v>12</v>
      </c>
      <c r="AA78" s="1392">
        <v>0.22240000000000001</v>
      </c>
      <c r="AB78" s="1407">
        <f t="shared" si="2547"/>
        <v>0.12320960000000002</v>
      </c>
      <c r="AC78" s="1408">
        <f>ROUND(SQRT(AA78^2+AB78^2)*1000/(1.73*AA58),0)</f>
        <v>14</v>
      </c>
      <c r="AD78" s="1392">
        <v>0.25600000000000001</v>
      </c>
      <c r="AE78" s="1407">
        <f t="shared" si="2548"/>
        <v>0.14182400000000001</v>
      </c>
      <c r="AF78" s="1408">
        <f>ROUND(SQRT(AD78^2+AE78^2)*1000/(1.73*AD58),0)</f>
        <v>16</v>
      </c>
      <c r="AG78" s="1392">
        <v>0.27200000000000002</v>
      </c>
      <c r="AH78" s="1407">
        <f t="shared" si="2549"/>
        <v>0.15068800000000002</v>
      </c>
      <c r="AI78" s="1408">
        <f>ROUND(SQRT(AG78^2+AH78^2)*1000/(1.73*AG58),0)</f>
        <v>17</v>
      </c>
      <c r="AJ78" s="1392">
        <v>0.2928</v>
      </c>
      <c r="AK78" s="1407">
        <f t="shared" si="2550"/>
        <v>0.16221120000000003</v>
      </c>
      <c r="AL78" s="1408">
        <f>ROUND(SQRT(AJ78^2+AK78^2)*1000/(1.73*AJ58),0)</f>
        <v>19</v>
      </c>
      <c r="AM78" s="1392">
        <v>0.28960000000000002</v>
      </c>
      <c r="AN78" s="1407">
        <f t="shared" si="2551"/>
        <v>0.16043840000000004</v>
      </c>
      <c r="AO78" s="1408">
        <f>ROUND(SQRT(AM78^2+AN78^2)*1000/(1.73*AM58),0)</f>
        <v>19</v>
      </c>
      <c r="AP78" s="1392">
        <v>0.28560000000000002</v>
      </c>
      <c r="AQ78" s="1407">
        <f t="shared" si="2552"/>
        <v>0.15822240000000001</v>
      </c>
      <c r="AR78" s="1408">
        <f>ROUND(SQRT(AP78^2+AQ78^2)*1000/(1.73*AP58),0)</f>
        <v>18</v>
      </c>
      <c r="AS78" s="1392">
        <v>0.2848</v>
      </c>
      <c r="AT78" s="1407">
        <f t="shared" si="2553"/>
        <v>0.15777920000000001</v>
      </c>
      <c r="AU78" s="1408">
        <f>ROUND(SQRT(AS78^2+AT78^2)*1000/(1.73*AS58),0)</f>
        <v>18</v>
      </c>
      <c r="AV78" s="1392">
        <v>0.28239999999999998</v>
      </c>
      <c r="AW78" s="1407">
        <f t="shared" si="2554"/>
        <v>0.15644959999999999</v>
      </c>
      <c r="AX78" s="1408">
        <f>ROUND(SQRT(AV78^2+AW78^2)*1000/(1.73*AV58),0)</f>
        <v>18</v>
      </c>
      <c r="AY78" s="1392">
        <v>0.27439999999999998</v>
      </c>
      <c r="AZ78" s="1407">
        <f t="shared" si="2555"/>
        <v>0.1520176</v>
      </c>
      <c r="BA78" s="1408">
        <f>ROUND(SQRT(AY78^2+AZ78^2)*1000/(1.73*AY58),0)</f>
        <v>18</v>
      </c>
      <c r="BB78" s="1392">
        <v>0.28160000000000002</v>
      </c>
      <c r="BC78" s="1407">
        <f t="shared" si="2556"/>
        <v>0.15600640000000002</v>
      </c>
      <c r="BD78" s="1408">
        <f>ROUND(SQRT(BB78^2+BC78^2)*1000/(1.73*BB58),0)</f>
        <v>18</v>
      </c>
      <c r="BE78" s="1392">
        <v>0.28000000000000003</v>
      </c>
      <c r="BF78" s="1407">
        <f t="shared" si="2557"/>
        <v>0.15512000000000004</v>
      </c>
      <c r="BG78" s="1408">
        <f>ROUND(SQRT(BE78^2+BF78^2)*1000/(1.73*BE58),0)</f>
        <v>18</v>
      </c>
      <c r="BH78" s="1392">
        <v>0.26000000000000001</v>
      </c>
      <c r="BI78" s="1407">
        <f t="shared" si="2558"/>
        <v>0.14404000000000003</v>
      </c>
      <c r="BJ78" s="1408">
        <f>ROUND(SQRT(BH78^2+BI78^2)*1000/(1.73*BH58),0)</f>
        <v>17</v>
      </c>
      <c r="BK78" s="1392">
        <v>0.27039999999999997</v>
      </c>
      <c r="BL78" s="1407">
        <f t="shared" si="2559"/>
        <v>0.14980160000000001</v>
      </c>
      <c r="BM78" s="1408">
        <f>ROUND(SQRT(BK78^2+BL78^2)*1000/(1.73*BK58),0)</f>
        <v>17</v>
      </c>
      <c r="BN78" s="1392">
        <v>0.28639999999999999</v>
      </c>
      <c r="BO78" s="1407">
        <f t="shared" si="2560"/>
        <v>0.15866560000000002</v>
      </c>
      <c r="BP78" s="1408">
        <f>ROUND(SQRT(BN78^2+BO78^2)*1000/(1.73*BN58),0)</f>
        <v>18</v>
      </c>
      <c r="BQ78" s="1392">
        <v>0.29120000000000007</v>
      </c>
      <c r="BR78" s="1407">
        <f t="shared" si="2561"/>
        <v>0.16132480000000005</v>
      </c>
      <c r="BS78" s="1408">
        <f>ROUND(SQRT(BQ78^2+BR78^2)*1000/(1.73*BQ58),0)</f>
        <v>19</v>
      </c>
      <c r="BT78" s="1392">
        <v>0.29120000000000007</v>
      </c>
      <c r="BU78" s="1392">
        <v>0.29039999999999999</v>
      </c>
      <c r="BV78" s="1408">
        <f>ROUND(SQRT(BT78^2+BU78^2)*1000/(1.73*BT58),0)</f>
        <v>23</v>
      </c>
      <c r="BW78" s="1392">
        <v>0.27200000000000002</v>
      </c>
      <c r="BX78" s="1407">
        <f t="shared" si="2563"/>
        <v>0.15068800000000002</v>
      </c>
      <c r="BY78" s="1431">
        <f>ROUND(SQRT(BW78^2+BX78^2)*1000/(1.73*BW58),0)</f>
        <v>17</v>
      </c>
      <c r="BZ78" s="1401"/>
      <c r="CA78" s="1401"/>
      <c r="CB78" s="1401"/>
      <c r="CC78" s="1401"/>
      <c r="CD78" s="1401"/>
      <c r="CE78" s="1401"/>
      <c r="CF78" s="1401"/>
      <c r="CG78" s="1401"/>
      <c r="CH78" s="1401"/>
      <c r="CI78" s="1401"/>
      <c r="CJ78" s="1401"/>
      <c r="CK78" s="1401"/>
      <c r="CL78" s="1401"/>
      <c r="CM78" s="1401"/>
      <c r="CN78" s="1401"/>
      <c r="CO78" s="1401"/>
      <c r="CP78" s="1401"/>
      <c r="CQ78" s="1401"/>
      <c r="CR78" s="1401"/>
      <c r="CS78" s="1401"/>
      <c r="CT78" s="1401"/>
      <c r="CU78" s="1401"/>
      <c r="CV78" s="1401"/>
      <c r="CW78" s="1401"/>
      <c r="CX78" s="1401"/>
      <c r="CY78" s="1401"/>
      <c r="CZ78" s="1401"/>
      <c r="DA78" s="1401"/>
      <c r="DB78" s="1401"/>
      <c r="DC78" s="1401"/>
      <c r="DD78" s="1401"/>
      <c r="DE78" s="1401"/>
      <c r="DF78" s="1401"/>
      <c r="DG78" s="1401"/>
      <c r="DH78" s="1401"/>
      <c r="DI78" s="1401"/>
      <c r="DJ78" s="1401"/>
      <c r="DK78" s="1401"/>
      <c r="DL78" s="1401"/>
      <c r="DM78" s="1401"/>
      <c r="DN78" s="1401"/>
      <c r="DO78" s="1401"/>
      <c r="DP78" s="1401"/>
      <c r="DQ78" s="1401"/>
      <c r="DR78" s="1401"/>
      <c r="DS78" s="1401"/>
      <c r="DT78" s="1401"/>
      <c r="DU78" s="1401"/>
      <c r="DV78" s="1401"/>
      <c r="DW78" s="1401"/>
      <c r="DX78" s="1401"/>
      <c r="DY78" s="1401"/>
      <c r="DZ78" s="1401"/>
      <c r="EA78" s="1401"/>
      <c r="EB78" s="1401"/>
      <c r="EC78" s="1401"/>
      <c r="ED78" s="1401"/>
      <c r="EE78" s="1401"/>
      <c r="EF78" s="1401"/>
      <c r="EG78" s="1401"/>
      <c r="EH78" s="1401"/>
      <c r="EI78" s="1401"/>
      <c r="EJ78" s="1401"/>
      <c r="EK78" s="1401"/>
      <c r="EL78" s="1401"/>
      <c r="EM78" s="1401"/>
      <c r="EN78" s="1401"/>
      <c r="EO78" s="1401"/>
      <c r="EP78" s="1401"/>
      <c r="EQ78" s="1401"/>
      <c r="ER78" s="1401"/>
    </row>
    <row r="79" s="1392" customFormat="1" ht="18">
      <c r="A79" s="1457"/>
      <c r="B79" s="1458"/>
      <c r="C79" s="1459" t="s">
        <v>131</v>
      </c>
      <c r="D79" s="1405"/>
      <c r="E79" s="1405">
        <v>10</v>
      </c>
      <c r="F79" s="1392">
        <v>0.00059999999999999995</v>
      </c>
      <c r="G79" s="1407">
        <f t="shared" si="2540"/>
        <v>0.0003324</v>
      </c>
      <c r="H79" s="1408">
        <f>ROUND(SQRT(F79^2+G79^2)*1000/(1.73*F58),0)</f>
        <v>0</v>
      </c>
      <c r="I79" s="1392">
        <v>0.00059999999999999995</v>
      </c>
      <c r="J79" s="1407">
        <f t="shared" si="2541"/>
        <v>0.0003324</v>
      </c>
      <c r="K79" s="1408">
        <f>ROUND(SQRT(I79^2+J79^2)*1000/(1.73*I58),0)</f>
        <v>0</v>
      </c>
      <c r="L79" s="1392">
        <v>0.00059999999999999995</v>
      </c>
      <c r="M79" s="1407">
        <f t="shared" si="2542"/>
        <v>0.0003324</v>
      </c>
      <c r="N79" s="1408">
        <f>ROUND(SQRT(L79^2+M79^2)*1000/(1.73*L58),0)</f>
        <v>0</v>
      </c>
      <c r="O79" s="1392">
        <v>0.00059999999999999995</v>
      </c>
      <c r="P79" s="1407">
        <f t="shared" si="2543"/>
        <v>0.0003324</v>
      </c>
      <c r="Q79" s="1408">
        <f>ROUND(SQRT(O79^2+P79^2)*1000/(1.73*O58),0)</f>
        <v>0</v>
      </c>
      <c r="R79" s="1392">
        <v>0.00059999999999999995</v>
      </c>
      <c r="S79" s="1407">
        <f t="shared" si="2544"/>
        <v>0.0003324</v>
      </c>
      <c r="T79" s="1408">
        <f>ROUND(SQRT(R79^2+S79^2)*1000/(1.73*R58),0)</f>
        <v>0</v>
      </c>
      <c r="U79" s="1392">
        <v>0.00059999999999999995</v>
      </c>
      <c r="V79" s="1407">
        <f t="shared" si="2545"/>
        <v>0.0003324</v>
      </c>
      <c r="W79" s="1408">
        <f>ROUND(SQRT(U79^2+V79^2)*1000/(1.73*U58),0)</f>
        <v>0</v>
      </c>
      <c r="X79" s="1392">
        <v>0.00059999999999999995</v>
      </c>
      <c r="Y79" s="1407">
        <f t="shared" si="2546"/>
        <v>0.0003324</v>
      </c>
      <c r="Z79" s="1408">
        <f>ROUND(SQRT(X79^2+Y79^2)*1000/(1.73*X58),0)</f>
        <v>0</v>
      </c>
      <c r="AA79" s="1392">
        <v>0.00059999999999999995</v>
      </c>
      <c r="AB79" s="1407">
        <f t="shared" si="2547"/>
        <v>0.0003324</v>
      </c>
      <c r="AC79" s="1408">
        <f>ROUND(SQRT(AA79^2+AB79^2)*1000/(1.73*AA58),0)</f>
        <v>0</v>
      </c>
      <c r="AD79" s="1392">
        <v>0.00059999999999999995</v>
      </c>
      <c r="AE79" s="1407">
        <f t="shared" si="2548"/>
        <v>0.0003324</v>
      </c>
      <c r="AF79" s="1408">
        <f>ROUND(SQRT(AD79^2+AE79^2)*1000/(1.73*AD58),0)</f>
        <v>0</v>
      </c>
      <c r="AG79" s="1392">
        <v>0.00059999999999999995</v>
      </c>
      <c r="AH79" s="1407">
        <f t="shared" si="2549"/>
        <v>0.0003324</v>
      </c>
      <c r="AI79" s="1408">
        <f>ROUND(SQRT(AG79^2+AH79^2)*1000/(1.73*AG58),0)</f>
        <v>0</v>
      </c>
      <c r="AJ79" s="1392">
        <v>0.0011999999999999999</v>
      </c>
      <c r="AK79" s="1407">
        <f t="shared" si="2550"/>
        <v>0.0006648</v>
      </c>
      <c r="AL79" s="1408">
        <f>ROUND(SQRT(AJ79^2+AK79^2)*1000/(1.73*AJ58),0)</f>
        <v>0</v>
      </c>
      <c r="AM79" s="1392">
        <v>0.00059999999999999995</v>
      </c>
      <c r="AN79" s="1407">
        <f t="shared" si="2551"/>
        <v>0.0003324</v>
      </c>
      <c r="AO79" s="1408">
        <f>ROUND(SQRT(AM79^2+AN79^2)*1000/(1.73*AM58),0)</f>
        <v>0</v>
      </c>
      <c r="AP79" s="1392">
        <v>0.00059999999999999995</v>
      </c>
      <c r="AQ79" s="1407">
        <f t="shared" si="2552"/>
        <v>0.0003324</v>
      </c>
      <c r="AR79" s="1408">
        <f>ROUND(SQRT(AP79^2+AQ79^2)*1000/(1.73*AP58),0)</f>
        <v>0</v>
      </c>
      <c r="AS79" s="1392">
        <v>0.00059999999999999995</v>
      </c>
      <c r="AT79" s="1407">
        <f t="shared" si="2553"/>
        <v>0.0003324</v>
      </c>
      <c r="AU79" s="1408">
        <f>ROUND(SQRT(AS79^2+AT79^2)*1000/(1.73*AS58),0)</f>
        <v>0</v>
      </c>
      <c r="AV79" s="1392">
        <v>0.00059999999999999995</v>
      </c>
      <c r="AW79" s="1407">
        <f t="shared" si="2554"/>
        <v>0.0003324</v>
      </c>
      <c r="AX79" s="1408">
        <f>ROUND(SQRT(AV79^2+AW79^2)*1000/(1.73*AV58),0)</f>
        <v>0</v>
      </c>
      <c r="AY79" s="1392">
        <v>0.00059999999999999995</v>
      </c>
      <c r="AZ79" s="1407">
        <f t="shared" si="2555"/>
        <v>0.0003324</v>
      </c>
      <c r="BA79" s="1408">
        <f>ROUND(SQRT(AY79^2+AZ79^2)*1000/(1.73*AY58),0)</f>
        <v>0</v>
      </c>
      <c r="BB79" s="1392">
        <v>0.096000000000000002</v>
      </c>
      <c r="BC79" s="1407">
        <f t="shared" si="2556"/>
        <v>0.053184000000000009</v>
      </c>
      <c r="BD79" s="1408">
        <f>ROUND(SQRT(BB79^2+BC79^2)*1000/(1.73*BB58),0)</f>
        <v>6</v>
      </c>
      <c r="BE79" s="1392">
        <v>0.46020000000000005</v>
      </c>
      <c r="BF79" s="1407">
        <f t="shared" si="2557"/>
        <v>0.25495080000000003</v>
      </c>
      <c r="BG79" s="1408">
        <f>ROUND(SQRT(BE79^2+BF79^2)*1000/(1.73*BE58),0)</f>
        <v>30</v>
      </c>
      <c r="BH79" s="1392">
        <v>0.74520000000000008</v>
      </c>
      <c r="BI79" s="1407">
        <f t="shared" si="2558"/>
        <v>0.41284080000000006</v>
      </c>
      <c r="BJ79" s="1408">
        <f>ROUND(SQRT(BH79^2+BI79^2)*1000/(1.73*BH58),0)</f>
        <v>48</v>
      </c>
      <c r="BK79" s="1392">
        <v>0.70679999999999998</v>
      </c>
      <c r="BL79" s="1407">
        <f t="shared" si="2559"/>
        <v>0.3915672</v>
      </c>
      <c r="BM79" s="1408">
        <f>ROUND(SQRT(BK79^2+BL79^2)*1000/(1.73*BK58),0)</f>
        <v>45</v>
      </c>
      <c r="BN79" s="1392">
        <v>0.69420000000000004</v>
      </c>
      <c r="BO79" s="1407">
        <f t="shared" si="2560"/>
        <v>0.38458680000000006</v>
      </c>
      <c r="BP79" s="1408">
        <f>ROUND(SQRT(BN79^2+BO79^2)*1000/(1.73*BN58),0)</f>
        <v>45</v>
      </c>
      <c r="BQ79" s="1392">
        <v>0.6966</v>
      </c>
      <c r="BR79" s="1407">
        <f t="shared" si="2561"/>
        <v>0.38591640000000005</v>
      </c>
      <c r="BS79" s="1408">
        <f>ROUND(SQRT(BQ79^2+BR79^2)*1000/(1.73*BQ58),0)</f>
        <v>45</v>
      </c>
      <c r="BT79" s="1392">
        <v>0.6966</v>
      </c>
      <c r="BU79" s="1392">
        <v>0.67020000000000002</v>
      </c>
      <c r="BV79" s="1408">
        <f>ROUND(SQRT(BT79^2+BU79^2)*1000/(1.73*BT58),0)</f>
        <v>54</v>
      </c>
      <c r="BW79" s="1392">
        <v>0.62160000000000004</v>
      </c>
      <c r="BX79" s="1407">
        <f t="shared" si="2563"/>
        <v>0.34436640000000007</v>
      </c>
      <c r="BY79" s="1431">
        <f>ROUND(SQRT(BW79^2+BX79^2)*1000/(1.73*BW58),0)</f>
        <v>40</v>
      </c>
      <c r="BZ79" s="1401"/>
      <c r="CA79" s="1401"/>
      <c r="CB79" s="1401"/>
      <c r="CC79" s="1401"/>
      <c r="CD79" s="1401"/>
      <c r="CE79" s="1401"/>
      <c r="CF79" s="1401"/>
      <c r="CG79" s="1401"/>
      <c r="CH79" s="1401"/>
      <c r="CI79" s="1401"/>
      <c r="CJ79" s="1401"/>
      <c r="CK79" s="1401"/>
      <c r="CL79" s="1401"/>
      <c r="CM79" s="1401"/>
      <c r="CN79" s="1401"/>
      <c r="CO79" s="1401"/>
      <c r="CP79" s="1401"/>
      <c r="CQ79" s="1401"/>
      <c r="CR79" s="1401"/>
      <c r="CS79" s="1401"/>
      <c r="CT79" s="1401"/>
      <c r="CU79" s="1401"/>
      <c r="CV79" s="1401"/>
      <c r="CW79" s="1401"/>
      <c r="CX79" s="1401"/>
      <c r="CY79" s="1401"/>
      <c r="CZ79" s="1401"/>
      <c r="DA79" s="1401"/>
      <c r="DB79" s="1401"/>
      <c r="DC79" s="1401"/>
      <c r="DD79" s="1401"/>
      <c r="DE79" s="1401"/>
      <c r="DF79" s="1401"/>
      <c r="DG79" s="1401"/>
      <c r="DH79" s="1401"/>
      <c r="DI79" s="1401"/>
      <c r="DJ79" s="1401"/>
      <c r="DK79" s="1401"/>
      <c r="DL79" s="1401"/>
      <c r="DM79" s="1401"/>
      <c r="DN79" s="1401"/>
      <c r="DO79" s="1401"/>
      <c r="DP79" s="1401"/>
      <c r="DQ79" s="1401"/>
      <c r="DR79" s="1401"/>
      <c r="DS79" s="1401"/>
      <c r="DT79" s="1401"/>
      <c r="DU79" s="1401"/>
      <c r="DV79" s="1401"/>
      <c r="DW79" s="1401"/>
      <c r="DX79" s="1401"/>
      <c r="DY79" s="1401"/>
      <c r="DZ79" s="1401"/>
      <c r="EA79" s="1401"/>
      <c r="EB79" s="1401"/>
      <c r="EC79" s="1401"/>
      <c r="ED79" s="1401"/>
      <c r="EE79" s="1401"/>
      <c r="EF79" s="1401"/>
      <c r="EG79" s="1401"/>
      <c r="EH79" s="1401"/>
      <c r="EI79" s="1401"/>
      <c r="EJ79" s="1401"/>
      <c r="EK79" s="1401"/>
      <c r="EL79" s="1401"/>
      <c r="EM79" s="1401"/>
      <c r="EN79" s="1401"/>
      <c r="EO79" s="1401"/>
      <c r="EP79" s="1401"/>
      <c r="EQ79" s="1401"/>
      <c r="ER79" s="1401"/>
    </row>
    <row r="80" s="1392" customFormat="1" ht="18">
      <c r="A80" s="1457"/>
      <c r="B80" s="1458"/>
      <c r="C80" s="1459" t="s">
        <v>132</v>
      </c>
      <c r="D80" s="1405"/>
      <c r="E80" s="1405">
        <v>10</v>
      </c>
      <c r="F80" s="1392">
        <v>0.063600000000000004</v>
      </c>
      <c r="G80" s="1407">
        <f t="shared" si="2540"/>
        <v>0.035234400000000006</v>
      </c>
      <c r="H80" s="1408">
        <f>ROUND(SQRT(F80^2+G80^2)*1000/(1.73*F58),0)</f>
        <v>4</v>
      </c>
      <c r="I80" s="1392">
        <v>0.063600000000000004</v>
      </c>
      <c r="J80" s="1407">
        <f t="shared" si="2541"/>
        <v>0.035234400000000006</v>
      </c>
      <c r="K80" s="1408">
        <f>ROUND(SQRT(I80^2+J80^2)*1000/(1.73*I58),0)</f>
        <v>4</v>
      </c>
      <c r="L80" s="1392">
        <v>0.063600000000000004</v>
      </c>
      <c r="M80" s="1407">
        <f t="shared" si="2542"/>
        <v>0.035234400000000006</v>
      </c>
      <c r="N80" s="1408">
        <f>ROUND(SQRT(L80^2+M80^2)*1000/(1.73*L58),0)</f>
        <v>4</v>
      </c>
      <c r="O80" s="1392">
        <v>0.061200000000000004</v>
      </c>
      <c r="P80" s="1407">
        <f t="shared" si="2543"/>
        <v>0.033904800000000006</v>
      </c>
      <c r="Q80" s="1408">
        <f>ROUND(SQRT(O80^2+P80^2)*1000/(1.73*O58),0)</f>
        <v>4</v>
      </c>
      <c r="R80" s="1392">
        <v>0.06720000000000001</v>
      </c>
      <c r="S80" s="1407">
        <f t="shared" si="2544"/>
        <v>0.037228800000000006</v>
      </c>
      <c r="T80" s="1408">
        <f>ROUND(SQRT(R80^2+S80^2)*1000/(1.73*R58),0)</f>
        <v>4</v>
      </c>
      <c r="U80" s="1392">
        <v>0.063600000000000004</v>
      </c>
      <c r="V80" s="1407">
        <f t="shared" si="2545"/>
        <v>0.035234400000000006</v>
      </c>
      <c r="W80" s="1408">
        <f>ROUND(SQRT(U80^2+V80^2)*1000/(1.73*U58),0)</f>
        <v>4</v>
      </c>
      <c r="X80" s="1392">
        <v>0.059999999999999998</v>
      </c>
      <c r="Y80" s="1407">
        <f t="shared" si="2546"/>
        <v>0.033239999999999999</v>
      </c>
      <c r="Z80" s="1408">
        <f>ROUND(SQRT(X80^2+Y80^2)*1000/(1.73*X58),0)</f>
        <v>4</v>
      </c>
      <c r="AA80" s="1392">
        <v>0.06720000000000001</v>
      </c>
      <c r="AB80" s="1407">
        <f t="shared" si="2547"/>
        <v>0.037228800000000006</v>
      </c>
      <c r="AC80" s="1408">
        <f>ROUND(SQRT(AA80^2+AB80^2)*1000/(1.73*AA58),0)</f>
        <v>4</v>
      </c>
      <c r="AD80" s="1392">
        <v>0.22439999999999999</v>
      </c>
      <c r="AE80" s="1407">
        <f t="shared" si="2548"/>
        <v>0.1243176</v>
      </c>
      <c r="AF80" s="1408">
        <f>ROUND(SQRT(AD80^2+AE80^2)*1000/(1.73*AD58),0)</f>
        <v>14</v>
      </c>
      <c r="AG80" s="1392">
        <v>0.438</v>
      </c>
      <c r="AH80" s="1407">
        <f t="shared" si="2549"/>
        <v>0.24265200000000003</v>
      </c>
      <c r="AI80" s="1408">
        <f>ROUND(SQRT(AG80^2+AH80^2)*1000/(1.73*AG58),0)</f>
        <v>28</v>
      </c>
      <c r="AJ80" s="1392">
        <v>0.45480000000000004</v>
      </c>
      <c r="AK80" s="1407">
        <f t="shared" si="2550"/>
        <v>0.25195920000000005</v>
      </c>
      <c r="AL80" s="1408">
        <f>ROUND(SQRT(AJ80^2+AK80^2)*1000/(1.73*AJ58),0)</f>
        <v>29</v>
      </c>
      <c r="AM80" s="1392">
        <v>0.43680000000000002</v>
      </c>
      <c r="AN80" s="1407">
        <f t="shared" si="2551"/>
        <v>0.24198720000000004</v>
      </c>
      <c r="AO80" s="1408">
        <f>ROUND(SQRT(AM80^2+AN80^2)*1000/(1.73*AM58),0)</f>
        <v>28</v>
      </c>
      <c r="AP80" s="1392">
        <v>0.4224</v>
      </c>
      <c r="AQ80" s="1407">
        <f t="shared" si="2552"/>
        <v>0.23400960000000001</v>
      </c>
      <c r="AR80" s="1408">
        <f>ROUND(SQRT(AP80^2+AQ80^2)*1000/(1.73*AP58),0)</f>
        <v>27</v>
      </c>
      <c r="AS80" s="1392">
        <v>0.378</v>
      </c>
      <c r="AT80" s="1407">
        <f t="shared" si="2553"/>
        <v>0.20941200000000001</v>
      </c>
      <c r="AU80" s="1408">
        <f>ROUND(SQRT(AS80^2+AT80^2)*1000/(1.73*AS58),0)</f>
        <v>24</v>
      </c>
      <c r="AV80" s="1392">
        <v>0.40200000000000002</v>
      </c>
      <c r="AW80" s="1407">
        <f t="shared" si="2554"/>
        <v>0.22270800000000004</v>
      </c>
      <c r="AX80" s="1408">
        <f>ROUND(SQRT(AV80^2+AW80^2)*1000/(1.73*AV58),0)</f>
        <v>26</v>
      </c>
      <c r="AY80" s="1392">
        <v>0.40560000000000002</v>
      </c>
      <c r="AZ80" s="1407">
        <f t="shared" si="2555"/>
        <v>0.22470240000000002</v>
      </c>
      <c r="BA80" s="1408">
        <f>ROUND(SQRT(AY80^2+AZ80^2)*1000/(1.73*AY58),0)</f>
        <v>26</v>
      </c>
      <c r="BB80" s="1392">
        <v>0.38400000000000001</v>
      </c>
      <c r="BC80" s="1407">
        <f t="shared" si="2556"/>
        <v>0.21273600000000004</v>
      </c>
      <c r="BD80" s="1408">
        <f>ROUND(SQRT(BB80^2+BC80^2)*1000/(1.73*BB58),0)</f>
        <v>25</v>
      </c>
      <c r="BE80" s="1392">
        <v>0.26280000000000003</v>
      </c>
      <c r="BF80" s="1407">
        <f t="shared" si="2557"/>
        <v>0.14559120000000003</v>
      </c>
      <c r="BG80" s="1408">
        <f>ROUND(SQRT(BE80^2+BF80^2)*1000/(1.73*BE58),0)</f>
        <v>17</v>
      </c>
      <c r="BH80" s="1392">
        <v>0.078</v>
      </c>
      <c r="BI80" s="1407">
        <f t="shared" si="2558"/>
        <v>0.043212</v>
      </c>
      <c r="BJ80" s="1408">
        <f>ROUND(SQRT(BH80^2+BI80^2)*1000/(1.73*BH58),0)</f>
        <v>5</v>
      </c>
      <c r="BK80" s="1392">
        <v>0.070800000000000002</v>
      </c>
      <c r="BL80" s="1407">
        <f t="shared" si="2559"/>
        <v>0.039223200000000007</v>
      </c>
      <c r="BM80" s="1408">
        <f>ROUND(SQRT(BK80^2+BL80^2)*1000/(1.73*BK58),0)</f>
        <v>5</v>
      </c>
      <c r="BN80" s="1392">
        <v>0.068400000000000002</v>
      </c>
      <c r="BO80" s="1407">
        <f t="shared" si="2560"/>
        <v>0.037893600000000006</v>
      </c>
      <c r="BP80" s="1408">
        <f>ROUND(SQRT(BN80^2+BO80^2)*1000/(1.73*BN58),0)</f>
        <v>4</v>
      </c>
      <c r="BQ80" s="1392">
        <v>0.073200000000000001</v>
      </c>
      <c r="BR80" s="1407">
        <f t="shared" si="2561"/>
        <v>0.040552800000000007</v>
      </c>
      <c r="BS80" s="1408">
        <f>ROUND(SQRT(BQ80^2+BR80^2)*1000/(1.73*BQ58),0)</f>
        <v>5</v>
      </c>
      <c r="BT80" s="1392">
        <v>0.073200000000000001</v>
      </c>
      <c r="BU80" s="1392">
        <v>0.076799999999999993</v>
      </c>
      <c r="BV80" s="1408">
        <f>ROUND(SQRT(BT80^2+BU80^2)*1000/(1.73*BT58),0)</f>
        <v>6</v>
      </c>
      <c r="BW80" s="1392">
        <v>0.073200000000000001</v>
      </c>
      <c r="BX80" s="1407">
        <f t="shared" si="2563"/>
        <v>0.040552800000000007</v>
      </c>
      <c r="BY80" s="1431">
        <f>ROUND(SQRT(BW80^2+BX80^2)*1000/(1.73*BW58),0)</f>
        <v>5</v>
      </c>
      <c r="BZ80" s="1401"/>
      <c r="CA80" s="1401"/>
      <c r="CB80" s="1401"/>
      <c r="CC80" s="1401"/>
      <c r="CD80" s="1401"/>
      <c r="CE80" s="1401"/>
      <c r="CF80" s="1401"/>
      <c r="CG80" s="1401"/>
      <c r="CH80" s="1401"/>
      <c r="CI80" s="1401"/>
      <c r="CJ80" s="1401"/>
      <c r="CK80" s="1401"/>
      <c r="CL80" s="1401"/>
      <c r="CM80" s="1401"/>
      <c r="CN80" s="1401"/>
      <c r="CO80" s="1401"/>
      <c r="CP80" s="1401"/>
      <c r="CQ80" s="1401"/>
      <c r="CR80" s="1401"/>
      <c r="CS80" s="1401"/>
      <c r="CT80" s="1401"/>
      <c r="CU80" s="1401"/>
      <c r="CV80" s="1401"/>
      <c r="CW80" s="1401"/>
      <c r="CX80" s="1401"/>
      <c r="CY80" s="1401"/>
      <c r="CZ80" s="1401"/>
      <c r="DA80" s="1401"/>
      <c r="DB80" s="1401"/>
      <c r="DC80" s="1401"/>
      <c r="DD80" s="1401"/>
      <c r="DE80" s="1401"/>
      <c r="DF80" s="1401"/>
      <c r="DG80" s="1401"/>
      <c r="DH80" s="1401"/>
      <c r="DI80" s="1401"/>
      <c r="DJ80" s="1401"/>
      <c r="DK80" s="1401"/>
      <c r="DL80" s="1401"/>
      <c r="DM80" s="1401"/>
      <c r="DN80" s="1401"/>
      <c r="DO80" s="1401"/>
      <c r="DP80" s="1401"/>
      <c r="DQ80" s="1401"/>
      <c r="DR80" s="1401"/>
      <c r="DS80" s="1401"/>
      <c r="DT80" s="1401"/>
      <c r="DU80" s="1401"/>
      <c r="DV80" s="1401"/>
      <c r="DW80" s="1401"/>
      <c r="DX80" s="1401"/>
      <c r="DY80" s="1401"/>
      <c r="DZ80" s="1401"/>
      <c r="EA80" s="1401"/>
      <c r="EB80" s="1401"/>
      <c r="EC80" s="1401"/>
      <c r="ED80" s="1401"/>
      <c r="EE80" s="1401"/>
      <c r="EF80" s="1401"/>
      <c r="EG80" s="1401"/>
      <c r="EH80" s="1401"/>
      <c r="EI80" s="1401"/>
      <c r="EJ80" s="1401"/>
      <c r="EK80" s="1401"/>
      <c r="EL80" s="1401"/>
      <c r="EM80" s="1401"/>
      <c r="EN80" s="1401"/>
      <c r="EO80" s="1401"/>
      <c r="EP80" s="1401"/>
      <c r="EQ80" s="1401"/>
      <c r="ER80" s="1401"/>
    </row>
    <row r="81" s="1392" customFormat="1" ht="18">
      <c r="A81" s="1457"/>
      <c r="B81" s="1458"/>
      <c r="C81" s="1459" t="s">
        <v>133</v>
      </c>
      <c r="D81" s="1405"/>
      <c r="E81" s="1405">
        <v>10</v>
      </c>
      <c r="F81" s="1392">
        <v>0</v>
      </c>
      <c r="G81" s="1407">
        <f t="shared" si="2540"/>
        <v>0</v>
      </c>
      <c r="H81" s="1408">
        <f>ROUND(SQRT(F81^2+G81^2)*1000/(1.73*F58),0)</f>
        <v>0</v>
      </c>
      <c r="I81" s="1392">
        <v>0</v>
      </c>
      <c r="J81" s="1407">
        <f t="shared" si="2541"/>
        <v>0</v>
      </c>
      <c r="K81" s="1408">
        <f>ROUND(SQRT(I81^2+J81^2)*1000/(1.73*I58),0)</f>
        <v>0</v>
      </c>
      <c r="L81" s="1392">
        <v>0</v>
      </c>
      <c r="M81" s="1407">
        <f t="shared" si="2542"/>
        <v>0</v>
      </c>
      <c r="N81" s="1408">
        <f>ROUND(SQRT(L81^2+M81^2)*1000/(1.73*L58),0)</f>
        <v>0</v>
      </c>
      <c r="O81" s="1392">
        <v>0</v>
      </c>
      <c r="P81" s="1407">
        <f t="shared" si="2543"/>
        <v>0</v>
      </c>
      <c r="Q81" s="1408">
        <f>ROUND(SQRT(O81^2+P81^2)*1000/(1.73*O58),0)</f>
        <v>0</v>
      </c>
      <c r="R81" s="1392">
        <v>0</v>
      </c>
      <c r="S81" s="1407">
        <f t="shared" si="2544"/>
        <v>0</v>
      </c>
      <c r="T81" s="1408">
        <f>ROUND(SQRT(R81^2+S81^2)*1000/(1.73*R58),0)</f>
        <v>0</v>
      </c>
      <c r="U81" s="1392">
        <v>0</v>
      </c>
      <c r="V81" s="1407">
        <f t="shared" si="2545"/>
        <v>0</v>
      </c>
      <c r="W81" s="1408">
        <f>ROUND(SQRT(U81^2+V81^2)*1000/(1.73*U58),0)</f>
        <v>0</v>
      </c>
      <c r="X81" s="1392">
        <v>0</v>
      </c>
      <c r="Y81" s="1407">
        <f t="shared" si="2546"/>
        <v>0</v>
      </c>
      <c r="Z81" s="1408">
        <f>ROUND(SQRT(X81^2+Y81^2)*1000/(1.73*X58),0)</f>
        <v>0</v>
      </c>
      <c r="AA81" s="1392">
        <v>0</v>
      </c>
      <c r="AB81" s="1407">
        <f t="shared" si="2547"/>
        <v>0</v>
      </c>
      <c r="AC81" s="1408">
        <f>ROUND(SQRT(AA81^2+AB81^2)*1000/(1.73*AA58),0)</f>
        <v>0</v>
      </c>
      <c r="AD81" s="1392">
        <v>0</v>
      </c>
      <c r="AE81" s="1407">
        <f t="shared" si="2548"/>
        <v>0</v>
      </c>
      <c r="AF81" s="1408">
        <f>ROUND(SQRT(AD81^2+AE81^2)*1000/(1.73*AD58),0)</f>
        <v>0</v>
      </c>
      <c r="AG81" s="1392">
        <v>0</v>
      </c>
      <c r="AH81" s="1407">
        <f t="shared" si="2549"/>
        <v>0</v>
      </c>
      <c r="AI81" s="1408">
        <f>ROUND(SQRT(AG81^2+AH81^2)*1000/(1.73*AG58),0)</f>
        <v>0</v>
      </c>
      <c r="AJ81" s="1392">
        <v>0</v>
      </c>
      <c r="AK81" s="1407">
        <f t="shared" si="2550"/>
        <v>0</v>
      </c>
      <c r="AL81" s="1408">
        <f>ROUND(SQRT(AJ81^2+AK81^2)*1000/(1.73*AJ58),0)</f>
        <v>0</v>
      </c>
      <c r="AM81" s="1392">
        <v>0</v>
      </c>
      <c r="AN81" s="1407">
        <f t="shared" si="2551"/>
        <v>0</v>
      </c>
      <c r="AO81" s="1408">
        <f>ROUND(SQRT(AM81^2+AN81^2)*1000/(1.73*AM58),0)</f>
        <v>0</v>
      </c>
      <c r="AP81" s="1392">
        <v>0</v>
      </c>
      <c r="AQ81" s="1407">
        <f t="shared" si="2552"/>
        <v>0</v>
      </c>
      <c r="AR81" s="1408">
        <f>ROUND(SQRT(AP81^2+AQ81^2)*1000/(1.73*AP58),0)</f>
        <v>0</v>
      </c>
      <c r="AS81" s="1392">
        <v>0</v>
      </c>
      <c r="AT81" s="1407">
        <f t="shared" si="2553"/>
        <v>0</v>
      </c>
      <c r="AU81" s="1408">
        <f>ROUND(SQRT(AS81^2+AT81^2)*1000/(1.73*AS58),0)</f>
        <v>0</v>
      </c>
      <c r="AV81" s="1392">
        <v>0</v>
      </c>
      <c r="AW81" s="1407">
        <f t="shared" si="2554"/>
        <v>0</v>
      </c>
      <c r="AX81" s="1408">
        <f>ROUND(SQRT(AV81^2+AW81^2)*1000/(1.73*AV58),0)</f>
        <v>0</v>
      </c>
      <c r="AY81" s="1392">
        <v>0</v>
      </c>
      <c r="AZ81" s="1407">
        <f t="shared" si="2555"/>
        <v>0</v>
      </c>
      <c r="BA81" s="1408">
        <f>ROUND(SQRT(AY81^2+AZ81^2)*1000/(1.73*AY58),0)</f>
        <v>0</v>
      </c>
      <c r="BB81" s="1392">
        <v>0</v>
      </c>
      <c r="BC81" s="1407">
        <f t="shared" si="2556"/>
        <v>0</v>
      </c>
      <c r="BD81" s="1408">
        <f>ROUND(SQRT(BB81^2+BC81^2)*1000/(1.73*BB58),0)</f>
        <v>0</v>
      </c>
      <c r="BE81" s="1392">
        <v>0</v>
      </c>
      <c r="BF81" s="1407">
        <f t="shared" si="2557"/>
        <v>0</v>
      </c>
      <c r="BG81" s="1408">
        <f>ROUND(SQRT(BE81^2+BF81^2)*1000/(1.73*BE58),0)</f>
        <v>0</v>
      </c>
      <c r="BH81" s="1392">
        <v>0</v>
      </c>
      <c r="BI81" s="1407">
        <f t="shared" si="2558"/>
        <v>0</v>
      </c>
      <c r="BJ81" s="1408">
        <f>ROUND(SQRT(BH81^2+BI81^2)*1000/(1.73*BH58),0)</f>
        <v>0</v>
      </c>
      <c r="BK81" s="1392">
        <v>0</v>
      </c>
      <c r="BL81" s="1407">
        <f t="shared" si="2559"/>
        <v>0</v>
      </c>
      <c r="BM81" s="1408">
        <f>ROUND(SQRT(BK81^2+BL81^2)*1000/(1.73*BK58),0)</f>
        <v>0</v>
      </c>
      <c r="BN81" s="1392">
        <v>0</v>
      </c>
      <c r="BO81" s="1407">
        <f t="shared" si="2560"/>
        <v>0</v>
      </c>
      <c r="BP81" s="1408">
        <f>ROUND(SQRT(BN81^2+BO81^2)*1000/(1.73*BN58),0)</f>
        <v>0</v>
      </c>
      <c r="BQ81" s="1392">
        <v>0</v>
      </c>
      <c r="BR81" s="1407">
        <f t="shared" si="2561"/>
        <v>0</v>
      </c>
      <c r="BS81" s="1408">
        <f>ROUND(SQRT(BQ81^2+BR81^2)*1000/(1.73*BQ58),0)</f>
        <v>0</v>
      </c>
      <c r="BT81" s="1392">
        <v>0</v>
      </c>
      <c r="BU81" s="1392">
        <v>0</v>
      </c>
      <c r="BV81" s="1408">
        <f>ROUND(SQRT(BT81^2+BU81^2)*1000/(1.73*BT58),0)</f>
        <v>0</v>
      </c>
      <c r="BW81" s="1392">
        <v>0</v>
      </c>
      <c r="BX81" s="1407">
        <f t="shared" si="2563"/>
        <v>0</v>
      </c>
      <c r="BY81" s="1431">
        <f>ROUND(SQRT(BW81^2+BX81^2)*1000/(1.73*BW58),0)</f>
        <v>0</v>
      </c>
      <c r="BZ81" s="1401"/>
      <c r="CA81" s="1401"/>
      <c r="CB81" s="1401"/>
      <c r="CC81" s="1401"/>
      <c r="CD81" s="1401"/>
      <c r="CE81" s="1401"/>
      <c r="CF81" s="1401"/>
      <c r="CG81" s="1401"/>
      <c r="CH81" s="1401"/>
      <c r="CI81" s="1401"/>
      <c r="CJ81" s="1401"/>
      <c r="CK81" s="1401"/>
      <c r="CL81" s="1401"/>
      <c r="CM81" s="1401"/>
      <c r="CN81" s="1401"/>
      <c r="CO81" s="1401"/>
      <c r="CP81" s="1401"/>
      <c r="CQ81" s="1401"/>
      <c r="CR81" s="1401"/>
      <c r="CS81" s="1401"/>
      <c r="CT81" s="1401"/>
      <c r="CU81" s="1401"/>
      <c r="CV81" s="1401"/>
      <c r="CW81" s="1401"/>
      <c r="CX81" s="1401"/>
      <c r="CY81" s="1401"/>
      <c r="CZ81" s="1401"/>
      <c r="DA81" s="1401"/>
      <c r="DB81" s="1401"/>
      <c r="DC81" s="1401"/>
      <c r="DD81" s="1401"/>
      <c r="DE81" s="1401"/>
      <c r="DF81" s="1401"/>
      <c r="DG81" s="1401"/>
      <c r="DH81" s="1401"/>
      <c r="DI81" s="1401"/>
      <c r="DJ81" s="1401"/>
      <c r="DK81" s="1401"/>
      <c r="DL81" s="1401"/>
      <c r="DM81" s="1401"/>
      <c r="DN81" s="1401"/>
      <c r="DO81" s="1401"/>
      <c r="DP81" s="1401"/>
      <c r="DQ81" s="1401"/>
      <c r="DR81" s="1401"/>
      <c r="DS81" s="1401"/>
      <c r="DT81" s="1401"/>
      <c r="DU81" s="1401"/>
      <c r="DV81" s="1401"/>
      <c r="DW81" s="1401"/>
      <c r="DX81" s="1401"/>
      <c r="DY81" s="1401"/>
      <c r="DZ81" s="1401"/>
      <c r="EA81" s="1401"/>
      <c r="EB81" s="1401"/>
      <c r="EC81" s="1401"/>
      <c r="ED81" s="1401"/>
      <c r="EE81" s="1401"/>
      <c r="EF81" s="1401"/>
      <c r="EG81" s="1401"/>
      <c r="EH81" s="1401"/>
      <c r="EI81" s="1401"/>
      <c r="EJ81" s="1401"/>
      <c r="EK81" s="1401"/>
      <c r="EL81" s="1401"/>
      <c r="EM81" s="1401"/>
      <c r="EN81" s="1401"/>
      <c r="EO81" s="1401"/>
      <c r="EP81" s="1401"/>
      <c r="EQ81" s="1401"/>
      <c r="ER81" s="1401"/>
    </row>
    <row r="82" s="1392" customFormat="1" ht="18">
      <c r="A82" s="1457"/>
      <c r="B82" s="1458"/>
      <c r="C82" s="1459" t="s">
        <v>134</v>
      </c>
      <c r="D82" s="1405"/>
      <c r="E82" s="1405">
        <v>10</v>
      </c>
      <c r="F82" s="1392">
        <v>0</v>
      </c>
      <c r="G82" s="1407">
        <f t="shared" si="2540"/>
        <v>0</v>
      </c>
      <c r="H82" s="1408">
        <f>ROUND(SQRT(F82^2+G82^2)*1000/(1.73*F58),0)</f>
        <v>0</v>
      </c>
      <c r="I82" s="1392">
        <v>0</v>
      </c>
      <c r="J82" s="1407">
        <f t="shared" si="2541"/>
        <v>0</v>
      </c>
      <c r="K82" s="1408">
        <f>ROUND(SQRT(I82^2+J82^2)*1000/(1.73*I58),0)</f>
        <v>0</v>
      </c>
      <c r="L82" s="1392">
        <v>0</v>
      </c>
      <c r="M82" s="1407">
        <f t="shared" si="2542"/>
        <v>0</v>
      </c>
      <c r="N82" s="1408">
        <f>ROUND(SQRT(L82^2+M82^2)*1000/(1.73*L58),0)</f>
        <v>0</v>
      </c>
      <c r="O82" s="1392">
        <v>0</v>
      </c>
      <c r="P82" s="1407">
        <f t="shared" si="2543"/>
        <v>0</v>
      </c>
      <c r="Q82" s="1408">
        <f>ROUND(SQRT(O82^2+P82^2)*1000/(1.73*O58),0)</f>
        <v>0</v>
      </c>
      <c r="R82" s="1392">
        <v>0</v>
      </c>
      <c r="S82" s="1407">
        <f t="shared" si="2544"/>
        <v>0</v>
      </c>
      <c r="T82" s="1408">
        <f>ROUND(SQRT(R82^2+S82^2)*1000/(1.73*R58),0)</f>
        <v>0</v>
      </c>
      <c r="U82" s="1392">
        <v>0</v>
      </c>
      <c r="V82" s="1407">
        <f t="shared" si="2545"/>
        <v>0</v>
      </c>
      <c r="W82" s="1408">
        <f>ROUND(SQRT(U82^2+V82^2)*1000/(1.73*U58),0)</f>
        <v>0</v>
      </c>
      <c r="X82" s="1392">
        <v>0</v>
      </c>
      <c r="Y82" s="1407">
        <f t="shared" si="2546"/>
        <v>0</v>
      </c>
      <c r="Z82" s="1408">
        <f>ROUND(SQRT(X82^2+Y82^2)*1000/(1.73*X58),0)</f>
        <v>0</v>
      </c>
      <c r="AA82" s="1392">
        <v>0</v>
      </c>
      <c r="AB82" s="1407">
        <f t="shared" si="2547"/>
        <v>0</v>
      </c>
      <c r="AC82" s="1408">
        <f>ROUND(SQRT(AA82^2+AB82^2)*1000/(1.73*AA58),0)</f>
        <v>0</v>
      </c>
      <c r="AD82" s="1392">
        <v>0</v>
      </c>
      <c r="AE82" s="1407">
        <f t="shared" si="2548"/>
        <v>0</v>
      </c>
      <c r="AF82" s="1408">
        <f>ROUND(SQRT(AD82^2+AE82^2)*1000/(1.73*AD58),0)</f>
        <v>0</v>
      </c>
      <c r="AG82" s="1392">
        <v>0</v>
      </c>
      <c r="AH82" s="1407">
        <f t="shared" si="2549"/>
        <v>0</v>
      </c>
      <c r="AI82" s="1408">
        <f>ROUND(SQRT(AG82^2+AH82^2)*1000/(1.73*AG58),0)</f>
        <v>0</v>
      </c>
      <c r="AJ82" s="1392">
        <v>0</v>
      </c>
      <c r="AK82" s="1407">
        <f t="shared" si="2550"/>
        <v>0</v>
      </c>
      <c r="AL82" s="1408">
        <f>ROUND(SQRT(AJ82^2+AK82^2)*1000/(1.73*AJ58),0)</f>
        <v>0</v>
      </c>
      <c r="AM82" s="1392">
        <v>0</v>
      </c>
      <c r="AN82" s="1407">
        <f t="shared" si="2551"/>
        <v>0</v>
      </c>
      <c r="AO82" s="1408">
        <f>ROUND(SQRT(AM82^2+AN82^2)*1000/(1.73*AM58),0)</f>
        <v>0</v>
      </c>
      <c r="AP82" s="1392">
        <v>0</v>
      </c>
      <c r="AQ82" s="1407">
        <f t="shared" si="2552"/>
        <v>0</v>
      </c>
      <c r="AR82" s="1408">
        <f>ROUND(SQRT(AP82^2+AQ82^2)*1000/(1.73*AP58),0)</f>
        <v>0</v>
      </c>
      <c r="AS82" s="1392">
        <v>0</v>
      </c>
      <c r="AT82" s="1407">
        <f t="shared" si="2553"/>
        <v>0</v>
      </c>
      <c r="AU82" s="1408">
        <f>ROUND(SQRT(AS82^2+AT82^2)*1000/(1.73*AS58),0)</f>
        <v>0</v>
      </c>
      <c r="AV82" s="1392">
        <v>0</v>
      </c>
      <c r="AW82" s="1407">
        <f t="shared" si="2554"/>
        <v>0</v>
      </c>
      <c r="AX82" s="1408">
        <f>ROUND(SQRT(AV82^2+AW82^2)*1000/(1.73*AV58),0)</f>
        <v>0</v>
      </c>
      <c r="AY82" s="1392">
        <v>0</v>
      </c>
      <c r="AZ82" s="1407">
        <f t="shared" si="2555"/>
        <v>0</v>
      </c>
      <c r="BA82" s="1408">
        <f>ROUND(SQRT(AY82^2+AZ82^2)*1000/(1.73*AY58),0)</f>
        <v>0</v>
      </c>
      <c r="BB82" s="1392">
        <v>0</v>
      </c>
      <c r="BC82" s="1407">
        <f t="shared" si="2556"/>
        <v>0</v>
      </c>
      <c r="BD82" s="1408">
        <f>ROUND(SQRT(BB82^2+BC82^2)*1000/(1.73*BB58),0)</f>
        <v>0</v>
      </c>
      <c r="BE82" s="1392">
        <v>0</v>
      </c>
      <c r="BF82" s="1407">
        <f t="shared" si="2557"/>
        <v>0</v>
      </c>
      <c r="BG82" s="1408">
        <f>ROUND(SQRT(BE82^2+BF82^2)*1000/(1.73*BE58),0)</f>
        <v>0</v>
      </c>
      <c r="BH82" s="1392">
        <v>0</v>
      </c>
      <c r="BI82" s="1407">
        <f t="shared" si="2558"/>
        <v>0</v>
      </c>
      <c r="BJ82" s="1408">
        <f>ROUND(SQRT(BH82^2+BI82^2)*1000/(1.73*BH58),0)</f>
        <v>0</v>
      </c>
      <c r="BK82" s="1392">
        <v>0</v>
      </c>
      <c r="BL82" s="1407">
        <f t="shared" si="2559"/>
        <v>0</v>
      </c>
      <c r="BM82" s="1408">
        <f>ROUND(SQRT(BK82^2+BL82^2)*1000/(1.73*BK58),0)</f>
        <v>0</v>
      </c>
      <c r="BN82" s="1392">
        <v>0</v>
      </c>
      <c r="BO82" s="1407">
        <f t="shared" si="2560"/>
        <v>0</v>
      </c>
      <c r="BP82" s="1408">
        <f>ROUND(SQRT(BN82^2+BO82^2)*1000/(1.73*BN58),0)</f>
        <v>0</v>
      </c>
      <c r="BQ82" s="1392">
        <v>0</v>
      </c>
      <c r="BR82" s="1407">
        <f t="shared" si="2561"/>
        <v>0</v>
      </c>
      <c r="BS82" s="1408">
        <f>ROUND(SQRT(BQ82^2+BR82^2)*1000/(1.73*BQ58),0)</f>
        <v>0</v>
      </c>
      <c r="BT82" s="1392">
        <v>0</v>
      </c>
      <c r="BU82" s="1392">
        <v>0</v>
      </c>
      <c r="BV82" s="1408">
        <f>ROUND(SQRT(BT82^2+BU82^2)*1000/(1.73*BT58),0)</f>
        <v>0</v>
      </c>
      <c r="BW82" s="1392">
        <v>0</v>
      </c>
      <c r="BX82" s="1407">
        <f t="shared" si="2563"/>
        <v>0</v>
      </c>
      <c r="BY82" s="1431">
        <f>ROUND(SQRT(BW82^2+BX82^2)*1000/(1.73*BW58),0)</f>
        <v>0</v>
      </c>
      <c r="BZ82" s="1401"/>
      <c r="CA82" s="1401"/>
      <c r="CB82" s="1401"/>
      <c r="CC82" s="1401"/>
      <c r="CD82" s="1401"/>
      <c r="CE82" s="1401"/>
      <c r="CF82" s="1401"/>
      <c r="CG82" s="1401"/>
      <c r="CH82" s="1401"/>
      <c r="CI82" s="1401"/>
      <c r="CJ82" s="1401"/>
      <c r="CK82" s="1401"/>
      <c r="CL82" s="1401"/>
      <c r="CM82" s="1401"/>
      <c r="CN82" s="1401"/>
      <c r="CO82" s="1401"/>
      <c r="CP82" s="1401"/>
      <c r="CQ82" s="1401"/>
      <c r="CR82" s="1401"/>
      <c r="CS82" s="1401"/>
      <c r="CT82" s="1401"/>
      <c r="CU82" s="1401"/>
      <c r="CV82" s="1401"/>
      <c r="CW82" s="1401"/>
      <c r="CX82" s="1401"/>
      <c r="CY82" s="1401"/>
      <c r="CZ82" s="1401"/>
      <c r="DA82" s="1401"/>
      <c r="DB82" s="1401"/>
      <c r="DC82" s="1401"/>
      <c r="DD82" s="1401"/>
      <c r="DE82" s="1401"/>
      <c r="DF82" s="1401"/>
      <c r="DG82" s="1401"/>
      <c r="DH82" s="1401"/>
      <c r="DI82" s="1401"/>
      <c r="DJ82" s="1401"/>
      <c r="DK82" s="1401"/>
      <c r="DL82" s="1401"/>
      <c r="DM82" s="1401"/>
      <c r="DN82" s="1401"/>
      <c r="DO82" s="1401"/>
      <c r="DP82" s="1401"/>
      <c r="DQ82" s="1401"/>
      <c r="DR82" s="1401"/>
      <c r="DS82" s="1401"/>
      <c r="DT82" s="1401"/>
      <c r="DU82" s="1401"/>
      <c r="DV82" s="1401"/>
      <c r="DW82" s="1401"/>
      <c r="DX82" s="1401"/>
      <c r="DY82" s="1401"/>
      <c r="DZ82" s="1401"/>
      <c r="EA82" s="1401"/>
      <c r="EB82" s="1401"/>
      <c r="EC82" s="1401"/>
      <c r="ED82" s="1401"/>
      <c r="EE82" s="1401"/>
      <c r="EF82" s="1401"/>
      <c r="EG82" s="1401"/>
      <c r="EH82" s="1401"/>
      <c r="EI82" s="1401"/>
      <c r="EJ82" s="1401"/>
      <c r="EK82" s="1401"/>
      <c r="EL82" s="1401"/>
      <c r="EM82" s="1401"/>
      <c r="EN82" s="1401"/>
      <c r="EO82" s="1401"/>
      <c r="EP82" s="1401"/>
      <c r="EQ82" s="1401"/>
      <c r="ER82" s="1401"/>
    </row>
    <row r="83" s="1392" customFormat="1" ht="18">
      <c r="A83" s="1457"/>
      <c r="B83" s="1458"/>
      <c r="C83" s="1459" t="s">
        <v>135</v>
      </c>
      <c r="D83" s="1405"/>
      <c r="E83" s="1405">
        <v>10</v>
      </c>
      <c r="F83" s="1392">
        <v>0.129</v>
      </c>
      <c r="G83" s="1407">
        <f t="shared" si="2540"/>
        <v>0.071466000000000002</v>
      </c>
      <c r="H83" s="1408">
        <f>ROUND(SQRT(F83^2+G83^2)*1000/(1.73*F58),0)</f>
        <v>8</v>
      </c>
      <c r="I83" s="1392">
        <v>0.129</v>
      </c>
      <c r="J83" s="1407">
        <f t="shared" si="2541"/>
        <v>0.071466000000000002</v>
      </c>
      <c r="K83" s="1408">
        <f>ROUND(SQRT(I83^2+J83^2)*1000/(1.73*I58),0)</f>
        <v>8</v>
      </c>
      <c r="L83" s="1392">
        <v>0.1416</v>
      </c>
      <c r="M83" s="1407">
        <f t="shared" si="2542"/>
        <v>0.078446400000000013</v>
      </c>
      <c r="N83" s="1408">
        <f>ROUND(SQRT(L83^2+M83^2)*1000/(1.73*L58),0)</f>
        <v>9</v>
      </c>
      <c r="O83" s="1392">
        <v>0.1368</v>
      </c>
      <c r="P83" s="1407">
        <f t="shared" si="2543"/>
        <v>0.075787200000000013</v>
      </c>
      <c r="Q83" s="1408">
        <f>ROUND(SQRT(O83^2+P83^2)*1000/(1.73*O58),0)</f>
        <v>9</v>
      </c>
      <c r="R83" s="1392">
        <v>0.11819999999999999</v>
      </c>
      <c r="S83" s="1407">
        <f t="shared" si="2544"/>
        <v>0.065482799999999994</v>
      </c>
      <c r="T83" s="1408">
        <f>ROUND(SQRT(R83^2+S83^2)*1000/(1.73*R58),0)</f>
        <v>8</v>
      </c>
      <c r="U83" s="1392">
        <v>0.13320000000000001</v>
      </c>
      <c r="V83" s="1407">
        <f t="shared" si="2545"/>
        <v>0.073792800000000019</v>
      </c>
      <c r="W83" s="1408">
        <f>ROUND(SQRT(U83^2+V83^2)*1000/(1.73*U58),0)</f>
        <v>9</v>
      </c>
      <c r="X83" s="1392">
        <v>0.1206</v>
      </c>
      <c r="Y83" s="1407">
        <f t="shared" si="2546"/>
        <v>0.066812400000000008</v>
      </c>
      <c r="Z83" s="1408">
        <f>ROUND(SQRT(X83^2+Y83^2)*1000/(1.73*X58),0)</f>
        <v>8</v>
      </c>
      <c r="AA83" s="1392">
        <v>0.13560000000000003</v>
      </c>
      <c r="AB83" s="1407">
        <f t="shared" si="2547"/>
        <v>0.07512240000000002</v>
      </c>
      <c r="AC83" s="1408">
        <f>ROUND(SQRT(AA83^2+AB83^2)*1000/(1.73*AA58),0)</f>
        <v>9</v>
      </c>
      <c r="AD83" s="1392">
        <v>0.11040000000000001</v>
      </c>
      <c r="AE83" s="1407">
        <f t="shared" si="2548"/>
        <v>0.06116160000000001</v>
      </c>
      <c r="AF83" s="1408">
        <f>ROUND(SQRT(AD83^2+AE83^2)*1000/(1.73*AD58),0)</f>
        <v>7</v>
      </c>
      <c r="AG83" s="1392">
        <v>0.186</v>
      </c>
      <c r="AH83" s="1407">
        <f t="shared" si="2549"/>
        <v>0.10304400000000001</v>
      </c>
      <c r="AI83" s="1408">
        <f>ROUND(SQRT(AG83^2+AH83^2)*1000/(1.73*AG58),0)</f>
        <v>12</v>
      </c>
      <c r="AJ83" s="1392">
        <v>0.32639999999999997</v>
      </c>
      <c r="AK83" s="1407">
        <f t="shared" si="2550"/>
        <v>0.1808256</v>
      </c>
      <c r="AL83" s="1408">
        <f>ROUND(SQRT(AJ83^2+AK83^2)*1000/(1.73*AJ58),0)</f>
        <v>21</v>
      </c>
      <c r="AM83" s="1392">
        <v>0.37860000000000005</v>
      </c>
      <c r="AN83" s="1407">
        <f t="shared" si="2551"/>
        <v>0.20974440000000005</v>
      </c>
      <c r="AO83" s="1408">
        <f>ROUND(SQRT(AM83^2+AN83^2)*1000/(1.73*AM58),0)</f>
        <v>24</v>
      </c>
      <c r="AP83" s="1392">
        <v>0.35039999999999999</v>
      </c>
      <c r="AQ83" s="1407">
        <f t="shared" si="2552"/>
        <v>0.19412160000000001</v>
      </c>
      <c r="AR83" s="1408">
        <f>ROUND(SQRT(AP83^2+AQ83^2)*1000/(1.73*AP58),0)</f>
        <v>22</v>
      </c>
      <c r="AS83" s="1392">
        <v>0.35760000000000003</v>
      </c>
      <c r="AT83" s="1407">
        <f t="shared" si="2553"/>
        <v>0.19811040000000002</v>
      </c>
      <c r="AU83" s="1408">
        <f>ROUND(SQRT(AS83^2+AT83^2)*1000/(1.73*AS58),0)</f>
        <v>23</v>
      </c>
      <c r="AV83" s="1392">
        <v>0.47999999999999998</v>
      </c>
      <c r="AW83" s="1407">
        <f t="shared" si="2554"/>
        <v>0.26591999999999999</v>
      </c>
      <c r="AX83" s="1408">
        <f>ROUND(SQRT(AV83^2+AW83^2)*1000/(1.73*AV58),0)</f>
        <v>31</v>
      </c>
      <c r="AY83" s="1392">
        <v>0.56100000000000005</v>
      </c>
      <c r="AZ83" s="1407">
        <f t="shared" si="2555"/>
        <v>0.31079400000000007</v>
      </c>
      <c r="BA83" s="1408">
        <f>ROUND(SQRT(AY83^2+AZ83^2)*1000/(1.73*AY58),0)</f>
        <v>36</v>
      </c>
      <c r="BB83" s="1392">
        <v>0.42060000000000003</v>
      </c>
      <c r="BC83" s="1407">
        <f t="shared" si="2556"/>
        <v>0.23301240000000004</v>
      </c>
      <c r="BD83" s="1408">
        <f>ROUND(SQRT(BB83^2+BC83^2)*1000/(1.73*BB58),0)</f>
        <v>27</v>
      </c>
      <c r="BE83" s="1392">
        <v>0.43620000000000003</v>
      </c>
      <c r="BF83" s="1407">
        <f t="shared" si="2557"/>
        <v>0.24165480000000003</v>
      </c>
      <c r="BG83" s="1408">
        <f>ROUND(SQRT(BE83^2+BF83^2)*1000/(1.73*BE58),0)</f>
        <v>28</v>
      </c>
      <c r="BH83" s="1392">
        <v>0.46679999999999994</v>
      </c>
      <c r="BI83" s="1407">
        <f t="shared" si="2558"/>
        <v>0.25860719999999998</v>
      </c>
      <c r="BJ83" s="1408">
        <f>ROUND(SQRT(BH83^2+BI83^2)*1000/(1.73*BH58),0)</f>
        <v>30</v>
      </c>
      <c r="BK83" s="1392">
        <v>0.39720000000000005</v>
      </c>
      <c r="BL83" s="1407">
        <f t="shared" si="2559"/>
        <v>0.22004880000000004</v>
      </c>
      <c r="BM83" s="1408">
        <f>ROUND(SQRT(BK83^2+BL83^2)*1000/(1.73*BK58),0)</f>
        <v>25</v>
      </c>
      <c r="BN83" s="1392">
        <v>0.42480000000000001</v>
      </c>
      <c r="BO83" s="1407">
        <f t="shared" si="2560"/>
        <v>0.23533920000000003</v>
      </c>
      <c r="BP83" s="1408">
        <f>ROUND(SQRT(BN83^2+BO83^2)*1000/(1.73*BN58),0)</f>
        <v>27</v>
      </c>
      <c r="BQ83" s="1392">
        <v>0.36960000000000004</v>
      </c>
      <c r="BR83" s="1407">
        <f t="shared" si="2561"/>
        <v>0.20475840000000003</v>
      </c>
      <c r="BS83" s="1408">
        <f>ROUND(SQRT(BQ83^2+BR83^2)*1000/(1.73*BQ58),0)</f>
        <v>24</v>
      </c>
      <c r="BT83" s="1392">
        <v>0.36960000000000004</v>
      </c>
      <c r="BU83" s="1392">
        <v>0.42060000000000003</v>
      </c>
      <c r="BV83" s="1408">
        <f>ROUND(SQRT(BT83^2+BU83^2)*1000/(1.73*BT58),0)</f>
        <v>31</v>
      </c>
      <c r="BW83" s="1392">
        <v>0.40139999999999998</v>
      </c>
      <c r="BX83" s="1407">
        <f t="shared" si="2563"/>
        <v>0.22237560000000001</v>
      </c>
      <c r="BY83" s="1431">
        <f>ROUND(SQRT(BW83^2+BX83^2)*1000/(1.73*BW58),0)</f>
        <v>26</v>
      </c>
      <c r="BZ83" s="1401"/>
      <c r="CA83" s="1401"/>
      <c r="CB83" s="1401"/>
      <c r="CC83" s="1401"/>
      <c r="CD83" s="1401"/>
      <c r="CE83" s="1401"/>
      <c r="CF83" s="1401"/>
      <c r="CG83" s="1401"/>
      <c r="CH83" s="1401"/>
      <c r="CI83" s="1401"/>
      <c r="CJ83" s="1401"/>
      <c r="CK83" s="1401"/>
      <c r="CL83" s="1401"/>
      <c r="CM83" s="1401"/>
      <c r="CN83" s="1401"/>
      <c r="CO83" s="1401"/>
      <c r="CP83" s="1401"/>
      <c r="CQ83" s="1401"/>
      <c r="CR83" s="1401"/>
      <c r="CS83" s="1401"/>
      <c r="CT83" s="1401"/>
      <c r="CU83" s="1401"/>
      <c r="CV83" s="1401"/>
      <c r="CW83" s="1401"/>
      <c r="CX83" s="1401"/>
      <c r="CY83" s="1401"/>
      <c r="CZ83" s="1401"/>
      <c r="DA83" s="1401"/>
      <c r="DB83" s="1401"/>
      <c r="DC83" s="1401"/>
      <c r="DD83" s="1401"/>
      <c r="DE83" s="1401"/>
      <c r="DF83" s="1401"/>
      <c r="DG83" s="1401"/>
      <c r="DH83" s="1401"/>
      <c r="DI83" s="1401"/>
      <c r="DJ83" s="1401"/>
      <c r="DK83" s="1401"/>
      <c r="DL83" s="1401"/>
      <c r="DM83" s="1401"/>
      <c r="DN83" s="1401"/>
      <c r="DO83" s="1401"/>
      <c r="DP83" s="1401"/>
      <c r="DQ83" s="1401"/>
      <c r="DR83" s="1401"/>
      <c r="DS83" s="1401"/>
      <c r="DT83" s="1401"/>
      <c r="DU83" s="1401"/>
      <c r="DV83" s="1401"/>
      <c r="DW83" s="1401"/>
      <c r="DX83" s="1401"/>
      <c r="DY83" s="1401"/>
      <c r="DZ83" s="1401"/>
      <c r="EA83" s="1401"/>
      <c r="EB83" s="1401"/>
      <c r="EC83" s="1401"/>
      <c r="ED83" s="1401"/>
      <c r="EE83" s="1401"/>
      <c r="EF83" s="1401"/>
      <c r="EG83" s="1401"/>
      <c r="EH83" s="1401"/>
      <c r="EI83" s="1401"/>
      <c r="EJ83" s="1401"/>
      <c r="EK83" s="1401"/>
      <c r="EL83" s="1401"/>
      <c r="EM83" s="1401"/>
      <c r="EN83" s="1401"/>
      <c r="EO83" s="1401"/>
      <c r="EP83" s="1401"/>
      <c r="EQ83" s="1401"/>
      <c r="ER83" s="1401"/>
    </row>
    <row r="84" s="1392" customFormat="1" ht="18">
      <c r="A84" s="1457"/>
      <c r="B84" s="1458"/>
      <c r="C84" s="1459" t="s">
        <v>136</v>
      </c>
      <c r="D84" s="1405"/>
      <c r="E84" s="1405">
        <v>10</v>
      </c>
      <c r="F84" s="1392">
        <v>0</v>
      </c>
      <c r="G84" s="1407">
        <f t="shared" si="2540"/>
        <v>0</v>
      </c>
      <c r="H84" s="1408">
        <f>ROUND(SQRT(F84^2+G84^2)*1000/(1.73*F58),0)</f>
        <v>0</v>
      </c>
      <c r="I84" s="1392">
        <v>0</v>
      </c>
      <c r="J84" s="1407">
        <f t="shared" si="2541"/>
        <v>0</v>
      </c>
      <c r="K84" s="1408">
        <f>ROUND(SQRT(I84^2+J84^2)*1000/(1.73*I58),0)</f>
        <v>0</v>
      </c>
      <c r="L84" s="1392">
        <v>0</v>
      </c>
      <c r="M84" s="1407">
        <f t="shared" si="2542"/>
        <v>0</v>
      </c>
      <c r="N84" s="1408">
        <f>ROUND(SQRT(L84^2+M84^2)*1000/(1.73*L58),0)</f>
        <v>0</v>
      </c>
      <c r="O84" s="1392">
        <v>0</v>
      </c>
      <c r="P84" s="1407">
        <f t="shared" si="2543"/>
        <v>0</v>
      </c>
      <c r="Q84" s="1408">
        <f>ROUND(SQRT(O84^2+P84^2)*1000/(1.73*O58),0)</f>
        <v>0</v>
      </c>
      <c r="R84" s="1392">
        <v>0</v>
      </c>
      <c r="S84" s="1407">
        <f t="shared" si="2544"/>
        <v>0</v>
      </c>
      <c r="T84" s="1408">
        <f>ROUND(SQRT(R84^2+S84^2)*1000/(1.73*R58),0)</f>
        <v>0</v>
      </c>
      <c r="U84" s="1392">
        <v>0</v>
      </c>
      <c r="V84" s="1407">
        <f t="shared" si="2545"/>
        <v>0</v>
      </c>
      <c r="W84" s="1408">
        <f>ROUND(SQRT(U84^2+V84^2)*1000/(1.73*U58),0)</f>
        <v>0</v>
      </c>
      <c r="X84" s="1392">
        <v>0</v>
      </c>
      <c r="Y84" s="1407">
        <f t="shared" si="2546"/>
        <v>0</v>
      </c>
      <c r="Z84" s="1408">
        <f>ROUND(SQRT(X84^2+Y84^2)*1000/(1.73*X58),0)</f>
        <v>0</v>
      </c>
      <c r="AA84" s="1392">
        <v>0</v>
      </c>
      <c r="AB84" s="1407">
        <f t="shared" si="2547"/>
        <v>0</v>
      </c>
      <c r="AC84" s="1408">
        <f>ROUND(SQRT(AA84^2+AB84^2)*1000/(1.73*AA58),0)</f>
        <v>0</v>
      </c>
      <c r="AD84" s="1392">
        <v>0</v>
      </c>
      <c r="AE84" s="1407">
        <f t="shared" si="2548"/>
        <v>0</v>
      </c>
      <c r="AF84" s="1408">
        <f>ROUND(SQRT(AD84^2+AE84^2)*1000/(1.73*AD58),0)</f>
        <v>0</v>
      </c>
      <c r="AG84" s="1392">
        <v>0</v>
      </c>
      <c r="AH84" s="1407">
        <f t="shared" si="2549"/>
        <v>0</v>
      </c>
      <c r="AI84" s="1408">
        <f>ROUND(SQRT(AG84^2+AH84^2)*1000/(1.73*AG58),0)</f>
        <v>0</v>
      </c>
      <c r="AJ84" s="1392">
        <v>0</v>
      </c>
      <c r="AK84" s="1407">
        <f t="shared" si="2550"/>
        <v>0</v>
      </c>
      <c r="AL84" s="1408">
        <f>ROUND(SQRT(AJ84^2+AK84^2)*1000/(1.73*AJ58),0)</f>
        <v>0</v>
      </c>
      <c r="AM84" s="1392">
        <v>0</v>
      </c>
      <c r="AN84" s="1407">
        <f t="shared" si="2551"/>
        <v>0</v>
      </c>
      <c r="AO84" s="1408">
        <f>ROUND(SQRT(AM84^2+AN84^2)*1000/(1.73*AM58),0)</f>
        <v>0</v>
      </c>
      <c r="AP84" s="1392">
        <v>0</v>
      </c>
      <c r="AQ84" s="1407">
        <f t="shared" si="2552"/>
        <v>0</v>
      </c>
      <c r="AR84" s="1408">
        <f>ROUND(SQRT(AP84^2+AQ84^2)*1000/(1.73*AP58),0)</f>
        <v>0</v>
      </c>
      <c r="AS84" s="1392">
        <v>0</v>
      </c>
      <c r="AT84" s="1407">
        <f t="shared" si="2553"/>
        <v>0</v>
      </c>
      <c r="AU84" s="1408">
        <f>ROUND(SQRT(AS84^2+AT84^2)*1000/(1.73*AS58),0)</f>
        <v>0</v>
      </c>
      <c r="AV84" s="1392">
        <v>0</v>
      </c>
      <c r="AW84" s="1407">
        <f t="shared" si="2554"/>
        <v>0</v>
      </c>
      <c r="AX84" s="1408">
        <f>ROUND(SQRT(AV84^2+AW84^2)*1000/(1.73*AV58),0)</f>
        <v>0</v>
      </c>
      <c r="AY84" s="1392">
        <v>0</v>
      </c>
      <c r="AZ84" s="1407">
        <f t="shared" si="2555"/>
        <v>0</v>
      </c>
      <c r="BA84" s="1408">
        <f>ROUND(SQRT(AY84^2+AZ84^2)*1000/(1.73*AY58),0)</f>
        <v>0</v>
      </c>
      <c r="BB84" s="1392">
        <v>0</v>
      </c>
      <c r="BC84" s="1407">
        <f t="shared" si="2556"/>
        <v>0</v>
      </c>
      <c r="BD84" s="1408">
        <f>ROUND(SQRT(BB84^2+BC84^2)*1000/(1.73*BB58),0)</f>
        <v>0</v>
      </c>
      <c r="BE84" s="1392">
        <v>0</v>
      </c>
      <c r="BF84" s="1407">
        <f t="shared" si="2557"/>
        <v>0</v>
      </c>
      <c r="BG84" s="1408">
        <f>ROUND(SQRT(BE84^2+BF84^2)*1000/(1.73*BE58),0)</f>
        <v>0</v>
      </c>
      <c r="BH84" s="1392">
        <v>0</v>
      </c>
      <c r="BI84" s="1407">
        <f t="shared" si="2558"/>
        <v>0</v>
      </c>
      <c r="BJ84" s="1408">
        <f>ROUND(SQRT(BH84^2+BI84^2)*1000/(1.73*BH58),0)</f>
        <v>0</v>
      </c>
      <c r="BK84" s="1392">
        <v>0</v>
      </c>
      <c r="BL84" s="1407">
        <f t="shared" si="2559"/>
        <v>0</v>
      </c>
      <c r="BM84" s="1408">
        <f>ROUND(SQRT(BK84^2+BL84^2)*1000/(1.73*BK58),0)</f>
        <v>0</v>
      </c>
      <c r="BN84" s="1392">
        <v>0</v>
      </c>
      <c r="BO84" s="1407">
        <f t="shared" si="2560"/>
        <v>0</v>
      </c>
      <c r="BP84" s="1408">
        <f>ROUND(SQRT(BN84^2+BO84^2)*1000/(1.73*BN58),0)</f>
        <v>0</v>
      </c>
      <c r="BQ84" s="1392">
        <v>0</v>
      </c>
      <c r="BR84" s="1407">
        <f t="shared" si="2561"/>
        <v>0</v>
      </c>
      <c r="BS84" s="1408">
        <f>ROUND(SQRT(BQ84^2+BR84^2)*1000/(1.73*BQ58),0)</f>
        <v>0</v>
      </c>
      <c r="BT84" s="1392">
        <v>0</v>
      </c>
      <c r="BU84" s="1392">
        <v>0</v>
      </c>
      <c r="BV84" s="1408">
        <f>ROUND(SQRT(BT84^2+BU84^2)*1000/(1.73*BT58),0)</f>
        <v>0</v>
      </c>
      <c r="BW84" s="1392">
        <v>0</v>
      </c>
      <c r="BX84" s="1407">
        <f t="shared" si="2563"/>
        <v>0</v>
      </c>
      <c r="BY84" s="1431">
        <f>ROUND(SQRT(BW84^2+BX84^2)*1000/(1.73*BW58),0)</f>
        <v>0</v>
      </c>
      <c r="BZ84" s="1401"/>
      <c r="CA84" s="1401"/>
      <c r="CB84" s="1401"/>
      <c r="CC84" s="1401"/>
      <c r="CD84" s="1401"/>
      <c r="CE84" s="1401"/>
      <c r="CF84" s="1401"/>
      <c r="CG84" s="1401"/>
      <c r="CH84" s="1401"/>
      <c r="CI84" s="1401"/>
      <c r="CJ84" s="1401"/>
      <c r="CK84" s="1401"/>
      <c r="CL84" s="1401"/>
      <c r="CM84" s="1401"/>
      <c r="CN84" s="1401"/>
      <c r="CO84" s="1401"/>
      <c r="CP84" s="1401"/>
      <c r="CQ84" s="1401"/>
      <c r="CR84" s="1401"/>
      <c r="CS84" s="1401"/>
      <c r="CT84" s="1401"/>
      <c r="CU84" s="1401"/>
      <c r="CV84" s="1401"/>
      <c r="CW84" s="1401"/>
      <c r="CX84" s="1401"/>
      <c r="CY84" s="1401"/>
      <c r="CZ84" s="1401"/>
      <c r="DA84" s="1401"/>
      <c r="DB84" s="1401"/>
      <c r="DC84" s="1401"/>
      <c r="DD84" s="1401"/>
      <c r="DE84" s="1401"/>
      <c r="DF84" s="1401"/>
      <c r="DG84" s="1401"/>
      <c r="DH84" s="1401"/>
      <c r="DI84" s="1401"/>
      <c r="DJ84" s="1401"/>
      <c r="DK84" s="1401"/>
      <c r="DL84" s="1401"/>
      <c r="DM84" s="1401"/>
      <c r="DN84" s="1401"/>
      <c r="DO84" s="1401"/>
      <c r="DP84" s="1401"/>
      <c r="DQ84" s="1401"/>
      <c r="DR84" s="1401"/>
      <c r="DS84" s="1401"/>
      <c r="DT84" s="1401"/>
      <c r="DU84" s="1401"/>
      <c r="DV84" s="1401"/>
      <c r="DW84" s="1401"/>
      <c r="DX84" s="1401"/>
      <c r="DY84" s="1401"/>
      <c r="DZ84" s="1401"/>
      <c r="EA84" s="1401"/>
      <c r="EB84" s="1401"/>
      <c r="EC84" s="1401"/>
      <c r="ED84" s="1401"/>
      <c r="EE84" s="1401"/>
      <c r="EF84" s="1401"/>
      <c r="EG84" s="1401"/>
      <c r="EH84" s="1401"/>
      <c r="EI84" s="1401"/>
      <c r="EJ84" s="1401"/>
      <c r="EK84" s="1401"/>
      <c r="EL84" s="1401"/>
      <c r="EM84" s="1401"/>
      <c r="EN84" s="1401"/>
      <c r="EO84" s="1401"/>
      <c r="EP84" s="1401"/>
      <c r="EQ84" s="1401"/>
      <c r="ER84" s="1401"/>
    </row>
    <row r="85" s="1392" customFormat="1" ht="18">
      <c r="A85" s="1457"/>
      <c r="B85" s="1458"/>
      <c r="C85" s="1459" t="s">
        <v>137</v>
      </c>
      <c r="D85" s="1405"/>
      <c r="E85" s="1405">
        <v>10</v>
      </c>
      <c r="F85" s="1392">
        <v>0.019199999999999998</v>
      </c>
      <c r="G85" s="1407">
        <f t="shared" si="2540"/>
        <v>0.0106368</v>
      </c>
      <c r="H85" s="1408">
        <f>ROUND(SQRT(F85^2+G85^2)*1000/(1.73*F58),0)</f>
        <v>1</v>
      </c>
      <c r="I85" s="1392">
        <v>0.019199999999999998</v>
      </c>
      <c r="J85" s="1407">
        <f t="shared" si="2541"/>
        <v>0.0106368</v>
      </c>
      <c r="K85" s="1408">
        <f>ROUND(SQRT(I85^2+J85^2)*1000/(1.73*I58),0)</f>
        <v>1</v>
      </c>
      <c r="L85" s="1392">
        <v>0.019399999999999997</v>
      </c>
      <c r="M85" s="1407">
        <f t="shared" si="2542"/>
        <v>0.0107476</v>
      </c>
      <c r="N85" s="1408">
        <f>ROUND(SQRT(L85^2+M85^2)*1000/(1.73*L58),0)</f>
        <v>1</v>
      </c>
      <c r="O85" s="1392">
        <v>0.0206</v>
      </c>
      <c r="P85" s="1407">
        <f t="shared" si="2543"/>
        <v>0.011412400000000001</v>
      </c>
      <c r="Q85" s="1408">
        <f>ROUND(SQRT(O85^2+P85^2)*1000/(1.73*O58),0)</f>
        <v>1</v>
      </c>
      <c r="R85" s="1392">
        <v>0.0206</v>
      </c>
      <c r="S85" s="1407">
        <f t="shared" si="2544"/>
        <v>0.011412400000000001</v>
      </c>
      <c r="T85" s="1408">
        <f>ROUND(SQRT(R85^2+S85^2)*1000/(1.73*R58),0)</f>
        <v>1</v>
      </c>
      <c r="U85" s="1392">
        <v>0.019600000000000003</v>
      </c>
      <c r="V85" s="1407">
        <f t="shared" si="2545"/>
        <v>0.010858400000000002</v>
      </c>
      <c r="W85" s="1408">
        <f>ROUND(SQRT(U85^2+V85^2)*1000/(1.73*U58),0)</f>
        <v>1</v>
      </c>
      <c r="X85" s="1392">
        <v>0.02</v>
      </c>
      <c r="Y85" s="1407">
        <f t="shared" si="2546"/>
        <v>0.011080000000000001</v>
      </c>
      <c r="Z85" s="1408">
        <f>ROUND(SQRT(X85^2+Y85^2)*1000/(1.73*X58),0)</f>
        <v>1</v>
      </c>
      <c r="AA85" s="1392">
        <v>0.019200000000000002</v>
      </c>
      <c r="AB85" s="1407">
        <f t="shared" si="2547"/>
        <v>0.010636800000000002</v>
      </c>
      <c r="AC85" s="1408">
        <f>ROUND(SQRT(AA85^2+AB85^2)*1000/(1.73*AA58),0)</f>
        <v>1</v>
      </c>
      <c r="AD85" s="1392">
        <v>0.018600000000000002</v>
      </c>
      <c r="AE85" s="1407">
        <f t="shared" si="2548"/>
        <v>0.010304400000000002</v>
      </c>
      <c r="AF85" s="1408">
        <f>ROUND(SQRT(AD85^2+AE85^2)*1000/(1.73*AD58),0)</f>
        <v>1</v>
      </c>
      <c r="AG85" s="1392">
        <v>0.018600000000000002</v>
      </c>
      <c r="AH85" s="1407">
        <f t="shared" si="2549"/>
        <v>0.010304400000000002</v>
      </c>
      <c r="AI85" s="1408">
        <f>ROUND(SQRT(AG85^2+AH85^2)*1000/(1.73*AG58),0)</f>
        <v>1</v>
      </c>
      <c r="AJ85" s="1392">
        <v>0.018800000000000001</v>
      </c>
      <c r="AK85" s="1407">
        <f t="shared" si="2550"/>
        <v>0.010415200000000001</v>
      </c>
      <c r="AL85" s="1408">
        <f>ROUND(SQRT(AJ85^2+AK85^2)*1000/(1.73*AJ58),0)</f>
        <v>1</v>
      </c>
      <c r="AM85" s="1392">
        <v>0.0172</v>
      </c>
      <c r="AN85" s="1407">
        <f t="shared" si="2551"/>
        <v>0.0095288000000000005</v>
      </c>
      <c r="AO85" s="1408">
        <f>ROUND(SQRT(AM85^2+AN85^2)*1000/(1.73*AM58),0)</f>
        <v>1</v>
      </c>
      <c r="AP85" s="1392">
        <v>0.017600000000000001</v>
      </c>
      <c r="AQ85" s="1407">
        <f t="shared" si="2552"/>
        <v>0.0097504000000000011</v>
      </c>
      <c r="AR85" s="1408">
        <f>ROUND(SQRT(AP85^2+AQ85^2)*1000/(1.73*AP58),0)</f>
        <v>1</v>
      </c>
      <c r="AS85" s="1392">
        <v>0.017999999999999999</v>
      </c>
      <c r="AT85" s="1407">
        <f t="shared" si="2553"/>
        <v>0.009972</v>
      </c>
      <c r="AU85" s="1408">
        <f>ROUND(SQRT(AS85^2+AT85^2)*1000/(1.73*AS58),0)</f>
        <v>1</v>
      </c>
      <c r="AV85" s="1392">
        <v>0.018600000000000002</v>
      </c>
      <c r="AW85" s="1407">
        <f t="shared" si="2554"/>
        <v>0.010304400000000002</v>
      </c>
      <c r="AX85" s="1408">
        <f>ROUND(SQRT(AV85^2+AW85^2)*1000/(1.73*AV58),0)</f>
        <v>1</v>
      </c>
      <c r="AY85" s="1392">
        <v>0.018200000000000001</v>
      </c>
      <c r="AZ85" s="1407">
        <f t="shared" si="2555"/>
        <v>0.010082800000000001</v>
      </c>
      <c r="BA85" s="1408">
        <f>ROUND(SQRT(AY85^2+AZ85^2)*1000/(1.73*AY58),0)</f>
        <v>1</v>
      </c>
      <c r="BB85" s="1392">
        <v>0.017000000000000001</v>
      </c>
      <c r="BC85" s="1407">
        <f t="shared" si="2556"/>
        <v>0.009418000000000001</v>
      </c>
      <c r="BD85" s="1408">
        <f>ROUND(SQRT(BB85^2+BC85^2)*1000/(1.73*BB58),0)</f>
        <v>1</v>
      </c>
      <c r="BE85" s="1392">
        <v>0.0166</v>
      </c>
      <c r="BF85" s="1407">
        <f t="shared" si="2557"/>
        <v>0.0091964000000000004</v>
      </c>
      <c r="BG85" s="1408">
        <f>ROUND(SQRT(BE85^2+BF85^2)*1000/(1.73*BE58),0)</f>
        <v>1</v>
      </c>
      <c r="BH85" s="1392">
        <v>0.0172</v>
      </c>
      <c r="BI85" s="1407">
        <f t="shared" si="2558"/>
        <v>0.0095288000000000005</v>
      </c>
      <c r="BJ85" s="1408">
        <f>ROUND(SQRT(BH85^2+BI85^2)*1000/(1.73*BH58),0)</f>
        <v>1</v>
      </c>
      <c r="BK85" s="1392">
        <v>0.0184</v>
      </c>
      <c r="BL85" s="1407">
        <f t="shared" si="2559"/>
        <v>0.010193600000000001</v>
      </c>
      <c r="BM85" s="1408">
        <f>ROUND(SQRT(BK85^2+BL85^2)*1000/(1.73*BK58),0)</f>
        <v>1</v>
      </c>
      <c r="BN85" s="1392">
        <v>0.0178</v>
      </c>
      <c r="BO85" s="1407">
        <f t="shared" si="2560"/>
        <v>0.0098612000000000005</v>
      </c>
      <c r="BP85" s="1408">
        <f>ROUND(SQRT(BN85^2+BO85^2)*1000/(1.73*BN58),0)</f>
        <v>1</v>
      </c>
      <c r="BQ85" s="1392">
        <v>0.017600000000000001</v>
      </c>
      <c r="BR85" s="1407">
        <f t="shared" si="2561"/>
        <v>0.0097504000000000011</v>
      </c>
      <c r="BS85" s="1408">
        <f>ROUND(SQRT(BQ85^2+BR85^2)*1000/(1.73*BQ58),0)</f>
        <v>1</v>
      </c>
      <c r="BT85" s="1392">
        <v>0.017600000000000001</v>
      </c>
      <c r="BU85" s="1392">
        <v>0.018200000000000001</v>
      </c>
      <c r="BV85" s="1408">
        <f>ROUND(SQRT(BT85^2+BU85^2)*1000/(1.73*BT58),0)</f>
        <v>1</v>
      </c>
      <c r="BW85" s="1392">
        <v>0.018600000000000002</v>
      </c>
      <c r="BX85" s="1407">
        <f t="shared" si="2563"/>
        <v>0.010304400000000002</v>
      </c>
      <c r="BY85" s="1431">
        <f>ROUND(SQRT(BW85^2+BX85^2)*1000/(1.73*BW58),0)</f>
        <v>1</v>
      </c>
      <c r="BZ85" s="1401"/>
      <c r="CA85" s="1401"/>
      <c r="CB85" s="1401"/>
      <c r="CC85" s="1401"/>
      <c r="CD85" s="1401"/>
      <c r="CE85" s="1401"/>
      <c r="CF85" s="1401"/>
      <c r="CG85" s="1401"/>
      <c r="CH85" s="1401"/>
      <c r="CI85" s="1401"/>
      <c r="CJ85" s="1401"/>
      <c r="CK85" s="1401"/>
      <c r="CL85" s="1401"/>
      <c r="CM85" s="1401"/>
      <c r="CN85" s="1401"/>
      <c r="CO85" s="1401"/>
      <c r="CP85" s="1401"/>
      <c r="CQ85" s="1401"/>
      <c r="CR85" s="1401"/>
      <c r="CS85" s="1401"/>
      <c r="CT85" s="1401"/>
      <c r="CU85" s="1401"/>
      <c r="CV85" s="1401"/>
      <c r="CW85" s="1401"/>
      <c r="CX85" s="1401"/>
      <c r="CY85" s="1401"/>
      <c r="CZ85" s="1401"/>
      <c r="DA85" s="1401"/>
      <c r="DB85" s="1401"/>
      <c r="DC85" s="1401"/>
      <c r="DD85" s="1401"/>
      <c r="DE85" s="1401"/>
      <c r="DF85" s="1401"/>
      <c r="DG85" s="1401"/>
      <c r="DH85" s="1401"/>
      <c r="DI85" s="1401"/>
      <c r="DJ85" s="1401"/>
      <c r="DK85" s="1401"/>
      <c r="DL85" s="1401"/>
      <c r="DM85" s="1401"/>
      <c r="DN85" s="1401"/>
      <c r="DO85" s="1401"/>
      <c r="DP85" s="1401"/>
      <c r="DQ85" s="1401"/>
      <c r="DR85" s="1401"/>
      <c r="DS85" s="1401"/>
      <c r="DT85" s="1401"/>
      <c r="DU85" s="1401"/>
      <c r="DV85" s="1401"/>
      <c r="DW85" s="1401"/>
      <c r="DX85" s="1401"/>
      <c r="DY85" s="1401"/>
      <c r="DZ85" s="1401"/>
      <c r="EA85" s="1401"/>
      <c r="EB85" s="1401"/>
      <c r="EC85" s="1401"/>
      <c r="ED85" s="1401"/>
      <c r="EE85" s="1401"/>
      <c r="EF85" s="1401"/>
      <c r="EG85" s="1401"/>
      <c r="EH85" s="1401"/>
      <c r="EI85" s="1401"/>
      <c r="EJ85" s="1401"/>
      <c r="EK85" s="1401"/>
      <c r="EL85" s="1401"/>
      <c r="EM85" s="1401"/>
      <c r="EN85" s="1401"/>
      <c r="EO85" s="1401"/>
      <c r="EP85" s="1401"/>
      <c r="EQ85" s="1401"/>
      <c r="ER85" s="1401"/>
    </row>
    <row r="86" s="1392" customFormat="1" ht="18">
      <c r="A86" s="1457"/>
      <c r="B86" s="1460"/>
      <c r="C86" s="1461" t="s">
        <v>425</v>
      </c>
      <c r="D86" s="1462"/>
      <c r="E86" s="1462">
        <v>10</v>
      </c>
      <c r="F86" s="1463">
        <v>0</v>
      </c>
      <c r="G86" s="1464">
        <f t="shared" si="2540"/>
        <v>0</v>
      </c>
      <c r="H86" s="1465">
        <f>ROUND(SQRT(F86^2+G86^2)*1000/(1.73*F58),0)</f>
        <v>0</v>
      </c>
      <c r="I86" s="1463">
        <v>0</v>
      </c>
      <c r="J86" s="1464">
        <f t="shared" si="2541"/>
        <v>0</v>
      </c>
      <c r="K86" s="1465">
        <f>ROUND(SQRT(I86^2+J86^2)*1000/(1.73*I58),0)</f>
        <v>0</v>
      </c>
      <c r="L86" s="1463">
        <v>0</v>
      </c>
      <c r="M86" s="1464">
        <f t="shared" si="2542"/>
        <v>0</v>
      </c>
      <c r="N86" s="1465">
        <f>ROUND(SQRT(L86^2+M86^2)*1000/(1.73*L58),0)</f>
        <v>0</v>
      </c>
      <c r="O86" s="1463">
        <v>0</v>
      </c>
      <c r="P86" s="1464">
        <f t="shared" si="2543"/>
        <v>0</v>
      </c>
      <c r="Q86" s="1465">
        <f>ROUND(SQRT(O86^2+P86^2)*1000/(1.73*O58),0)</f>
        <v>0</v>
      </c>
      <c r="R86" s="1466">
        <v>0</v>
      </c>
      <c r="S86" s="1464">
        <f t="shared" si="2544"/>
        <v>0</v>
      </c>
      <c r="T86" s="1465">
        <f>ROUND(SQRT(R86^2+S86^2)*1000/(1.73*R58),0)</f>
        <v>0</v>
      </c>
      <c r="U86" s="1463">
        <v>0</v>
      </c>
      <c r="V86" s="1464">
        <f t="shared" si="2545"/>
        <v>0</v>
      </c>
      <c r="W86" s="1465">
        <f>ROUND(SQRT(U86^2+V86^2)*1000/(1.73*U58),0)</f>
        <v>0</v>
      </c>
      <c r="X86" s="1463">
        <v>0</v>
      </c>
      <c r="Y86" s="1464">
        <f t="shared" si="2546"/>
        <v>0</v>
      </c>
      <c r="Z86" s="1465">
        <f>ROUND(SQRT(X86^2+Y86^2)*1000/(1.73*X58),0)</f>
        <v>0</v>
      </c>
      <c r="AA86" s="1463">
        <v>0</v>
      </c>
      <c r="AB86" s="1464">
        <f t="shared" si="2547"/>
        <v>0</v>
      </c>
      <c r="AC86" s="1465">
        <f>ROUND(SQRT(AA86^2+AB86^2)*1000/(1.73*AA58),0)</f>
        <v>0</v>
      </c>
      <c r="AD86" s="1463">
        <v>0</v>
      </c>
      <c r="AE86" s="1464">
        <f t="shared" si="2548"/>
        <v>0</v>
      </c>
      <c r="AF86" s="1465">
        <f>ROUND(SQRT(AD86^2+AE86^2)*1000/(1.73*AD58),0)</f>
        <v>0</v>
      </c>
      <c r="AG86" s="1463">
        <v>0</v>
      </c>
      <c r="AH86" s="1464">
        <f t="shared" si="2549"/>
        <v>0</v>
      </c>
      <c r="AI86" s="1465">
        <f>ROUND(SQRT(AG86^2+AH86^2)*1000/(1.73*AG58),0)</f>
        <v>0</v>
      </c>
      <c r="AJ86" s="1466">
        <v>0</v>
      </c>
      <c r="AK86" s="1464">
        <f t="shared" si="2550"/>
        <v>0</v>
      </c>
      <c r="AL86" s="1465">
        <f>ROUND(SQRT(AJ86^2+AK86^2)*1000/(1.73*AJ58),0)</f>
        <v>0</v>
      </c>
      <c r="AM86" s="1463">
        <v>0</v>
      </c>
      <c r="AN86" s="1464">
        <f t="shared" si="2551"/>
        <v>0</v>
      </c>
      <c r="AO86" s="1465">
        <f>ROUND(SQRT(AM86^2+AN86^2)*1000/(1.73*AM58),0)</f>
        <v>0</v>
      </c>
      <c r="AP86" s="1466">
        <v>0</v>
      </c>
      <c r="AQ86" s="1464">
        <f t="shared" si="2552"/>
        <v>0</v>
      </c>
      <c r="AR86" s="1465">
        <f>ROUND(SQRT(AP86^2+AQ86^2)*1000/(1.73*AP58),0)</f>
        <v>0</v>
      </c>
      <c r="AS86" s="1463">
        <v>0</v>
      </c>
      <c r="AT86" s="1464">
        <f t="shared" si="2553"/>
        <v>0</v>
      </c>
      <c r="AU86" s="1465">
        <f>ROUND(SQRT(AS86^2+AT86^2)*1000/(1.73*AS58),0)</f>
        <v>0</v>
      </c>
      <c r="AV86" s="1463">
        <v>0</v>
      </c>
      <c r="AW86" s="1464">
        <f t="shared" si="2554"/>
        <v>0</v>
      </c>
      <c r="AX86" s="1465">
        <f>ROUND(SQRT(AV86^2+AW86^2)*1000/(1.73*AV58),0)</f>
        <v>0</v>
      </c>
      <c r="AY86" s="1463">
        <v>0</v>
      </c>
      <c r="AZ86" s="1464">
        <f t="shared" si="2555"/>
        <v>0</v>
      </c>
      <c r="BA86" s="1465">
        <f>ROUND(SQRT(AY86^2+AZ86^2)*1000/(1.73*AY58),0)</f>
        <v>0</v>
      </c>
      <c r="BB86" s="1463">
        <v>0</v>
      </c>
      <c r="BC86" s="1464">
        <f t="shared" si="2556"/>
        <v>0</v>
      </c>
      <c r="BD86" s="1465">
        <f>ROUND(SQRT(BB86^2+BC86^2)*1000/(1.73*BB58),0)</f>
        <v>0</v>
      </c>
      <c r="BE86" s="1463">
        <v>0</v>
      </c>
      <c r="BF86" s="1464">
        <f t="shared" si="2557"/>
        <v>0</v>
      </c>
      <c r="BG86" s="1465">
        <f>ROUND(SQRT(BE86^2+BF86^2)*1000/(1.73*BE58),0)</f>
        <v>0</v>
      </c>
      <c r="BH86" s="1463">
        <v>0</v>
      </c>
      <c r="BI86" s="1464">
        <f t="shared" si="2558"/>
        <v>0</v>
      </c>
      <c r="BJ86" s="1465">
        <f>ROUND(SQRT(BH86^2+BI86^2)*1000/(1.73*BH58),0)</f>
        <v>0</v>
      </c>
      <c r="BK86" s="1463">
        <v>0</v>
      </c>
      <c r="BL86" s="1464">
        <f t="shared" si="2559"/>
        <v>0</v>
      </c>
      <c r="BM86" s="1465">
        <f>ROUND(SQRT(BK86^2+BL86^2)*1000/(1.73*BK58),0)</f>
        <v>0</v>
      </c>
      <c r="BN86" s="1463">
        <v>0</v>
      </c>
      <c r="BO86" s="1464">
        <f t="shared" si="2560"/>
        <v>0</v>
      </c>
      <c r="BP86" s="1465">
        <f>ROUND(SQRT(BN86^2+BO86^2)*1000/(1.73*BN58),0)</f>
        <v>0</v>
      </c>
      <c r="BQ86" s="1463">
        <v>0</v>
      </c>
      <c r="BR86" s="1464">
        <f t="shared" si="2561"/>
        <v>0</v>
      </c>
      <c r="BS86" s="1465">
        <f>ROUND(SQRT(BQ86^2+BR86^2)*1000/(1.73*BQ58),0)</f>
        <v>0</v>
      </c>
      <c r="BT86" s="1463">
        <v>0</v>
      </c>
      <c r="BU86" s="1463">
        <v>0</v>
      </c>
      <c r="BV86" s="1465">
        <f>ROUND(SQRT(BT86^2+BU86^2)*1000/(1.73*BT58),0)</f>
        <v>0</v>
      </c>
      <c r="BW86" s="1463">
        <v>0</v>
      </c>
      <c r="BX86" s="1464">
        <f t="shared" si="2563"/>
        <v>0</v>
      </c>
      <c r="BY86" s="1467">
        <f>ROUND(SQRT(BW86^2+BX86^2)*1000/(1.73*BW58),0)</f>
        <v>0</v>
      </c>
      <c r="BZ86" s="1401"/>
      <c r="CA86" s="1401"/>
      <c r="CB86" s="1401"/>
      <c r="CC86" s="1401"/>
      <c r="CD86" s="1401"/>
      <c r="CE86" s="1401"/>
      <c r="CF86" s="1401"/>
      <c r="CG86" s="1401"/>
      <c r="CH86" s="1401"/>
      <c r="CI86" s="1401"/>
      <c r="CJ86" s="1401"/>
      <c r="CK86" s="1401"/>
      <c r="CL86" s="1401"/>
      <c r="CM86" s="1401"/>
      <c r="CN86" s="1401"/>
      <c r="CO86" s="1401"/>
      <c r="CP86" s="1401"/>
      <c r="CQ86" s="1401"/>
      <c r="CR86" s="1401"/>
      <c r="CS86" s="1401"/>
      <c r="CT86" s="1401"/>
      <c r="CU86" s="1401"/>
      <c r="CV86" s="1401"/>
      <c r="CW86" s="1401"/>
      <c r="CX86" s="1401"/>
      <c r="CY86" s="1401"/>
      <c r="CZ86" s="1401"/>
      <c r="DA86" s="1401"/>
      <c r="DB86" s="1401"/>
      <c r="DC86" s="1401"/>
      <c r="DD86" s="1401"/>
      <c r="DE86" s="1401"/>
      <c r="DF86" s="1401"/>
      <c r="DG86" s="1401"/>
      <c r="DH86" s="1401"/>
      <c r="DI86" s="1401"/>
      <c r="DJ86" s="1401"/>
      <c r="DK86" s="1401"/>
      <c r="DL86" s="1401"/>
      <c r="DM86" s="1401"/>
      <c r="DN86" s="1401"/>
      <c r="DO86" s="1401"/>
      <c r="DP86" s="1401"/>
      <c r="DQ86" s="1401"/>
      <c r="DR86" s="1401"/>
      <c r="DS86" s="1401"/>
      <c r="DT86" s="1401"/>
      <c r="DU86" s="1401"/>
      <c r="DV86" s="1401"/>
      <c r="DW86" s="1401"/>
      <c r="DX86" s="1401"/>
      <c r="DY86" s="1401"/>
      <c r="DZ86" s="1401"/>
      <c r="EA86" s="1401"/>
      <c r="EB86" s="1401"/>
      <c r="EC86" s="1401"/>
      <c r="ED86" s="1401"/>
      <c r="EE86" s="1401"/>
      <c r="EF86" s="1401"/>
      <c r="EG86" s="1401"/>
      <c r="EH86" s="1401"/>
      <c r="EI86" s="1401"/>
      <c r="EJ86" s="1401"/>
      <c r="EK86" s="1401"/>
      <c r="EL86" s="1401"/>
      <c r="EM86" s="1401"/>
      <c r="EN86" s="1401"/>
      <c r="EO86" s="1401"/>
      <c r="EP86" s="1401"/>
      <c r="EQ86" s="1401"/>
      <c r="ER86" s="1401"/>
    </row>
    <row r="87" s="1392" customFormat="1" ht="18">
      <c r="A87" s="1393">
        <v>3</v>
      </c>
      <c r="B87" s="1425" t="s">
        <v>146</v>
      </c>
      <c r="C87" s="1426"/>
      <c r="D87" s="1427"/>
      <c r="E87" s="1427"/>
      <c r="F87" s="1428"/>
      <c r="G87" s="1429"/>
      <c r="H87" s="1429"/>
      <c r="I87" s="1428"/>
      <c r="J87" s="1429"/>
      <c r="K87" s="1429"/>
      <c r="L87" s="1428"/>
      <c r="M87" s="1429"/>
      <c r="N87" s="1429"/>
      <c r="O87" s="1428"/>
      <c r="P87" s="1429"/>
      <c r="Q87" s="1429"/>
      <c r="R87" s="1428"/>
      <c r="S87" s="1429"/>
      <c r="T87" s="1429"/>
      <c r="U87" s="1428"/>
      <c r="V87" s="1429"/>
      <c r="W87" s="1429"/>
      <c r="X87" s="1428"/>
      <c r="Y87" s="1429"/>
      <c r="Z87" s="1429"/>
      <c r="AA87" s="1428"/>
      <c r="AB87" s="1429"/>
      <c r="AC87" s="1429"/>
      <c r="AD87" s="1428"/>
      <c r="AE87" s="1429"/>
      <c r="AF87" s="1429"/>
      <c r="AG87" s="1428"/>
      <c r="AH87" s="1429"/>
      <c r="AI87" s="1429"/>
      <c r="AJ87" s="1428"/>
      <c r="AK87" s="1429"/>
      <c r="AL87" s="1429"/>
      <c r="AM87" s="1428"/>
      <c r="AN87" s="1429"/>
      <c r="AO87" s="1429"/>
      <c r="AP87" s="1428"/>
      <c r="AQ87" s="1429"/>
      <c r="AR87" s="1429"/>
      <c r="AS87" s="1428"/>
      <c r="AT87" s="1429"/>
      <c r="AU87" s="1429"/>
      <c r="AV87" s="1428"/>
      <c r="AW87" s="1429"/>
      <c r="AX87" s="1429"/>
      <c r="AY87" s="1428"/>
      <c r="AZ87" s="1429"/>
      <c r="BA87" s="1429"/>
      <c r="BB87" s="1428"/>
      <c r="BC87" s="1429"/>
      <c r="BD87" s="1429"/>
      <c r="BE87" s="1428"/>
      <c r="BF87" s="1429"/>
      <c r="BG87" s="1429"/>
      <c r="BH87" s="1428"/>
      <c r="BI87" s="1429"/>
      <c r="BJ87" s="1429"/>
      <c r="BK87" s="1428"/>
      <c r="BL87" s="1429"/>
      <c r="BM87" s="1429"/>
      <c r="BN87" s="1428"/>
      <c r="BO87" s="1429"/>
      <c r="BP87" s="1429"/>
      <c r="BQ87" s="1428"/>
      <c r="BR87" s="1429"/>
      <c r="BS87" s="1429"/>
      <c r="BT87" s="1428"/>
      <c r="BU87" s="1429"/>
      <c r="BV87" s="1429"/>
      <c r="BW87" s="1428"/>
      <c r="BX87" s="1429"/>
      <c r="BY87" s="1430"/>
      <c r="BZ87" s="1401"/>
      <c r="CA87" s="1401"/>
      <c r="CB87" s="1401"/>
      <c r="CC87" s="1401"/>
      <c r="CD87" s="1401"/>
      <c r="CE87" s="1401"/>
      <c r="CF87" s="1401"/>
      <c r="CG87" s="1401"/>
      <c r="CH87" s="1401"/>
      <c r="CI87" s="1401"/>
      <c r="CJ87" s="1401"/>
      <c r="CK87" s="1401"/>
      <c r="CL87" s="1401"/>
      <c r="CM87" s="1401"/>
      <c r="CN87" s="1401"/>
      <c r="CO87" s="1401"/>
      <c r="CP87" s="1401"/>
      <c r="CQ87" s="1401"/>
      <c r="CR87" s="1401"/>
      <c r="CS87" s="1401"/>
      <c r="CT87" s="1401"/>
      <c r="CU87" s="1401"/>
      <c r="CV87" s="1401"/>
      <c r="CW87" s="1401"/>
      <c r="CX87" s="1401"/>
      <c r="CY87" s="1401"/>
      <c r="CZ87" s="1401"/>
      <c r="DA87" s="1401"/>
      <c r="DB87" s="1401"/>
      <c r="DC87" s="1401"/>
      <c r="DD87" s="1401"/>
      <c r="DE87" s="1401"/>
      <c r="DF87" s="1401"/>
      <c r="DG87" s="1401"/>
      <c r="DH87" s="1401"/>
      <c r="DI87" s="1401"/>
      <c r="DJ87" s="1401"/>
      <c r="DK87" s="1401"/>
      <c r="DL87" s="1401"/>
      <c r="DM87" s="1401"/>
      <c r="DN87" s="1401"/>
      <c r="DO87" s="1401"/>
      <c r="DP87" s="1401"/>
      <c r="DQ87" s="1401"/>
      <c r="DR87" s="1401"/>
      <c r="DS87" s="1401"/>
      <c r="DT87" s="1401"/>
      <c r="DU87" s="1401"/>
      <c r="DV87" s="1401"/>
      <c r="DW87" s="1401"/>
      <c r="DX87" s="1401"/>
      <c r="DY87" s="1401"/>
      <c r="DZ87" s="1401"/>
      <c r="EA87" s="1401"/>
      <c r="EB87" s="1401"/>
      <c r="EC87" s="1401"/>
      <c r="ED87" s="1401"/>
      <c r="EE87" s="1401"/>
      <c r="EF87" s="1401"/>
      <c r="EG87" s="1401"/>
      <c r="EH87" s="1401"/>
      <c r="EI87" s="1401"/>
      <c r="EJ87" s="1401"/>
      <c r="EK87" s="1401"/>
      <c r="EL87" s="1401"/>
      <c r="EM87" s="1401"/>
      <c r="EN87" s="1401"/>
      <c r="EO87" s="1401"/>
      <c r="EP87" s="1401"/>
      <c r="EQ87" s="1401"/>
      <c r="ER87" s="1401"/>
    </row>
    <row r="88" s="1392" customFormat="1" ht="19.199999999999999">
      <c r="A88" s="1402"/>
      <c r="B88" s="1403"/>
      <c r="C88" s="1404" t="s">
        <v>426</v>
      </c>
      <c r="D88" s="1405" t="s">
        <v>395</v>
      </c>
      <c r="E88" s="1405">
        <v>110</v>
      </c>
      <c r="F88" s="1432">
        <v>1.3288000000000002</v>
      </c>
      <c r="G88" s="1407">
        <f t="shared" si="2540"/>
        <v>0.73615520000000023</v>
      </c>
      <c r="H88" s="1408">
        <f>ROUND(SQRT(F88^2+G88^2)*1000/(1.73*F95),0)</f>
        <v>8</v>
      </c>
      <c r="I88" s="1392">
        <v>1.3992</v>
      </c>
      <c r="J88" s="1410">
        <f t="shared" si="2541"/>
        <v>0.77515680000000009</v>
      </c>
      <c r="K88" s="1408">
        <f>ROUND(SQRT(I88^2+J88^2)*1000/(1.73*I95),0)</f>
        <v>8</v>
      </c>
      <c r="L88" s="1392">
        <v>1.4145999999999999</v>
      </c>
      <c r="M88" s="1410">
        <f t="shared" si="2542"/>
        <v>0.78368839999999995</v>
      </c>
      <c r="N88" s="1408">
        <f>ROUND(SQRT(L88^2+M88^2)*1000/(1.73*L95),0)</f>
        <v>8</v>
      </c>
      <c r="O88" s="1392">
        <v>1.4145999999999999</v>
      </c>
      <c r="P88" s="1410">
        <f t="shared" si="2543"/>
        <v>0.78368839999999995</v>
      </c>
      <c r="Q88" s="1408">
        <f>ROUND(SQRT(O88^2+P88^2)*1000/(1.73*O95),0)</f>
        <v>8</v>
      </c>
      <c r="R88" s="1392">
        <v>1.2628000000000001</v>
      </c>
      <c r="S88" s="1410">
        <f t="shared" si="2544"/>
        <v>0.69959120000000019</v>
      </c>
      <c r="T88" s="1408">
        <f>ROUND(SQRT(R88^2+S88^2)*1000/(1.73*R95),0)</f>
        <v>8</v>
      </c>
      <c r="U88" s="1392">
        <v>0.75679999999999992</v>
      </c>
      <c r="V88" s="1410">
        <f t="shared" si="2545"/>
        <v>0.41926720000000001</v>
      </c>
      <c r="W88" s="1408">
        <f>ROUND(SQRT(U88^2+V88^2)*1000/(1.73*U95),0)</f>
        <v>5</v>
      </c>
      <c r="X88" s="1392">
        <v>0.82279999999999998</v>
      </c>
      <c r="Y88" s="1410">
        <f t="shared" si="2546"/>
        <v>0.45583120000000005</v>
      </c>
      <c r="Z88" s="1408">
        <f>ROUND(SQRT(X88^2+Y88^2)*1000/(1.73*X95),0)</f>
        <v>5</v>
      </c>
      <c r="AA88" s="1392">
        <v>1.3485999999999998</v>
      </c>
      <c r="AB88" s="1410">
        <f t="shared" si="2547"/>
        <v>0.74712439999999991</v>
      </c>
      <c r="AC88" s="1408">
        <f>ROUND(SQRT(AA88^2+AB88^2)*1000/(1.73*AA95),0)</f>
        <v>8</v>
      </c>
      <c r="AD88" s="1392">
        <v>2.3650000000000002</v>
      </c>
      <c r="AE88" s="1410">
        <f t="shared" si="2548"/>
        <v>1.3102100000000003</v>
      </c>
      <c r="AF88" s="1408">
        <f>ROUND(SQRT(AD88^2+AE88^2)*1000/(1.73*AD95),0)</f>
        <v>14</v>
      </c>
      <c r="AG88" s="1392">
        <v>3.0667999999999997</v>
      </c>
      <c r="AH88" s="1410">
        <f t="shared" si="2549"/>
        <v>1.6990072000000001</v>
      </c>
      <c r="AI88" s="1408">
        <f>ROUND(SQRT(AG88^2+AH88^2)*1000/(1.73*AG95),0)</f>
        <v>18</v>
      </c>
      <c r="AJ88" s="1432">
        <v>3.0447999999999995</v>
      </c>
      <c r="AK88" s="1410">
        <f t="shared" si="2550"/>
        <v>1.6868192</v>
      </c>
      <c r="AL88" s="1408">
        <f>ROUND(SQRT(AJ88^2+AK88^2)*1000/(1.73*AJ95),0)</f>
        <v>18</v>
      </c>
      <c r="AM88" s="1392">
        <v>2.8226</v>
      </c>
      <c r="AN88" s="1410">
        <f t="shared" si="2551"/>
        <v>1.5637204000000002</v>
      </c>
      <c r="AO88" s="1408">
        <f>ROUND(SQRT(AM88^2+AN88^2)*1000/(1.73*AM95),0)</f>
        <v>17</v>
      </c>
      <c r="AP88" s="1392">
        <v>2.7368000000000001</v>
      </c>
      <c r="AQ88" s="1410">
        <f t="shared" si="2552"/>
        <v>1.5161872000000003</v>
      </c>
      <c r="AR88" s="1408">
        <f>ROUND(SQRT(AP88^2+AQ88^2)*1000/(1.73*AP95),0)</f>
        <v>16</v>
      </c>
      <c r="AS88" s="1392">
        <v>2.6179999999999999</v>
      </c>
      <c r="AT88" s="1410">
        <f t="shared" si="2553"/>
        <v>1.450372</v>
      </c>
      <c r="AU88" s="1408">
        <f>ROUND(SQRT(AS88^2+AT88^2)*1000/(1.73*AS95),0)</f>
        <v>16</v>
      </c>
      <c r="AV88" s="1392">
        <v>2.9083999999999994</v>
      </c>
      <c r="AW88" s="1410">
        <f t="shared" si="2554"/>
        <v>1.6112535999999997</v>
      </c>
      <c r="AX88" s="1408">
        <f>ROUND(SQRT(AV88^2+AW88^2)*1000/(1.73*AV95),0)</f>
        <v>17</v>
      </c>
      <c r="AY88" s="1392">
        <v>2.7280000000000002</v>
      </c>
      <c r="AZ88" s="1410">
        <f t="shared" si="2555"/>
        <v>1.5113120000000002</v>
      </c>
      <c r="BA88" s="1408">
        <f>ROUND(SQRT(AY88^2+AZ88^2)*1000/(1.73*AY95),0)</f>
        <v>16</v>
      </c>
      <c r="BB88" s="1392">
        <v>2.7786000000000004</v>
      </c>
      <c r="BC88" s="1410">
        <f t="shared" si="2556"/>
        <v>1.5393444000000003</v>
      </c>
      <c r="BD88" s="1408">
        <f>ROUND(SQRT(BB88^2+BC88^2)*1000/(1.73*BB95),0)</f>
        <v>17</v>
      </c>
      <c r="BE88" s="1392">
        <v>2.4618000000000002</v>
      </c>
      <c r="BF88" s="1410">
        <f t="shared" si="2557"/>
        <v>1.3638372000000003</v>
      </c>
      <c r="BG88" s="1408">
        <f>ROUND(SQRT(BE88^2+BF88^2)*1000/(1.73*BE95),0)</f>
        <v>15</v>
      </c>
      <c r="BH88" s="1392">
        <v>2.2571999999999997</v>
      </c>
      <c r="BI88" s="1410">
        <f t="shared" si="2558"/>
        <v>1.2504887999999998</v>
      </c>
      <c r="BJ88" s="1408">
        <f>ROUND(SQRT(BH88^2+BI88^2)*1000/(1.73*BH95),0)</f>
        <v>14</v>
      </c>
      <c r="BK88" s="1392">
        <v>2.4375999999999998</v>
      </c>
      <c r="BL88" s="1410">
        <f t="shared" si="2559"/>
        <v>1.3504304</v>
      </c>
      <c r="BM88" s="1408">
        <f>ROUND(SQRT(BK88^2+BL88^2)*1000/(1.73*BK95),0)</f>
        <v>15</v>
      </c>
      <c r="BN88" s="1392">
        <v>2.3781999999999996</v>
      </c>
      <c r="BO88" s="1410">
        <f t="shared" si="2560"/>
        <v>1.3175227999999999</v>
      </c>
      <c r="BP88" s="1408">
        <f>ROUND(SQRT(BN88^2+BO88^2)*1000/(1.73*BN95),0)</f>
        <v>14</v>
      </c>
      <c r="BQ88" s="1392">
        <v>2.5938000000000003</v>
      </c>
      <c r="BR88" s="1410">
        <f t="shared" si="2561"/>
        <v>1.4369652000000004</v>
      </c>
      <c r="BS88" s="1408">
        <f>ROUND(SQRT(BQ88^2+BR88^2)*1000/(1.73*BQ95),0)</f>
        <v>16</v>
      </c>
      <c r="BT88" s="1392">
        <v>2.4882</v>
      </c>
      <c r="BU88" s="1410">
        <f t="shared" si="2562"/>
        <v>1.3784628000000001</v>
      </c>
      <c r="BV88" s="1408">
        <f>ROUND(SQRT(BT88^2+BU88^2)*1000/(1.73*BT95),0)</f>
        <v>15</v>
      </c>
      <c r="BW88" s="1392">
        <v>1.8743999999999998</v>
      </c>
      <c r="BX88" s="1410">
        <f t="shared" si="2563"/>
        <v>1.0384176000000001</v>
      </c>
      <c r="BY88" s="1431">
        <f>ROUND(SQRT(BW88^2+BX88^2)*1000/(1.73*BW95),0)</f>
        <v>11</v>
      </c>
      <c r="BZ88" s="1401"/>
      <c r="CA88" s="1401"/>
      <c r="CB88" s="1401"/>
      <c r="CC88" s="1401"/>
      <c r="CD88" s="1401"/>
      <c r="CE88" s="1401"/>
      <c r="CF88" s="1401"/>
      <c r="CG88" s="1401"/>
      <c r="CH88" s="1401"/>
      <c r="CI88" s="1401"/>
      <c r="CJ88" s="1401"/>
      <c r="CK88" s="1401"/>
      <c r="CL88" s="1401"/>
      <c r="CM88" s="1401"/>
      <c r="CN88" s="1401"/>
      <c r="CO88" s="1401"/>
      <c r="CP88" s="1401"/>
      <c r="CQ88" s="1401"/>
      <c r="CR88" s="1401"/>
      <c r="CS88" s="1401"/>
      <c r="CT88" s="1401"/>
      <c r="CU88" s="1401"/>
      <c r="CV88" s="1401"/>
      <c r="CW88" s="1401"/>
      <c r="CX88" s="1401"/>
      <c r="CY88" s="1401"/>
      <c r="CZ88" s="1401"/>
      <c r="DA88" s="1401"/>
      <c r="DB88" s="1401"/>
      <c r="DC88" s="1401"/>
      <c r="DD88" s="1401"/>
      <c r="DE88" s="1401"/>
      <c r="DF88" s="1401"/>
      <c r="DG88" s="1401"/>
      <c r="DH88" s="1401"/>
      <c r="DI88" s="1401"/>
      <c r="DJ88" s="1401"/>
      <c r="DK88" s="1401"/>
      <c r="DL88" s="1401"/>
      <c r="DM88" s="1401"/>
      <c r="DN88" s="1401"/>
      <c r="DO88" s="1401"/>
      <c r="DP88" s="1401"/>
      <c r="DQ88" s="1401"/>
      <c r="DR88" s="1401"/>
      <c r="DS88" s="1401"/>
      <c r="DT88" s="1401"/>
      <c r="DU88" s="1401"/>
      <c r="DV88" s="1401"/>
      <c r="DW88" s="1401"/>
      <c r="DX88" s="1401"/>
      <c r="DY88" s="1401"/>
      <c r="DZ88" s="1401"/>
      <c r="EA88" s="1401"/>
      <c r="EB88" s="1401"/>
      <c r="EC88" s="1401"/>
      <c r="ED88" s="1401"/>
      <c r="EE88" s="1401"/>
      <c r="EF88" s="1401"/>
      <c r="EG88" s="1401"/>
      <c r="EH88" s="1401"/>
      <c r="EI88" s="1401"/>
      <c r="EJ88" s="1401"/>
      <c r="EK88" s="1401"/>
      <c r="EL88" s="1401"/>
      <c r="EM88" s="1401"/>
      <c r="EN88" s="1401"/>
      <c r="EO88" s="1401"/>
      <c r="EP88" s="1401"/>
      <c r="EQ88" s="1401"/>
      <c r="ER88" s="1401"/>
    </row>
    <row r="89" s="1392" customFormat="1" ht="19.5" customHeight="1">
      <c r="A89" s="1402"/>
      <c r="B89" s="1403"/>
      <c r="C89" s="1404" t="s">
        <v>102</v>
      </c>
      <c r="D89" s="1405" t="s">
        <v>395</v>
      </c>
      <c r="E89" s="1406">
        <v>110</v>
      </c>
      <c r="F89" s="1407">
        <v>0</v>
      </c>
      <c r="G89" s="1407">
        <f t="shared" si="2540"/>
        <v>0</v>
      </c>
      <c r="H89" s="1341">
        <f t="shared" ref="H89:H90" si="2636">ROUND(SQRT(F89^2+G89^2)*1000/(1.73*F95),0)</f>
        <v>0</v>
      </c>
      <c r="I89" s="1407">
        <v>1.3899999999999999</v>
      </c>
      <c r="J89" s="1407">
        <f t="shared" si="2541"/>
        <v>0.77005999999999997</v>
      </c>
      <c r="K89" s="1468">
        <f t="shared" ref="K89:K90" si="2637">ROUND(SQRT(I89^2+J89^2)*1000/(1.73*I95),0)</f>
        <v>8</v>
      </c>
      <c r="L89" s="1407">
        <v>0</v>
      </c>
      <c r="M89" s="1407">
        <f t="shared" si="2542"/>
        <v>0</v>
      </c>
      <c r="N89" s="1468">
        <f t="shared" ref="N89:N90" si="2638">ROUND(SQRT(L89^2+M89^2)*1000/(1.73*L95),0)</f>
        <v>0</v>
      </c>
      <c r="O89" s="1407">
        <v>0</v>
      </c>
      <c r="P89" s="1407">
        <f t="shared" si="2543"/>
        <v>0</v>
      </c>
      <c r="Q89" s="1468">
        <f t="shared" ref="Q89:Q90" si="2639">ROUND(SQRT(O89^2+P89^2)*1000/(1.73*O95),0)</f>
        <v>0</v>
      </c>
      <c r="R89" s="1407">
        <v>0</v>
      </c>
      <c r="S89" s="1407">
        <f t="shared" si="2544"/>
        <v>0</v>
      </c>
      <c r="T89" s="1468">
        <f t="shared" ref="T89:T90" si="2640">ROUND(SQRT(R89^2+S89^2)*1000/(1.73*R95),0)</f>
        <v>0</v>
      </c>
      <c r="U89" s="1407">
        <v>0</v>
      </c>
      <c r="V89" s="1407">
        <f t="shared" si="2545"/>
        <v>0</v>
      </c>
      <c r="W89" s="1468">
        <f t="shared" ref="W89:W90" si="2641">ROUND(SQRT(U89^2+V89^2)*1000/(1.73*U95),0)</f>
        <v>0</v>
      </c>
      <c r="X89" s="1407">
        <v>0</v>
      </c>
      <c r="Y89" s="1407">
        <f t="shared" si="2546"/>
        <v>0</v>
      </c>
      <c r="Z89" s="1468">
        <f t="shared" ref="Z89:Z90" si="2642">ROUND(SQRT(X89^2+Y89^2)*1000/(1.73*X95),0)</f>
        <v>0</v>
      </c>
      <c r="AA89" s="1407">
        <v>0</v>
      </c>
      <c r="AB89" s="1407">
        <f t="shared" si="2547"/>
        <v>0</v>
      </c>
      <c r="AC89" s="1468">
        <f t="shared" ref="AC89:AC90" si="2643">ROUND(SQRT(AA89^2+AB89^2)*1000/(1.73*AA95),0)</f>
        <v>0</v>
      </c>
      <c r="AD89" s="1407">
        <v>0</v>
      </c>
      <c r="AE89" s="1407">
        <f t="shared" si="2548"/>
        <v>0</v>
      </c>
      <c r="AF89" s="1468">
        <f t="shared" ref="AF89:AF90" si="2644">ROUND(SQRT(AD89^2+AE89^2)*1000/(1.73*AD95),0)</f>
        <v>0</v>
      </c>
      <c r="AG89" s="1407">
        <v>0</v>
      </c>
      <c r="AH89" s="1407">
        <f t="shared" si="2549"/>
        <v>0</v>
      </c>
      <c r="AI89" s="1468">
        <f t="shared" ref="AI89:AI90" si="2645">ROUND(SQRT(AG89^2+AH89^2)*1000/(1.73*AG95),0)</f>
        <v>0</v>
      </c>
      <c r="AJ89" s="1407">
        <v>0</v>
      </c>
      <c r="AK89" s="1407">
        <f t="shared" si="2550"/>
        <v>0</v>
      </c>
      <c r="AL89" s="1468">
        <f t="shared" ref="AL89:AL90" si="2646">ROUND(SQRT(AJ89^2+AK89^2)*1000/(1.73*AJ95),0)</f>
        <v>0</v>
      </c>
      <c r="AM89" s="1407">
        <v>0</v>
      </c>
      <c r="AN89" s="1407">
        <f t="shared" si="2551"/>
        <v>0</v>
      </c>
      <c r="AO89" s="1468">
        <f t="shared" ref="AO89:AO90" si="2647">ROUND(SQRT(AM89^2+AN89^2)*1000/(1.73*AM95),0)</f>
        <v>0</v>
      </c>
      <c r="AP89" s="1407">
        <v>0</v>
      </c>
      <c r="AQ89" s="1407">
        <f t="shared" si="2552"/>
        <v>0</v>
      </c>
      <c r="AR89" s="1468">
        <f t="shared" ref="AR89:AR90" si="2648">ROUND(SQRT(AP89^2+AQ89^2)*1000/(1.73*AP95),0)</f>
        <v>0</v>
      </c>
      <c r="AS89" s="1407">
        <v>0</v>
      </c>
      <c r="AT89" s="1407">
        <f t="shared" si="2553"/>
        <v>0</v>
      </c>
      <c r="AU89" s="1468">
        <f t="shared" ref="AU89:AU90" si="2649">ROUND(SQRT(AS89^2+AT89^2)*1000/(1.73*AS95),0)</f>
        <v>0</v>
      </c>
      <c r="AV89" s="1407">
        <v>0</v>
      </c>
      <c r="AW89" s="1407">
        <f t="shared" si="2554"/>
        <v>0</v>
      </c>
      <c r="AX89" s="1468">
        <f t="shared" ref="AX89:AX90" si="2650">ROUND(SQRT(AV89^2+AW89^2)*1000/(1.73*AV95),0)</f>
        <v>0</v>
      </c>
      <c r="AY89" s="1407">
        <v>0</v>
      </c>
      <c r="AZ89" s="1407">
        <f t="shared" si="2555"/>
        <v>0</v>
      </c>
      <c r="BA89" s="1468">
        <f t="shared" ref="BA89:BA90" si="2651">ROUND(SQRT(AY89^2+AZ89^2)*1000/(1.73*AY95),0)</f>
        <v>0</v>
      </c>
      <c r="BB89" s="1407">
        <v>0</v>
      </c>
      <c r="BC89" s="1407">
        <f t="shared" si="2556"/>
        <v>0</v>
      </c>
      <c r="BD89" s="1468">
        <f t="shared" ref="BD89:BD90" si="2652">ROUND(SQRT(BB89^2+BC89^2)*1000/(1.73*BB95),0)</f>
        <v>0</v>
      </c>
      <c r="BE89" s="1407">
        <v>0</v>
      </c>
      <c r="BF89" s="1407">
        <f t="shared" si="2557"/>
        <v>0</v>
      </c>
      <c r="BG89" s="1468">
        <f t="shared" ref="BG89:BG90" si="2653">ROUND(SQRT(BE89^2+BF89^2)*1000/(1.73*BE95),0)</f>
        <v>0</v>
      </c>
      <c r="BH89" s="1407">
        <v>0</v>
      </c>
      <c r="BI89" s="1407">
        <f t="shared" si="2558"/>
        <v>0</v>
      </c>
      <c r="BJ89" s="1468">
        <f t="shared" ref="BJ89:BJ90" si="2654">ROUND(SQRT(BH89^2+BI89^2)*1000/(1.73*BH95),0)</f>
        <v>0</v>
      </c>
      <c r="BK89" s="1407">
        <v>0</v>
      </c>
      <c r="BL89" s="1407">
        <f t="shared" si="2559"/>
        <v>0</v>
      </c>
      <c r="BM89" s="1468">
        <f t="shared" ref="BM89:BM90" si="2655">ROUND(SQRT(BK89^2+BL89^2)*1000/(1.73*BK95),0)</f>
        <v>0</v>
      </c>
      <c r="BN89" s="1407">
        <v>0</v>
      </c>
      <c r="BO89" s="1407">
        <f t="shared" si="2560"/>
        <v>0</v>
      </c>
      <c r="BP89" s="1468">
        <f t="shared" ref="BP89:BP90" si="2656">ROUND(SQRT(BN89^2+BO89^2)*1000/(1.73*BN95),0)</f>
        <v>0</v>
      </c>
      <c r="BQ89" s="1407">
        <v>0</v>
      </c>
      <c r="BR89" s="1407">
        <f t="shared" si="2561"/>
        <v>0</v>
      </c>
      <c r="BS89" s="1468">
        <f t="shared" ref="BS89:BS90" si="2657">ROUND(SQRT(BQ89^2+BR89^2)*1000/(1.73*BQ95),0)</f>
        <v>0</v>
      </c>
      <c r="BT89" s="1407">
        <v>0</v>
      </c>
      <c r="BU89" s="1407">
        <f t="shared" si="2562"/>
        <v>0</v>
      </c>
      <c r="BV89" s="1468">
        <f t="shared" ref="BV89:BV90" si="2658">ROUND(SQRT(BT89^2+BU89^2)*1000/(1.73*BT95),0)</f>
        <v>0</v>
      </c>
      <c r="BW89" s="1407">
        <v>0</v>
      </c>
      <c r="BX89" s="1407">
        <f t="shared" si="2563"/>
        <v>0</v>
      </c>
      <c r="BY89" s="1468">
        <f t="shared" ref="BY89:BY90" si="2659">ROUND(SQRT(BW89^2+BX89^2)*1000/(1.73*BW95),0)</f>
        <v>0</v>
      </c>
      <c r="BZ89" s="1401"/>
      <c r="CA89" s="1401"/>
      <c r="CB89" s="1401"/>
      <c r="CC89" s="1401"/>
      <c r="CD89" s="1401"/>
      <c r="CE89" s="1401"/>
      <c r="CF89" s="1401"/>
      <c r="CG89" s="1401"/>
      <c r="CH89" s="1401"/>
      <c r="CI89" s="1401"/>
      <c r="CJ89" s="1401"/>
      <c r="CK89" s="1401"/>
      <c r="CL89" s="1401"/>
      <c r="CM89" s="1401"/>
      <c r="CN89" s="1401"/>
      <c r="CO89" s="1401"/>
      <c r="CP89" s="1401"/>
      <c r="CQ89" s="1401"/>
      <c r="CR89" s="1401"/>
      <c r="CS89" s="1401"/>
      <c r="CT89" s="1401"/>
      <c r="CU89" s="1401"/>
      <c r="CV89" s="1401"/>
      <c r="CW89" s="1401"/>
      <c r="CX89" s="1401"/>
      <c r="CY89" s="1401"/>
      <c r="CZ89" s="1401"/>
      <c r="DA89" s="1401"/>
      <c r="DB89" s="1401"/>
      <c r="DC89" s="1401"/>
      <c r="DD89" s="1401"/>
      <c r="DE89" s="1401"/>
      <c r="DF89" s="1401"/>
      <c r="DG89" s="1401"/>
      <c r="DH89" s="1401"/>
      <c r="DI89" s="1401"/>
      <c r="DJ89" s="1401"/>
      <c r="DK89" s="1401"/>
      <c r="DL89" s="1401"/>
      <c r="DM89" s="1401"/>
      <c r="DN89" s="1401"/>
      <c r="DO89" s="1401"/>
      <c r="DP89" s="1401"/>
      <c r="DQ89" s="1401"/>
      <c r="DR89" s="1401"/>
      <c r="DS89" s="1401"/>
      <c r="DT89" s="1401"/>
      <c r="DU89" s="1401"/>
      <c r="DV89" s="1401"/>
      <c r="DW89" s="1401"/>
      <c r="DX89" s="1401"/>
      <c r="DY89" s="1401"/>
      <c r="DZ89" s="1401"/>
      <c r="EA89" s="1401"/>
      <c r="EB89" s="1401"/>
      <c r="EC89" s="1401"/>
      <c r="ED89" s="1401"/>
      <c r="EE89" s="1401"/>
      <c r="EF89" s="1401"/>
      <c r="EG89" s="1401"/>
      <c r="EH89" s="1401"/>
      <c r="EI89" s="1401"/>
      <c r="EJ89" s="1401"/>
      <c r="EK89" s="1401"/>
      <c r="EL89" s="1401"/>
      <c r="EM89" s="1401"/>
      <c r="EN89" s="1401"/>
      <c r="EO89" s="1401"/>
      <c r="EP89" s="1401"/>
      <c r="EQ89" s="1401"/>
      <c r="ER89" s="1401"/>
    </row>
    <row r="90" s="1392" customFormat="1" ht="19.199999999999999">
      <c r="A90" s="1402"/>
      <c r="B90" s="1403"/>
      <c r="C90" s="1404"/>
      <c r="D90" s="1405" t="s">
        <v>396</v>
      </c>
      <c r="E90" s="1405">
        <v>10</v>
      </c>
      <c r="F90" s="1412">
        <v>0.028000000000000001</v>
      </c>
      <c r="G90" s="1407">
        <f t="shared" si="2540"/>
        <v>0.015512000000000001</v>
      </c>
      <c r="H90" s="1408">
        <f t="shared" si="2636"/>
        <v>2</v>
      </c>
      <c r="I90" s="1412">
        <v>0.028000000000000001</v>
      </c>
      <c r="J90" s="1407">
        <f t="shared" si="2541"/>
        <v>0.015512000000000001</v>
      </c>
      <c r="K90" s="1408">
        <f t="shared" si="2637"/>
        <v>2</v>
      </c>
      <c r="L90" s="1412">
        <v>0.029999999999999999</v>
      </c>
      <c r="M90" s="1407">
        <f t="shared" si="2542"/>
        <v>0.016619999999999999</v>
      </c>
      <c r="N90" s="1408">
        <f t="shared" si="2638"/>
        <v>2</v>
      </c>
      <c r="O90" s="1412">
        <v>0.029999999999999999</v>
      </c>
      <c r="P90" s="1407">
        <f t="shared" si="2543"/>
        <v>0.016619999999999999</v>
      </c>
      <c r="Q90" s="1408">
        <f t="shared" si="2639"/>
        <v>2</v>
      </c>
      <c r="R90" s="1412">
        <v>0.025999999999999999</v>
      </c>
      <c r="S90" s="1407">
        <f t="shared" si="2544"/>
        <v>0.014404</v>
      </c>
      <c r="T90" s="1408">
        <f t="shared" si="2640"/>
        <v>2</v>
      </c>
      <c r="U90" s="1412">
        <v>0.019</v>
      </c>
      <c r="V90" s="1407">
        <f t="shared" si="2545"/>
        <v>0.010526000000000001</v>
      </c>
      <c r="W90" s="1408">
        <f t="shared" si="2641"/>
        <v>1</v>
      </c>
      <c r="X90" s="1412">
        <v>0.02</v>
      </c>
      <c r="Y90" s="1407">
        <f t="shared" si="2546"/>
        <v>0.011080000000000001</v>
      </c>
      <c r="Z90" s="1408">
        <f t="shared" si="2642"/>
        <v>1</v>
      </c>
      <c r="AA90" s="1412">
        <v>0.028000000000000001</v>
      </c>
      <c r="AB90" s="1407">
        <f t="shared" si="2547"/>
        <v>0.015512000000000001</v>
      </c>
      <c r="AC90" s="1408">
        <f t="shared" si="2643"/>
        <v>2</v>
      </c>
      <c r="AD90" s="1412">
        <v>0.040000000000000001</v>
      </c>
      <c r="AE90" s="1407">
        <f t="shared" si="2548"/>
        <v>0.022160000000000003</v>
      </c>
      <c r="AF90" s="1408">
        <f t="shared" si="2644"/>
        <v>3</v>
      </c>
      <c r="AG90" s="1412">
        <v>0.050000000000000003</v>
      </c>
      <c r="AH90" s="1407">
        <f t="shared" si="2549"/>
        <v>0.027700000000000002</v>
      </c>
      <c r="AI90" s="1408">
        <f t="shared" si="2645"/>
        <v>3</v>
      </c>
      <c r="AJ90" s="1412">
        <v>0.050000000000000003</v>
      </c>
      <c r="AK90" s="1407">
        <f t="shared" si="2550"/>
        <v>0.027700000000000002</v>
      </c>
      <c r="AL90" s="1408">
        <f t="shared" si="2646"/>
        <v>3</v>
      </c>
      <c r="AM90" s="1412">
        <v>0.045999999999999999</v>
      </c>
      <c r="AN90" s="1407">
        <f t="shared" si="2551"/>
        <v>0.025484000000000003</v>
      </c>
      <c r="AO90" s="1408">
        <f t="shared" si="2647"/>
        <v>3</v>
      </c>
      <c r="AP90" s="1412">
        <v>0.044999999999999998</v>
      </c>
      <c r="AQ90" s="1407">
        <f t="shared" si="2552"/>
        <v>0.024930000000000001</v>
      </c>
      <c r="AR90" s="1408">
        <f t="shared" si="2648"/>
        <v>3</v>
      </c>
      <c r="AS90" s="1412">
        <v>0.043999999999999997</v>
      </c>
      <c r="AT90" s="1407">
        <f t="shared" si="2553"/>
        <v>0.024376000000000002</v>
      </c>
      <c r="AU90" s="1408">
        <f t="shared" si="2649"/>
        <v>3</v>
      </c>
      <c r="AV90" s="1412">
        <v>0.44</v>
      </c>
      <c r="AW90" s="1407">
        <f t="shared" si="2554"/>
        <v>0.24376000000000003</v>
      </c>
      <c r="AX90" s="1408">
        <f t="shared" si="2650"/>
        <v>28</v>
      </c>
      <c r="AY90" s="1412">
        <v>0.044999999999999998</v>
      </c>
      <c r="AZ90" s="1407">
        <f t="shared" si="2555"/>
        <v>0.024930000000000001</v>
      </c>
      <c r="BA90" s="1408">
        <f t="shared" si="2651"/>
        <v>3</v>
      </c>
      <c r="BB90" s="1412">
        <v>0.042999999999999997</v>
      </c>
      <c r="BC90" s="1407">
        <f t="shared" si="2556"/>
        <v>0.023821999999999999</v>
      </c>
      <c r="BD90" s="1408">
        <f t="shared" si="2652"/>
        <v>3</v>
      </c>
      <c r="BE90" s="1412">
        <v>0.042999999999999997</v>
      </c>
      <c r="BF90" s="1407">
        <f t="shared" si="2557"/>
        <v>0.023821999999999999</v>
      </c>
      <c r="BG90" s="1408">
        <f t="shared" si="2653"/>
        <v>3</v>
      </c>
      <c r="BH90" s="1412">
        <v>0.042000000000000003</v>
      </c>
      <c r="BI90" s="1407">
        <f t="shared" si="2558"/>
        <v>0.023268000000000004</v>
      </c>
      <c r="BJ90" s="1408">
        <f t="shared" si="2654"/>
        <v>3</v>
      </c>
      <c r="BK90" s="1412">
        <v>0.042999999999999997</v>
      </c>
      <c r="BL90" s="1407">
        <f t="shared" si="2559"/>
        <v>0.023821999999999999</v>
      </c>
      <c r="BM90" s="1408">
        <f t="shared" si="2655"/>
        <v>3</v>
      </c>
      <c r="BN90" s="1412">
        <v>0.042000000000000003</v>
      </c>
      <c r="BO90" s="1407">
        <f t="shared" si="2560"/>
        <v>0.023268000000000004</v>
      </c>
      <c r="BP90" s="1408">
        <f t="shared" si="2656"/>
        <v>3</v>
      </c>
      <c r="BQ90" s="1412">
        <v>0.043999999999999997</v>
      </c>
      <c r="BR90" s="1407">
        <f t="shared" si="2561"/>
        <v>0.024376000000000002</v>
      </c>
      <c r="BS90" s="1408">
        <f t="shared" si="2657"/>
        <v>3</v>
      </c>
      <c r="BT90" s="1412">
        <v>0.042000000000000003</v>
      </c>
      <c r="BU90" s="1407">
        <f t="shared" si="2562"/>
        <v>0.023268000000000004</v>
      </c>
      <c r="BV90" s="1408">
        <f t="shared" si="2658"/>
        <v>3</v>
      </c>
      <c r="BW90" s="1412">
        <v>0.34999999999999998</v>
      </c>
      <c r="BX90" s="1407">
        <f t="shared" si="2563"/>
        <v>0.19390000000000002</v>
      </c>
      <c r="BY90" s="1431">
        <f t="shared" si="2659"/>
        <v>22</v>
      </c>
      <c r="BZ90" s="1401"/>
      <c r="CA90" s="1401"/>
      <c r="CB90" s="1401"/>
      <c r="CC90" s="1401"/>
      <c r="CD90" s="1401"/>
      <c r="CE90" s="1401"/>
      <c r="CF90" s="1401"/>
      <c r="CG90" s="1401"/>
      <c r="CH90" s="1401"/>
      <c r="CI90" s="1401"/>
      <c r="CJ90" s="1401"/>
      <c r="CK90" s="1401"/>
      <c r="CL90" s="1401"/>
      <c r="CM90" s="1401"/>
      <c r="CN90" s="1401"/>
      <c r="CO90" s="1401"/>
      <c r="CP90" s="1401"/>
      <c r="CQ90" s="1401"/>
      <c r="CR90" s="1401"/>
      <c r="CS90" s="1401"/>
      <c r="CT90" s="1401"/>
      <c r="CU90" s="1401"/>
      <c r="CV90" s="1401"/>
      <c r="CW90" s="1401"/>
      <c r="CX90" s="1401"/>
      <c r="CY90" s="1401"/>
      <c r="CZ90" s="1401"/>
      <c r="DA90" s="1401"/>
      <c r="DB90" s="1401"/>
      <c r="DC90" s="1401"/>
      <c r="DD90" s="1401"/>
      <c r="DE90" s="1401"/>
      <c r="DF90" s="1401"/>
      <c r="DG90" s="1401"/>
      <c r="DH90" s="1401"/>
      <c r="DI90" s="1401"/>
      <c r="DJ90" s="1401"/>
      <c r="DK90" s="1401"/>
      <c r="DL90" s="1401"/>
      <c r="DM90" s="1401"/>
      <c r="DN90" s="1401"/>
      <c r="DO90" s="1401"/>
      <c r="DP90" s="1401"/>
      <c r="DQ90" s="1401"/>
      <c r="DR90" s="1401"/>
      <c r="DS90" s="1401"/>
      <c r="DT90" s="1401"/>
      <c r="DU90" s="1401"/>
      <c r="DV90" s="1401"/>
      <c r="DW90" s="1401"/>
      <c r="DX90" s="1401"/>
      <c r="DY90" s="1401"/>
      <c r="DZ90" s="1401"/>
      <c r="EA90" s="1401"/>
      <c r="EB90" s="1401"/>
      <c r="EC90" s="1401"/>
      <c r="ED90" s="1401"/>
      <c r="EE90" s="1401"/>
      <c r="EF90" s="1401"/>
      <c r="EG90" s="1401"/>
      <c r="EH90" s="1401"/>
      <c r="EI90" s="1401"/>
      <c r="EJ90" s="1401"/>
      <c r="EK90" s="1401"/>
      <c r="EL90" s="1401"/>
      <c r="EM90" s="1401"/>
      <c r="EN90" s="1401"/>
      <c r="EO90" s="1401"/>
      <c r="EP90" s="1401"/>
      <c r="EQ90" s="1401"/>
      <c r="ER90" s="1401"/>
    </row>
    <row r="91" s="1392" customFormat="1" ht="19.199999999999999">
      <c r="A91" s="1402"/>
      <c r="B91" s="1403"/>
      <c r="C91" s="1404"/>
      <c r="D91" s="1405" t="s">
        <v>397</v>
      </c>
      <c r="E91" s="1405" t="s">
        <v>398</v>
      </c>
      <c r="F91" s="1413">
        <v>0</v>
      </c>
      <c r="G91" s="1413"/>
      <c r="H91" s="1413"/>
      <c r="I91" s="1413">
        <v>0</v>
      </c>
      <c r="J91" s="1413"/>
      <c r="K91" s="1413"/>
      <c r="L91" s="1413">
        <v>0</v>
      </c>
      <c r="M91" s="1413"/>
      <c r="N91" s="1413"/>
      <c r="O91" s="1413">
        <v>0</v>
      </c>
      <c r="P91" s="1413"/>
      <c r="Q91" s="1413"/>
      <c r="R91" s="1413">
        <v>0</v>
      </c>
      <c r="S91" s="1413"/>
      <c r="T91" s="1413"/>
      <c r="U91" s="1413">
        <v>0</v>
      </c>
      <c r="V91" s="1413"/>
      <c r="W91" s="1413"/>
      <c r="X91" s="1413">
        <v>0</v>
      </c>
      <c r="Y91" s="1413"/>
      <c r="Z91" s="1413"/>
      <c r="AA91" s="1413">
        <v>0</v>
      </c>
      <c r="AB91" s="1413"/>
      <c r="AC91" s="1413"/>
      <c r="AD91" s="1413">
        <v>0</v>
      </c>
      <c r="AE91" s="1413"/>
      <c r="AF91" s="1413"/>
      <c r="AG91" s="1413">
        <v>0</v>
      </c>
      <c r="AH91" s="1413"/>
      <c r="AI91" s="1413"/>
      <c r="AJ91" s="1413">
        <v>0</v>
      </c>
      <c r="AK91" s="1413"/>
      <c r="AL91" s="1413"/>
      <c r="AM91" s="1413">
        <v>0</v>
      </c>
      <c r="AN91" s="1413"/>
      <c r="AO91" s="1413"/>
      <c r="AP91" s="1413">
        <v>0</v>
      </c>
      <c r="AQ91" s="1413"/>
      <c r="AR91" s="1413"/>
      <c r="AS91" s="1413">
        <v>0</v>
      </c>
      <c r="AT91" s="1413"/>
      <c r="AU91" s="1413"/>
      <c r="AV91" s="1413">
        <v>0</v>
      </c>
      <c r="AW91" s="1413"/>
      <c r="AX91" s="1413"/>
      <c r="AY91" s="1413">
        <v>0</v>
      </c>
      <c r="AZ91" s="1413"/>
      <c r="BA91" s="1413"/>
      <c r="BB91" s="1413">
        <v>0</v>
      </c>
      <c r="BC91" s="1413"/>
      <c r="BD91" s="1413"/>
      <c r="BE91" s="1413">
        <v>0</v>
      </c>
      <c r="BF91" s="1413"/>
      <c r="BG91" s="1413"/>
      <c r="BH91" s="1413">
        <v>0</v>
      </c>
      <c r="BI91" s="1413"/>
      <c r="BJ91" s="1413"/>
      <c r="BK91" s="1413">
        <v>0</v>
      </c>
      <c r="BL91" s="1413"/>
      <c r="BM91" s="1413"/>
      <c r="BN91" s="1413">
        <v>0</v>
      </c>
      <c r="BO91" s="1413"/>
      <c r="BP91" s="1413"/>
      <c r="BQ91" s="1413">
        <v>0</v>
      </c>
      <c r="BR91" s="1413"/>
      <c r="BS91" s="1413"/>
      <c r="BT91" s="1413">
        <v>0</v>
      </c>
      <c r="BU91" s="1413"/>
      <c r="BV91" s="1413"/>
      <c r="BW91" s="1413">
        <v>0</v>
      </c>
      <c r="BX91" s="1413"/>
      <c r="BY91" s="1436"/>
      <c r="BZ91" s="1401"/>
      <c r="CA91" s="1401"/>
      <c r="CB91" s="1401"/>
      <c r="CC91" s="1401"/>
      <c r="CD91" s="1401"/>
      <c r="CE91" s="1401"/>
      <c r="CF91" s="1401"/>
      <c r="CG91" s="1401"/>
      <c r="CH91" s="1401"/>
      <c r="CI91" s="1401"/>
      <c r="CJ91" s="1401"/>
      <c r="CK91" s="1401"/>
      <c r="CL91" s="1401"/>
      <c r="CM91" s="1401"/>
      <c r="CN91" s="1401"/>
      <c r="CO91" s="1401"/>
      <c r="CP91" s="1401"/>
      <c r="CQ91" s="1401"/>
      <c r="CR91" s="1401"/>
      <c r="CS91" s="1401"/>
      <c r="CT91" s="1401"/>
      <c r="CU91" s="1401"/>
      <c r="CV91" s="1401"/>
      <c r="CW91" s="1401"/>
      <c r="CX91" s="1401"/>
      <c r="CY91" s="1401"/>
      <c r="CZ91" s="1401"/>
      <c r="DA91" s="1401"/>
      <c r="DB91" s="1401"/>
      <c r="DC91" s="1401"/>
      <c r="DD91" s="1401"/>
      <c r="DE91" s="1401"/>
      <c r="DF91" s="1401"/>
      <c r="DG91" s="1401"/>
      <c r="DH91" s="1401"/>
      <c r="DI91" s="1401"/>
      <c r="DJ91" s="1401"/>
      <c r="DK91" s="1401"/>
      <c r="DL91" s="1401"/>
      <c r="DM91" s="1401"/>
      <c r="DN91" s="1401"/>
      <c r="DO91" s="1401"/>
      <c r="DP91" s="1401"/>
      <c r="DQ91" s="1401"/>
      <c r="DR91" s="1401"/>
      <c r="DS91" s="1401"/>
      <c r="DT91" s="1401"/>
      <c r="DU91" s="1401"/>
      <c r="DV91" s="1401"/>
      <c r="DW91" s="1401"/>
      <c r="DX91" s="1401"/>
      <c r="DY91" s="1401"/>
      <c r="DZ91" s="1401"/>
      <c r="EA91" s="1401"/>
      <c r="EB91" s="1401"/>
      <c r="EC91" s="1401"/>
      <c r="ED91" s="1401"/>
      <c r="EE91" s="1401"/>
      <c r="EF91" s="1401"/>
      <c r="EG91" s="1401"/>
      <c r="EH91" s="1401"/>
      <c r="EI91" s="1401"/>
      <c r="EJ91" s="1401"/>
      <c r="EK91" s="1401"/>
      <c r="EL91" s="1401"/>
      <c r="EM91" s="1401"/>
      <c r="EN91" s="1401"/>
      <c r="EO91" s="1401"/>
      <c r="EP91" s="1401"/>
      <c r="EQ91" s="1401"/>
      <c r="ER91" s="1401"/>
    </row>
    <row r="92" s="1392" customFormat="1" ht="19.199999999999999">
      <c r="A92" s="1402"/>
      <c r="B92" s="1403"/>
      <c r="C92" s="1404"/>
      <c r="D92" s="1405" t="s">
        <v>399</v>
      </c>
      <c r="E92" s="1405" t="s">
        <v>398</v>
      </c>
      <c r="F92" s="1407"/>
      <c r="G92" s="1407"/>
      <c r="H92" s="1407"/>
      <c r="I92" s="1407"/>
      <c r="J92" s="1407"/>
      <c r="K92" s="1407"/>
      <c r="L92" s="1407"/>
      <c r="M92" s="1407"/>
      <c r="N92" s="1407"/>
      <c r="O92" s="1407"/>
      <c r="P92" s="1407"/>
      <c r="Q92" s="1407"/>
      <c r="R92" s="1407"/>
      <c r="S92" s="1407"/>
      <c r="T92" s="1407"/>
      <c r="U92" s="1407"/>
      <c r="V92" s="1407"/>
      <c r="W92" s="1407"/>
      <c r="X92" s="1407"/>
      <c r="Y92" s="1407"/>
      <c r="Z92" s="1407"/>
      <c r="AA92" s="1407"/>
      <c r="AB92" s="1407"/>
      <c r="AC92" s="1407"/>
      <c r="AD92" s="1407"/>
      <c r="AE92" s="1407"/>
      <c r="AF92" s="1407"/>
      <c r="AG92" s="1407"/>
      <c r="AH92" s="1407"/>
      <c r="AI92" s="1407"/>
      <c r="AJ92" s="1407"/>
      <c r="AK92" s="1407"/>
      <c r="AL92" s="1407"/>
      <c r="AM92" s="1407"/>
      <c r="AN92" s="1407"/>
      <c r="AO92" s="1407"/>
      <c r="AP92" s="1407"/>
      <c r="AQ92" s="1407"/>
      <c r="AR92" s="1407"/>
      <c r="AS92" s="1407"/>
      <c r="AT92" s="1407"/>
      <c r="AU92" s="1407"/>
      <c r="AV92" s="1407"/>
      <c r="AW92" s="1407"/>
      <c r="AX92" s="1407"/>
      <c r="AY92" s="1407"/>
      <c r="AZ92" s="1407"/>
      <c r="BA92" s="1407"/>
      <c r="BB92" s="1407"/>
      <c r="BC92" s="1407"/>
      <c r="BD92" s="1407"/>
      <c r="BE92" s="1407"/>
      <c r="BF92" s="1407"/>
      <c r="BG92" s="1407"/>
      <c r="BH92" s="1407"/>
      <c r="BI92" s="1407"/>
      <c r="BJ92" s="1407"/>
      <c r="BK92" s="1407"/>
      <c r="BL92" s="1407"/>
      <c r="BM92" s="1407"/>
      <c r="BN92" s="1407"/>
      <c r="BO92" s="1407"/>
      <c r="BP92" s="1407"/>
      <c r="BQ92" s="1407"/>
      <c r="BR92" s="1407"/>
      <c r="BS92" s="1407"/>
      <c r="BT92" s="1407"/>
      <c r="BU92" s="1407"/>
      <c r="BV92" s="1407"/>
      <c r="BW92" s="1407"/>
      <c r="BX92" s="1407"/>
      <c r="BY92" s="1437"/>
      <c r="BZ92" s="1401"/>
      <c r="CA92" s="1401"/>
      <c r="CB92" s="1401"/>
      <c r="CC92" s="1401"/>
      <c r="CD92" s="1401"/>
      <c r="CE92" s="1401"/>
      <c r="CF92" s="1401"/>
      <c r="CG92" s="1401"/>
      <c r="CH92" s="1401"/>
      <c r="CI92" s="1401"/>
      <c r="CJ92" s="1401"/>
      <c r="CK92" s="1401"/>
      <c r="CL92" s="1401"/>
      <c r="CM92" s="1401"/>
      <c r="CN92" s="1401"/>
      <c r="CO92" s="1401"/>
      <c r="CP92" s="1401"/>
      <c r="CQ92" s="1401"/>
      <c r="CR92" s="1401"/>
      <c r="CS92" s="1401"/>
      <c r="CT92" s="1401"/>
      <c r="CU92" s="1401"/>
      <c r="CV92" s="1401"/>
      <c r="CW92" s="1401"/>
      <c r="CX92" s="1401"/>
      <c r="CY92" s="1401"/>
      <c r="CZ92" s="1401"/>
      <c r="DA92" s="1401"/>
      <c r="DB92" s="1401"/>
      <c r="DC92" s="1401"/>
      <c r="DD92" s="1401"/>
      <c r="DE92" s="1401"/>
      <c r="DF92" s="1401"/>
      <c r="DG92" s="1401"/>
      <c r="DH92" s="1401"/>
      <c r="DI92" s="1401"/>
      <c r="DJ92" s="1401"/>
      <c r="DK92" s="1401"/>
      <c r="DL92" s="1401"/>
      <c r="DM92" s="1401"/>
      <c r="DN92" s="1401"/>
      <c r="DO92" s="1401"/>
      <c r="DP92" s="1401"/>
      <c r="DQ92" s="1401"/>
      <c r="DR92" s="1401"/>
      <c r="DS92" s="1401"/>
      <c r="DT92" s="1401"/>
      <c r="DU92" s="1401"/>
      <c r="DV92" s="1401"/>
      <c r="DW92" s="1401"/>
      <c r="DX92" s="1401"/>
      <c r="DY92" s="1401"/>
      <c r="DZ92" s="1401"/>
      <c r="EA92" s="1401"/>
      <c r="EB92" s="1401"/>
      <c r="EC92" s="1401"/>
      <c r="ED92" s="1401"/>
      <c r="EE92" s="1401"/>
      <c r="EF92" s="1401"/>
      <c r="EG92" s="1401"/>
      <c r="EH92" s="1401"/>
      <c r="EI92" s="1401"/>
      <c r="EJ92" s="1401"/>
      <c r="EK92" s="1401"/>
      <c r="EL92" s="1401"/>
      <c r="EM92" s="1401"/>
      <c r="EN92" s="1401"/>
      <c r="EO92" s="1401"/>
      <c r="EP92" s="1401"/>
      <c r="EQ92" s="1401"/>
      <c r="ER92" s="1401"/>
    </row>
    <row r="93" s="1392" customFormat="1" ht="18">
      <c r="A93" s="1447"/>
      <c r="B93" s="1469" t="s">
        <v>401</v>
      </c>
      <c r="C93" s="1448" t="s">
        <v>427</v>
      </c>
      <c r="D93" s="1449"/>
      <c r="E93" s="1450">
        <v>110</v>
      </c>
      <c r="F93" s="1470">
        <v>0</v>
      </c>
      <c r="G93" s="1407">
        <v>0</v>
      </c>
      <c r="H93" s="1408">
        <f>ROUND(SQRT(F93^2+G93^2)*1000/(1.73*F95),0)</f>
        <v>0</v>
      </c>
      <c r="I93" s="1470">
        <v>0</v>
      </c>
      <c r="J93" s="1407">
        <v>0</v>
      </c>
      <c r="K93" s="1408">
        <f>ROUND(SQRT(I93^2+J93^2)*1000/(1.73*I95),0)</f>
        <v>0</v>
      </c>
      <c r="L93" s="1470">
        <v>0</v>
      </c>
      <c r="M93" s="1407">
        <v>0</v>
      </c>
      <c r="N93" s="1408">
        <f>ROUND(SQRT(L93^2+M93^2)*1000/(1.73*L95),0)</f>
        <v>0</v>
      </c>
      <c r="O93" s="1470">
        <v>0</v>
      </c>
      <c r="P93" s="1407">
        <v>0</v>
      </c>
      <c r="Q93" s="1408">
        <f>ROUND(SQRT(O93^2+P93^2)*1000/(1.73*O95),0)</f>
        <v>0</v>
      </c>
      <c r="R93" s="1470">
        <v>0</v>
      </c>
      <c r="S93" s="1407">
        <v>0</v>
      </c>
      <c r="T93" s="1408">
        <f>ROUND(SQRT(R93^2+S93^2)*1000/(1.73*R95),0)</f>
        <v>0</v>
      </c>
      <c r="U93" s="1470">
        <v>0</v>
      </c>
      <c r="V93" s="1407">
        <v>0</v>
      </c>
      <c r="W93" s="1408">
        <f>ROUND(SQRT(U93^2+V93^2)*1000/(1.73*U95),0)</f>
        <v>0</v>
      </c>
      <c r="X93" s="1470">
        <v>0</v>
      </c>
      <c r="Y93" s="1407">
        <v>0</v>
      </c>
      <c r="Z93" s="1408">
        <f>ROUND(SQRT(X93^2+Y93^2)*1000/(1.73*X95),0)</f>
        <v>0</v>
      </c>
      <c r="AA93" s="1470">
        <v>0</v>
      </c>
      <c r="AB93" s="1407">
        <v>0</v>
      </c>
      <c r="AC93" s="1408">
        <f>ROUND(SQRT(AA93^2+AB93^2)*1000/(1.73*AA95),0)</f>
        <v>0</v>
      </c>
      <c r="AD93" s="1470">
        <v>0</v>
      </c>
      <c r="AE93" s="1407">
        <v>0</v>
      </c>
      <c r="AF93" s="1408">
        <f>ROUND(SQRT(AD93^2+AE93^2)*1000/(1.73*AD95),0)</f>
        <v>0</v>
      </c>
      <c r="AG93" s="1470">
        <v>0</v>
      </c>
      <c r="AH93" s="1407">
        <v>0</v>
      </c>
      <c r="AI93" s="1408">
        <f>ROUND(SQRT(AG93^2+AH93^2)*1000/(1.73*AG95),0)</f>
        <v>0</v>
      </c>
      <c r="AJ93" s="1470">
        <v>0</v>
      </c>
      <c r="AK93" s="1407">
        <v>0</v>
      </c>
      <c r="AL93" s="1408">
        <f>ROUND(SQRT(AJ93^2+AK93^2)*1000/(1.73*AJ95),0)</f>
        <v>0</v>
      </c>
      <c r="AM93" s="1470">
        <v>0</v>
      </c>
      <c r="AN93" s="1407">
        <v>0</v>
      </c>
      <c r="AO93" s="1408">
        <f>ROUND(SQRT(AM93^2+AN93^2)*1000/(1.73*AM95),0)</f>
        <v>0</v>
      </c>
      <c r="AP93" s="1470">
        <v>0</v>
      </c>
      <c r="AQ93" s="1407">
        <v>0</v>
      </c>
      <c r="AR93" s="1408">
        <f>ROUND(SQRT(AP93^2+AQ93^2)*1000/(1.73*AP95),0)</f>
        <v>0</v>
      </c>
      <c r="AS93" s="1470">
        <v>0</v>
      </c>
      <c r="AT93" s="1407">
        <v>0</v>
      </c>
      <c r="AU93" s="1408">
        <f>ROUND(SQRT(AS93^2+AT93^2)*1000/(1.73*AS95),0)</f>
        <v>0</v>
      </c>
      <c r="AV93" s="1470">
        <v>0</v>
      </c>
      <c r="AW93" s="1407">
        <v>0</v>
      </c>
      <c r="AX93" s="1408">
        <f>ROUND(SQRT(AV93^2+AW93^2)*1000/(1.73*AV95),0)</f>
        <v>0</v>
      </c>
      <c r="AY93" s="1470">
        <v>0</v>
      </c>
      <c r="AZ93" s="1407">
        <v>0</v>
      </c>
      <c r="BA93" s="1408">
        <f>ROUND(SQRT(AY93^2+AZ93^2)*1000/(1.73*AY95),0)</f>
        <v>0</v>
      </c>
      <c r="BB93" s="1470">
        <v>0</v>
      </c>
      <c r="BC93" s="1407">
        <v>0</v>
      </c>
      <c r="BD93" s="1408">
        <f>ROUND(SQRT(BB93^2+BC93^2)*1000/(1.73*BB95),0)</f>
        <v>0</v>
      </c>
      <c r="BE93" s="1470">
        <v>0</v>
      </c>
      <c r="BF93" s="1407">
        <v>0</v>
      </c>
      <c r="BG93" s="1408">
        <f>ROUND(SQRT(BE93^2+BF93^2)*1000/(1.73*BE95),0)</f>
        <v>0</v>
      </c>
      <c r="BH93" s="1470">
        <v>0</v>
      </c>
      <c r="BI93" s="1407">
        <v>0</v>
      </c>
      <c r="BJ93" s="1408">
        <f>ROUND(SQRT(BH93^2+BI93^2)*1000/(1.73*BH95),0)</f>
        <v>0</v>
      </c>
      <c r="BK93" s="1470">
        <v>0</v>
      </c>
      <c r="BL93" s="1407">
        <v>0</v>
      </c>
      <c r="BM93" s="1408">
        <f>ROUND(SQRT(BK93^2+BL93^2)*1000/(1.73*BK95),0)</f>
        <v>0</v>
      </c>
      <c r="BN93" s="1470">
        <v>0</v>
      </c>
      <c r="BO93" s="1407">
        <v>0</v>
      </c>
      <c r="BP93" s="1408">
        <f>ROUND(SQRT(BN93^2+BO93^2)*1000/(1.73*BN95),0)</f>
        <v>0</v>
      </c>
      <c r="BQ93" s="1470">
        <v>0</v>
      </c>
      <c r="BR93" s="1407">
        <v>0</v>
      </c>
      <c r="BS93" s="1408">
        <f>ROUND(SQRT(BQ93^2+BR93^2)*1000/(1.73*BQ95),0)</f>
        <v>0</v>
      </c>
      <c r="BT93" s="1470">
        <v>0</v>
      </c>
      <c r="BU93" s="1407">
        <v>0</v>
      </c>
      <c r="BV93" s="1408">
        <f>ROUND(SQRT(BT93^2+BU93^2)*1000/(1.73*BT95),0)</f>
        <v>0</v>
      </c>
      <c r="BW93" s="1470">
        <v>0</v>
      </c>
      <c r="BX93" s="1407">
        <v>0</v>
      </c>
      <c r="BY93" s="1431">
        <f>ROUND(SQRT(BW93^2+BX93^2)*1000/(1.73*BW95),0)</f>
        <v>0</v>
      </c>
      <c r="BZ93" s="1401"/>
      <c r="CA93" s="1401"/>
      <c r="CB93" s="1401"/>
      <c r="CC93" s="1401"/>
      <c r="CD93" s="1401"/>
      <c r="CE93" s="1401"/>
      <c r="CF93" s="1401"/>
      <c r="CG93" s="1401"/>
      <c r="CH93" s="1401"/>
      <c r="CI93" s="1401"/>
      <c r="CJ93" s="1401"/>
      <c r="CK93" s="1401"/>
      <c r="CL93" s="1401"/>
      <c r="CM93" s="1401"/>
      <c r="CN93" s="1401"/>
      <c r="CO93" s="1401"/>
      <c r="CP93" s="1401"/>
      <c r="CQ93" s="1401"/>
      <c r="CR93" s="1401"/>
      <c r="CS93" s="1401"/>
      <c r="CT93" s="1401"/>
      <c r="CU93" s="1401"/>
      <c r="CV93" s="1401"/>
      <c r="CW93" s="1401"/>
      <c r="CX93" s="1401"/>
      <c r="CY93" s="1401"/>
      <c r="CZ93" s="1401"/>
      <c r="DA93" s="1401"/>
      <c r="DB93" s="1401"/>
      <c r="DC93" s="1401"/>
      <c r="DD93" s="1401"/>
      <c r="DE93" s="1401"/>
      <c r="DF93" s="1401"/>
      <c r="DG93" s="1401"/>
      <c r="DH93" s="1401"/>
      <c r="DI93" s="1401"/>
      <c r="DJ93" s="1401"/>
      <c r="DK93" s="1401"/>
      <c r="DL93" s="1401"/>
      <c r="DM93" s="1401"/>
      <c r="DN93" s="1401"/>
      <c r="DO93" s="1401"/>
      <c r="DP93" s="1401"/>
      <c r="DQ93" s="1401"/>
      <c r="DR93" s="1401"/>
      <c r="DS93" s="1401"/>
      <c r="DT93" s="1401"/>
      <c r="DU93" s="1401"/>
      <c r="DV93" s="1401"/>
      <c r="DW93" s="1401"/>
      <c r="DX93" s="1401"/>
      <c r="DY93" s="1401"/>
      <c r="DZ93" s="1401"/>
      <c r="EA93" s="1401"/>
      <c r="EB93" s="1401"/>
      <c r="EC93" s="1401"/>
      <c r="ED93" s="1401"/>
      <c r="EE93" s="1401"/>
      <c r="EF93" s="1401"/>
      <c r="EG93" s="1401"/>
      <c r="EH93" s="1401"/>
      <c r="EI93" s="1401"/>
      <c r="EJ93" s="1401"/>
      <c r="EK93" s="1401"/>
      <c r="EL93" s="1401"/>
      <c r="EM93" s="1401"/>
      <c r="EN93" s="1401"/>
      <c r="EO93" s="1401"/>
      <c r="EP93" s="1401"/>
      <c r="EQ93" s="1401"/>
      <c r="ER93" s="1401"/>
    </row>
    <row r="94" s="1392" customFormat="1" ht="18">
      <c r="A94" s="1457"/>
      <c r="B94" s="1469" t="s">
        <v>400</v>
      </c>
      <c r="C94" s="1448" t="s">
        <v>428</v>
      </c>
      <c r="D94" s="1449"/>
      <c r="E94" s="1450">
        <v>110</v>
      </c>
      <c r="F94" s="1470">
        <v>0</v>
      </c>
      <c r="G94" s="1407">
        <v>0</v>
      </c>
      <c r="H94" s="1408">
        <f>ROUND(SQRT(F94^2+G94^2)*1000/(1.73*F95),0)</f>
        <v>0</v>
      </c>
      <c r="I94" s="1470">
        <v>0</v>
      </c>
      <c r="J94" s="1407">
        <v>0</v>
      </c>
      <c r="K94" s="1408">
        <f>ROUND(SQRT(I94^2+J94^2)*1000/(1.73*I95),0)</f>
        <v>0</v>
      </c>
      <c r="L94" s="1470">
        <v>0</v>
      </c>
      <c r="M94" s="1407">
        <v>0</v>
      </c>
      <c r="N94" s="1408">
        <f>ROUND(SQRT(L94^2+M94^2)*1000/(1.73*L95),0)</f>
        <v>0</v>
      </c>
      <c r="O94" s="1470">
        <v>0</v>
      </c>
      <c r="P94" s="1407">
        <v>0</v>
      </c>
      <c r="Q94" s="1408">
        <f>ROUND(SQRT(O94^2+P94^2)*1000/(1.73*O95),0)</f>
        <v>0</v>
      </c>
      <c r="R94" s="1470">
        <v>0</v>
      </c>
      <c r="S94" s="1407">
        <v>0</v>
      </c>
      <c r="T94" s="1408">
        <f>ROUND(SQRT(R94^2+S94^2)*1000/(1.73*R95),0)</f>
        <v>0</v>
      </c>
      <c r="U94" s="1470">
        <v>0</v>
      </c>
      <c r="V94" s="1407">
        <v>0</v>
      </c>
      <c r="W94" s="1408">
        <f>ROUND(SQRT(U94^2+V94^2)*1000/(1.73*U95),0)</f>
        <v>0</v>
      </c>
      <c r="X94" s="1470">
        <v>0</v>
      </c>
      <c r="Y94" s="1407">
        <v>0</v>
      </c>
      <c r="Z94" s="1408">
        <f>ROUND(SQRT(X94^2+Y94^2)*1000/(1.73*X95),0)</f>
        <v>0</v>
      </c>
      <c r="AA94" s="1470">
        <v>0</v>
      </c>
      <c r="AB94" s="1407">
        <v>0</v>
      </c>
      <c r="AC94" s="1408">
        <f>ROUND(SQRT(AA94^2+AB94^2)*1000/(1.73*AA95),0)</f>
        <v>0</v>
      </c>
      <c r="AD94" s="1470">
        <v>0</v>
      </c>
      <c r="AE94" s="1407">
        <v>0</v>
      </c>
      <c r="AF94" s="1408">
        <f>ROUND(SQRT(AD94^2+AE94^2)*1000/(1.73*AD95),0)</f>
        <v>0</v>
      </c>
      <c r="AG94" s="1470">
        <v>0</v>
      </c>
      <c r="AH94" s="1407">
        <v>0</v>
      </c>
      <c r="AI94" s="1408">
        <f>ROUND(SQRT(AG94^2+AH94^2)*1000/(1.73*AG95),0)</f>
        <v>0</v>
      </c>
      <c r="AJ94" s="1470">
        <v>0</v>
      </c>
      <c r="AK94" s="1407">
        <v>0</v>
      </c>
      <c r="AL94" s="1408">
        <f>ROUND(SQRT(AJ94^2+AK94^2)*1000/(1.73*AJ95),0)</f>
        <v>0</v>
      </c>
      <c r="AM94" s="1470">
        <v>0</v>
      </c>
      <c r="AN94" s="1407">
        <v>0</v>
      </c>
      <c r="AO94" s="1408">
        <f>ROUND(SQRT(AM94^2+AN94^2)*1000/(1.73*AM95),0)</f>
        <v>0</v>
      </c>
      <c r="AP94" s="1470">
        <v>0</v>
      </c>
      <c r="AQ94" s="1407">
        <v>0</v>
      </c>
      <c r="AR94" s="1408">
        <f>ROUND(SQRT(AP94^2+AQ94^2)*1000/(1.73*AP95),0)</f>
        <v>0</v>
      </c>
      <c r="AS94" s="1470">
        <v>0</v>
      </c>
      <c r="AT94" s="1407">
        <v>0</v>
      </c>
      <c r="AU94" s="1408">
        <f>ROUND(SQRT(AS94^2+AT94^2)*1000/(1.73*AS95),0)</f>
        <v>0</v>
      </c>
      <c r="AV94" s="1470">
        <v>0</v>
      </c>
      <c r="AW94" s="1407">
        <v>0</v>
      </c>
      <c r="AX94" s="1408">
        <f>ROUND(SQRT(AV94^2+AW94^2)*1000/(1.73*AV95),0)</f>
        <v>0</v>
      </c>
      <c r="AY94" s="1470">
        <v>0</v>
      </c>
      <c r="AZ94" s="1407">
        <v>0</v>
      </c>
      <c r="BA94" s="1408">
        <f>ROUND(SQRT(AY94^2+AZ94^2)*1000/(1.73*AY95),0)</f>
        <v>0</v>
      </c>
      <c r="BB94" s="1470">
        <v>0</v>
      </c>
      <c r="BC94" s="1407">
        <v>0</v>
      </c>
      <c r="BD94" s="1408">
        <f>ROUND(SQRT(BB94^2+BC94^2)*1000/(1.73*BB95),0)</f>
        <v>0</v>
      </c>
      <c r="BE94" s="1470">
        <v>0</v>
      </c>
      <c r="BF94" s="1407">
        <v>0</v>
      </c>
      <c r="BG94" s="1408">
        <f>ROUND(SQRT(BE94^2+BF94^2)*1000/(1.73*BE95),0)</f>
        <v>0</v>
      </c>
      <c r="BH94" s="1470">
        <v>0</v>
      </c>
      <c r="BI94" s="1407">
        <v>0</v>
      </c>
      <c r="BJ94" s="1408">
        <f>ROUND(SQRT(BH94^2+BI94^2)*1000/(1.73*BH95),0)</f>
        <v>0</v>
      </c>
      <c r="BK94" s="1470">
        <v>0</v>
      </c>
      <c r="BL94" s="1407">
        <v>0</v>
      </c>
      <c r="BM94" s="1408">
        <f>ROUND(SQRT(BK94^2+BL94^2)*1000/(1.73*BK95),0)</f>
        <v>0</v>
      </c>
      <c r="BN94" s="1470">
        <v>0</v>
      </c>
      <c r="BO94" s="1407">
        <v>0</v>
      </c>
      <c r="BP94" s="1408">
        <f>ROUND(SQRT(BN94^2+BO94^2)*1000/(1.73*BN95),0)</f>
        <v>0</v>
      </c>
      <c r="BQ94" s="1470">
        <v>0</v>
      </c>
      <c r="BR94" s="1407">
        <v>0</v>
      </c>
      <c r="BS94" s="1408">
        <f>ROUND(SQRT(BQ94^2+BR94^2)*1000/(1.73*BQ95),0)</f>
        <v>0</v>
      </c>
      <c r="BT94" s="1470">
        <v>0</v>
      </c>
      <c r="BU94" s="1407">
        <v>0</v>
      </c>
      <c r="BV94" s="1408">
        <f>ROUND(SQRT(BT94^2+BU94^2)*1000/(1.73*BT95),0)</f>
        <v>0</v>
      </c>
      <c r="BW94" s="1470">
        <v>0</v>
      </c>
      <c r="BX94" s="1407">
        <v>0</v>
      </c>
      <c r="BY94" s="1431">
        <f>ROUND(SQRT(BW94^2+BX94^2)*1000/(1.73*BW95),0)</f>
        <v>0</v>
      </c>
      <c r="BZ94" s="1401"/>
      <c r="CA94" s="1401"/>
      <c r="CB94" s="1401"/>
      <c r="CC94" s="1401"/>
      <c r="CD94" s="1401"/>
      <c r="CE94" s="1401"/>
      <c r="CF94" s="1401"/>
      <c r="CG94" s="1401"/>
      <c r="CH94" s="1401"/>
      <c r="CI94" s="1401"/>
      <c r="CJ94" s="1401"/>
      <c r="CK94" s="1401"/>
      <c r="CL94" s="1401"/>
      <c r="CM94" s="1401"/>
      <c r="CN94" s="1401"/>
      <c r="CO94" s="1401"/>
      <c r="CP94" s="1401"/>
      <c r="CQ94" s="1401"/>
      <c r="CR94" s="1401"/>
      <c r="CS94" s="1401"/>
      <c r="CT94" s="1401"/>
      <c r="CU94" s="1401"/>
      <c r="CV94" s="1401"/>
      <c r="CW94" s="1401"/>
      <c r="CX94" s="1401"/>
      <c r="CY94" s="1401"/>
      <c r="CZ94" s="1401"/>
      <c r="DA94" s="1401"/>
      <c r="DB94" s="1401"/>
      <c r="DC94" s="1401"/>
      <c r="DD94" s="1401"/>
      <c r="DE94" s="1401"/>
      <c r="DF94" s="1401"/>
      <c r="DG94" s="1401"/>
      <c r="DH94" s="1401"/>
      <c r="DI94" s="1401"/>
      <c r="DJ94" s="1401"/>
      <c r="DK94" s="1401"/>
      <c r="DL94" s="1401"/>
      <c r="DM94" s="1401"/>
      <c r="DN94" s="1401"/>
      <c r="DO94" s="1401"/>
      <c r="DP94" s="1401"/>
      <c r="DQ94" s="1401"/>
      <c r="DR94" s="1401"/>
      <c r="DS94" s="1401"/>
      <c r="DT94" s="1401"/>
      <c r="DU94" s="1401"/>
      <c r="DV94" s="1401"/>
      <c r="DW94" s="1401"/>
      <c r="DX94" s="1401"/>
      <c r="DY94" s="1401"/>
      <c r="DZ94" s="1401"/>
      <c r="EA94" s="1401"/>
      <c r="EB94" s="1401"/>
      <c r="EC94" s="1401"/>
      <c r="ED94" s="1401"/>
      <c r="EE94" s="1401"/>
      <c r="EF94" s="1401"/>
      <c r="EG94" s="1401"/>
      <c r="EH94" s="1401"/>
      <c r="EI94" s="1401"/>
      <c r="EJ94" s="1401"/>
      <c r="EK94" s="1401"/>
      <c r="EL94" s="1401"/>
      <c r="EM94" s="1401"/>
      <c r="EN94" s="1401"/>
      <c r="EO94" s="1401"/>
      <c r="EP94" s="1401"/>
      <c r="EQ94" s="1401"/>
      <c r="ER94" s="1401"/>
    </row>
    <row r="95" s="1392" customFormat="1" ht="19.199999999999999">
      <c r="A95" s="1402"/>
      <c r="B95" s="1403" t="s">
        <v>59</v>
      </c>
      <c r="C95" s="1404" t="s">
        <v>422</v>
      </c>
      <c r="D95" s="1405" t="s">
        <v>403</v>
      </c>
      <c r="E95" s="1405">
        <v>110</v>
      </c>
      <c r="F95" s="1407">
        <v>110</v>
      </c>
      <c r="G95" s="1407"/>
      <c r="H95" s="1407"/>
      <c r="I95" s="1407">
        <v>110</v>
      </c>
      <c r="J95" s="1407"/>
      <c r="K95" s="1407"/>
      <c r="L95" s="1407">
        <v>110</v>
      </c>
      <c r="M95" s="1407"/>
      <c r="N95" s="1407"/>
      <c r="O95" s="1407">
        <v>110</v>
      </c>
      <c r="P95" s="1407"/>
      <c r="Q95" s="1407"/>
      <c r="R95" s="1407">
        <v>110</v>
      </c>
      <c r="S95" s="1407"/>
      <c r="T95" s="1407"/>
      <c r="U95" s="1407">
        <v>110</v>
      </c>
      <c r="V95" s="1407"/>
      <c r="W95" s="1407"/>
      <c r="X95" s="1407">
        <v>110</v>
      </c>
      <c r="Y95" s="1407"/>
      <c r="Z95" s="1407"/>
      <c r="AA95" s="1407">
        <v>110</v>
      </c>
      <c r="AB95" s="1407"/>
      <c r="AC95" s="1407"/>
      <c r="AD95" s="1407">
        <v>110</v>
      </c>
      <c r="AE95" s="1407"/>
      <c r="AF95" s="1407"/>
      <c r="AG95" s="1407">
        <v>110</v>
      </c>
      <c r="AH95" s="1407"/>
      <c r="AI95" s="1407"/>
      <c r="AJ95" s="1407">
        <v>110</v>
      </c>
      <c r="AK95" s="1407"/>
      <c r="AL95" s="1407"/>
      <c r="AM95" s="1407">
        <v>110</v>
      </c>
      <c r="AN95" s="1407"/>
      <c r="AO95" s="1407"/>
      <c r="AP95" s="1407">
        <v>110</v>
      </c>
      <c r="AQ95" s="1407"/>
      <c r="AR95" s="1407"/>
      <c r="AS95" s="1407">
        <v>110</v>
      </c>
      <c r="AT95" s="1407"/>
      <c r="AU95" s="1407"/>
      <c r="AV95" s="1407">
        <v>110</v>
      </c>
      <c r="AW95" s="1407"/>
      <c r="AX95" s="1407"/>
      <c r="AY95" s="1407">
        <v>110</v>
      </c>
      <c r="AZ95" s="1407"/>
      <c r="BA95" s="1407"/>
      <c r="BB95" s="1407">
        <v>110</v>
      </c>
      <c r="BC95" s="1407"/>
      <c r="BD95" s="1407"/>
      <c r="BE95" s="1407">
        <v>110</v>
      </c>
      <c r="BF95" s="1407"/>
      <c r="BG95" s="1407"/>
      <c r="BH95" s="1407">
        <v>110</v>
      </c>
      <c r="BI95" s="1407"/>
      <c r="BJ95" s="1407"/>
      <c r="BK95" s="1407">
        <v>110</v>
      </c>
      <c r="BL95" s="1407"/>
      <c r="BM95" s="1407"/>
      <c r="BN95" s="1407">
        <v>110</v>
      </c>
      <c r="BO95" s="1407"/>
      <c r="BP95" s="1407"/>
      <c r="BQ95" s="1407">
        <v>110</v>
      </c>
      <c r="BR95" s="1407"/>
      <c r="BS95" s="1407"/>
      <c r="BT95" s="1407">
        <v>110</v>
      </c>
      <c r="BU95" s="1407"/>
      <c r="BV95" s="1407"/>
      <c r="BW95" s="1407">
        <v>110</v>
      </c>
      <c r="BX95" s="1407"/>
      <c r="BY95" s="1437"/>
      <c r="BZ95" s="1401"/>
      <c r="CA95" s="1401"/>
      <c r="CB95" s="1401"/>
      <c r="CC95" s="1401"/>
      <c r="CD95" s="1401"/>
      <c r="CE95" s="1401"/>
      <c r="CF95" s="1401"/>
      <c r="CG95" s="1401"/>
      <c r="CH95" s="1401"/>
      <c r="CI95" s="1401"/>
      <c r="CJ95" s="1401"/>
      <c r="CK95" s="1401"/>
      <c r="CL95" s="1401"/>
      <c r="CM95" s="1401"/>
      <c r="CN95" s="1401"/>
      <c r="CO95" s="1401"/>
      <c r="CP95" s="1401"/>
      <c r="CQ95" s="1401"/>
      <c r="CR95" s="1401"/>
      <c r="CS95" s="1401"/>
      <c r="CT95" s="1401"/>
      <c r="CU95" s="1401"/>
      <c r="CV95" s="1401"/>
      <c r="CW95" s="1401"/>
      <c r="CX95" s="1401"/>
      <c r="CY95" s="1401"/>
      <c r="CZ95" s="1401"/>
      <c r="DA95" s="1401"/>
      <c r="DB95" s="1401"/>
      <c r="DC95" s="1401"/>
      <c r="DD95" s="1401"/>
      <c r="DE95" s="1401"/>
      <c r="DF95" s="1401"/>
      <c r="DG95" s="1401"/>
      <c r="DH95" s="1401"/>
      <c r="DI95" s="1401"/>
      <c r="DJ95" s="1401"/>
      <c r="DK95" s="1401"/>
      <c r="DL95" s="1401"/>
      <c r="DM95" s="1401"/>
      <c r="DN95" s="1401"/>
      <c r="DO95" s="1401"/>
      <c r="DP95" s="1401"/>
      <c r="DQ95" s="1401"/>
      <c r="DR95" s="1401"/>
      <c r="DS95" s="1401"/>
      <c r="DT95" s="1401"/>
      <c r="DU95" s="1401"/>
      <c r="DV95" s="1401"/>
      <c r="DW95" s="1401"/>
      <c r="DX95" s="1401"/>
      <c r="DY95" s="1401"/>
      <c r="DZ95" s="1401"/>
      <c r="EA95" s="1401"/>
      <c r="EB95" s="1401"/>
      <c r="EC95" s="1401"/>
      <c r="ED95" s="1401"/>
      <c r="EE95" s="1401"/>
      <c r="EF95" s="1401"/>
      <c r="EG95" s="1401"/>
      <c r="EH95" s="1401"/>
      <c r="EI95" s="1401"/>
      <c r="EJ95" s="1401"/>
      <c r="EK95" s="1401"/>
      <c r="EL95" s="1401"/>
      <c r="EM95" s="1401"/>
      <c r="EN95" s="1401"/>
      <c r="EO95" s="1401"/>
      <c r="EP95" s="1401"/>
      <c r="EQ95" s="1401"/>
      <c r="ER95" s="1401"/>
    </row>
    <row r="96" s="1392" customFormat="1" ht="19.199999999999999">
      <c r="A96" s="1402"/>
      <c r="B96" s="1403"/>
      <c r="C96" s="1404" t="s">
        <v>422</v>
      </c>
      <c r="D96" s="1405" t="s">
        <v>403</v>
      </c>
      <c r="E96" s="1405">
        <v>10</v>
      </c>
      <c r="F96" s="1407">
        <v>10.300000000000001</v>
      </c>
      <c r="G96" s="1407"/>
      <c r="H96" s="1407"/>
      <c r="I96" s="1407">
        <v>10.300000000000001</v>
      </c>
      <c r="J96" s="1407"/>
      <c r="K96" s="1407"/>
      <c r="L96" s="1407">
        <v>10.300000000000001</v>
      </c>
      <c r="M96" s="1407"/>
      <c r="N96" s="1407"/>
      <c r="O96" s="1407">
        <v>10.300000000000001</v>
      </c>
      <c r="P96" s="1407"/>
      <c r="Q96" s="1407"/>
      <c r="R96" s="1407">
        <v>10.300000000000001</v>
      </c>
      <c r="S96" s="1407"/>
      <c r="T96" s="1407"/>
      <c r="U96" s="1407">
        <v>10.300000000000001</v>
      </c>
      <c r="V96" s="1407"/>
      <c r="W96" s="1407"/>
      <c r="X96" s="1407">
        <v>10.300000000000001</v>
      </c>
      <c r="Y96" s="1407"/>
      <c r="Z96" s="1407"/>
      <c r="AA96" s="1407">
        <v>10.300000000000001</v>
      </c>
      <c r="AB96" s="1407"/>
      <c r="AC96" s="1407"/>
      <c r="AD96" s="1407">
        <v>10.300000000000001</v>
      </c>
      <c r="AE96" s="1407"/>
      <c r="AF96" s="1407"/>
      <c r="AG96" s="1407">
        <v>10.300000000000001</v>
      </c>
      <c r="AH96" s="1407"/>
      <c r="AI96" s="1407"/>
      <c r="AJ96" s="1407">
        <v>10.300000000000001</v>
      </c>
      <c r="AK96" s="1407"/>
      <c r="AL96" s="1407"/>
      <c r="AM96" s="1407">
        <v>10.300000000000001</v>
      </c>
      <c r="AN96" s="1407"/>
      <c r="AO96" s="1407"/>
      <c r="AP96" s="1407">
        <v>10.300000000000001</v>
      </c>
      <c r="AQ96" s="1407"/>
      <c r="AR96" s="1407"/>
      <c r="AS96" s="1407">
        <v>10.300000000000001</v>
      </c>
      <c r="AT96" s="1407"/>
      <c r="AU96" s="1407"/>
      <c r="AV96" s="1407">
        <v>10.300000000000001</v>
      </c>
      <c r="AW96" s="1407"/>
      <c r="AX96" s="1407"/>
      <c r="AY96" s="1407">
        <v>10.300000000000001</v>
      </c>
      <c r="AZ96" s="1407"/>
      <c r="BA96" s="1407"/>
      <c r="BB96" s="1407">
        <v>10.300000000000001</v>
      </c>
      <c r="BC96" s="1407"/>
      <c r="BD96" s="1407"/>
      <c r="BE96" s="1407">
        <v>10.300000000000001</v>
      </c>
      <c r="BF96" s="1407"/>
      <c r="BG96" s="1407"/>
      <c r="BH96" s="1407">
        <v>10.300000000000001</v>
      </c>
      <c r="BI96" s="1407"/>
      <c r="BJ96" s="1407"/>
      <c r="BK96" s="1407">
        <v>10.300000000000001</v>
      </c>
      <c r="BL96" s="1407"/>
      <c r="BM96" s="1407"/>
      <c r="BN96" s="1407">
        <v>10.300000000000001</v>
      </c>
      <c r="BO96" s="1407"/>
      <c r="BP96" s="1407"/>
      <c r="BQ96" s="1407">
        <v>10.300000000000001</v>
      </c>
      <c r="BR96" s="1407"/>
      <c r="BS96" s="1407"/>
      <c r="BT96" s="1407">
        <v>10.300000000000001</v>
      </c>
      <c r="BU96" s="1407"/>
      <c r="BV96" s="1407"/>
      <c r="BW96" s="1407">
        <v>10.300000000000001</v>
      </c>
      <c r="BX96" s="1407"/>
      <c r="BY96" s="1437"/>
      <c r="BZ96" s="1401"/>
      <c r="CA96" s="1401"/>
      <c r="CB96" s="1401"/>
      <c r="CC96" s="1401"/>
      <c r="CD96" s="1401"/>
      <c r="CE96" s="1401"/>
      <c r="CF96" s="1401"/>
      <c r="CG96" s="1401"/>
      <c r="CH96" s="1401"/>
      <c r="CI96" s="1401"/>
      <c r="CJ96" s="1401"/>
      <c r="CK96" s="1401"/>
      <c r="CL96" s="1401"/>
      <c r="CM96" s="1401"/>
      <c r="CN96" s="1401"/>
      <c r="CO96" s="1401"/>
      <c r="CP96" s="1401"/>
      <c r="CQ96" s="1401"/>
      <c r="CR96" s="1401"/>
      <c r="CS96" s="1401"/>
      <c r="CT96" s="1401"/>
      <c r="CU96" s="1401"/>
      <c r="CV96" s="1401"/>
      <c r="CW96" s="1401"/>
      <c r="CX96" s="1401"/>
      <c r="CY96" s="1401"/>
      <c r="CZ96" s="1401"/>
      <c r="DA96" s="1401"/>
      <c r="DB96" s="1401"/>
      <c r="DC96" s="1401"/>
      <c r="DD96" s="1401"/>
      <c r="DE96" s="1401"/>
      <c r="DF96" s="1401"/>
      <c r="DG96" s="1401"/>
      <c r="DH96" s="1401"/>
      <c r="DI96" s="1401"/>
      <c r="DJ96" s="1401"/>
      <c r="DK96" s="1401"/>
      <c r="DL96" s="1401"/>
      <c r="DM96" s="1401"/>
      <c r="DN96" s="1401"/>
      <c r="DO96" s="1401"/>
      <c r="DP96" s="1401"/>
      <c r="DQ96" s="1401"/>
      <c r="DR96" s="1401"/>
      <c r="DS96" s="1401"/>
      <c r="DT96" s="1401"/>
      <c r="DU96" s="1401"/>
      <c r="DV96" s="1401"/>
      <c r="DW96" s="1401"/>
      <c r="DX96" s="1401"/>
      <c r="DY96" s="1401"/>
      <c r="DZ96" s="1401"/>
      <c r="EA96" s="1401"/>
      <c r="EB96" s="1401"/>
      <c r="EC96" s="1401"/>
      <c r="ED96" s="1401"/>
      <c r="EE96" s="1401"/>
      <c r="EF96" s="1401"/>
      <c r="EG96" s="1401"/>
      <c r="EH96" s="1401"/>
      <c r="EI96" s="1401"/>
      <c r="EJ96" s="1401"/>
      <c r="EK96" s="1401"/>
      <c r="EL96" s="1401"/>
      <c r="EM96" s="1401"/>
      <c r="EN96" s="1401"/>
      <c r="EO96" s="1401"/>
      <c r="EP96" s="1401"/>
      <c r="EQ96" s="1401"/>
      <c r="ER96" s="1401"/>
    </row>
    <row r="97" s="1392" customFormat="1" ht="18">
      <c r="A97" s="1457"/>
      <c r="B97" s="1469" t="s">
        <v>400</v>
      </c>
      <c r="C97" s="1459" t="s">
        <v>404</v>
      </c>
      <c r="D97" s="1405"/>
      <c r="E97" s="1405">
        <v>10</v>
      </c>
      <c r="F97" s="1392">
        <v>0.00034660350000000002</v>
      </c>
      <c r="G97" s="1407">
        <f t="shared" si="2540"/>
        <v>0.00019201833900000002</v>
      </c>
      <c r="H97" s="1408">
        <f>ROUND(SQRT(F97^2+G97^2)*1000/(1.73*F96),0)</f>
        <v>0</v>
      </c>
      <c r="I97" s="1392">
        <v>0.00034698880000000001</v>
      </c>
      <c r="J97" s="1407">
        <f t="shared" si="2541"/>
        <v>0.00019223179520000001</v>
      </c>
      <c r="K97" s="1408">
        <f>ROUND(SQRT(I97^2+J97^2)*1000/(1.73*I96),0)</f>
        <v>0</v>
      </c>
      <c r="L97" s="1392">
        <v>0.00034699999999999998</v>
      </c>
      <c r="M97" s="1407">
        <f t="shared" si="2542"/>
        <v>0.00019223800000000001</v>
      </c>
      <c r="N97" s="1408">
        <f>ROUND(SQRT(L97^2+M97^2)*1000/(1.73*L96),0)</f>
        <v>0</v>
      </c>
      <c r="O97" s="1392">
        <v>0.00034699999999999998</v>
      </c>
      <c r="P97" s="1407">
        <f t="shared" si="2543"/>
        <v>0.00019223800000000001</v>
      </c>
      <c r="Q97" s="1408">
        <f>ROUND(SQRT(O97^2+P97^2)*1000/(1.73*O96),0)</f>
        <v>0</v>
      </c>
      <c r="R97" s="1392">
        <v>0.00034776779999999997</v>
      </c>
      <c r="S97" s="1407">
        <f t="shared" si="2544"/>
        <v>0.00019266336119999999</v>
      </c>
      <c r="T97" s="1408">
        <f>ROUND(SQRT(R97^2+S97^2)*1000/(1.73*R96),0)</f>
        <v>0</v>
      </c>
      <c r="U97" s="1392">
        <v>0.00034812549999999997</v>
      </c>
      <c r="V97" s="1407">
        <f t="shared" si="2545"/>
        <v>0.00019286152699999999</v>
      </c>
      <c r="W97" s="1408">
        <f>ROUND(SQRT(U97^2+V97^2)*1000/(1.73*U96),0)</f>
        <v>0</v>
      </c>
      <c r="X97" s="1392">
        <v>0.00034776459999999996</v>
      </c>
      <c r="Y97" s="1407">
        <f t="shared" si="2546"/>
        <v>0.00019266158840000001</v>
      </c>
      <c r="Z97" s="1408">
        <f>ROUND(SQRT(X97^2+Y97^2)*1000/(1.73*X96),0)</f>
        <v>0</v>
      </c>
      <c r="AA97" s="1392">
        <v>0.0003463874</v>
      </c>
      <c r="AB97" s="1407">
        <f t="shared" si="2547"/>
        <v>0.00019189861960000002</v>
      </c>
      <c r="AC97" s="1408">
        <f>ROUND(SQRT(AA97^2+AB97^2)*1000/(1.73*AA96),0)</f>
        <v>0</v>
      </c>
      <c r="AD97" s="1392">
        <v>0.00034467170000000003</v>
      </c>
      <c r="AE97" s="1407">
        <f t="shared" si="2548"/>
        <v>0.00019094812180000002</v>
      </c>
      <c r="AF97" s="1408">
        <f>ROUND(SQRT(AD97^2+AE97^2)*1000/(1.73*AD96),0)</f>
        <v>0</v>
      </c>
      <c r="AG97" s="1392">
        <v>0.00034263659999999999</v>
      </c>
      <c r="AH97" s="1407">
        <f t="shared" si="2549"/>
        <v>0.00018982067640000002</v>
      </c>
      <c r="AI97" s="1408">
        <f>ROUND(SQRT(AG97^2+AH97^2)*1000/(1.73*AG96),0)</f>
        <v>0</v>
      </c>
      <c r="AJ97" s="1392">
        <v>0.00034126119999999994</v>
      </c>
      <c r="AK97" s="1407">
        <f t="shared" si="2550"/>
        <v>0.0001890587048</v>
      </c>
      <c r="AL97" s="1408">
        <f>ROUND(SQRT(AJ97^2+AK97^2)*1000/(1.73*AJ96),0)</f>
        <v>0</v>
      </c>
      <c r="AM97" s="1392">
        <v>0.0003412879</v>
      </c>
      <c r="AN97" s="1407">
        <f t="shared" si="2551"/>
        <v>0.00018907349660000002</v>
      </c>
      <c r="AO97" s="1408">
        <f>ROUND(SQRT(AM97^2+AN97^2)*1000/(1.73*AM96),0)</f>
        <v>0</v>
      </c>
      <c r="AP97" s="1392">
        <v>0.00034146679999999996</v>
      </c>
      <c r="AQ97" s="1407">
        <f t="shared" si="2552"/>
        <v>0.00018917260720000001</v>
      </c>
      <c r="AR97" s="1408">
        <f>ROUND(SQRT(AP97^2+AQ97^2)*1000/(1.73*AP96),0)</f>
        <v>0</v>
      </c>
      <c r="AS97" s="1392">
        <v>0.00034240639999999999</v>
      </c>
      <c r="AT97" s="1407">
        <f t="shared" si="2553"/>
        <v>0.00018969314560000002</v>
      </c>
      <c r="AU97" s="1408">
        <f>ROUND(SQRT(AS97^2+AT97^2)*1000/(1.73*AS96),0)</f>
        <v>0</v>
      </c>
      <c r="AV97" s="1392">
        <v>0.00034202229999999998</v>
      </c>
      <c r="AW97" s="1407">
        <f t="shared" si="2554"/>
        <v>0.00018948035420000001</v>
      </c>
      <c r="AX97" s="1408">
        <f>ROUND(SQRT(AV97^2+AW97^2)*1000/(1.73*AV96),0)</f>
        <v>0</v>
      </c>
      <c r="AY97" s="1392">
        <v>0.00034177200000000001</v>
      </c>
      <c r="AZ97" s="1407">
        <f t="shared" si="2555"/>
        <v>0.00018934168800000003</v>
      </c>
      <c r="BA97" s="1408">
        <f>ROUND(SQRT(AY97^2+AZ97^2)*1000/(1.73*AY96),0)</f>
        <v>0</v>
      </c>
      <c r="BB97" s="1392">
        <v>0.00034196149999999995</v>
      </c>
      <c r="BC97" s="1407">
        <f t="shared" si="2556"/>
        <v>0.00018944667099999999</v>
      </c>
      <c r="BD97" s="1408">
        <f>ROUND(SQRT(BB97^2+BC97^2)*1000/(1.73*BB96),0)</f>
        <v>0</v>
      </c>
      <c r="BE97" s="1392">
        <v>0.00034249500000000001</v>
      </c>
      <c r="BF97" s="1407">
        <f t="shared" si="2557"/>
        <v>0.00018974223000000002</v>
      </c>
      <c r="BG97" s="1408">
        <f>ROUND(SQRT(BE97^2+BF97^2)*1000/(1.73*BE96),0)</f>
        <v>0</v>
      </c>
      <c r="BH97" s="1392">
        <v>0.00034306650000000001</v>
      </c>
      <c r="BI97" s="1407">
        <f t="shared" si="2558"/>
        <v>0.00019005884100000003</v>
      </c>
      <c r="BJ97" s="1408">
        <f>ROUND(SQRT(BH97^2+BI97^2)*1000/(1.73*BH96),0)</f>
        <v>0</v>
      </c>
      <c r="BK97" s="1392">
        <v>0.00034298130000000001</v>
      </c>
      <c r="BL97" s="1407">
        <f t="shared" si="2559"/>
        <v>0.00019001164020000002</v>
      </c>
      <c r="BM97" s="1408">
        <f>ROUND(SQRT(BK97^2+BL97^2)*1000/(1.73*BK96),0)</f>
        <v>0</v>
      </c>
      <c r="BN97" s="1392">
        <v>0.00034324909999999999</v>
      </c>
      <c r="BO97" s="1407">
        <f t="shared" si="2560"/>
        <v>0.0001901600014</v>
      </c>
      <c r="BP97" s="1408">
        <f>ROUND(SQRT(BN97^2+BO97^2)*1000/(1.73*BN96),0)</f>
        <v>0</v>
      </c>
      <c r="BQ97" s="1392">
        <v>0.00034370840000000005</v>
      </c>
      <c r="BR97" s="1407">
        <f t="shared" si="2561"/>
        <v>0.00019041445360000003</v>
      </c>
      <c r="BS97" s="1408">
        <f>ROUND(SQRT(BQ97^2+BR97^2)*1000/(1.73*BQ96),0)</f>
        <v>0</v>
      </c>
      <c r="BT97" s="1392">
        <v>0.00034398220000000001</v>
      </c>
      <c r="BU97" s="1407">
        <f t="shared" si="2562"/>
        <v>0.00019056613880000004</v>
      </c>
      <c r="BV97" s="1408">
        <f>ROUND(SQRT(BT97^2+BU97^2)*1000/(1.73*BT96),0)</f>
        <v>0</v>
      </c>
      <c r="BW97" s="1392">
        <v>0.00034397570000000002</v>
      </c>
      <c r="BX97" s="1407">
        <f t="shared" si="2563"/>
        <v>0.00019056253780000003</v>
      </c>
      <c r="BY97" s="1431">
        <f>ROUND(SQRT(BW97^2+BX97^2)*1000/(1.73*BW96),0)</f>
        <v>0</v>
      </c>
      <c r="BZ97" s="1401"/>
      <c r="CA97" s="1401"/>
      <c r="CB97" s="1401"/>
      <c r="CC97" s="1401"/>
      <c r="CD97" s="1401"/>
      <c r="CE97" s="1401"/>
      <c r="CF97" s="1401"/>
      <c r="CG97" s="1401"/>
      <c r="CH97" s="1401"/>
      <c r="CI97" s="1401"/>
      <c r="CJ97" s="1401"/>
      <c r="CK97" s="1401"/>
      <c r="CL97" s="1401"/>
      <c r="CM97" s="1401"/>
      <c r="CN97" s="1401"/>
      <c r="CO97" s="1401"/>
      <c r="CP97" s="1401"/>
      <c r="CQ97" s="1401"/>
      <c r="CR97" s="1401"/>
      <c r="CS97" s="1401"/>
      <c r="CT97" s="1401"/>
      <c r="CU97" s="1401"/>
      <c r="CV97" s="1401"/>
      <c r="CW97" s="1401"/>
      <c r="CX97" s="1401"/>
      <c r="CY97" s="1401"/>
      <c r="CZ97" s="1401"/>
      <c r="DA97" s="1401"/>
      <c r="DB97" s="1401"/>
      <c r="DC97" s="1401"/>
      <c r="DD97" s="1401"/>
      <c r="DE97" s="1401"/>
      <c r="DF97" s="1401"/>
      <c r="DG97" s="1401"/>
      <c r="DH97" s="1401"/>
      <c r="DI97" s="1401"/>
      <c r="DJ97" s="1401"/>
      <c r="DK97" s="1401"/>
      <c r="DL97" s="1401"/>
      <c r="DM97" s="1401"/>
      <c r="DN97" s="1401"/>
      <c r="DO97" s="1401"/>
      <c r="DP97" s="1401"/>
      <c r="DQ97" s="1401"/>
      <c r="DR97" s="1401"/>
      <c r="DS97" s="1401"/>
      <c r="DT97" s="1401"/>
      <c r="DU97" s="1401"/>
      <c r="DV97" s="1401"/>
      <c r="DW97" s="1401"/>
      <c r="DX97" s="1401"/>
      <c r="DY97" s="1401"/>
      <c r="DZ97" s="1401"/>
      <c r="EA97" s="1401"/>
      <c r="EB97" s="1401"/>
      <c r="EC97" s="1401"/>
      <c r="ED97" s="1401"/>
      <c r="EE97" s="1401"/>
      <c r="EF97" s="1401"/>
      <c r="EG97" s="1401"/>
      <c r="EH97" s="1401"/>
      <c r="EI97" s="1401"/>
      <c r="EJ97" s="1401"/>
      <c r="EK97" s="1401"/>
      <c r="EL97" s="1401"/>
      <c r="EM97" s="1401"/>
      <c r="EN97" s="1401"/>
      <c r="EO97" s="1401"/>
      <c r="EP97" s="1401"/>
      <c r="EQ97" s="1401"/>
      <c r="ER97" s="1401"/>
    </row>
    <row r="98" s="1392" customFormat="1" ht="18">
      <c r="A98" s="1457"/>
      <c r="B98" s="1469"/>
      <c r="C98" s="1459" t="s">
        <v>288</v>
      </c>
      <c r="D98" s="1405"/>
      <c r="E98" s="1405">
        <v>10</v>
      </c>
      <c r="F98" s="1392">
        <v>0</v>
      </c>
      <c r="G98" s="1407">
        <f t="shared" si="2540"/>
        <v>0</v>
      </c>
      <c r="H98" s="1408">
        <f>ROUND(SQRT(F98^2+G98^2)*1000/(1.73*F96),0)</f>
        <v>0</v>
      </c>
      <c r="I98" s="1412">
        <v>0</v>
      </c>
      <c r="J98" s="1407">
        <f t="shared" si="2541"/>
        <v>0</v>
      </c>
      <c r="K98" s="1408">
        <f>ROUND(SQRT(I98^2+J98^2)*1000/(1.73*I96),0)</f>
        <v>0</v>
      </c>
      <c r="L98" s="1412">
        <v>0</v>
      </c>
      <c r="M98" s="1407">
        <f t="shared" si="2542"/>
        <v>0</v>
      </c>
      <c r="N98" s="1408">
        <f>ROUND(SQRT(L98^2+M98^2)*1000/(1.73*L96),0)</f>
        <v>0</v>
      </c>
      <c r="O98" s="1412">
        <v>0</v>
      </c>
      <c r="P98" s="1407">
        <f t="shared" si="2543"/>
        <v>0</v>
      </c>
      <c r="Q98" s="1408">
        <f>ROUND(SQRT(O98^2+P98^2)*1000/(1.73*O96),0)</f>
        <v>0</v>
      </c>
      <c r="R98" s="1412">
        <v>0</v>
      </c>
      <c r="S98" s="1407">
        <f t="shared" si="2544"/>
        <v>0</v>
      </c>
      <c r="T98" s="1408">
        <f>ROUND(SQRT(R98^2+S98^2)*1000/(1.73*R96),0)</f>
        <v>0</v>
      </c>
      <c r="U98" s="1412">
        <v>0</v>
      </c>
      <c r="V98" s="1407">
        <f t="shared" si="2545"/>
        <v>0</v>
      </c>
      <c r="W98" s="1408">
        <f>ROUND(SQRT(U98^2+V98^2)*1000/(1.73*U96),0)</f>
        <v>0</v>
      </c>
      <c r="X98" s="1412">
        <v>0</v>
      </c>
      <c r="Y98" s="1407">
        <f t="shared" si="2546"/>
        <v>0</v>
      </c>
      <c r="Z98" s="1408">
        <f>ROUND(SQRT(X98^2+Y98^2)*1000/(1.73*X96),0)</f>
        <v>0</v>
      </c>
      <c r="AA98" s="1412">
        <v>0</v>
      </c>
      <c r="AB98" s="1407">
        <f t="shared" si="2547"/>
        <v>0</v>
      </c>
      <c r="AC98" s="1408">
        <f>ROUND(SQRT(AA98^2+AB98^2)*1000/(1.73*AA96),0)</f>
        <v>0</v>
      </c>
      <c r="AD98" s="1412">
        <v>0</v>
      </c>
      <c r="AE98" s="1407">
        <f t="shared" si="2548"/>
        <v>0</v>
      </c>
      <c r="AF98" s="1408">
        <f>ROUND(SQRT(AD98^2+AE98^2)*1000/(1.73*AD96),0)</f>
        <v>0</v>
      </c>
      <c r="AG98" s="1412">
        <v>0</v>
      </c>
      <c r="AH98" s="1407">
        <f t="shared" si="2549"/>
        <v>0</v>
      </c>
      <c r="AI98" s="1408">
        <f>ROUND(SQRT(AG98^2+AH98^2)*1000/(1.73*AG96),0)</f>
        <v>0</v>
      </c>
      <c r="AJ98" s="1412">
        <v>0</v>
      </c>
      <c r="AK98" s="1407">
        <f t="shared" si="2550"/>
        <v>0</v>
      </c>
      <c r="AL98" s="1408">
        <f>ROUND(SQRT(AJ98^2+AK98^2)*1000/(1.73*AJ96),0)</f>
        <v>0</v>
      </c>
      <c r="AM98" s="1412">
        <v>0</v>
      </c>
      <c r="AN98" s="1407">
        <f t="shared" si="2551"/>
        <v>0</v>
      </c>
      <c r="AO98" s="1408">
        <f>ROUND(SQRT(AM98^2+AN98^2)*1000/(1.73*AM96),0)</f>
        <v>0</v>
      </c>
      <c r="AP98" s="1412">
        <v>0</v>
      </c>
      <c r="AQ98" s="1407">
        <f t="shared" si="2552"/>
        <v>0</v>
      </c>
      <c r="AR98" s="1408">
        <f>ROUND(SQRT(AP98^2+AQ98^2)*1000/(1.73*AP96),0)</f>
        <v>0</v>
      </c>
      <c r="AS98" s="1412">
        <v>0</v>
      </c>
      <c r="AT98" s="1407">
        <f t="shared" si="2553"/>
        <v>0</v>
      </c>
      <c r="AU98" s="1408">
        <f>ROUND(SQRT(AS98^2+AT98^2)*1000/(1.73*AS96),0)</f>
        <v>0</v>
      </c>
      <c r="AV98" s="1412">
        <v>0</v>
      </c>
      <c r="AW98" s="1407">
        <f t="shared" si="2554"/>
        <v>0</v>
      </c>
      <c r="AX98" s="1408">
        <f>ROUND(SQRT(AV98^2+AW98^2)*1000/(1.73*AV96),0)</f>
        <v>0</v>
      </c>
      <c r="AY98" s="1412">
        <v>0</v>
      </c>
      <c r="AZ98" s="1407">
        <f t="shared" si="2555"/>
        <v>0</v>
      </c>
      <c r="BA98" s="1408">
        <f>ROUND(SQRT(AY98^2+AZ98^2)*1000/(1.73*AY96),0)</f>
        <v>0</v>
      </c>
      <c r="BB98" s="1412">
        <v>0</v>
      </c>
      <c r="BC98" s="1407">
        <f t="shared" si="2556"/>
        <v>0</v>
      </c>
      <c r="BD98" s="1408">
        <f>ROUND(SQRT(BB98^2+BC98^2)*1000/(1.73*BB96),0)</f>
        <v>0</v>
      </c>
      <c r="BE98" s="1412">
        <v>0</v>
      </c>
      <c r="BF98" s="1407">
        <f t="shared" si="2557"/>
        <v>0</v>
      </c>
      <c r="BG98" s="1408">
        <f>ROUND(SQRT(BE98^2+BF98^2)*1000/(1.73*BE96),0)</f>
        <v>0</v>
      </c>
      <c r="BH98" s="1412">
        <v>0</v>
      </c>
      <c r="BI98" s="1407">
        <f t="shared" si="2558"/>
        <v>0</v>
      </c>
      <c r="BJ98" s="1408">
        <f>ROUND(SQRT(BH98^2+BI98^2)*1000/(1.73*BH96),0)</f>
        <v>0</v>
      </c>
      <c r="BK98" s="1412">
        <v>0</v>
      </c>
      <c r="BL98" s="1407">
        <f t="shared" si="2559"/>
        <v>0</v>
      </c>
      <c r="BM98" s="1408">
        <f>ROUND(SQRT(BK98^2+BL98^2)*1000/(1.73*BK96),0)</f>
        <v>0</v>
      </c>
      <c r="BN98" s="1412">
        <v>0</v>
      </c>
      <c r="BO98" s="1407">
        <f t="shared" si="2560"/>
        <v>0</v>
      </c>
      <c r="BP98" s="1408">
        <f>ROUND(SQRT(BN98^2+BO98^2)*1000/(1.73*BN96),0)</f>
        <v>0</v>
      </c>
      <c r="BQ98" s="1412">
        <v>0</v>
      </c>
      <c r="BR98" s="1407">
        <f t="shared" si="2561"/>
        <v>0</v>
      </c>
      <c r="BS98" s="1408">
        <f>ROUND(SQRT(BQ98^2+BR98^2)*1000/(1.73*BQ96),0)</f>
        <v>0</v>
      </c>
      <c r="BT98" s="1412">
        <v>0</v>
      </c>
      <c r="BU98" s="1407">
        <f t="shared" si="2562"/>
        <v>0</v>
      </c>
      <c r="BV98" s="1408">
        <f>ROUND(SQRT(BT98^2+BU98^2)*1000/(1.73*BT96),0)</f>
        <v>0</v>
      </c>
      <c r="BW98" s="1412">
        <v>0</v>
      </c>
      <c r="BX98" s="1407">
        <f t="shared" si="2563"/>
        <v>0</v>
      </c>
      <c r="BY98" s="1431">
        <f>ROUND(SQRT(BW98^2+BX98^2)*1000/(1.73*BW96),0)</f>
        <v>0</v>
      </c>
      <c r="BZ98" s="1401"/>
      <c r="CA98" s="1401"/>
      <c r="CB98" s="1401"/>
      <c r="CC98" s="1401"/>
      <c r="CD98" s="1401"/>
      <c r="CE98" s="1401"/>
      <c r="CF98" s="1401"/>
      <c r="CG98" s="1401"/>
      <c r="CH98" s="1401"/>
      <c r="CI98" s="1401"/>
      <c r="CJ98" s="1401"/>
      <c r="CK98" s="1401"/>
      <c r="CL98" s="1401"/>
      <c r="CM98" s="1401"/>
      <c r="CN98" s="1401"/>
      <c r="CO98" s="1401"/>
      <c r="CP98" s="1401"/>
      <c r="CQ98" s="1401"/>
      <c r="CR98" s="1401"/>
      <c r="CS98" s="1401"/>
      <c r="CT98" s="1401"/>
      <c r="CU98" s="1401"/>
      <c r="CV98" s="1401"/>
      <c r="CW98" s="1401"/>
      <c r="CX98" s="1401"/>
      <c r="CY98" s="1401"/>
      <c r="CZ98" s="1401"/>
      <c r="DA98" s="1401"/>
      <c r="DB98" s="1401"/>
      <c r="DC98" s="1401"/>
      <c r="DD98" s="1401"/>
      <c r="DE98" s="1401"/>
      <c r="DF98" s="1401"/>
      <c r="DG98" s="1401"/>
      <c r="DH98" s="1401"/>
      <c r="DI98" s="1401"/>
      <c r="DJ98" s="1401"/>
      <c r="DK98" s="1401"/>
      <c r="DL98" s="1401"/>
      <c r="DM98" s="1401"/>
      <c r="DN98" s="1401"/>
      <c r="DO98" s="1401"/>
      <c r="DP98" s="1401"/>
      <c r="DQ98" s="1401"/>
      <c r="DR98" s="1401"/>
      <c r="DS98" s="1401"/>
      <c r="DT98" s="1401"/>
      <c r="DU98" s="1401"/>
      <c r="DV98" s="1401"/>
      <c r="DW98" s="1401"/>
      <c r="DX98" s="1401"/>
      <c r="DY98" s="1401"/>
      <c r="DZ98" s="1401"/>
      <c r="EA98" s="1401"/>
      <c r="EB98" s="1401"/>
      <c r="EC98" s="1401"/>
      <c r="ED98" s="1401"/>
      <c r="EE98" s="1401"/>
      <c r="EF98" s="1401"/>
      <c r="EG98" s="1401"/>
      <c r="EH98" s="1401"/>
      <c r="EI98" s="1401"/>
      <c r="EJ98" s="1401"/>
      <c r="EK98" s="1401"/>
      <c r="EL98" s="1401"/>
      <c r="EM98" s="1401"/>
      <c r="EN98" s="1401"/>
      <c r="EO98" s="1401"/>
      <c r="EP98" s="1401"/>
      <c r="EQ98" s="1401"/>
      <c r="ER98" s="1401"/>
    </row>
    <row r="99" s="1392" customFormat="1" ht="18">
      <c r="A99" s="1457"/>
      <c r="B99" s="1469"/>
      <c r="C99" s="1459" t="s">
        <v>429</v>
      </c>
      <c r="D99" s="1405"/>
      <c r="E99" s="1405">
        <v>10</v>
      </c>
      <c r="F99" s="1471">
        <v>0</v>
      </c>
      <c r="G99" s="1407">
        <f t="shared" si="2540"/>
        <v>0</v>
      </c>
      <c r="H99" s="1408">
        <f>ROUND(SQRT(F99^2+G99^2)*1000/(1.73*F96),0)</f>
        <v>0</v>
      </c>
      <c r="I99" s="1470">
        <v>0</v>
      </c>
      <c r="J99" s="1407">
        <f t="shared" si="2541"/>
        <v>0</v>
      </c>
      <c r="K99" s="1408">
        <f>ROUND(SQRT(I99^2+J99^2)*1000/(1.73*I96),0)</f>
        <v>0</v>
      </c>
      <c r="L99" s="1470">
        <v>0</v>
      </c>
      <c r="M99" s="1407">
        <f t="shared" si="2542"/>
        <v>0</v>
      </c>
      <c r="N99" s="1408">
        <f>ROUND(SQRT(L99^2+M99^2)*1000/(1.73*L96),0)</f>
        <v>0</v>
      </c>
      <c r="O99" s="1470">
        <v>0</v>
      </c>
      <c r="P99" s="1407">
        <f t="shared" si="2543"/>
        <v>0</v>
      </c>
      <c r="Q99" s="1408">
        <f>ROUND(SQRT(O99^2+P99^2)*1000/(1.73*O96),0)</f>
        <v>0</v>
      </c>
      <c r="R99" s="1470">
        <v>0</v>
      </c>
      <c r="S99" s="1407">
        <f t="shared" si="2544"/>
        <v>0</v>
      </c>
      <c r="T99" s="1408">
        <f>ROUND(SQRT(R99^2+S99^2)*1000/(1.73*R96),0)</f>
        <v>0</v>
      </c>
      <c r="U99" s="1470">
        <v>0</v>
      </c>
      <c r="V99" s="1407">
        <f t="shared" si="2545"/>
        <v>0</v>
      </c>
      <c r="W99" s="1408">
        <f>ROUND(SQRT(U99^2+V99^2)*1000/(1.73*U96),0)</f>
        <v>0</v>
      </c>
      <c r="X99" s="1470">
        <v>0</v>
      </c>
      <c r="Y99" s="1407">
        <f t="shared" si="2546"/>
        <v>0</v>
      </c>
      <c r="Z99" s="1408">
        <f>ROUND(SQRT(X99^2+Y99^2)*1000/(1.73*X96),0)</f>
        <v>0</v>
      </c>
      <c r="AA99" s="1470">
        <v>0</v>
      </c>
      <c r="AB99" s="1407">
        <f t="shared" si="2547"/>
        <v>0</v>
      </c>
      <c r="AC99" s="1408">
        <f>ROUND(SQRT(AA99^2+AB99^2)*1000/(1.73*AA96),0)</f>
        <v>0</v>
      </c>
      <c r="AD99" s="1470">
        <v>0</v>
      </c>
      <c r="AE99" s="1407">
        <f t="shared" si="2548"/>
        <v>0</v>
      </c>
      <c r="AF99" s="1408">
        <f>ROUND(SQRT(AD99^2+AE99^2)*1000/(1.73*AD96),0)</f>
        <v>0</v>
      </c>
      <c r="AG99" s="1470">
        <v>0</v>
      </c>
      <c r="AH99" s="1407">
        <f t="shared" si="2549"/>
        <v>0</v>
      </c>
      <c r="AI99" s="1408">
        <f>ROUND(SQRT(AG99^2+AH99^2)*1000/(1.73*AG96),0)</f>
        <v>0</v>
      </c>
      <c r="AJ99" s="1470">
        <v>0</v>
      </c>
      <c r="AK99" s="1407">
        <f t="shared" si="2550"/>
        <v>0</v>
      </c>
      <c r="AL99" s="1408">
        <f>ROUND(SQRT(AJ99^2+AK99^2)*1000/(1.73*AJ96),0)</f>
        <v>0</v>
      </c>
      <c r="AM99" s="1470">
        <v>0</v>
      </c>
      <c r="AN99" s="1407">
        <f t="shared" si="2551"/>
        <v>0</v>
      </c>
      <c r="AO99" s="1408">
        <f>ROUND(SQRT(AM99^2+AN99^2)*1000/(1.73*AM96),0)</f>
        <v>0</v>
      </c>
      <c r="AP99" s="1470">
        <v>0</v>
      </c>
      <c r="AQ99" s="1407">
        <f t="shared" si="2552"/>
        <v>0</v>
      </c>
      <c r="AR99" s="1408">
        <f>ROUND(SQRT(AP99^2+AQ99^2)*1000/(1.73*AP96),0)</f>
        <v>0</v>
      </c>
      <c r="AS99" s="1470">
        <v>0</v>
      </c>
      <c r="AT99" s="1407">
        <f t="shared" si="2553"/>
        <v>0</v>
      </c>
      <c r="AU99" s="1408">
        <f>ROUND(SQRT(AS99^2+AT99^2)*1000/(1.73*AS96),0)</f>
        <v>0</v>
      </c>
      <c r="AV99" s="1470">
        <v>0</v>
      </c>
      <c r="AW99" s="1407">
        <f t="shared" si="2554"/>
        <v>0</v>
      </c>
      <c r="AX99" s="1408">
        <f>ROUND(SQRT(AV99^2+AW99^2)*1000/(1.73*AV96),0)</f>
        <v>0</v>
      </c>
      <c r="AY99" s="1470">
        <v>0</v>
      </c>
      <c r="AZ99" s="1407">
        <f t="shared" si="2555"/>
        <v>0</v>
      </c>
      <c r="BA99" s="1408">
        <f>ROUND(SQRT(AY99^2+AZ99^2)*1000/(1.73*AY96),0)</f>
        <v>0</v>
      </c>
      <c r="BB99" s="1470">
        <v>0</v>
      </c>
      <c r="BC99" s="1407">
        <f t="shared" si="2556"/>
        <v>0</v>
      </c>
      <c r="BD99" s="1408">
        <f>ROUND(SQRT(BB99^2+BC99^2)*1000/(1.73*BB96),0)</f>
        <v>0</v>
      </c>
      <c r="BE99" s="1470">
        <v>0</v>
      </c>
      <c r="BF99" s="1407">
        <f t="shared" si="2557"/>
        <v>0</v>
      </c>
      <c r="BG99" s="1408">
        <f>ROUND(SQRT(BE99^2+BF99^2)*1000/(1.73*BE96),0)</f>
        <v>0</v>
      </c>
      <c r="BH99" s="1470">
        <v>0</v>
      </c>
      <c r="BI99" s="1407">
        <f t="shared" si="2558"/>
        <v>0</v>
      </c>
      <c r="BJ99" s="1408">
        <f>ROUND(SQRT(BH99^2+BI99^2)*1000/(1.73*BH96),0)</f>
        <v>0</v>
      </c>
      <c r="BK99" s="1470">
        <v>0</v>
      </c>
      <c r="BL99" s="1407">
        <f t="shared" si="2559"/>
        <v>0</v>
      </c>
      <c r="BM99" s="1408">
        <f>ROUND(SQRT(BK99^2+BL99^2)*1000/(1.73*BK96),0)</f>
        <v>0</v>
      </c>
      <c r="BN99" s="1470">
        <v>0</v>
      </c>
      <c r="BO99" s="1407">
        <f t="shared" si="2560"/>
        <v>0</v>
      </c>
      <c r="BP99" s="1408">
        <f>ROUND(SQRT(BN99^2+BO99^2)*1000/(1.73*BN96),0)</f>
        <v>0</v>
      </c>
      <c r="BQ99" s="1470">
        <v>0</v>
      </c>
      <c r="BR99" s="1407">
        <f t="shared" si="2561"/>
        <v>0</v>
      </c>
      <c r="BS99" s="1408">
        <f>ROUND(SQRT(BQ99^2+BR99^2)*1000/(1.73*BQ96),0)</f>
        <v>0</v>
      </c>
      <c r="BT99" s="1470">
        <v>0</v>
      </c>
      <c r="BU99" s="1407">
        <f t="shared" si="2562"/>
        <v>0</v>
      </c>
      <c r="BV99" s="1408">
        <f>ROUND(SQRT(BT99^2+BU99^2)*1000/(1.73*BT96),0)</f>
        <v>0</v>
      </c>
      <c r="BW99" s="1470">
        <v>0</v>
      </c>
      <c r="BX99" s="1407">
        <f t="shared" si="2563"/>
        <v>0</v>
      </c>
      <c r="BY99" s="1431">
        <f>ROUND(SQRT(BW99^2+BX99^2)*1000/(1.73*BW96),0)</f>
        <v>0</v>
      </c>
      <c r="BZ99" s="1401"/>
      <c r="CA99" s="1401"/>
      <c r="CB99" s="1401"/>
      <c r="CC99" s="1401"/>
      <c r="CD99" s="1401"/>
      <c r="CE99" s="1401"/>
      <c r="CF99" s="1401"/>
      <c r="CG99" s="1401"/>
      <c r="CH99" s="1401"/>
      <c r="CI99" s="1401"/>
      <c r="CJ99" s="1401"/>
      <c r="CK99" s="1401"/>
      <c r="CL99" s="1401"/>
      <c r="CM99" s="1401"/>
      <c r="CN99" s="1401"/>
      <c r="CO99" s="1401"/>
      <c r="CP99" s="1401"/>
      <c r="CQ99" s="1401"/>
      <c r="CR99" s="1401"/>
      <c r="CS99" s="1401"/>
      <c r="CT99" s="1401"/>
      <c r="CU99" s="1401"/>
      <c r="CV99" s="1401"/>
      <c r="CW99" s="1401"/>
      <c r="CX99" s="1401"/>
      <c r="CY99" s="1401"/>
      <c r="CZ99" s="1401"/>
      <c r="DA99" s="1401"/>
      <c r="DB99" s="1401"/>
      <c r="DC99" s="1401"/>
      <c r="DD99" s="1401"/>
      <c r="DE99" s="1401"/>
      <c r="DF99" s="1401"/>
      <c r="DG99" s="1401"/>
      <c r="DH99" s="1401"/>
      <c r="DI99" s="1401"/>
      <c r="DJ99" s="1401"/>
      <c r="DK99" s="1401"/>
      <c r="DL99" s="1401"/>
      <c r="DM99" s="1401"/>
      <c r="DN99" s="1401"/>
      <c r="DO99" s="1401"/>
      <c r="DP99" s="1401"/>
      <c r="DQ99" s="1401"/>
      <c r="DR99" s="1401"/>
      <c r="DS99" s="1401"/>
      <c r="DT99" s="1401"/>
      <c r="DU99" s="1401"/>
      <c r="DV99" s="1401"/>
      <c r="DW99" s="1401"/>
      <c r="DX99" s="1401"/>
      <c r="DY99" s="1401"/>
      <c r="DZ99" s="1401"/>
      <c r="EA99" s="1401"/>
      <c r="EB99" s="1401"/>
      <c r="EC99" s="1401"/>
      <c r="ED99" s="1401"/>
      <c r="EE99" s="1401"/>
      <c r="EF99" s="1401"/>
      <c r="EG99" s="1401"/>
      <c r="EH99" s="1401"/>
      <c r="EI99" s="1401"/>
      <c r="EJ99" s="1401"/>
      <c r="EK99" s="1401"/>
      <c r="EL99" s="1401"/>
      <c r="EM99" s="1401"/>
      <c r="EN99" s="1401"/>
      <c r="EO99" s="1401"/>
      <c r="EP99" s="1401"/>
      <c r="EQ99" s="1401"/>
      <c r="ER99" s="1401"/>
    </row>
    <row r="100" s="1392" customFormat="1" ht="18">
      <c r="A100" s="1457"/>
      <c r="B100" s="1469"/>
      <c r="C100" s="1459" t="s">
        <v>128</v>
      </c>
      <c r="D100" s="1405"/>
      <c r="E100" s="1405">
        <v>10</v>
      </c>
      <c r="F100" s="1392">
        <v>0</v>
      </c>
      <c r="G100" s="1407">
        <f t="shared" ref="G100:G103" si="2660">F100*0.554</f>
        <v>0</v>
      </c>
      <c r="H100" s="1408">
        <f>ROUND(SQRT(F100^2+G100^2)*1000/(1.73*F96),0)</f>
        <v>0</v>
      </c>
      <c r="I100" s="1412">
        <v>0</v>
      </c>
      <c r="J100" s="1407">
        <f t="shared" ref="J100:J103" si="2661">I100*0.554</f>
        <v>0</v>
      </c>
      <c r="K100" s="1408">
        <f>ROUND(SQRT(I100^2+J100^2)*1000/(1.73*I96),0)</f>
        <v>0</v>
      </c>
      <c r="L100" s="1412">
        <v>0</v>
      </c>
      <c r="M100" s="1407">
        <f t="shared" ref="M100:M103" si="2662">L100*0.554</f>
        <v>0</v>
      </c>
      <c r="N100" s="1408">
        <f>ROUND(SQRT(L100^2+M100^2)*1000/(1.73*L96),0)</f>
        <v>0</v>
      </c>
      <c r="O100" s="1412">
        <v>0</v>
      </c>
      <c r="P100" s="1407">
        <f t="shared" ref="P100:P103" si="2663">O100*0.554</f>
        <v>0</v>
      </c>
      <c r="Q100" s="1408">
        <f>ROUND(SQRT(O100^2+P100^2)*1000/(1.73*O96),0)</f>
        <v>0</v>
      </c>
      <c r="R100" s="1412">
        <v>0</v>
      </c>
      <c r="S100" s="1407">
        <f t="shared" ref="S100:S103" si="2664">R100*0.554</f>
        <v>0</v>
      </c>
      <c r="T100" s="1408">
        <f>ROUND(SQRT(R100^2+S100^2)*1000/(1.73*R96),0)</f>
        <v>0</v>
      </c>
      <c r="U100" s="1412">
        <v>0</v>
      </c>
      <c r="V100" s="1407">
        <f t="shared" ref="V100:V103" si="2665">U100*0.554</f>
        <v>0</v>
      </c>
      <c r="W100" s="1408">
        <f>ROUND(SQRT(U100^2+V100^2)*1000/(1.73*U96),0)</f>
        <v>0</v>
      </c>
      <c r="X100" s="1412">
        <v>0</v>
      </c>
      <c r="Y100" s="1407">
        <f t="shared" ref="Y100:Y103" si="2666">X100*0.554</f>
        <v>0</v>
      </c>
      <c r="Z100" s="1408">
        <f>ROUND(SQRT(X100^2+Y100^2)*1000/(1.73*X96),0)</f>
        <v>0</v>
      </c>
      <c r="AA100" s="1412">
        <v>0</v>
      </c>
      <c r="AB100" s="1407">
        <f t="shared" ref="AB100:AB103" si="2667">AA100*0.554</f>
        <v>0</v>
      </c>
      <c r="AC100" s="1408">
        <f>ROUND(SQRT(AA100^2+AB100^2)*1000/(1.73*AA96),0)</f>
        <v>0</v>
      </c>
      <c r="AD100" s="1412">
        <v>0</v>
      </c>
      <c r="AE100" s="1407">
        <f t="shared" ref="AE100:AE103" si="2668">AD100*0.554</f>
        <v>0</v>
      </c>
      <c r="AF100" s="1408">
        <f>ROUND(SQRT(AD100^2+AE100^2)*1000/(1.73*AD96),0)</f>
        <v>0</v>
      </c>
      <c r="AG100" s="1412">
        <v>0</v>
      </c>
      <c r="AH100" s="1407">
        <f t="shared" ref="AH100:AH103" si="2669">AG100*0.554</f>
        <v>0</v>
      </c>
      <c r="AI100" s="1408">
        <f>ROUND(SQRT(AG100^2+AH100^2)*1000/(1.73*AG96),0)</f>
        <v>0</v>
      </c>
      <c r="AJ100" s="1412">
        <v>0</v>
      </c>
      <c r="AK100" s="1407">
        <f t="shared" ref="AK100:AK103" si="2670">AJ100*0.554</f>
        <v>0</v>
      </c>
      <c r="AL100" s="1408">
        <f>ROUND(SQRT(AJ100^2+AK100^2)*1000/(1.73*AJ96),0)</f>
        <v>0</v>
      </c>
      <c r="AM100" s="1412">
        <v>0</v>
      </c>
      <c r="AN100" s="1407">
        <f t="shared" ref="AN100:AN103" si="2671">AM100*0.554</f>
        <v>0</v>
      </c>
      <c r="AO100" s="1408">
        <f>ROUND(SQRT(AM100^2+AN100^2)*1000/(1.73*AM96),0)</f>
        <v>0</v>
      </c>
      <c r="AP100" s="1412">
        <v>0</v>
      </c>
      <c r="AQ100" s="1407">
        <f t="shared" ref="AQ100:AQ103" si="2672">AP100*0.554</f>
        <v>0</v>
      </c>
      <c r="AR100" s="1408">
        <f>ROUND(SQRT(AP100^2+AQ100^2)*1000/(1.73*AP96),0)</f>
        <v>0</v>
      </c>
      <c r="AS100" s="1412">
        <v>0</v>
      </c>
      <c r="AT100" s="1407">
        <f t="shared" ref="AT100:AT103" si="2673">AS100*0.554</f>
        <v>0</v>
      </c>
      <c r="AU100" s="1408">
        <f>ROUND(SQRT(AS100^2+AT100^2)*1000/(1.73*AS96),0)</f>
        <v>0</v>
      </c>
      <c r="AV100" s="1412">
        <v>0</v>
      </c>
      <c r="AW100" s="1407">
        <f t="shared" ref="AW100:AW103" si="2674">AV100*0.554</f>
        <v>0</v>
      </c>
      <c r="AX100" s="1408">
        <f>ROUND(SQRT(AV100^2+AW100^2)*1000/(1.73*AV96),0)</f>
        <v>0</v>
      </c>
      <c r="AY100" s="1412">
        <v>0</v>
      </c>
      <c r="AZ100" s="1407">
        <f t="shared" ref="AZ100:AZ103" si="2675">AY100*0.554</f>
        <v>0</v>
      </c>
      <c r="BA100" s="1408">
        <f>ROUND(SQRT(AY100^2+AZ100^2)*1000/(1.73*AY96),0)</f>
        <v>0</v>
      </c>
      <c r="BB100" s="1412">
        <v>0</v>
      </c>
      <c r="BC100" s="1407">
        <f t="shared" ref="BC100:BC103" si="2676">BB100*0.554</f>
        <v>0</v>
      </c>
      <c r="BD100" s="1408">
        <f>ROUND(SQRT(BB100^2+BC100^2)*1000/(1.73*BB96),0)</f>
        <v>0</v>
      </c>
      <c r="BE100" s="1412">
        <v>0</v>
      </c>
      <c r="BF100" s="1407">
        <f t="shared" ref="BF100:BF103" si="2677">BE100*0.554</f>
        <v>0</v>
      </c>
      <c r="BG100" s="1408">
        <f>ROUND(SQRT(BE100^2+BF100^2)*1000/(1.73*BE96),0)</f>
        <v>0</v>
      </c>
      <c r="BH100" s="1412">
        <v>0</v>
      </c>
      <c r="BI100" s="1407">
        <f t="shared" ref="BI100:BI103" si="2678">BH100*0.554</f>
        <v>0</v>
      </c>
      <c r="BJ100" s="1408">
        <f>ROUND(SQRT(BH100^2+BI100^2)*1000/(1.73*BH96),0)</f>
        <v>0</v>
      </c>
      <c r="BK100" s="1412">
        <v>0</v>
      </c>
      <c r="BL100" s="1407">
        <f t="shared" ref="BL100:BL103" si="2679">BK100*0.554</f>
        <v>0</v>
      </c>
      <c r="BM100" s="1408">
        <f>ROUND(SQRT(BK100^2+BL100^2)*1000/(1.73*BK96),0)</f>
        <v>0</v>
      </c>
      <c r="BN100" s="1412">
        <v>0</v>
      </c>
      <c r="BO100" s="1407">
        <f t="shared" ref="BO100:BO103" si="2680">BN100*0.554</f>
        <v>0</v>
      </c>
      <c r="BP100" s="1408">
        <f>ROUND(SQRT(BN100^2+BO100^2)*1000/(1.73*BN96),0)</f>
        <v>0</v>
      </c>
      <c r="BQ100" s="1412">
        <v>0</v>
      </c>
      <c r="BR100" s="1407">
        <f t="shared" ref="BR100:BR103" si="2681">BQ100*0.554</f>
        <v>0</v>
      </c>
      <c r="BS100" s="1408">
        <f>ROUND(SQRT(BQ100^2+BR100^2)*1000/(1.73*BQ96),0)</f>
        <v>0</v>
      </c>
      <c r="BT100" s="1412">
        <v>0</v>
      </c>
      <c r="BU100" s="1407">
        <f t="shared" ref="BU100:BU103" si="2682">BT100*0.554</f>
        <v>0</v>
      </c>
      <c r="BV100" s="1408">
        <f>ROUND(SQRT(BT100^2+BU100^2)*1000/(1.73*BT96),0)</f>
        <v>0</v>
      </c>
      <c r="BW100" s="1412">
        <v>0</v>
      </c>
      <c r="BX100" s="1407">
        <f t="shared" ref="BX100:BX103" si="2683">BW100*0.554</f>
        <v>0</v>
      </c>
      <c r="BY100" s="1431">
        <f>ROUND(SQRT(BW100^2+BX100^2)*1000/(1.73*BW96),0)</f>
        <v>0</v>
      </c>
      <c r="BZ100" s="1401"/>
      <c r="CA100" s="1401"/>
      <c r="CB100" s="1401"/>
      <c r="CC100" s="1401"/>
      <c r="CD100" s="1401"/>
      <c r="CE100" s="1401"/>
      <c r="CF100" s="1401"/>
      <c r="CG100" s="1401"/>
      <c r="CH100" s="1401"/>
      <c r="CI100" s="1401"/>
      <c r="CJ100" s="1401"/>
      <c r="CK100" s="1401"/>
      <c r="CL100" s="1401"/>
      <c r="CM100" s="1401"/>
      <c r="CN100" s="1401"/>
      <c r="CO100" s="1401"/>
      <c r="CP100" s="1401"/>
      <c r="CQ100" s="1401"/>
      <c r="CR100" s="1401"/>
      <c r="CS100" s="1401"/>
      <c r="CT100" s="1401"/>
      <c r="CU100" s="1401"/>
      <c r="CV100" s="1401"/>
      <c r="CW100" s="1401"/>
      <c r="CX100" s="1401"/>
      <c r="CY100" s="1401"/>
      <c r="CZ100" s="1401"/>
      <c r="DA100" s="1401"/>
      <c r="DB100" s="1401"/>
      <c r="DC100" s="1401"/>
      <c r="DD100" s="1401"/>
      <c r="DE100" s="1401"/>
      <c r="DF100" s="1401"/>
      <c r="DG100" s="1401"/>
      <c r="DH100" s="1401"/>
      <c r="DI100" s="1401"/>
      <c r="DJ100" s="1401"/>
      <c r="DK100" s="1401"/>
      <c r="DL100" s="1401"/>
      <c r="DM100" s="1401"/>
      <c r="DN100" s="1401"/>
      <c r="DO100" s="1401"/>
      <c r="DP100" s="1401"/>
      <c r="DQ100" s="1401"/>
      <c r="DR100" s="1401"/>
      <c r="DS100" s="1401"/>
      <c r="DT100" s="1401"/>
      <c r="DU100" s="1401"/>
      <c r="DV100" s="1401"/>
      <c r="DW100" s="1401"/>
      <c r="DX100" s="1401"/>
      <c r="DY100" s="1401"/>
      <c r="DZ100" s="1401"/>
      <c r="EA100" s="1401"/>
      <c r="EB100" s="1401"/>
      <c r="EC100" s="1401"/>
      <c r="ED100" s="1401"/>
      <c r="EE100" s="1401"/>
      <c r="EF100" s="1401"/>
      <c r="EG100" s="1401"/>
      <c r="EH100" s="1401"/>
      <c r="EI100" s="1401"/>
      <c r="EJ100" s="1401"/>
      <c r="EK100" s="1401"/>
      <c r="EL100" s="1401"/>
      <c r="EM100" s="1401"/>
      <c r="EN100" s="1401"/>
      <c r="EO100" s="1401"/>
      <c r="EP100" s="1401"/>
      <c r="EQ100" s="1401"/>
      <c r="ER100" s="1401"/>
    </row>
    <row r="101" s="1392" customFormat="1" ht="18">
      <c r="A101" s="1457"/>
      <c r="B101" s="1469" t="s">
        <v>401</v>
      </c>
      <c r="C101" s="1459" t="s">
        <v>68</v>
      </c>
      <c r="D101" s="1405"/>
      <c r="E101" s="1405">
        <v>10</v>
      </c>
      <c r="F101" s="1392">
        <v>0</v>
      </c>
      <c r="G101" s="1407">
        <f t="shared" si="2660"/>
        <v>0</v>
      </c>
      <c r="H101" s="1408">
        <f>ROUND(SQRT(F101^2+G101^2)*1000/(1.73*F96),0)</f>
        <v>0</v>
      </c>
      <c r="I101" s="1412">
        <v>0</v>
      </c>
      <c r="J101" s="1407">
        <f t="shared" si="2661"/>
        <v>0</v>
      </c>
      <c r="K101" s="1408">
        <f>ROUND(SQRT(I101^2+J101^2)*1000/(1.73*I96),0)</f>
        <v>0</v>
      </c>
      <c r="L101" s="1412">
        <v>0</v>
      </c>
      <c r="M101" s="1407">
        <f t="shared" si="2662"/>
        <v>0</v>
      </c>
      <c r="N101" s="1408">
        <f>ROUND(SQRT(L101^2+M101^2)*1000/(1.73*L96),0)</f>
        <v>0</v>
      </c>
      <c r="O101" s="1412">
        <v>0</v>
      </c>
      <c r="P101" s="1407">
        <f t="shared" si="2663"/>
        <v>0</v>
      </c>
      <c r="Q101" s="1408">
        <f>ROUND(SQRT(O101^2+P101^2)*1000/(1.73*O96),0)</f>
        <v>0</v>
      </c>
      <c r="R101" s="1412">
        <v>0</v>
      </c>
      <c r="S101" s="1407">
        <f t="shared" si="2664"/>
        <v>0</v>
      </c>
      <c r="T101" s="1408">
        <f>ROUND(SQRT(R101^2+S101^2)*1000/(1.73*R96),0)</f>
        <v>0</v>
      </c>
      <c r="U101" s="1412">
        <v>0</v>
      </c>
      <c r="V101" s="1407">
        <f t="shared" si="2665"/>
        <v>0</v>
      </c>
      <c r="W101" s="1408">
        <f>ROUND(SQRT(U101^2+V101^2)*1000/(1.73*U96),0)</f>
        <v>0</v>
      </c>
      <c r="X101" s="1412">
        <v>0</v>
      </c>
      <c r="Y101" s="1407">
        <f t="shared" si="2666"/>
        <v>0</v>
      </c>
      <c r="Z101" s="1408">
        <f>ROUND(SQRT(X101^2+Y101^2)*1000/(1.73*X96),0)</f>
        <v>0</v>
      </c>
      <c r="AA101" s="1412">
        <v>0</v>
      </c>
      <c r="AB101" s="1407">
        <f t="shared" si="2667"/>
        <v>0</v>
      </c>
      <c r="AC101" s="1408">
        <f>ROUND(SQRT(AA101^2+AB101^2)*1000/(1.73*AA96),0)</f>
        <v>0</v>
      </c>
      <c r="AD101" s="1412">
        <v>0</v>
      </c>
      <c r="AE101" s="1407">
        <f t="shared" si="2668"/>
        <v>0</v>
      </c>
      <c r="AF101" s="1408">
        <f>ROUND(SQRT(AD101^2+AE101^2)*1000/(1.73*AD96),0)</f>
        <v>0</v>
      </c>
      <c r="AG101" s="1412">
        <v>0</v>
      </c>
      <c r="AH101" s="1407">
        <f t="shared" si="2669"/>
        <v>0</v>
      </c>
      <c r="AI101" s="1408">
        <f>ROUND(SQRT(AG101^2+AH101^2)*1000/(1.73*AG96),0)</f>
        <v>0</v>
      </c>
      <c r="AJ101" s="1412">
        <v>0</v>
      </c>
      <c r="AK101" s="1407">
        <f t="shared" si="2670"/>
        <v>0</v>
      </c>
      <c r="AL101" s="1408">
        <f>ROUND(SQRT(AJ101^2+AK101^2)*1000/(1.73*AJ96),0)</f>
        <v>0</v>
      </c>
      <c r="AM101" s="1412">
        <v>0</v>
      </c>
      <c r="AN101" s="1407">
        <f t="shared" si="2671"/>
        <v>0</v>
      </c>
      <c r="AO101" s="1408">
        <f>ROUND(SQRT(AM101^2+AN101^2)*1000/(1.73*AM96),0)</f>
        <v>0</v>
      </c>
      <c r="AP101" s="1412">
        <v>0</v>
      </c>
      <c r="AQ101" s="1407">
        <f t="shared" si="2672"/>
        <v>0</v>
      </c>
      <c r="AR101" s="1408">
        <f>ROUND(SQRT(AP101^2+AQ101^2)*1000/(1.73*AP96),0)</f>
        <v>0</v>
      </c>
      <c r="AS101" s="1412">
        <v>0</v>
      </c>
      <c r="AT101" s="1407">
        <f t="shared" si="2673"/>
        <v>0</v>
      </c>
      <c r="AU101" s="1408">
        <f>ROUND(SQRT(AS101^2+AT101^2)*1000/(1.73*AS96),0)</f>
        <v>0</v>
      </c>
      <c r="AV101" s="1412">
        <v>0</v>
      </c>
      <c r="AW101" s="1407">
        <f t="shared" si="2674"/>
        <v>0</v>
      </c>
      <c r="AX101" s="1408">
        <f>ROUND(SQRT(AV101^2+AW101^2)*1000/(1.73*AV96),0)</f>
        <v>0</v>
      </c>
      <c r="AY101" s="1412">
        <v>0</v>
      </c>
      <c r="AZ101" s="1407">
        <f t="shared" si="2675"/>
        <v>0</v>
      </c>
      <c r="BA101" s="1408">
        <f>ROUND(SQRT(AY101^2+AZ101^2)*1000/(1.73*AY96),0)</f>
        <v>0</v>
      </c>
      <c r="BB101" s="1412">
        <v>0</v>
      </c>
      <c r="BC101" s="1407">
        <f t="shared" si="2676"/>
        <v>0</v>
      </c>
      <c r="BD101" s="1408">
        <f>ROUND(SQRT(BB101^2+BC101^2)*1000/(1.73*BB96),0)</f>
        <v>0</v>
      </c>
      <c r="BE101" s="1412">
        <v>0</v>
      </c>
      <c r="BF101" s="1407">
        <f t="shared" si="2677"/>
        <v>0</v>
      </c>
      <c r="BG101" s="1408">
        <f>ROUND(SQRT(BE101^2+BF101^2)*1000/(1.73*BE96),0)</f>
        <v>0</v>
      </c>
      <c r="BH101" s="1412">
        <v>0</v>
      </c>
      <c r="BI101" s="1407">
        <f t="shared" si="2678"/>
        <v>0</v>
      </c>
      <c r="BJ101" s="1408">
        <f>ROUND(SQRT(BH101^2+BI101^2)*1000/(1.73*BH96),0)</f>
        <v>0</v>
      </c>
      <c r="BK101" s="1412">
        <v>0</v>
      </c>
      <c r="BL101" s="1407">
        <f t="shared" si="2679"/>
        <v>0</v>
      </c>
      <c r="BM101" s="1408">
        <f>ROUND(SQRT(BK101^2+BL101^2)*1000/(1.73*BK96),0)</f>
        <v>0</v>
      </c>
      <c r="BN101" s="1412">
        <v>0</v>
      </c>
      <c r="BO101" s="1407">
        <f t="shared" si="2680"/>
        <v>0</v>
      </c>
      <c r="BP101" s="1408">
        <f>ROUND(SQRT(BN101^2+BO101^2)*1000/(1.73*BN96),0)</f>
        <v>0</v>
      </c>
      <c r="BQ101" s="1412">
        <v>0</v>
      </c>
      <c r="BR101" s="1407">
        <f t="shared" si="2681"/>
        <v>0</v>
      </c>
      <c r="BS101" s="1408">
        <f>ROUND(SQRT(BQ101^2+BR101^2)*1000/(1.73*BQ96),0)</f>
        <v>0</v>
      </c>
      <c r="BT101" s="1412">
        <v>0</v>
      </c>
      <c r="BU101" s="1407">
        <f t="shared" si="2682"/>
        <v>0</v>
      </c>
      <c r="BV101" s="1408">
        <f>ROUND(SQRT(BT101^2+BU101^2)*1000/(1.73*BT96),0)</f>
        <v>0</v>
      </c>
      <c r="BW101" s="1412">
        <v>0</v>
      </c>
      <c r="BX101" s="1407">
        <f t="shared" si="2683"/>
        <v>0</v>
      </c>
      <c r="BY101" s="1431">
        <f>ROUND(SQRT(BW101^2+BX101^2)*1000/(1.73*BW96),0)</f>
        <v>0</v>
      </c>
      <c r="BZ101" s="1401"/>
      <c r="CA101" s="1401"/>
      <c r="CB101" s="1401"/>
      <c r="CC101" s="1401"/>
      <c r="CD101" s="1401"/>
      <c r="CE101" s="1401"/>
      <c r="CF101" s="1401"/>
      <c r="CG101" s="1401"/>
      <c r="CH101" s="1401"/>
      <c r="CI101" s="1401"/>
      <c r="CJ101" s="1401"/>
      <c r="CK101" s="1401"/>
      <c r="CL101" s="1401"/>
      <c r="CM101" s="1401"/>
      <c r="CN101" s="1401"/>
      <c r="CO101" s="1401"/>
      <c r="CP101" s="1401"/>
      <c r="CQ101" s="1401"/>
      <c r="CR101" s="1401"/>
      <c r="CS101" s="1401"/>
      <c r="CT101" s="1401"/>
      <c r="CU101" s="1401"/>
      <c r="CV101" s="1401"/>
      <c r="CW101" s="1401"/>
      <c r="CX101" s="1401"/>
      <c r="CY101" s="1401"/>
      <c r="CZ101" s="1401"/>
      <c r="DA101" s="1401"/>
      <c r="DB101" s="1401"/>
      <c r="DC101" s="1401"/>
      <c r="DD101" s="1401"/>
      <c r="DE101" s="1401"/>
      <c r="DF101" s="1401"/>
      <c r="DG101" s="1401"/>
      <c r="DH101" s="1401"/>
      <c r="DI101" s="1401"/>
      <c r="DJ101" s="1401"/>
      <c r="DK101" s="1401"/>
      <c r="DL101" s="1401"/>
      <c r="DM101" s="1401"/>
      <c r="DN101" s="1401"/>
      <c r="DO101" s="1401"/>
      <c r="DP101" s="1401"/>
      <c r="DQ101" s="1401"/>
      <c r="DR101" s="1401"/>
      <c r="DS101" s="1401"/>
      <c r="DT101" s="1401"/>
      <c r="DU101" s="1401"/>
      <c r="DV101" s="1401"/>
      <c r="DW101" s="1401"/>
      <c r="DX101" s="1401"/>
      <c r="DY101" s="1401"/>
      <c r="DZ101" s="1401"/>
      <c r="EA101" s="1401"/>
      <c r="EB101" s="1401"/>
      <c r="EC101" s="1401"/>
      <c r="ED101" s="1401"/>
      <c r="EE101" s="1401"/>
      <c r="EF101" s="1401"/>
      <c r="EG101" s="1401"/>
      <c r="EH101" s="1401"/>
      <c r="EI101" s="1401"/>
      <c r="EJ101" s="1401"/>
      <c r="EK101" s="1401"/>
      <c r="EL101" s="1401"/>
      <c r="EM101" s="1401"/>
      <c r="EN101" s="1401"/>
      <c r="EO101" s="1401"/>
      <c r="EP101" s="1401"/>
      <c r="EQ101" s="1401"/>
      <c r="ER101" s="1401"/>
    </row>
    <row r="102" s="1392" customFormat="1" ht="18">
      <c r="A102" s="1457"/>
      <c r="B102" s="1458"/>
      <c r="C102" s="1459" t="s">
        <v>430</v>
      </c>
      <c r="D102" s="1405"/>
      <c r="E102" s="1405">
        <v>10</v>
      </c>
      <c r="F102" s="1471"/>
      <c r="G102" s="1407">
        <f t="shared" si="2660"/>
        <v>0</v>
      </c>
      <c r="H102" s="1408">
        <f>ROUND(SQRT(F102^2+G102^2)*1000/(1.73*F96),0)</f>
        <v>0</v>
      </c>
      <c r="I102" s="1470">
        <v>0</v>
      </c>
      <c r="J102" s="1407">
        <f t="shared" si="2661"/>
        <v>0</v>
      </c>
      <c r="K102" s="1408">
        <f>ROUND(SQRT(I102^2+J102^2)*1000/(1.73*I96),0)</f>
        <v>0</v>
      </c>
      <c r="L102" s="1470">
        <v>0</v>
      </c>
      <c r="M102" s="1407">
        <f t="shared" si="2662"/>
        <v>0</v>
      </c>
      <c r="N102" s="1408">
        <f>ROUND(SQRT(L102^2+M102^2)*1000/(1.73*L96),0)</f>
        <v>0</v>
      </c>
      <c r="O102" s="1470">
        <v>0</v>
      </c>
      <c r="P102" s="1407">
        <f t="shared" si="2663"/>
        <v>0</v>
      </c>
      <c r="Q102" s="1408">
        <f>ROUND(SQRT(O102^2+P102^2)*1000/(1.73*O96),0)</f>
        <v>0</v>
      </c>
      <c r="R102" s="1470">
        <v>0</v>
      </c>
      <c r="S102" s="1407">
        <f t="shared" si="2664"/>
        <v>0</v>
      </c>
      <c r="T102" s="1408">
        <f>ROUND(SQRT(R102^2+S102^2)*1000/(1.73*R96),0)</f>
        <v>0</v>
      </c>
      <c r="U102" s="1470">
        <v>0</v>
      </c>
      <c r="V102" s="1407">
        <f t="shared" si="2665"/>
        <v>0</v>
      </c>
      <c r="W102" s="1408">
        <f>ROUND(SQRT(U102^2+V102^2)*1000/(1.73*U96),0)</f>
        <v>0</v>
      </c>
      <c r="X102" s="1470">
        <v>0</v>
      </c>
      <c r="Y102" s="1407">
        <f t="shared" si="2666"/>
        <v>0</v>
      </c>
      <c r="Z102" s="1408">
        <f>ROUND(SQRT(X102^2+Y102^2)*1000/(1.73*X96),0)</f>
        <v>0</v>
      </c>
      <c r="AA102" s="1470">
        <v>0</v>
      </c>
      <c r="AB102" s="1407">
        <f t="shared" si="2667"/>
        <v>0</v>
      </c>
      <c r="AC102" s="1408">
        <f>ROUND(SQRT(AA102^2+AB102^2)*1000/(1.73*AA96),0)</f>
        <v>0</v>
      </c>
      <c r="AD102" s="1470">
        <v>0</v>
      </c>
      <c r="AE102" s="1407">
        <f t="shared" si="2668"/>
        <v>0</v>
      </c>
      <c r="AF102" s="1408">
        <f>ROUND(SQRT(AD102^2+AE102^2)*1000/(1.73*AD96),0)</f>
        <v>0</v>
      </c>
      <c r="AG102" s="1470">
        <v>0</v>
      </c>
      <c r="AH102" s="1407">
        <f t="shared" si="2669"/>
        <v>0</v>
      </c>
      <c r="AI102" s="1408">
        <f>ROUND(SQRT(AG102^2+AH102^2)*1000/(1.73*AG96),0)</f>
        <v>0</v>
      </c>
      <c r="AJ102" s="1470">
        <v>0</v>
      </c>
      <c r="AK102" s="1407">
        <f t="shared" si="2670"/>
        <v>0</v>
      </c>
      <c r="AL102" s="1408">
        <f>ROUND(SQRT(AJ102^2+AK102^2)*1000/(1.73*AJ96),0)</f>
        <v>0</v>
      </c>
      <c r="AM102" s="1470">
        <v>0</v>
      </c>
      <c r="AN102" s="1407">
        <f t="shared" si="2671"/>
        <v>0</v>
      </c>
      <c r="AO102" s="1408">
        <f>ROUND(SQRT(AM102^2+AN102^2)*1000/(1.73*AM96),0)</f>
        <v>0</v>
      </c>
      <c r="AP102" s="1470">
        <v>0</v>
      </c>
      <c r="AQ102" s="1407">
        <f t="shared" si="2672"/>
        <v>0</v>
      </c>
      <c r="AR102" s="1408">
        <f>ROUND(SQRT(AP102^2+AQ102^2)*1000/(1.73*AP96),0)</f>
        <v>0</v>
      </c>
      <c r="AS102" s="1470">
        <v>0</v>
      </c>
      <c r="AT102" s="1407">
        <f t="shared" si="2673"/>
        <v>0</v>
      </c>
      <c r="AU102" s="1408">
        <f>ROUND(SQRT(AS102^2+AT102^2)*1000/(1.73*AS96),0)</f>
        <v>0</v>
      </c>
      <c r="AV102" s="1470">
        <v>0</v>
      </c>
      <c r="AW102" s="1407">
        <f t="shared" si="2674"/>
        <v>0</v>
      </c>
      <c r="AX102" s="1408">
        <f>ROUND(SQRT(AV102^2+AW102^2)*1000/(1.73*AV96),0)</f>
        <v>0</v>
      </c>
      <c r="AY102" s="1470">
        <v>0</v>
      </c>
      <c r="AZ102" s="1407">
        <f t="shared" si="2675"/>
        <v>0</v>
      </c>
      <c r="BA102" s="1408">
        <f>ROUND(SQRT(AY102^2+AZ102^2)*1000/(1.73*AY96),0)</f>
        <v>0</v>
      </c>
      <c r="BB102" s="1470">
        <v>0</v>
      </c>
      <c r="BC102" s="1407">
        <f t="shared" si="2676"/>
        <v>0</v>
      </c>
      <c r="BD102" s="1408">
        <f>ROUND(SQRT(BB102^2+BC102^2)*1000/(1.73*BB96),0)</f>
        <v>0</v>
      </c>
      <c r="BE102" s="1470">
        <v>0</v>
      </c>
      <c r="BF102" s="1407">
        <f t="shared" si="2677"/>
        <v>0</v>
      </c>
      <c r="BG102" s="1408">
        <f>ROUND(SQRT(BE102^2+BF102^2)*1000/(1.73*BE96),0)</f>
        <v>0</v>
      </c>
      <c r="BH102" s="1470">
        <v>0</v>
      </c>
      <c r="BI102" s="1407">
        <f t="shared" si="2678"/>
        <v>0</v>
      </c>
      <c r="BJ102" s="1408">
        <f>ROUND(SQRT(BH102^2+BI102^2)*1000/(1.73*BH96),0)</f>
        <v>0</v>
      </c>
      <c r="BK102" s="1470">
        <v>0</v>
      </c>
      <c r="BL102" s="1407">
        <f t="shared" si="2679"/>
        <v>0</v>
      </c>
      <c r="BM102" s="1408">
        <f>ROUND(SQRT(BK102^2+BL102^2)*1000/(1.73*BK96),0)</f>
        <v>0</v>
      </c>
      <c r="BN102" s="1470">
        <v>0</v>
      </c>
      <c r="BO102" s="1407">
        <f t="shared" si="2680"/>
        <v>0</v>
      </c>
      <c r="BP102" s="1408">
        <f>ROUND(SQRT(BN102^2+BO102^2)*1000/(1.73*BN96),0)</f>
        <v>0</v>
      </c>
      <c r="BQ102" s="1470">
        <v>0</v>
      </c>
      <c r="BR102" s="1407">
        <f t="shared" si="2681"/>
        <v>0</v>
      </c>
      <c r="BS102" s="1408">
        <f>ROUND(SQRT(BQ102^2+BR102^2)*1000/(1.73*BQ96),0)</f>
        <v>0</v>
      </c>
      <c r="BT102" s="1470">
        <v>0</v>
      </c>
      <c r="BU102" s="1407">
        <f t="shared" si="2682"/>
        <v>0</v>
      </c>
      <c r="BV102" s="1408">
        <f>ROUND(SQRT(BT102^2+BU102^2)*1000/(1.73*BT96),0)</f>
        <v>0</v>
      </c>
      <c r="BW102" s="1470">
        <v>0</v>
      </c>
      <c r="BX102" s="1407">
        <f t="shared" si="2683"/>
        <v>0</v>
      </c>
      <c r="BY102" s="1431">
        <f>ROUND(SQRT(BW102^2+BX102^2)*1000/(1.73*BW96),0)</f>
        <v>0</v>
      </c>
      <c r="BZ102" s="1401"/>
      <c r="CA102" s="1401"/>
      <c r="CB102" s="1401"/>
      <c r="CC102" s="1401"/>
      <c r="CD102" s="1401"/>
      <c r="CE102" s="1401"/>
      <c r="CF102" s="1401"/>
      <c r="CG102" s="1401"/>
      <c r="CH102" s="1401"/>
      <c r="CI102" s="1401"/>
      <c r="CJ102" s="1401"/>
      <c r="CK102" s="1401"/>
      <c r="CL102" s="1401"/>
      <c r="CM102" s="1401"/>
      <c r="CN102" s="1401"/>
      <c r="CO102" s="1401"/>
      <c r="CP102" s="1401"/>
      <c r="CQ102" s="1401"/>
      <c r="CR102" s="1401"/>
      <c r="CS102" s="1401"/>
      <c r="CT102" s="1401"/>
      <c r="CU102" s="1401"/>
      <c r="CV102" s="1401"/>
      <c r="CW102" s="1401"/>
      <c r="CX102" s="1401"/>
      <c r="CY102" s="1401"/>
      <c r="CZ102" s="1401"/>
      <c r="DA102" s="1401"/>
      <c r="DB102" s="1401"/>
      <c r="DC102" s="1401"/>
      <c r="DD102" s="1401"/>
      <c r="DE102" s="1401"/>
      <c r="DF102" s="1401"/>
      <c r="DG102" s="1401"/>
      <c r="DH102" s="1401"/>
      <c r="DI102" s="1401"/>
      <c r="DJ102" s="1401"/>
      <c r="DK102" s="1401"/>
      <c r="DL102" s="1401"/>
      <c r="DM102" s="1401"/>
      <c r="DN102" s="1401"/>
      <c r="DO102" s="1401"/>
      <c r="DP102" s="1401"/>
      <c r="DQ102" s="1401"/>
      <c r="DR102" s="1401"/>
      <c r="DS102" s="1401"/>
      <c r="DT102" s="1401"/>
      <c r="DU102" s="1401"/>
      <c r="DV102" s="1401"/>
      <c r="DW102" s="1401"/>
      <c r="DX102" s="1401"/>
      <c r="DY102" s="1401"/>
      <c r="DZ102" s="1401"/>
      <c r="EA102" s="1401"/>
      <c r="EB102" s="1401"/>
      <c r="EC102" s="1401"/>
      <c r="ED102" s="1401"/>
      <c r="EE102" s="1401"/>
      <c r="EF102" s="1401"/>
      <c r="EG102" s="1401"/>
      <c r="EH102" s="1401"/>
      <c r="EI102" s="1401"/>
      <c r="EJ102" s="1401"/>
      <c r="EK102" s="1401"/>
      <c r="EL102" s="1401"/>
      <c r="EM102" s="1401"/>
      <c r="EN102" s="1401"/>
      <c r="EO102" s="1401"/>
      <c r="EP102" s="1401"/>
      <c r="EQ102" s="1401"/>
      <c r="ER102" s="1401"/>
    </row>
    <row r="103" s="1392" customFormat="1" ht="18">
      <c r="A103" s="1457"/>
      <c r="B103" s="1460"/>
      <c r="C103" s="1461" t="s">
        <v>71</v>
      </c>
      <c r="D103" s="1462"/>
      <c r="E103" s="1462">
        <v>10</v>
      </c>
      <c r="F103" s="1463">
        <v>0</v>
      </c>
      <c r="G103" s="1464">
        <f t="shared" si="2660"/>
        <v>0</v>
      </c>
      <c r="H103" s="1465">
        <f>ROUND(SQRT(F103^2+G103^2)*1000/(1.73*F96),0)</f>
        <v>0</v>
      </c>
      <c r="I103" s="1464">
        <v>0</v>
      </c>
      <c r="J103" s="1464">
        <f t="shared" si="2661"/>
        <v>0</v>
      </c>
      <c r="K103" s="1465">
        <f>ROUND(SQRT(I103^2+J103^2)*1000/(1.73*I96),0)</f>
        <v>0</v>
      </c>
      <c r="L103" s="1464">
        <v>0</v>
      </c>
      <c r="M103" s="1464">
        <f t="shared" si="2662"/>
        <v>0</v>
      </c>
      <c r="N103" s="1465">
        <f>ROUND(SQRT(L103^2+M103^2)*1000/(1.73*L96),0)</f>
        <v>0</v>
      </c>
      <c r="O103" s="1464">
        <v>0</v>
      </c>
      <c r="P103" s="1464">
        <f t="shared" si="2663"/>
        <v>0</v>
      </c>
      <c r="Q103" s="1465">
        <f>ROUND(SQRT(O103^2+P103^2)*1000/(1.73*O96),0)</f>
        <v>0</v>
      </c>
      <c r="R103" s="1464">
        <v>0</v>
      </c>
      <c r="S103" s="1464">
        <f t="shared" si="2664"/>
        <v>0</v>
      </c>
      <c r="T103" s="1465">
        <f>ROUND(SQRT(R103^2+S103^2)*1000/(1.73*R96),0)</f>
        <v>0</v>
      </c>
      <c r="U103" s="1464">
        <v>0</v>
      </c>
      <c r="V103" s="1464">
        <f t="shared" si="2665"/>
        <v>0</v>
      </c>
      <c r="W103" s="1465">
        <f>ROUND(SQRT(U103^2+V103^2)*1000/(1.73*U96),0)</f>
        <v>0</v>
      </c>
      <c r="X103" s="1464">
        <v>0</v>
      </c>
      <c r="Y103" s="1464">
        <f t="shared" si="2666"/>
        <v>0</v>
      </c>
      <c r="Z103" s="1465">
        <f>ROUND(SQRT(X103^2+Y103^2)*1000/(1.73*X96),0)</f>
        <v>0</v>
      </c>
      <c r="AA103" s="1464">
        <v>0</v>
      </c>
      <c r="AB103" s="1464">
        <f t="shared" si="2667"/>
        <v>0</v>
      </c>
      <c r="AC103" s="1465">
        <f>ROUND(SQRT(AA103^2+AB103^2)*1000/(1.73*AA96),0)</f>
        <v>0</v>
      </c>
      <c r="AD103" s="1464">
        <v>0</v>
      </c>
      <c r="AE103" s="1464">
        <f t="shared" si="2668"/>
        <v>0</v>
      </c>
      <c r="AF103" s="1465">
        <f>ROUND(SQRT(AD103^2+AE103^2)*1000/(1.73*AD96),0)</f>
        <v>0</v>
      </c>
      <c r="AG103" s="1464">
        <v>0</v>
      </c>
      <c r="AH103" s="1464">
        <f t="shared" si="2669"/>
        <v>0</v>
      </c>
      <c r="AI103" s="1465">
        <f>ROUND(SQRT(AG103^2+AH103^2)*1000/(1.73*AG96),0)</f>
        <v>0</v>
      </c>
      <c r="AJ103" s="1464">
        <v>0</v>
      </c>
      <c r="AK103" s="1464">
        <f t="shared" si="2670"/>
        <v>0</v>
      </c>
      <c r="AL103" s="1465">
        <f>ROUND(SQRT(AJ103^2+AK103^2)*1000/(1.73*AJ96),0)</f>
        <v>0</v>
      </c>
      <c r="AM103" s="1464">
        <v>0</v>
      </c>
      <c r="AN103" s="1464">
        <f t="shared" si="2671"/>
        <v>0</v>
      </c>
      <c r="AO103" s="1465">
        <f>ROUND(SQRT(AM103^2+AN103^2)*1000/(1.73*AM96),0)</f>
        <v>0</v>
      </c>
      <c r="AP103" s="1464">
        <v>0</v>
      </c>
      <c r="AQ103" s="1464">
        <f t="shared" si="2672"/>
        <v>0</v>
      </c>
      <c r="AR103" s="1465">
        <f>ROUND(SQRT(AP103^2+AQ103^2)*1000/(1.73*AP96),0)</f>
        <v>0</v>
      </c>
      <c r="AS103" s="1464">
        <v>0</v>
      </c>
      <c r="AT103" s="1464">
        <f t="shared" si="2673"/>
        <v>0</v>
      </c>
      <c r="AU103" s="1465">
        <f>ROUND(SQRT(AS103^2+AT103^2)*1000/(1.73*AS96),0)</f>
        <v>0</v>
      </c>
      <c r="AV103" s="1464">
        <v>0</v>
      </c>
      <c r="AW103" s="1464">
        <f t="shared" si="2674"/>
        <v>0</v>
      </c>
      <c r="AX103" s="1465">
        <f>ROUND(SQRT(AV103^2+AW103^2)*1000/(1.73*AV96),0)</f>
        <v>0</v>
      </c>
      <c r="AY103" s="1464">
        <v>0</v>
      </c>
      <c r="AZ103" s="1464">
        <f t="shared" si="2675"/>
        <v>0</v>
      </c>
      <c r="BA103" s="1465">
        <f>ROUND(SQRT(AY103^2+AZ103^2)*1000/(1.73*AY96),0)</f>
        <v>0</v>
      </c>
      <c r="BB103" s="1464">
        <v>0</v>
      </c>
      <c r="BC103" s="1464">
        <f t="shared" si="2676"/>
        <v>0</v>
      </c>
      <c r="BD103" s="1465">
        <f>ROUND(SQRT(BB103^2+BC103^2)*1000/(1.73*BB96),0)</f>
        <v>0</v>
      </c>
      <c r="BE103" s="1464">
        <v>0</v>
      </c>
      <c r="BF103" s="1464">
        <f t="shared" si="2677"/>
        <v>0</v>
      </c>
      <c r="BG103" s="1465">
        <f>ROUND(SQRT(BE103^2+BF103^2)*1000/(1.73*BE96),0)</f>
        <v>0</v>
      </c>
      <c r="BH103" s="1464">
        <v>0</v>
      </c>
      <c r="BI103" s="1464">
        <f t="shared" si="2678"/>
        <v>0</v>
      </c>
      <c r="BJ103" s="1465">
        <f>ROUND(SQRT(BH103^2+BI103^2)*1000/(1.73*BH96),0)</f>
        <v>0</v>
      </c>
      <c r="BK103" s="1464">
        <v>0</v>
      </c>
      <c r="BL103" s="1464">
        <f t="shared" si="2679"/>
        <v>0</v>
      </c>
      <c r="BM103" s="1465">
        <f>ROUND(SQRT(BK103^2+BL103^2)*1000/(1.73*BK96),0)</f>
        <v>0</v>
      </c>
      <c r="BN103" s="1464">
        <v>0</v>
      </c>
      <c r="BO103" s="1464">
        <f t="shared" si="2680"/>
        <v>0</v>
      </c>
      <c r="BP103" s="1465">
        <f>ROUND(SQRT(BN103^2+BO103^2)*1000/(1.73*BN96),0)</f>
        <v>0</v>
      </c>
      <c r="BQ103" s="1464">
        <v>0</v>
      </c>
      <c r="BR103" s="1464">
        <f t="shared" si="2681"/>
        <v>0</v>
      </c>
      <c r="BS103" s="1465">
        <f>ROUND(SQRT(BQ103^2+BR103^2)*1000/(1.73*BQ96),0)</f>
        <v>0</v>
      </c>
      <c r="BT103" s="1464">
        <v>0</v>
      </c>
      <c r="BU103" s="1464">
        <f t="shared" si="2682"/>
        <v>0</v>
      </c>
      <c r="BV103" s="1465">
        <f>ROUND(SQRT(BT103^2+BU103^2)*1000/(1.73*BT96),0)</f>
        <v>0</v>
      </c>
      <c r="BW103" s="1464">
        <v>0</v>
      </c>
      <c r="BX103" s="1464">
        <f t="shared" si="2683"/>
        <v>0</v>
      </c>
      <c r="BY103" s="1467">
        <f>ROUND(SQRT(BW103^2+BX103^2)*1000/(1.73*BW96),0)</f>
        <v>0</v>
      </c>
      <c r="BZ103" s="1401"/>
      <c r="CA103" s="1401"/>
      <c r="CB103" s="1401"/>
      <c r="CC103" s="1401"/>
      <c r="CD103" s="1401"/>
      <c r="CE103" s="1401"/>
      <c r="CF103" s="1401"/>
      <c r="CG103" s="1401"/>
      <c r="CH103" s="1401"/>
      <c r="CI103" s="1401"/>
      <c r="CJ103" s="1401"/>
      <c r="CK103" s="1401"/>
      <c r="CL103" s="1401"/>
      <c r="CM103" s="1401"/>
      <c r="CN103" s="1401"/>
      <c r="CO103" s="1401"/>
      <c r="CP103" s="1401"/>
      <c r="CQ103" s="1401"/>
      <c r="CR103" s="1401"/>
      <c r="CS103" s="1401"/>
      <c r="CT103" s="1401"/>
      <c r="CU103" s="1401"/>
      <c r="CV103" s="1401"/>
      <c r="CW103" s="1401"/>
      <c r="CX103" s="1401"/>
      <c r="CY103" s="1401"/>
      <c r="CZ103" s="1401"/>
      <c r="DA103" s="1401"/>
      <c r="DB103" s="1401"/>
      <c r="DC103" s="1401"/>
      <c r="DD103" s="1401"/>
      <c r="DE103" s="1401"/>
      <c r="DF103" s="1401"/>
      <c r="DG103" s="1401"/>
      <c r="DH103" s="1401"/>
      <c r="DI103" s="1401"/>
      <c r="DJ103" s="1401"/>
      <c r="DK103" s="1401"/>
      <c r="DL103" s="1401"/>
      <c r="DM103" s="1401"/>
      <c r="DN103" s="1401"/>
      <c r="DO103" s="1401"/>
      <c r="DP103" s="1401"/>
      <c r="DQ103" s="1401"/>
      <c r="DR103" s="1401"/>
      <c r="DS103" s="1401"/>
      <c r="DT103" s="1401"/>
      <c r="DU103" s="1401"/>
      <c r="DV103" s="1401"/>
      <c r="DW103" s="1401"/>
      <c r="DX103" s="1401"/>
      <c r="DY103" s="1401"/>
      <c r="DZ103" s="1401"/>
      <c r="EA103" s="1401"/>
      <c r="EB103" s="1401"/>
      <c r="EC103" s="1401"/>
      <c r="ED103" s="1401"/>
      <c r="EE103" s="1401"/>
      <c r="EF103" s="1401"/>
      <c r="EG103" s="1401"/>
      <c r="EH103" s="1401"/>
      <c r="EI103" s="1401"/>
      <c r="EJ103" s="1401"/>
      <c r="EK103" s="1401"/>
      <c r="EL103" s="1401"/>
      <c r="EM103" s="1401"/>
      <c r="EN103" s="1401"/>
      <c r="EO103" s="1401"/>
      <c r="EP103" s="1401"/>
      <c r="EQ103" s="1401"/>
      <c r="ER103" s="1401"/>
    </row>
    <row r="104" s="1392" customFormat="1" ht="18">
      <c r="A104" s="1393">
        <v>4</v>
      </c>
      <c r="B104" s="1425" t="s">
        <v>157</v>
      </c>
      <c r="C104" s="1426"/>
      <c r="D104" s="1427"/>
      <c r="E104" s="1427"/>
      <c r="F104" s="1428"/>
      <c r="G104" s="1429"/>
      <c r="H104" s="1429"/>
      <c r="I104" s="1428"/>
      <c r="J104" s="1429"/>
      <c r="K104" s="1429"/>
      <c r="L104" s="1428"/>
      <c r="M104" s="1429"/>
      <c r="N104" s="1429"/>
      <c r="O104" s="1428"/>
      <c r="P104" s="1429"/>
      <c r="Q104" s="1429"/>
      <c r="R104" s="1428"/>
      <c r="S104" s="1429"/>
      <c r="T104" s="1429"/>
      <c r="U104" s="1428"/>
      <c r="V104" s="1429"/>
      <c r="W104" s="1429"/>
      <c r="X104" s="1428"/>
      <c r="Y104" s="1429"/>
      <c r="Z104" s="1429"/>
      <c r="AA104" s="1428"/>
      <c r="AB104" s="1429"/>
      <c r="AC104" s="1429"/>
      <c r="AD104" s="1428"/>
      <c r="AE104" s="1429"/>
      <c r="AF104" s="1429"/>
      <c r="AG104" s="1428"/>
      <c r="AH104" s="1429"/>
      <c r="AI104" s="1429"/>
      <c r="AJ104" s="1428"/>
      <c r="AK104" s="1429"/>
      <c r="AL104" s="1429"/>
      <c r="AM104" s="1428"/>
      <c r="AN104" s="1429"/>
      <c r="AO104" s="1429"/>
      <c r="AP104" s="1428"/>
      <c r="AQ104" s="1429"/>
      <c r="AR104" s="1429"/>
      <c r="AS104" s="1428"/>
      <c r="AT104" s="1429"/>
      <c r="AU104" s="1429"/>
      <c r="AV104" s="1428"/>
      <c r="AW104" s="1429"/>
      <c r="AX104" s="1429"/>
      <c r="AY104" s="1428"/>
      <c r="AZ104" s="1429"/>
      <c r="BA104" s="1429"/>
      <c r="BB104" s="1428"/>
      <c r="BC104" s="1429"/>
      <c r="BD104" s="1429"/>
      <c r="BE104" s="1428"/>
      <c r="BF104" s="1429"/>
      <c r="BG104" s="1429"/>
      <c r="BH104" s="1428"/>
      <c r="BI104" s="1429"/>
      <c r="BJ104" s="1429"/>
      <c r="BK104" s="1428"/>
      <c r="BL104" s="1429"/>
      <c r="BM104" s="1429"/>
      <c r="BN104" s="1428"/>
      <c r="BO104" s="1429"/>
      <c r="BP104" s="1429"/>
      <c r="BQ104" s="1428"/>
      <c r="BR104" s="1429"/>
      <c r="BS104" s="1429"/>
      <c r="BT104" s="1428"/>
      <c r="BU104" s="1429"/>
      <c r="BV104" s="1429"/>
      <c r="BW104" s="1428"/>
      <c r="BX104" s="1429"/>
      <c r="BY104" s="1430"/>
      <c r="BZ104" s="1401"/>
      <c r="CA104" s="1401"/>
      <c r="CB104" s="1401"/>
      <c r="CC104" s="1401"/>
      <c r="CD104" s="1401"/>
      <c r="CE104" s="1401"/>
      <c r="CF104" s="1401"/>
      <c r="CG104" s="1401"/>
      <c r="CH104" s="1401"/>
      <c r="CI104" s="1401"/>
      <c r="CJ104" s="1401"/>
      <c r="CK104" s="1401"/>
      <c r="CL104" s="1401"/>
      <c r="CM104" s="1401"/>
      <c r="CN104" s="1401"/>
      <c r="CO104" s="1401"/>
      <c r="CP104" s="1401"/>
      <c r="CQ104" s="1401"/>
      <c r="CR104" s="1401"/>
      <c r="CS104" s="1401"/>
      <c r="CT104" s="1401"/>
      <c r="CU104" s="1401"/>
      <c r="CV104" s="1401"/>
      <c r="CW104" s="1401"/>
      <c r="CX104" s="1401"/>
      <c r="CY104" s="1401"/>
      <c r="CZ104" s="1401"/>
      <c r="DA104" s="1401"/>
      <c r="DB104" s="1401"/>
      <c r="DC104" s="1401"/>
      <c r="DD104" s="1401"/>
      <c r="DE104" s="1401"/>
      <c r="DF104" s="1401"/>
      <c r="DG104" s="1401"/>
      <c r="DH104" s="1401"/>
      <c r="DI104" s="1401"/>
      <c r="DJ104" s="1401"/>
      <c r="DK104" s="1401"/>
      <c r="DL104" s="1401"/>
      <c r="DM104" s="1401"/>
      <c r="DN104" s="1401"/>
      <c r="DO104" s="1401"/>
      <c r="DP104" s="1401"/>
      <c r="DQ104" s="1401"/>
      <c r="DR104" s="1401"/>
      <c r="DS104" s="1401"/>
      <c r="DT104" s="1401"/>
      <c r="DU104" s="1401"/>
      <c r="DV104" s="1401"/>
      <c r="DW104" s="1401"/>
      <c r="DX104" s="1401"/>
      <c r="DY104" s="1401"/>
      <c r="DZ104" s="1401"/>
      <c r="EA104" s="1401"/>
      <c r="EB104" s="1401"/>
      <c r="EC104" s="1401"/>
      <c r="ED104" s="1401"/>
      <c r="EE104" s="1401"/>
      <c r="EF104" s="1401"/>
      <c r="EG104" s="1401"/>
      <c r="EH104" s="1401"/>
      <c r="EI104" s="1401"/>
      <c r="EJ104" s="1401"/>
      <c r="EK104" s="1401"/>
      <c r="EL104" s="1401"/>
      <c r="EM104" s="1401"/>
      <c r="EN104" s="1401"/>
      <c r="EO104" s="1401"/>
      <c r="EP104" s="1401"/>
      <c r="EQ104" s="1401"/>
      <c r="ER104" s="1401"/>
    </row>
    <row r="105" s="1392" customFormat="1" ht="19.5" customHeight="1">
      <c r="A105" s="1402"/>
      <c r="B105" s="1403"/>
      <c r="C105" s="1404" t="s">
        <v>57</v>
      </c>
      <c r="D105" s="1405" t="s">
        <v>395</v>
      </c>
      <c r="E105" s="1406">
        <v>110</v>
      </c>
      <c r="F105" s="1412">
        <v>0</v>
      </c>
      <c r="G105" s="1407">
        <f t="shared" ref="G105:G168" si="2684">F105*0.554</f>
        <v>0</v>
      </c>
      <c r="H105" s="1472">
        <f>ROUND(SQRT(F105^2+G105^2)*1000/(1.73*F119),0)</f>
        <v>0</v>
      </c>
      <c r="I105" s="1412">
        <v>0</v>
      </c>
      <c r="J105" s="1407">
        <f t="shared" ref="J105:J168" si="2685">I105*0.554</f>
        <v>0</v>
      </c>
      <c r="K105" s="1472">
        <f>ROUND(SQRT(I105^2+J105^2)*1000/(1.73*I119),0)</f>
        <v>0</v>
      </c>
      <c r="L105" s="1412">
        <v>0</v>
      </c>
      <c r="M105" s="1407">
        <f t="shared" ref="M105:M168" si="2686">L105*0.554</f>
        <v>0</v>
      </c>
      <c r="N105" s="1472">
        <f>ROUND(SQRT(L105^2+M105^2)*1000/(1.73*L119),0)</f>
        <v>0</v>
      </c>
      <c r="O105" s="1412">
        <v>0</v>
      </c>
      <c r="P105" s="1407">
        <f t="shared" ref="P105:P168" si="2687">O105*0.554</f>
        <v>0</v>
      </c>
      <c r="Q105" s="1472">
        <f>ROUND(SQRT(O105^2+P105^2)*1000/(1.73*O119),0)</f>
        <v>0</v>
      </c>
      <c r="R105" s="1412">
        <v>0</v>
      </c>
      <c r="S105" s="1407">
        <f t="shared" ref="S105:S168" si="2688">R105*0.554</f>
        <v>0</v>
      </c>
      <c r="T105" s="1472">
        <f>ROUND(SQRT(R105^2+S105^2)*1000/(1.73*R119),0)</f>
        <v>0</v>
      </c>
      <c r="U105" s="1412">
        <v>0</v>
      </c>
      <c r="V105" s="1407">
        <f t="shared" ref="V105:V168" si="2689">U105*0.554</f>
        <v>0</v>
      </c>
      <c r="W105" s="1472">
        <f>ROUND(SQRT(U105^2+V105^2)*1000/(1.73*U119),0)</f>
        <v>0</v>
      </c>
      <c r="X105" s="1412">
        <v>0</v>
      </c>
      <c r="Y105" s="1407">
        <f t="shared" ref="Y105:Y168" si="2690">X105*0.554</f>
        <v>0</v>
      </c>
      <c r="Z105" s="1472">
        <f>ROUND(SQRT(X105^2+Y105^2)*1000/(1.73*X119),0)</f>
        <v>0</v>
      </c>
      <c r="AA105" s="1412">
        <v>0</v>
      </c>
      <c r="AB105" s="1407">
        <f t="shared" ref="AB105:AB168" si="2691">AA105*0.554</f>
        <v>0</v>
      </c>
      <c r="AC105" s="1472">
        <f>ROUND(SQRT(AA105^2+AB105^2)*1000/(1.73*AA119),0)</f>
        <v>0</v>
      </c>
      <c r="AD105" s="1412">
        <v>0</v>
      </c>
      <c r="AE105" s="1407">
        <f t="shared" ref="AE105:AE168" si="2692">AD105*0.554</f>
        <v>0</v>
      </c>
      <c r="AF105" s="1472">
        <f>ROUND(SQRT(AD105^2+AE105^2)*1000/(1.73*AD119),0)</f>
        <v>0</v>
      </c>
      <c r="AG105" s="1412">
        <v>0</v>
      </c>
      <c r="AH105" s="1407">
        <f t="shared" ref="AH105:AH168" si="2693">AG105*0.554</f>
        <v>0</v>
      </c>
      <c r="AI105" s="1472">
        <f>ROUND(SQRT(AG105^2+AH105^2)*1000/(1.73*AG119),0)</f>
        <v>0</v>
      </c>
      <c r="AJ105" s="1412">
        <v>0</v>
      </c>
      <c r="AK105" s="1407">
        <f t="shared" ref="AK105:AK168" si="2694">AJ105*0.554</f>
        <v>0</v>
      </c>
      <c r="AL105" s="1472">
        <f>ROUND(SQRT(AJ105^2+AK105^2)*1000/(1.73*AJ119),0)</f>
        <v>0</v>
      </c>
      <c r="AM105" s="1412">
        <v>0</v>
      </c>
      <c r="AN105" s="1407">
        <f t="shared" ref="AN105:AN168" si="2695">AM105*0.554</f>
        <v>0</v>
      </c>
      <c r="AO105" s="1472">
        <f>ROUND(SQRT(AM105^2+AN105^2)*1000/(1.73*AM119),0)</f>
        <v>0</v>
      </c>
      <c r="AP105" s="1412">
        <v>0</v>
      </c>
      <c r="AQ105" s="1407">
        <f t="shared" ref="AQ105:AQ168" si="2696">AP105*0.554</f>
        <v>0</v>
      </c>
      <c r="AR105" s="1472">
        <f>ROUND(SQRT(AP105^2+AQ105^2)*1000/(1.73*AP119),0)</f>
        <v>0</v>
      </c>
      <c r="AS105" s="1412">
        <v>0</v>
      </c>
      <c r="AT105" s="1407">
        <f t="shared" ref="AT105:AT168" si="2697">AS105*0.554</f>
        <v>0</v>
      </c>
      <c r="AU105" s="1472">
        <f>ROUND(SQRT(AS105^2+AT105^2)*1000/(1.73*AS119),0)</f>
        <v>0</v>
      </c>
      <c r="AV105" s="1412">
        <v>0</v>
      </c>
      <c r="AW105" s="1407">
        <f t="shared" ref="AW105:AW168" si="2698">AV105*0.554</f>
        <v>0</v>
      </c>
      <c r="AX105" s="1472">
        <f>ROUND(SQRT(AV105^2+AW105^2)*1000/(1.73*AV119),0)</f>
        <v>0</v>
      </c>
      <c r="AY105" s="1412">
        <v>0</v>
      </c>
      <c r="AZ105" s="1407">
        <f t="shared" ref="AZ105:AZ168" si="2699">AY105*0.554</f>
        <v>0</v>
      </c>
      <c r="BA105" s="1472">
        <f>ROUND(SQRT(AY105^2+AZ105^2)*1000/(1.73*AY119),0)</f>
        <v>0</v>
      </c>
      <c r="BB105" s="1412">
        <v>0</v>
      </c>
      <c r="BC105" s="1407">
        <f t="shared" ref="BC105:BC168" si="2700">BB105*0.554</f>
        <v>0</v>
      </c>
      <c r="BD105" s="1472">
        <f>ROUND(SQRT(BB105^2+BC105^2)*1000/(1.73*BB119),0)</f>
        <v>0</v>
      </c>
      <c r="BE105" s="1412">
        <v>0</v>
      </c>
      <c r="BF105" s="1407">
        <f t="shared" ref="BF105:BF168" si="2701">BE105*0.554</f>
        <v>0</v>
      </c>
      <c r="BG105" s="1472">
        <f>ROUND(SQRT(BE105^2+BF105^2)*1000/(1.73*BE119),0)</f>
        <v>0</v>
      </c>
      <c r="BH105" s="1412">
        <v>0</v>
      </c>
      <c r="BI105" s="1407">
        <f t="shared" ref="BI105:BI168" si="2702">BH105*0.554</f>
        <v>0</v>
      </c>
      <c r="BJ105" s="1472">
        <f>ROUND(SQRT(BH105^2+BI105^2)*1000/(1.73*BH119),0)</f>
        <v>0</v>
      </c>
      <c r="BK105" s="1412">
        <v>0</v>
      </c>
      <c r="BL105" s="1407">
        <f t="shared" ref="BL105:BL168" si="2703">BK105*0.554</f>
        <v>0</v>
      </c>
      <c r="BM105" s="1472">
        <f>ROUND(SQRT(BK105^2+BL105^2)*1000/(1.73*BK119),0)</f>
        <v>0</v>
      </c>
      <c r="BN105" s="1412">
        <v>0</v>
      </c>
      <c r="BO105" s="1407">
        <f t="shared" ref="BO105:BO168" si="2704">BN105*0.554</f>
        <v>0</v>
      </c>
      <c r="BP105" s="1472">
        <f>ROUND(SQRT(BN105^2+BO105^2)*1000/(1.73*BN119),0)</f>
        <v>0</v>
      </c>
      <c r="BQ105" s="1412">
        <v>0</v>
      </c>
      <c r="BR105" s="1407">
        <f t="shared" ref="BR105:BR168" si="2705">BQ105*0.554</f>
        <v>0</v>
      </c>
      <c r="BS105" s="1472">
        <f>ROUND(SQRT(BQ105^2+BR105^2)*1000/(1.73*BQ119),0)</f>
        <v>0</v>
      </c>
      <c r="BT105" s="1412">
        <v>0</v>
      </c>
      <c r="BU105" s="1407">
        <f t="shared" ref="BU105:BU168" si="2706">BT105*0.554</f>
        <v>0</v>
      </c>
      <c r="BV105" s="1472">
        <f>ROUND(SQRT(BT105^2+BU105^2)*1000/(1.73*BT119),0)</f>
        <v>0</v>
      </c>
      <c r="BW105" s="1412">
        <v>0</v>
      </c>
      <c r="BX105" s="1407">
        <f t="shared" ref="BX105:BX168" si="2707">BW105*0.554</f>
        <v>0</v>
      </c>
      <c r="BY105" s="1473">
        <f>ROUND(SQRT(BW105^2+BX105^2)*1000/(1.73*BW119),0)</f>
        <v>0</v>
      </c>
      <c r="BZ105" s="1401"/>
      <c r="CA105" s="1401"/>
      <c r="CB105" s="1401"/>
      <c r="CC105" s="1401"/>
      <c r="CD105" s="1401"/>
      <c r="CE105" s="1401"/>
      <c r="CF105" s="1401"/>
      <c r="CG105" s="1401"/>
      <c r="CH105" s="1401"/>
      <c r="CI105" s="1401"/>
      <c r="CJ105" s="1401"/>
      <c r="CK105" s="1401"/>
      <c r="CL105" s="1401"/>
      <c r="CM105" s="1401"/>
      <c r="CN105" s="1401"/>
      <c r="CO105" s="1401"/>
      <c r="CP105" s="1401"/>
      <c r="CQ105" s="1401"/>
      <c r="CR105" s="1401"/>
      <c r="CS105" s="1401"/>
      <c r="CT105" s="1401"/>
      <c r="CU105" s="1401"/>
      <c r="CV105" s="1401"/>
      <c r="CW105" s="1401"/>
      <c r="CX105" s="1401"/>
      <c r="CY105" s="1401"/>
      <c r="CZ105" s="1401"/>
      <c r="DA105" s="1401"/>
      <c r="DB105" s="1401"/>
      <c r="DC105" s="1401"/>
      <c r="DD105" s="1401"/>
      <c r="DE105" s="1401"/>
      <c r="DF105" s="1401"/>
      <c r="DG105" s="1401"/>
      <c r="DH105" s="1401"/>
      <c r="DI105" s="1401"/>
      <c r="DJ105" s="1401"/>
      <c r="DK105" s="1401"/>
      <c r="DL105" s="1401"/>
      <c r="DM105" s="1401"/>
      <c r="DN105" s="1401"/>
      <c r="DO105" s="1401"/>
      <c r="DP105" s="1401"/>
      <c r="DQ105" s="1401"/>
      <c r="DR105" s="1401"/>
      <c r="DS105" s="1401"/>
      <c r="DT105" s="1401"/>
      <c r="DU105" s="1401"/>
      <c r="DV105" s="1401"/>
      <c r="DW105" s="1401"/>
      <c r="DX105" s="1401"/>
      <c r="DY105" s="1401"/>
      <c r="DZ105" s="1401"/>
      <c r="EA105" s="1401"/>
      <c r="EB105" s="1401"/>
      <c r="EC105" s="1401"/>
      <c r="ED105" s="1401"/>
      <c r="EE105" s="1401"/>
      <c r="EF105" s="1401"/>
      <c r="EG105" s="1401"/>
      <c r="EH105" s="1401"/>
      <c r="EI105" s="1401"/>
      <c r="EJ105" s="1401"/>
      <c r="EK105" s="1401"/>
      <c r="EL105" s="1401"/>
      <c r="EM105" s="1401"/>
      <c r="EN105" s="1401"/>
      <c r="EO105" s="1401"/>
      <c r="EP105" s="1401"/>
      <c r="EQ105" s="1401"/>
      <c r="ER105" s="1401"/>
    </row>
    <row r="106" s="1392" customFormat="1" ht="19.199999999999999">
      <c r="A106" s="1402"/>
      <c r="B106" s="1403"/>
      <c r="C106" s="1404" t="s">
        <v>431</v>
      </c>
      <c r="D106" s="1405" t="s">
        <v>396</v>
      </c>
      <c r="E106" s="1405">
        <v>10</v>
      </c>
      <c r="F106" s="1407">
        <f>H106*F121*1.73*0.875/1000</f>
        <v>0</v>
      </c>
      <c r="G106" s="1407">
        <f t="shared" si="2684"/>
        <v>0</v>
      </c>
      <c r="H106" s="1408">
        <v>0</v>
      </c>
      <c r="I106" s="1407">
        <f>K106*I121*1.73*0.875/1000</f>
        <v>0</v>
      </c>
      <c r="J106" s="1407">
        <f t="shared" si="2685"/>
        <v>0</v>
      </c>
      <c r="K106" s="1408">
        <v>0</v>
      </c>
      <c r="L106" s="1407">
        <f>N106*L121*1.73*0.875/1000</f>
        <v>0</v>
      </c>
      <c r="M106" s="1407">
        <f t="shared" si="2686"/>
        <v>0</v>
      </c>
      <c r="N106" s="1408">
        <v>0</v>
      </c>
      <c r="O106" s="1407">
        <f>Q106*O121*1.73*0.875/1000</f>
        <v>0</v>
      </c>
      <c r="P106" s="1407">
        <f t="shared" si="2687"/>
        <v>0</v>
      </c>
      <c r="Q106" s="1408">
        <v>0</v>
      </c>
      <c r="R106" s="1407">
        <f>T106*R121*1.73*0.875/1000</f>
        <v>0</v>
      </c>
      <c r="S106" s="1407">
        <f t="shared" si="2688"/>
        <v>0</v>
      </c>
      <c r="T106" s="1408">
        <v>0</v>
      </c>
      <c r="U106" s="1407">
        <f>W106*U121*1.73*0.875/1000</f>
        <v>0</v>
      </c>
      <c r="V106" s="1407">
        <f t="shared" si="2689"/>
        <v>0</v>
      </c>
      <c r="W106" s="1408">
        <v>0</v>
      </c>
      <c r="X106" s="1407">
        <f>Z106*X121*1.73*0.875/1000</f>
        <v>0</v>
      </c>
      <c r="Y106" s="1407">
        <f t="shared" si="2690"/>
        <v>0</v>
      </c>
      <c r="Z106" s="1408">
        <v>0</v>
      </c>
      <c r="AA106" s="1407">
        <f>AC106*AA121*1.73*0.875/1000</f>
        <v>0</v>
      </c>
      <c r="AB106" s="1407">
        <f t="shared" si="2691"/>
        <v>0</v>
      </c>
      <c r="AC106" s="1408">
        <v>0</v>
      </c>
      <c r="AD106" s="1407">
        <f>AF106*AD121*1.73*0.875/1000</f>
        <v>0</v>
      </c>
      <c r="AE106" s="1407">
        <f t="shared" si="2692"/>
        <v>0</v>
      </c>
      <c r="AF106" s="1408">
        <v>0</v>
      </c>
      <c r="AG106" s="1407">
        <f>AI106*AG121*1.73*0.875/1000</f>
        <v>0</v>
      </c>
      <c r="AH106" s="1407">
        <f t="shared" si="2693"/>
        <v>0</v>
      </c>
      <c r="AI106" s="1408">
        <v>0</v>
      </c>
      <c r="AJ106" s="1407">
        <f>AL106*AJ121*1.73*0.875/1000</f>
        <v>0</v>
      </c>
      <c r="AK106" s="1407">
        <f t="shared" si="2694"/>
        <v>0</v>
      </c>
      <c r="AL106" s="1408">
        <v>0</v>
      </c>
      <c r="AM106" s="1407">
        <f>AO106*AM121*1.73*0.875/1000</f>
        <v>0</v>
      </c>
      <c r="AN106" s="1407">
        <f t="shared" si="2695"/>
        <v>0</v>
      </c>
      <c r="AO106" s="1408">
        <v>0</v>
      </c>
      <c r="AP106" s="1407">
        <f>AR106*AP121*1.73*0.875/1000</f>
        <v>0</v>
      </c>
      <c r="AQ106" s="1407">
        <f t="shared" si="2696"/>
        <v>0</v>
      </c>
      <c r="AR106" s="1408">
        <v>0</v>
      </c>
      <c r="AS106" s="1407">
        <f>AU106*AS121*1.73*0.875/1000</f>
        <v>0</v>
      </c>
      <c r="AT106" s="1407">
        <f t="shared" si="2697"/>
        <v>0</v>
      </c>
      <c r="AU106" s="1408">
        <v>0</v>
      </c>
      <c r="AV106" s="1407">
        <f>AX106*AV121*1.73*0.875/1000</f>
        <v>0</v>
      </c>
      <c r="AW106" s="1407">
        <f t="shared" si="2698"/>
        <v>0</v>
      </c>
      <c r="AX106" s="1408">
        <v>0</v>
      </c>
      <c r="AY106" s="1407">
        <f>BA106*AY121*1.73*0.875/1000</f>
        <v>0</v>
      </c>
      <c r="AZ106" s="1407">
        <f t="shared" si="2699"/>
        <v>0</v>
      </c>
      <c r="BA106" s="1408">
        <v>0</v>
      </c>
      <c r="BB106" s="1407">
        <f>BD106*BB121*1.73*0.875/1000</f>
        <v>0</v>
      </c>
      <c r="BC106" s="1407">
        <f t="shared" si="2700"/>
        <v>0</v>
      </c>
      <c r="BD106" s="1408">
        <v>0</v>
      </c>
      <c r="BE106" s="1407">
        <f>BG106*BE121*1.73*0.875/1000</f>
        <v>0</v>
      </c>
      <c r="BF106" s="1407">
        <f t="shared" si="2701"/>
        <v>0</v>
      </c>
      <c r="BG106" s="1408">
        <v>0</v>
      </c>
      <c r="BH106" s="1407">
        <f>BJ106*BH121*1.73*0.875/1000</f>
        <v>0</v>
      </c>
      <c r="BI106" s="1407">
        <f t="shared" si="2702"/>
        <v>0</v>
      </c>
      <c r="BJ106" s="1408">
        <v>0</v>
      </c>
      <c r="BK106" s="1407">
        <f>BM106*BK121*1.73*0.875/1000</f>
        <v>0</v>
      </c>
      <c r="BL106" s="1407">
        <f t="shared" si="2703"/>
        <v>0</v>
      </c>
      <c r="BM106" s="1408">
        <v>0</v>
      </c>
      <c r="BN106" s="1407">
        <f>BP106*BN121*1.73*0.875/1000</f>
        <v>0</v>
      </c>
      <c r="BO106" s="1407">
        <f t="shared" si="2704"/>
        <v>0</v>
      </c>
      <c r="BP106" s="1408">
        <v>0</v>
      </c>
      <c r="BQ106" s="1407">
        <f>BS106*BQ121*1.73*0.875/1000</f>
        <v>0</v>
      </c>
      <c r="BR106" s="1407">
        <f t="shared" si="2705"/>
        <v>0</v>
      </c>
      <c r="BS106" s="1408">
        <v>0</v>
      </c>
      <c r="BT106" s="1407">
        <f>BV106*BT121*1.73*0.875/1000</f>
        <v>0</v>
      </c>
      <c r="BU106" s="1407">
        <f t="shared" si="2706"/>
        <v>0</v>
      </c>
      <c r="BV106" s="1408">
        <v>0</v>
      </c>
      <c r="BW106" s="1407">
        <f>BY106*BW121*1.73*0.875/1000</f>
        <v>0</v>
      </c>
      <c r="BX106" s="1407">
        <f t="shared" si="2707"/>
        <v>0</v>
      </c>
      <c r="BY106" s="1431">
        <v>0</v>
      </c>
      <c r="BZ106" s="1401"/>
      <c r="CA106" s="1401"/>
      <c r="CB106" s="1401"/>
      <c r="CC106" s="1401"/>
      <c r="CD106" s="1401"/>
      <c r="CE106" s="1401"/>
      <c r="CF106" s="1401"/>
      <c r="CG106" s="1401"/>
      <c r="CH106" s="1401"/>
      <c r="CI106" s="1401"/>
      <c r="CJ106" s="1401"/>
      <c r="CK106" s="1401"/>
      <c r="CL106" s="1401"/>
      <c r="CM106" s="1401"/>
      <c r="CN106" s="1401"/>
      <c r="CO106" s="1401"/>
      <c r="CP106" s="1401"/>
      <c r="CQ106" s="1401"/>
      <c r="CR106" s="1401"/>
      <c r="CS106" s="1401"/>
      <c r="CT106" s="1401"/>
      <c r="CU106" s="1401"/>
      <c r="CV106" s="1401"/>
      <c r="CW106" s="1401"/>
      <c r="CX106" s="1401"/>
      <c r="CY106" s="1401"/>
      <c r="CZ106" s="1401"/>
      <c r="DA106" s="1401"/>
      <c r="DB106" s="1401"/>
      <c r="DC106" s="1401"/>
      <c r="DD106" s="1401"/>
      <c r="DE106" s="1401"/>
      <c r="DF106" s="1401"/>
      <c r="DG106" s="1401"/>
      <c r="DH106" s="1401"/>
      <c r="DI106" s="1401"/>
      <c r="DJ106" s="1401"/>
      <c r="DK106" s="1401"/>
      <c r="DL106" s="1401"/>
      <c r="DM106" s="1401"/>
      <c r="DN106" s="1401"/>
      <c r="DO106" s="1401"/>
      <c r="DP106" s="1401"/>
      <c r="DQ106" s="1401"/>
      <c r="DR106" s="1401"/>
      <c r="DS106" s="1401"/>
      <c r="DT106" s="1401"/>
      <c r="DU106" s="1401"/>
      <c r="DV106" s="1401"/>
      <c r="DW106" s="1401"/>
      <c r="DX106" s="1401"/>
      <c r="DY106" s="1401"/>
      <c r="DZ106" s="1401"/>
      <c r="EA106" s="1401"/>
      <c r="EB106" s="1401"/>
      <c r="EC106" s="1401"/>
      <c r="ED106" s="1401"/>
      <c r="EE106" s="1401"/>
      <c r="EF106" s="1401"/>
      <c r="EG106" s="1401"/>
      <c r="EH106" s="1401"/>
      <c r="EI106" s="1401"/>
      <c r="EJ106" s="1401"/>
      <c r="EK106" s="1401"/>
      <c r="EL106" s="1401"/>
      <c r="EM106" s="1401"/>
      <c r="EN106" s="1401"/>
      <c r="EO106" s="1401"/>
      <c r="EP106" s="1401"/>
      <c r="EQ106" s="1401"/>
      <c r="ER106" s="1401"/>
    </row>
    <row r="107" s="1392" customFormat="1" ht="19.199999999999999">
      <c r="A107" s="1402"/>
      <c r="B107" s="1403"/>
      <c r="C107" s="1404" t="s">
        <v>432</v>
      </c>
      <c r="D107" s="1405" t="s">
        <v>396</v>
      </c>
      <c r="E107" s="1405">
        <v>10</v>
      </c>
      <c r="F107" s="1407"/>
      <c r="G107" s="1407"/>
      <c r="H107" s="1408">
        <f>ROUND(SQRT(F107^2+G107^2)*1000/(1.73*F122),0)</f>
        <v>0</v>
      </c>
      <c r="I107" s="1407"/>
      <c r="J107" s="1407"/>
      <c r="K107" s="1408">
        <f>ROUND(SQRT(I107^2+J107^2)*1000/(1.73*I122),0)</f>
        <v>0</v>
      </c>
      <c r="L107" s="1407"/>
      <c r="M107" s="1407"/>
      <c r="N107" s="1408">
        <f>ROUND(SQRT(L107^2+M107^2)*1000/(1.73*L122),0)</f>
        <v>0</v>
      </c>
      <c r="O107" s="1407"/>
      <c r="P107" s="1407"/>
      <c r="Q107" s="1408">
        <f>ROUND(SQRT(O107^2+P107^2)*1000/(1.73*O122),0)</f>
        <v>0</v>
      </c>
      <c r="R107" s="1407"/>
      <c r="S107" s="1407"/>
      <c r="T107" s="1408">
        <f>ROUND(SQRT(R107^2+S107^2)*1000/(1.73*R122),0)</f>
        <v>0</v>
      </c>
      <c r="U107" s="1407"/>
      <c r="V107" s="1407"/>
      <c r="W107" s="1408">
        <f>ROUND(SQRT(U107^2+V107^2)*1000/(1.73*U122),0)</f>
        <v>0</v>
      </c>
      <c r="X107" s="1407"/>
      <c r="Y107" s="1407"/>
      <c r="Z107" s="1408">
        <f>ROUND(SQRT(X107^2+Y107^2)*1000/(1.73*X122),0)</f>
        <v>0</v>
      </c>
      <c r="AA107" s="1407"/>
      <c r="AB107" s="1407"/>
      <c r="AC107" s="1408">
        <f>ROUND(SQRT(AA107^2+AB107^2)*1000/(1.73*AA122),0)</f>
        <v>0</v>
      </c>
      <c r="AD107" s="1407"/>
      <c r="AE107" s="1407"/>
      <c r="AF107" s="1408">
        <f>ROUND(SQRT(AD107^2+AE107^2)*1000/(1.73*AD122),0)</f>
        <v>0</v>
      </c>
      <c r="AG107" s="1407"/>
      <c r="AH107" s="1407"/>
      <c r="AI107" s="1408">
        <f>ROUND(SQRT(AG107^2+AH107^2)*1000/(1.73*AG122),0)</f>
        <v>0</v>
      </c>
      <c r="AJ107" s="1407"/>
      <c r="AK107" s="1407"/>
      <c r="AL107" s="1408">
        <f>ROUND(SQRT(AJ107^2+AK107^2)*1000/(1.73*AJ122),0)</f>
        <v>0</v>
      </c>
      <c r="AM107" s="1407"/>
      <c r="AN107" s="1407"/>
      <c r="AO107" s="1408">
        <f>ROUND(SQRT(AM107^2+AN107^2)*1000/(1.73*AM122),0)</f>
        <v>0</v>
      </c>
      <c r="AP107" s="1407"/>
      <c r="AQ107" s="1407"/>
      <c r="AR107" s="1408">
        <f>ROUND(SQRT(AP107^2+AQ107^2)*1000/(1.73*AP122),0)</f>
        <v>0</v>
      </c>
      <c r="AS107" s="1407"/>
      <c r="AT107" s="1407"/>
      <c r="AU107" s="1408">
        <f>ROUND(SQRT(AS107^2+AT107^2)*1000/(1.73*AS122),0)</f>
        <v>0</v>
      </c>
      <c r="AV107" s="1407"/>
      <c r="AW107" s="1407"/>
      <c r="AX107" s="1408">
        <f>ROUND(SQRT(AV107^2+AW107^2)*1000/(1.73*AV122),0)</f>
        <v>0</v>
      </c>
      <c r="AY107" s="1407"/>
      <c r="AZ107" s="1407"/>
      <c r="BA107" s="1408">
        <f>ROUND(SQRT(AY107^2+AZ107^2)*1000/(1.73*AY122),0)</f>
        <v>0</v>
      </c>
      <c r="BB107" s="1407"/>
      <c r="BC107" s="1407"/>
      <c r="BD107" s="1408">
        <f>ROUND(SQRT(BB107^2+BC107^2)*1000/(1.73*BB122),0)</f>
        <v>0</v>
      </c>
      <c r="BE107" s="1407"/>
      <c r="BF107" s="1407"/>
      <c r="BG107" s="1408">
        <f>ROUND(SQRT(BE107^2+BF107^2)*1000/(1.73*BE122),0)</f>
        <v>0</v>
      </c>
      <c r="BH107" s="1407"/>
      <c r="BI107" s="1407"/>
      <c r="BJ107" s="1408">
        <f>ROUND(SQRT(BH107^2+BI107^2)*1000/(1.73*BH122),0)</f>
        <v>0</v>
      </c>
      <c r="BK107" s="1407"/>
      <c r="BL107" s="1407"/>
      <c r="BM107" s="1408">
        <f>ROUND(SQRT(BK107^2+BL107^2)*1000/(1.73*BK122),0)</f>
        <v>0</v>
      </c>
      <c r="BN107" s="1407"/>
      <c r="BO107" s="1407"/>
      <c r="BP107" s="1408">
        <f>ROUND(SQRT(BN107^2+BO107^2)*1000/(1.73*BN122),0)</f>
        <v>0</v>
      </c>
      <c r="BQ107" s="1407"/>
      <c r="BR107" s="1407"/>
      <c r="BS107" s="1408">
        <f>ROUND(SQRT(BQ107^2+BR107^2)*1000/(1.73*BQ122),0)</f>
        <v>0</v>
      </c>
      <c r="BT107" s="1407"/>
      <c r="BU107" s="1407"/>
      <c r="BV107" s="1408">
        <f>ROUND(SQRT(BT107^2+BU107^2)*1000/(1.73*BT122),0)</f>
        <v>0</v>
      </c>
      <c r="BW107" s="1407"/>
      <c r="BX107" s="1407"/>
      <c r="BY107" s="1431">
        <f>ROUND(SQRT(BW107^2+BX107^2)*1000/(1.73*BW122),0)</f>
        <v>0</v>
      </c>
      <c r="BZ107" s="1401"/>
      <c r="CA107" s="1401"/>
      <c r="CB107" s="1401"/>
      <c r="CC107" s="1401"/>
      <c r="CD107" s="1401"/>
      <c r="CE107" s="1401"/>
      <c r="CF107" s="1401"/>
      <c r="CG107" s="1401"/>
      <c r="CH107" s="1401"/>
      <c r="CI107" s="1401"/>
      <c r="CJ107" s="1401"/>
      <c r="CK107" s="1401"/>
      <c r="CL107" s="1401"/>
      <c r="CM107" s="1401"/>
      <c r="CN107" s="1401"/>
      <c r="CO107" s="1401"/>
      <c r="CP107" s="1401"/>
      <c r="CQ107" s="1401"/>
      <c r="CR107" s="1401"/>
      <c r="CS107" s="1401"/>
      <c r="CT107" s="1401"/>
      <c r="CU107" s="1401"/>
      <c r="CV107" s="1401"/>
      <c r="CW107" s="1401"/>
      <c r="CX107" s="1401"/>
      <c r="CY107" s="1401"/>
      <c r="CZ107" s="1401"/>
      <c r="DA107" s="1401"/>
      <c r="DB107" s="1401"/>
      <c r="DC107" s="1401"/>
      <c r="DD107" s="1401"/>
      <c r="DE107" s="1401"/>
      <c r="DF107" s="1401"/>
      <c r="DG107" s="1401"/>
      <c r="DH107" s="1401"/>
      <c r="DI107" s="1401"/>
      <c r="DJ107" s="1401"/>
      <c r="DK107" s="1401"/>
      <c r="DL107" s="1401"/>
      <c r="DM107" s="1401"/>
      <c r="DN107" s="1401"/>
      <c r="DO107" s="1401"/>
      <c r="DP107" s="1401"/>
      <c r="DQ107" s="1401"/>
      <c r="DR107" s="1401"/>
      <c r="DS107" s="1401"/>
      <c r="DT107" s="1401"/>
      <c r="DU107" s="1401"/>
      <c r="DV107" s="1401"/>
      <c r="DW107" s="1401"/>
      <c r="DX107" s="1401"/>
      <c r="DY107" s="1401"/>
      <c r="DZ107" s="1401"/>
      <c r="EA107" s="1401"/>
      <c r="EB107" s="1401"/>
      <c r="EC107" s="1401"/>
      <c r="ED107" s="1401"/>
      <c r="EE107" s="1401"/>
      <c r="EF107" s="1401"/>
      <c r="EG107" s="1401"/>
      <c r="EH107" s="1401"/>
      <c r="EI107" s="1401"/>
      <c r="EJ107" s="1401"/>
      <c r="EK107" s="1401"/>
      <c r="EL107" s="1401"/>
      <c r="EM107" s="1401"/>
      <c r="EN107" s="1401"/>
      <c r="EO107" s="1401"/>
      <c r="EP107" s="1401"/>
      <c r="EQ107" s="1401"/>
      <c r="ER107" s="1401"/>
    </row>
    <row r="108" s="1392" customFormat="1" ht="19.199999999999999">
      <c r="A108" s="1402"/>
      <c r="B108" s="1403"/>
      <c r="C108" s="1404"/>
      <c r="D108" s="1405" t="s">
        <v>397</v>
      </c>
      <c r="E108" s="1405" t="s">
        <v>398</v>
      </c>
      <c r="F108" s="1413">
        <v>0</v>
      </c>
      <c r="G108" s="1413"/>
      <c r="H108" s="1413"/>
      <c r="I108" s="1413">
        <v>0</v>
      </c>
      <c r="J108" s="1413"/>
      <c r="K108" s="1413"/>
      <c r="L108" s="1413">
        <v>0</v>
      </c>
      <c r="M108" s="1413"/>
      <c r="N108" s="1413"/>
      <c r="O108" s="1413">
        <v>0</v>
      </c>
      <c r="P108" s="1413"/>
      <c r="Q108" s="1413"/>
      <c r="R108" s="1413">
        <v>0</v>
      </c>
      <c r="S108" s="1413"/>
      <c r="T108" s="1413"/>
      <c r="U108" s="1413">
        <v>0</v>
      </c>
      <c r="V108" s="1413"/>
      <c r="W108" s="1413"/>
      <c r="X108" s="1413">
        <v>0</v>
      </c>
      <c r="Y108" s="1413"/>
      <c r="Z108" s="1413"/>
      <c r="AA108" s="1413">
        <v>0</v>
      </c>
      <c r="AB108" s="1413"/>
      <c r="AC108" s="1413"/>
      <c r="AD108" s="1413">
        <v>0</v>
      </c>
      <c r="AE108" s="1413"/>
      <c r="AF108" s="1413"/>
      <c r="AG108" s="1413">
        <v>0</v>
      </c>
      <c r="AH108" s="1413"/>
      <c r="AI108" s="1413"/>
      <c r="AJ108" s="1413">
        <v>0</v>
      </c>
      <c r="AK108" s="1413"/>
      <c r="AL108" s="1413"/>
      <c r="AM108" s="1413">
        <v>0</v>
      </c>
      <c r="AN108" s="1413"/>
      <c r="AO108" s="1413"/>
      <c r="AP108" s="1413">
        <v>0</v>
      </c>
      <c r="AQ108" s="1413"/>
      <c r="AR108" s="1413"/>
      <c r="AS108" s="1413">
        <v>0</v>
      </c>
      <c r="AT108" s="1413"/>
      <c r="AU108" s="1413"/>
      <c r="AV108" s="1413">
        <v>0</v>
      </c>
      <c r="AW108" s="1413"/>
      <c r="AX108" s="1413"/>
      <c r="AY108" s="1413">
        <v>0</v>
      </c>
      <c r="AZ108" s="1413"/>
      <c r="BA108" s="1413"/>
      <c r="BB108" s="1413">
        <v>0</v>
      </c>
      <c r="BC108" s="1413"/>
      <c r="BD108" s="1413"/>
      <c r="BE108" s="1413">
        <v>0</v>
      </c>
      <c r="BF108" s="1413"/>
      <c r="BG108" s="1413"/>
      <c r="BH108" s="1413">
        <v>0</v>
      </c>
      <c r="BI108" s="1413"/>
      <c r="BJ108" s="1413"/>
      <c r="BK108" s="1413">
        <v>0</v>
      </c>
      <c r="BL108" s="1413"/>
      <c r="BM108" s="1413"/>
      <c r="BN108" s="1413">
        <v>0</v>
      </c>
      <c r="BO108" s="1413"/>
      <c r="BP108" s="1413"/>
      <c r="BQ108" s="1413">
        <v>0</v>
      </c>
      <c r="BR108" s="1413"/>
      <c r="BS108" s="1413"/>
      <c r="BT108" s="1413">
        <v>0</v>
      </c>
      <c r="BU108" s="1413"/>
      <c r="BV108" s="1413"/>
      <c r="BW108" s="1413">
        <v>0</v>
      </c>
      <c r="BX108" s="1413"/>
      <c r="BY108" s="1436"/>
      <c r="BZ108" s="1401"/>
      <c r="CA108" s="1401"/>
      <c r="CB108" s="1401"/>
      <c r="CC108" s="1401"/>
      <c r="CD108" s="1401"/>
      <c r="CE108" s="1401"/>
      <c r="CF108" s="1401"/>
      <c r="CG108" s="1401"/>
      <c r="CH108" s="1401"/>
      <c r="CI108" s="1401"/>
      <c r="CJ108" s="1401"/>
      <c r="CK108" s="1401"/>
      <c r="CL108" s="1401"/>
      <c r="CM108" s="1401"/>
      <c r="CN108" s="1401"/>
      <c r="CO108" s="1401"/>
      <c r="CP108" s="1401"/>
      <c r="CQ108" s="1401"/>
      <c r="CR108" s="1401"/>
      <c r="CS108" s="1401"/>
      <c r="CT108" s="1401"/>
      <c r="CU108" s="1401"/>
      <c r="CV108" s="1401"/>
      <c r="CW108" s="1401"/>
      <c r="CX108" s="1401"/>
      <c r="CY108" s="1401"/>
      <c r="CZ108" s="1401"/>
      <c r="DA108" s="1401"/>
      <c r="DB108" s="1401"/>
      <c r="DC108" s="1401"/>
      <c r="DD108" s="1401"/>
      <c r="DE108" s="1401"/>
      <c r="DF108" s="1401"/>
      <c r="DG108" s="1401"/>
      <c r="DH108" s="1401"/>
      <c r="DI108" s="1401"/>
      <c r="DJ108" s="1401"/>
      <c r="DK108" s="1401"/>
      <c r="DL108" s="1401"/>
      <c r="DM108" s="1401"/>
      <c r="DN108" s="1401"/>
      <c r="DO108" s="1401"/>
      <c r="DP108" s="1401"/>
      <c r="DQ108" s="1401"/>
      <c r="DR108" s="1401"/>
      <c r="DS108" s="1401"/>
      <c r="DT108" s="1401"/>
      <c r="DU108" s="1401"/>
      <c r="DV108" s="1401"/>
      <c r="DW108" s="1401"/>
      <c r="DX108" s="1401"/>
      <c r="DY108" s="1401"/>
      <c r="DZ108" s="1401"/>
      <c r="EA108" s="1401"/>
      <c r="EB108" s="1401"/>
      <c r="EC108" s="1401"/>
      <c r="ED108" s="1401"/>
      <c r="EE108" s="1401"/>
      <c r="EF108" s="1401"/>
      <c r="EG108" s="1401"/>
      <c r="EH108" s="1401"/>
      <c r="EI108" s="1401"/>
      <c r="EJ108" s="1401"/>
      <c r="EK108" s="1401"/>
      <c r="EL108" s="1401"/>
      <c r="EM108" s="1401"/>
      <c r="EN108" s="1401"/>
      <c r="EO108" s="1401"/>
      <c r="EP108" s="1401"/>
      <c r="EQ108" s="1401"/>
      <c r="ER108" s="1401"/>
    </row>
    <row r="109" s="1392" customFormat="1" ht="19.199999999999999">
      <c r="A109" s="1402"/>
      <c r="B109" s="1403"/>
      <c r="C109" s="1404"/>
      <c r="D109" s="1405" t="s">
        <v>399</v>
      </c>
      <c r="E109" s="1405" t="s">
        <v>398</v>
      </c>
      <c r="F109" s="1407"/>
      <c r="G109" s="1407"/>
      <c r="H109" s="1407"/>
      <c r="I109" s="1407"/>
      <c r="J109" s="1407"/>
      <c r="K109" s="1407"/>
      <c r="L109" s="1407"/>
      <c r="M109" s="1407"/>
      <c r="N109" s="1407"/>
      <c r="O109" s="1407"/>
      <c r="P109" s="1407"/>
      <c r="Q109" s="1407"/>
      <c r="R109" s="1407"/>
      <c r="S109" s="1407"/>
      <c r="T109" s="1407"/>
      <c r="U109" s="1407"/>
      <c r="V109" s="1407"/>
      <c r="W109" s="1407"/>
      <c r="X109" s="1407"/>
      <c r="Y109" s="1407"/>
      <c r="Z109" s="1407"/>
      <c r="AA109" s="1407"/>
      <c r="AB109" s="1407"/>
      <c r="AC109" s="1407"/>
      <c r="AD109" s="1407"/>
      <c r="AE109" s="1407"/>
      <c r="AF109" s="1407"/>
      <c r="AG109" s="1407"/>
      <c r="AH109" s="1407"/>
      <c r="AI109" s="1407"/>
      <c r="AJ109" s="1407"/>
      <c r="AK109" s="1407"/>
      <c r="AL109" s="1407"/>
      <c r="AM109" s="1407"/>
      <c r="AN109" s="1407"/>
      <c r="AO109" s="1407"/>
      <c r="AP109" s="1407"/>
      <c r="AQ109" s="1407"/>
      <c r="AR109" s="1407"/>
      <c r="AS109" s="1407"/>
      <c r="AT109" s="1407"/>
      <c r="AU109" s="1407"/>
      <c r="AV109" s="1407"/>
      <c r="AW109" s="1407"/>
      <c r="AX109" s="1407"/>
      <c r="AY109" s="1407"/>
      <c r="AZ109" s="1407"/>
      <c r="BA109" s="1407"/>
      <c r="BB109" s="1407"/>
      <c r="BC109" s="1407"/>
      <c r="BD109" s="1407"/>
      <c r="BE109" s="1407"/>
      <c r="BF109" s="1407"/>
      <c r="BG109" s="1407"/>
      <c r="BH109" s="1407"/>
      <c r="BI109" s="1407"/>
      <c r="BJ109" s="1407"/>
      <c r="BK109" s="1407"/>
      <c r="BL109" s="1407"/>
      <c r="BM109" s="1407"/>
      <c r="BN109" s="1407"/>
      <c r="BO109" s="1407"/>
      <c r="BP109" s="1407"/>
      <c r="BQ109" s="1407"/>
      <c r="BR109" s="1407"/>
      <c r="BS109" s="1407"/>
      <c r="BT109" s="1407"/>
      <c r="BU109" s="1407"/>
      <c r="BV109" s="1407"/>
      <c r="BW109" s="1407"/>
      <c r="BX109" s="1407"/>
      <c r="BY109" s="1437"/>
      <c r="BZ109" s="1401"/>
      <c r="CA109" s="1401"/>
      <c r="CB109" s="1401"/>
      <c r="CC109" s="1401"/>
      <c r="CD109" s="1401"/>
      <c r="CE109" s="1401"/>
      <c r="CF109" s="1401"/>
      <c r="CG109" s="1401"/>
      <c r="CH109" s="1401"/>
      <c r="CI109" s="1401"/>
      <c r="CJ109" s="1401"/>
      <c r="CK109" s="1401"/>
      <c r="CL109" s="1401"/>
      <c r="CM109" s="1401"/>
      <c r="CN109" s="1401"/>
      <c r="CO109" s="1401"/>
      <c r="CP109" s="1401"/>
      <c r="CQ109" s="1401"/>
      <c r="CR109" s="1401"/>
      <c r="CS109" s="1401"/>
      <c r="CT109" s="1401"/>
      <c r="CU109" s="1401"/>
      <c r="CV109" s="1401"/>
      <c r="CW109" s="1401"/>
      <c r="CX109" s="1401"/>
      <c r="CY109" s="1401"/>
      <c r="CZ109" s="1401"/>
      <c r="DA109" s="1401"/>
      <c r="DB109" s="1401"/>
      <c r="DC109" s="1401"/>
      <c r="DD109" s="1401"/>
      <c r="DE109" s="1401"/>
      <c r="DF109" s="1401"/>
      <c r="DG109" s="1401"/>
      <c r="DH109" s="1401"/>
      <c r="DI109" s="1401"/>
      <c r="DJ109" s="1401"/>
      <c r="DK109" s="1401"/>
      <c r="DL109" s="1401"/>
      <c r="DM109" s="1401"/>
      <c r="DN109" s="1401"/>
      <c r="DO109" s="1401"/>
      <c r="DP109" s="1401"/>
      <c r="DQ109" s="1401"/>
      <c r="DR109" s="1401"/>
      <c r="DS109" s="1401"/>
      <c r="DT109" s="1401"/>
      <c r="DU109" s="1401"/>
      <c r="DV109" s="1401"/>
      <c r="DW109" s="1401"/>
      <c r="DX109" s="1401"/>
      <c r="DY109" s="1401"/>
      <c r="DZ109" s="1401"/>
      <c r="EA109" s="1401"/>
      <c r="EB109" s="1401"/>
      <c r="EC109" s="1401"/>
      <c r="ED109" s="1401"/>
      <c r="EE109" s="1401"/>
      <c r="EF109" s="1401"/>
      <c r="EG109" s="1401"/>
      <c r="EH109" s="1401"/>
      <c r="EI109" s="1401"/>
      <c r="EJ109" s="1401"/>
      <c r="EK109" s="1401"/>
      <c r="EL109" s="1401"/>
      <c r="EM109" s="1401"/>
      <c r="EN109" s="1401"/>
      <c r="EO109" s="1401"/>
      <c r="EP109" s="1401"/>
      <c r="EQ109" s="1401"/>
      <c r="ER109" s="1401"/>
    </row>
    <row r="110" s="1392" customFormat="1" ht="19.5" customHeight="1">
      <c r="A110" s="1402"/>
      <c r="B110" s="1403"/>
      <c r="C110" s="1404" t="s">
        <v>102</v>
      </c>
      <c r="D110" s="1405" t="s">
        <v>395</v>
      </c>
      <c r="E110" s="1406">
        <v>110</v>
      </c>
      <c r="F110" s="1412">
        <v>0.14399999999999999</v>
      </c>
      <c r="G110" s="1407">
        <f t="shared" si="2684"/>
        <v>0.079776</v>
      </c>
      <c r="H110" s="1472">
        <f>ROUND(SQRT(F110^2+G110^2)*1000/(1.73*F120),0)</f>
        <v>1</v>
      </c>
      <c r="I110" s="1412">
        <v>0.11</v>
      </c>
      <c r="J110" s="1407">
        <f t="shared" si="2685"/>
        <v>0.060940000000000008</v>
      </c>
      <c r="K110" s="1472">
        <f>ROUND(SQRT(I110^2+J110^2)*1000/(1.73*I120),0)</f>
        <v>1</v>
      </c>
      <c r="L110" s="1474">
        <v>0.11</v>
      </c>
      <c r="M110" s="1407">
        <f t="shared" si="2686"/>
        <v>0.060940000000000008</v>
      </c>
      <c r="N110" s="1472">
        <f>ROUND(SQRT(L110^2+M110^2)*1000/(1.73*L120),0)</f>
        <v>1</v>
      </c>
      <c r="O110" s="1474">
        <v>0.11</v>
      </c>
      <c r="P110" s="1407">
        <f t="shared" si="2687"/>
        <v>0.060940000000000008</v>
      </c>
      <c r="Q110" s="1472">
        <f>ROUND(SQRT(O110^2+P110^2)*1000/(1.73*O120),0)</f>
        <v>1</v>
      </c>
      <c r="R110" s="1412">
        <v>0.11</v>
      </c>
      <c r="S110" s="1407">
        <f t="shared" si="2688"/>
        <v>0.060940000000000008</v>
      </c>
      <c r="T110" s="1472">
        <f>ROUND(SQRT(R110^2+S110^2)*1000/(1.73*R120),0)</f>
        <v>1</v>
      </c>
      <c r="U110" s="1412">
        <v>0.11</v>
      </c>
      <c r="V110" s="1407">
        <f t="shared" si="2689"/>
        <v>0.060940000000000008</v>
      </c>
      <c r="W110" s="1472">
        <f>ROUND(SQRT(U110^2+V110^2)*1000/(1.73*U120),0)</f>
        <v>1</v>
      </c>
      <c r="X110" s="1412">
        <v>0.11</v>
      </c>
      <c r="Y110" s="1407">
        <f t="shared" si="2690"/>
        <v>0.060940000000000008</v>
      </c>
      <c r="Z110" s="1472">
        <f>ROUND(SQRT(X110^2+Y110^2)*1000/(1.73*X120),0)</f>
        <v>1</v>
      </c>
      <c r="AA110" s="1412">
        <v>0.11</v>
      </c>
      <c r="AB110" s="1407">
        <f t="shared" si="2691"/>
        <v>0.060940000000000008</v>
      </c>
      <c r="AC110" s="1472">
        <f>ROUND(SQRT(AA110^2+AB110^2)*1000/(1.73*AA120),0)</f>
        <v>1</v>
      </c>
      <c r="AD110" s="1412">
        <v>0.11</v>
      </c>
      <c r="AE110" s="1407">
        <f t="shared" si="2692"/>
        <v>0.060940000000000008</v>
      </c>
      <c r="AF110" s="1472">
        <f>ROUND(SQRT(AD110^2+AE110^2)*1000/(1.73*AD120),0)</f>
        <v>1</v>
      </c>
      <c r="AG110" s="1412">
        <v>0.11</v>
      </c>
      <c r="AH110" s="1407">
        <f t="shared" si="2693"/>
        <v>0.060940000000000008</v>
      </c>
      <c r="AI110" s="1472">
        <f>ROUND(SQRT(AG110^2+AH110^2)*1000/(1.73*AG120),0)</f>
        <v>1</v>
      </c>
      <c r="AJ110" s="1412">
        <v>0.14000000000000001</v>
      </c>
      <c r="AK110" s="1407">
        <f t="shared" si="2694"/>
        <v>0.077560000000000018</v>
      </c>
      <c r="AL110" s="1472">
        <f>ROUND(SQRT(AJ110^2+AK110^2)*1000/(1.73*AJ120),0)</f>
        <v>1</v>
      </c>
      <c r="AM110" s="1412">
        <v>0.123</v>
      </c>
      <c r="AN110" s="1407">
        <f t="shared" si="2695"/>
        <v>0.068142000000000008</v>
      </c>
      <c r="AO110" s="1472">
        <f>ROUND(SQRT(AM110^2+AN110^2)*1000/(1.73*AM120),0)</f>
        <v>1</v>
      </c>
      <c r="AP110" s="1412">
        <v>0.11</v>
      </c>
      <c r="AQ110" s="1407">
        <f t="shared" si="2696"/>
        <v>0.060940000000000008</v>
      </c>
      <c r="AR110" s="1472">
        <f>ROUND(SQRT(AP110^2+AQ110^2)*1000/(1.73*AP120),0)</f>
        <v>1</v>
      </c>
      <c r="AS110" s="1412">
        <v>0.11</v>
      </c>
      <c r="AT110" s="1407">
        <f t="shared" si="2697"/>
        <v>0.060940000000000008</v>
      </c>
      <c r="AU110" s="1472">
        <f>ROUND(SQRT(AS110^2+AT110^2)*1000/(1.73*AS120),0)</f>
        <v>1</v>
      </c>
      <c r="AV110" s="1412">
        <v>0.12</v>
      </c>
      <c r="AW110" s="1407">
        <f t="shared" si="2698"/>
        <v>0.066479999999999997</v>
      </c>
      <c r="AX110" s="1472">
        <f>ROUND(SQRT(AV110^2+AW110^2)*1000/(1.73*AV120),0)</f>
        <v>1</v>
      </c>
      <c r="AY110" s="1412">
        <v>0.14000000000000001</v>
      </c>
      <c r="AZ110" s="1407">
        <f t="shared" si="2699"/>
        <v>0.077560000000000018</v>
      </c>
      <c r="BA110" s="1472">
        <f>ROUND(SQRT(AY110^2+AZ110^2)*1000/(1.73*AY120),0)</f>
        <v>1</v>
      </c>
      <c r="BB110" s="1412">
        <v>0.14599999999999999</v>
      </c>
      <c r="BC110" s="1407">
        <f t="shared" si="2700"/>
        <v>0.080883999999999998</v>
      </c>
      <c r="BD110" s="1472">
        <f>ROUND(SQRT(BB110^2+BC110^2)*1000/(1.73*BB120),0)</f>
        <v>1</v>
      </c>
      <c r="BE110" s="1412">
        <v>0.14000000000000001</v>
      </c>
      <c r="BF110" s="1407">
        <f t="shared" si="2701"/>
        <v>0.077560000000000018</v>
      </c>
      <c r="BG110" s="1472">
        <f>ROUND(SQRT(BE110^2+BF110^2)*1000/(1.73*BE120),0)</f>
        <v>1</v>
      </c>
      <c r="BH110" s="1412">
        <v>0.13</v>
      </c>
      <c r="BI110" s="1407">
        <f t="shared" si="2702"/>
        <v>0.072020000000000015</v>
      </c>
      <c r="BJ110" s="1472">
        <f>ROUND(SQRT(BH110^2+BI110^2)*1000/(1.73*BH120),0)</f>
        <v>1</v>
      </c>
      <c r="BK110" s="1412">
        <v>0.11</v>
      </c>
      <c r="BL110" s="1407">
        <f t="shared" si="2703"/>
        <v>0.060940000000000008</v>
      </c>
      <c r="BM110" s="1472">
        <f>ROUND(SQRT(BK110^2+BL110^2)*1000/(1.73*BK120),0)</f>
        <v>1</v>
      </c>
      <c r="BN110" s="1412">
        <v>0.123</v>
      </c>
      <c r="BO110" s="1407">
        <f t="shared" si="2704"/>
        <v>0.068142000000000008</v>
      </c>
      <c r="BP110" s="1472">
        <f>ROUND(SQRT(BN110^2+BO110^2)*1000/(1.73*BN120),0)</f>
        <v>1</v>
      </c>
      <c r="BQ110" s="1412">
        <v>0.1323</v>
      </c>
      <c r="BR110" s="1407">
        <f t="shared" si="2705"/>
        <v>0.073294200000000004</v>
      </c>
      <c r="BS110" s="1472">
        <f>ROUND(SQRT(BQ110^2+BR110^2)*1000/(1.73*BQ120),0)</f>
        <v>1</v>
      </c>
      <c r="BT110" s="1412">
        <v>0.123</v>
      </c>
      <c r="BU110" s="1407">
        <f t="shared" si="2706"/>
        <v>0.068142000000000008</v>
      </c>
      <c r="BV110" s="1472">
        <f>ROUND(SQRT(BT110^2+BU110^2)*1000/(1.73*BT120),0)</f>
        <v>1</v>
      </c>
      <c r="BW110" s="1412">
        <v>0.13200000000000001</v>
      </c>
      <c r="BX110" s="1407">
        <f t="shared" si="2707"/>
        <v>0.073128000000000012</v>
      </c>
      <c r="BY110" s="1473">
        <f>ROUND(SQRT(BW110^2+BX110^2)*1000/(1.73*BW120),0)</f>
        <v>1</v>
      </c>
      <c r="BZ110" s="1401"/>
      <c r="CA110" s="1401"/>
      <c r="CB110" s="1401"/>
      <c r="CC110" s="1401"/>
      <c r="CD110" s="1401"/>
      <c r="CE110" s="1401"/>
      <c r="CF110" s="1401"/>
      <c r="CG110" s="1401"/>
      <c r="CH110" s="1401"/>
      <c r="CI110" s="1401"/>
      <c r="CJ110" s="1401"/>
      <c r="CK110" s="1401"/>
      <c r="CL110" s="1401"/>
      <c r="CM110" s="1401"/>
      <c r="CN110" s="1401"/>
      <c r="CO110" s="1401"/>
      <c r="CP110" s="1401"/>
      <c r="CQ110" s="1401"/>
      <c r="CR110" s="1401"/>
      <c r="CS110" s="1401"/>
      <c r="CT110" s="1401"/>
      <c r="CU110" s="1401"/>
      <c r="CV110" s="1401"/>
      <c r="CW110" s="1401"/>
      <c r="CX110" s="1401"/>
      <c r="CY110" s="1401"/>
      <c r="CZ110" s="1401"/>
      <c r="DA110" s="1401"/>
      <c r="DB110" s="1401"/>
      <c r="DC110" s="1401"/>
      <c r="DD110" s="1401"/>
      <c r="DE110" s="1401"/>
      <c r="DF110" s="1401"/>
      <c r="DG110" s="1401"/>
      <c r="DH110" s="1401"/>
      <c r="DI110" s="1401"/>
      <c r="DJ110" s="1401"/>
      <c r="DK110" s="1401"/>
      <c r="DL110" s="1401"/>
      <c r="DM110" s="1401"/>
      <c r="DN110" s="1401"/>
      <c r="DO110" s="1401"/>
      <c r="DP110" s="1401"/>
      <c r="DQ110" s="1401"/>
      <c r="DR110" s="1401"/>
      <c r="DS110" s="1401"/>
      <c r="DT110" s="1401"/>
      <c r="DU110" s="1401"/>
      <c r="DV110" s="1401"/>
      <c r="DW110" s="1401"/>
      <c r="DX110" s="1401"/>
      <c r="DY110" s="1401"/>
      <c r="DZ110" s="1401"/>
      <c r="EA110" s="1401"/>
      <c r="EB110" s="1401"/>
      <c r="EC110" s="1401"/>
      <c r="ED110" s="1401"/>
      <c r="EE110" s="1401"/>
      <c r="EF110" s="1401"/>
      <c r="EG110" s="1401"/>
      <c r="EH110" s="1401"/>
      <c r="EI110" s="1401"/>
      <c r="EJ110" s="1401"/>
      <c r="EK110" s="1401"/>
      <c r="EL110" s="1401"/>
      <c r="EM110" s="1401"/>
      <c r="EN110" s="1401"/>
      <c r="EO110" s="1401"/>
      <c r="EP110" s="1401"/>
      <c r="EQ110" s="1401"/>
      <c r="ER110" s="1401"/>
    </row>
    <row r="111" s="1392" customFormat="1" ht="19.199999999999999">
      <c r="A111" s="1402"/>
      <c r="B111" s="1403"/>
      <c r="C111" s="1404" t="s">
        <v>433</v>
      </c>
      <c r="D111" s="1405" t="s">
        <v>396</v>
      </c>
      <c r="E111" s="1405">
        <v>10</v>
      </c>
      <c r="F111" s="1392">
        <v>0.11439999999999999</v>
      </c>
      <c r="G111" s="1407">
        <f t="shared" si="2684"/>
        <v>0.063377599999999992</v>
      </c>
      <c r="H111" s="1341">
        <f>ROUND(SQRT(F111^2+G111^2)*1000/(1.73*F119),0)</f>
        <v>1</v>
      </c>
      <c r="I111" s="1392">
        <v>0.1056</v>
      </c>
      <c r="J111" s="1407">
        <f t="shared" si="2685"/>
        <v>0.058502400000000003</v>
      </c>
      <c r="K111" s="1468">
        <f>ROUND(SQRT(I111^2+J111^2)*1000/(1.73*I119),0)</f>
        <v>1</v>
      </c>
      <c r="L111" s="1392">
        <v>0.1056</v>
      </c>
      <c r="M111" s="1407">
        <f t="shared" si="2686"/>
        <v>0.058502400000000003</v>
      </c>
      <c r="N111" s="1468">
        <f>ROUND(SQRT(L111^2+M111^2)*1000/(1.73*L119),0)</f>
        <v>1</v>
      </c>
      <c r="O111" s="1392">
        <v>0.1056</v>
      </c>
      <c r="P111" s="1407">
        <f t="shared" si="2687"/>
        <v>0.058502400000000003</v>
      </c>
      <c r="Q111" s="1468">
        <f>ROUND(SQRT(O111^2+P111^2)*1000/(1.73*O119),0)</f>
        <v>1</v>
      </c>
      <c r="R111" s="1392">
        <v>0.11439999999999999</v>
      </c>
      <c r="S111" s="1407">
        <f t="shared" si="2688"/>
        <v>0.063377599999999992</v>
      </c>
      <c r="T111" s="1468">
        <f>ROUND(SQRT(R111^2+S111^2)*1000/(1.73*R119),0)</f>
        <v>1</v>
      </c>
      <c r="U111" s="1392">
        <v>0.1056</v>
      </c>
      <c r="V111" s="1407">
        <f t="shared" si="2689"/>
        <v>0.058502400000000003</v>
      </c>
      <c r="W111" s="1468">
        <f>ROUND(SQRT(U111^2+V111^2)*1000/(1.73*U119),0)</f>
        <v>1</v>
      </c>
      <c r="X111" s="1392">
        <v>0.1056</v>
      </c>
      <c r="Y111" s="1407">
        <f t="shared" si="2690"/>
        <v>0.058502400000000003</v>
      </c>
      <c r="Z111" s="1468">
        <f>ROUND(SQRT(X111^2+Y111^2)*1000/(1.73*X119),0)</f>
        <v>1</v>
      </c>
      <c r="AA111" s="1392">
        <v>0.1056</v>
      </c>
      <c r="AB111" s="1407">
        <f t="shared" si="2691"/>
        <v>0.058502400000000003</v>
      </c>
      <c r="AC111" s="1468">
        <f>ROUND(SQRT(AA111^2+AB111^2)*1000/(1.73*AA119),0)</f>
        <v>1</v>
      </c>
      <c r="AD111" s="1392">
        <v>0.1056</v>
      </c>
      <c r="AE111" s="1407">
        <f t="shared" si="2692"/>
        <v>0.058502400000000003</v>
      </c>
      <c r="AF111" s="1468">
        <f>ROUND(SQRT(AD111^2+AE111^2)*1000/(1.73*AD119),0)</f>
        <v>1</v>
      </c>
      <c r="AG111" s="1392">
        <v>0.13200000000000001</v>
      </c>
      <c r="AH111" s="1407">
        <f t="shared" si="2693"/>
        <v>0.073128000000000012</v>
      </c>
      <c r="AI111" s="1468">
        <f>ROUND(SQRT(AG111^2+AH111^2)*1000/(1.73*AG119),0)</f>
        <v>1</v>
      </c>
      <c r="AJ111" s="1432">
        <v>0.13800000000000001</v>
      </c>
      <c r="AK111" s="1407">
        <f t="shared" si="2694"/>
        <v>0.07645200000000002</v>
      </c>
      <c r="AL111" s="1468">
        <f>ROUND(SQRT(AJ111^2+AK111^2)*1000/(1.73*AJ119),0)</f>
        <v>1</v>
      </c>
      <c r="AM111" s="1392">
        <v>0.12319999999999999</v>
      </c>
      <c r="AN111" s="1407">
        <f t="shared" si="2695"/>
        <v>0.068252800000000002</v>
      </c>
      <c r="AO111" s="1468">
        <f>ROUND(SQRT(AM111^2+AN111^2)*1000/(1.73*AM119),0)</f>
        <v>1</v>
      </c>
      <c r="AP111" s="1392">
        <v>0.11439999999999999</v>
      </c>
      <c r="AQ111" s="1407">
        <f t="shared" si="2696"/>
        <v>0.063377599999999992</v>
      </c>
      <c r="AR111" s="1468">
        <f>ROUND(SQRT(AP111^2+AQ111^2)*1000/(1.73*AP119),0)</f>
        <v>1</v>
      </c>
      <c r="AS111" s="1392">
        <v>0.11439999999999999</v>
      </c>
      <c r="AT111" s="1407">
        <f t="shared" si="2697"/>
        <v>0.063377599999999992</v>
      </c>
      <c r="AU111" s="1468">
        <f>ROUND(SQRT(AS111^2+AT111^2)*1000/(1.73*AS119),0)</f>
        <v>1</v>
      </c>
      <c r="AV111" s="1392">
        <v>0.1232</v>
      </c>
      <c r="AW111" s="1407">
        <f t="shared" si="2698"/>
        <v>0.068252800000000002</v>
      </c>
      <c r="AX111" s="1468">
        <f>ROUND(SQRT(AV111^2+AW111^2)*1000/(1.73*AV119),0)</f>
        <v>1</v>
      </c>
      <c r="AY111" s="1392">
        <v>0.14080000000000001</v>
      </c>
      <c r="AZ111" s="1407">
        <f t="shared" si="2699"/>
        <v>0.078003200000000009</v>
      </c>
      <c r="BA111" s="1468">
        <f>ROUND(SQRT(AY111^2+AZ111^2)*1000/(1.73*AY119),0)</f>
        <v>1</v>
      </c>
      <c r="BB111" s="1392">
        <v>0.14960000000000001</v>
      </c>
      <c r="BC111" s="1407">
        <f t="shared" si="2700"/>
        <v>0.082878400000000019</v>
      </c>
      <c r="BD111" s="1468">
        <f>ROUND(SQRT(BB111^2+BC111^2)*1000/(1.73*BB119),0)</f>
        <v>1</v>
      </c>
      <c r="BE111" s="1392">
        <v>0.14080000000000001</v>
      </c>
      <c r="BF111" s="1407">
        <f t="shared" si="2701"/>
        <v>0.078003200000000009</v>
      </c>
      <c r="BG111" s="1468">
        <f>ROUND(SQRT(BE111^2+BF111^2)*1000/(1.73*BE119),0)</f>
        <v>1</v>
      </c>
      <c r="BH111" s="1392">
        <v>0.13200000000000001</v>
      </c>
      <c r="BI111" s="1407">
        <f t="shared" si="2702"/>
        <v>0.073128000000000012</v>
      </c>
      <c r="BJ111" s="1468">
        <f>ROUND(SQRT(BH111^2+BI111^2)*1000/(1.73*BH119),0)</f>
        <v>1</v>
      </c>
      <c r="BK111" s="1392">
        <v>0.1056</v>
      </c>
      <c r="BL111" s="1407">
        <f t="shared" si="2703"/>
        <v>0.058502400000000003</v>
      </c>
      <c r="BM111" s="1468">
        <f>ROUND(SQRT(BK111^2+BL111^2)*1000/(1.73*BK119),0)</f>
        <v>1</v>
      </c>
      <c r="BN111" s="1392">
        <v>0.11439999999999999</v>
      </c>
      <c r="BO111" s="1407">
        <f t="shared" si="2704"/>
        <v>0.063377599999999992</v>
      </c>
      <c r="BP111" s="1468">
        <f>ROUND(SQRT(BN111^2+BO111^2)*1000/(1.73*BN119),0)</f>
        <v>1</v>
      </c>
      <c r="BQ111" s="1392">
        <v>0.12319999999999999</v>
      </c>
      <c r="BR111" s="1407">
        <f t="shared" si="2705"/>
        <v>0.068252800000000002</v>
      </c>
      <c r="BS111" s="1468">
        <f>ROUND(SQRT(BQ111^2+BR111^2)*1000/(1.73*BQ119),0)</f>
        <v>1</v>
      </c>
      <c r="BT111" s="1392">
        <v>0.12319999999999999</v>
      </c>
      <c r="BU111" s="1407">
        <f t="shared" si="2706"/>
        <v>0.068252800000000002</v>
      </c>
      <c r="BV111" s="1468">
        <f>ROUND(SQRT(BT111^2+BU111^2)*1000/(1.73*BT119),0)</f>
        <v>1</v>
      </c>
      <c r="BW111" s="1392">
        <v>0.13200000000000001</v>
      </c>
      <c r="BX111" s="1407">
        <f t="shared" si="2707"/>
        <v>0.073128000000000012</v>
      </c>
      <c r="BY111" s="1468">
        <f>ROUND(SQRT(BW111^2+BX111^2)*1000/(1.73*BW119),0)</f>
        <v>1</v>
      </c>
      <c r="BZ111" s="1401"/>
      <c r="CA111" s="1401"/>
      <c r="CB111" s="1401"/>
      <c r="CC111" s="1401"/>
      <c r="CD111" s="1401"/>
      <c r="CE111" s="1401"/>
      <c r="CF111" s="1401"/>
      <c r="CG111" s="1401"/>
      <c r="CH111" s="1401"/>
      <c r="CI111" s="1401"/>
      <c r="CJ111" s="1401"/>
      <c r="CK111" s="1401"/>
      <c r="CL111" s="1401"/>
      <c r="CM111" s="1401"/>
      <c r="CN111" s="1401"/>
      <c r="CO111" s="1401"/>
      <c r="CP111" s="1401"/>
      <c r="CQ111" s="1401"/>
      <c r="CR111" s="1401"/>
      <c r="CS111" s="1401"/>
      <c r="CT111" s="1401"/>
      <c r="CU111" s="1401"/>
      <c r="CV111" s="1401"/>
      <c r="CW111" s="1401"/>
      <c r="CX111" s="1401"/>
      <c r="CY111" s="1401"/>
      <c r="CZ111" s="1401"/>
      <c r="DA111" s="1401"/>
      <c r="DB111" s="1401"/>
      <c r="DC111" s="1401"/>
      <c r="DD111" s="1401"/>
      <c r="DE111" s="1401"/>
      <c r="DF111" s="1401"/>
      <c r="DG111" s="1401"/>
      <c r="DH111" s="1401"/>
      <c r="DI111" s="1401"/>
      <c r="DJ111" s="1401"/>
      <c r="DK111" s="1401"/>
      <c r="DL111" s="1401"/>
      <c r="DM111" s="1401"/>
      <c r="DN111" s="1401"/>
      <c r="DO111" s="1401"/>
      <c r="DP111" s="1401"/>
      <c r="DQ111" s="1401"/>
      <c r="DR111" s="1401"/>
      <c r="DS111" s="1401"/>
      <c r="DT111" s="1401"/>
      <c r="DU111" s="1401"/>
      <c r="DV111" s="1401"/>
      <c r="DW111" s="1401"/>
      <c r="DX111" s="1401"/>
      <c r="DY111" s="1401"/>
      <c r="DZ111" s="1401"/>
      <c r="EA111" s="1401"/>
      <c r="EB111" s="1401"/>
      <c r="EC111" s="1401"/>
      <c r="ED111" s="1401"/>
      <c r="EE111" s="1401"/>
      <c r="EF111" s="1401"/>
      <c r="EG111" s="1401"/>
      <c r="EH111" s="1401"/>
      <c r="EI111" s="1401"/>
      <c r="EJ111" s="1401"/>
      <c r="EK111" s="1401"/>
      <c r="EL111" s="1401"/>
      <c r="EM111" s="1401"/>
      <c r="EN111" s="1401"/>
      <c r="EO111" s="1401"/>
      <c r="EP111" s="1401"/>
      <c r="EQ111" s="1401"/>
      <c r="ER111" s="1401"/>
    </row>
    <row r="112" s="1392" customFormat="1" ht="19.199999999999999">
      <c r="A112" s="1402"/>
      <c r="B112" s="1403"/>
      <c r="C112" s="1404" t="s">
        <v>434</v>
      </c>
      <c r="D112" s="1405" t="s">
        <v>396</v>
      </c>
      <c r="E112" s="1405">
        <v>10</v>
      </c>
      <c r="F112" s="1407">
        <v>0</v>
      </c>
      <c r="G112" s="1407">
        <v>0</v>
      </c>
      <c r="H112" s="1408">
        <f>ROUND(SQRT(F112^2+G112^2)*1000/(1.73*F124),0)</f>
        <v>0</v>
      </c>
      <c r="I112" s="1407">
        <v>0</v>
      </c>
      <c r="J112" s="1407">
        <v>0</v>
      </c>
      <c r="K112" s="1408">
        <f>ROUND(SQRT(I112^2+J112^2)*1000/(1.73*I124),0)</f>
        <v>0</v>
      </c>
      <c r="L112" s="1407">
        <v>0</v>
      </c>
      <c r="M112" s="1407">
        <v>0</v>
      </c>
      <c r="N112" s="1408">
        <f>ROUND(SQRT(L112^2+M112^2)*1000/(1.73*L124),0)</f>
        <v>0</v>
      </c>
      <c r="O112" s="1407">
        <v>0</v>
      </c>
      <c r="P112" s="1407">
        <v>0</v>
      </c>
      <c r="Q112" s="1408">
        <f>ROUND(SQRT(O112^2+P112^2)*1000/(1.73*O124),0)</f>
        <v>0</v>
      </c>
      <c r="R112" s="1407">
        <v>0</v>
      </c>
      <c r="S112" s="1407">
        <v>0</v>
      </c>
      <c r="T112" s="1408">
        <f>ROUND(SQRT(R112^2+S112^2)*1000/(1.73*R124),0)</f>
        <v>0</v>
      </c>
      <c r="U112" s="1407">
        <v>0</v>
      </c>
      <c r="V112" s="1407">
        <v>0</v>
      </c>
      <c r="W112" s="1408">
        <f>ROUND(SQRT(U112^2+V112^2)*1000/(1.73*U124),0)</f>
        <v>0</v>
      </c>
      <c r="X112" s="1407">
        <v>0</v>
      </c>
      <c r="Y112" s="1407">
        <v>0</v>
      </c>
      <c r="Z112" s="1408">
        <f>ROUND(SQRT(X112^2+Y112^2)*1000/(1.73*X124),0)</f>
        <v>0</v>
      </c>
      <c r="AA112" s="1407">
        <v>0</v>
      </c>
      <c r="AB112" s="1407">
        <v>0</v>
      </c>
      <c r="AC112" s="1408">
        <f>ROUND(SQRT(AA112^2+AB112^2)*1000/(1.73*AA124),0)</f>
        <v>0</v>
      </c>
      <c r="AD112" s="1407">
        <v>0</v>
      </c>
      <c r="AE112" s="1407">
        <v>0</v>
      </c>
      <c r="AF112" s="1408">
        <f>ROUND(SQRT(AD112^2+AE112^2)*1000/(1.73*AD124),0)</f>
        <v>0</v>
      </c>
      <c r="AG112" s="1407">
        <v>0</v>
      </c>
      <c r="AH112" s="1407">
        <v>0</v>
      </c>
      <c r="AI112" s="1408">
        <f>ROUND(SQRT(AG112^2+AH112^2)*1000/(1.73*AG124),0)</f>
        <v>0</v>
      </c>
      <c r="AJ112" s="1407">
        <v>0</v>
      </c>
      <c r="AK112" s="1407">
        <v>0</v>
      </c>
      <c r="AL112" s="1408">
        <f>ROUND(SQRT(AJ112^2+AK112^2)*1000/(1.73*AJ124),0)</f>
        <v>0</v>
      </c>
      <c r="AM112" s="1407">
        <v>0</v>
      </c>
      <c r="AN112" s="1407">
        <v>0</v>
      </c>
      <c r="AO112" s="1408">
        <f>ROUND(SQRT(AM112^2+AN112^2)*1000/(1.73*AM124),0)</f>
        <v>0</v>
      </c>
      <c r="AP112" s="1407">
        <v>0</v>
      </c>
      <c r="AQ112" s="1407">
        <v>0</v>
      </c>
      <c r="AR112" s="1408">
        <f>ROUND(SQRT(AP112^2+AQ112^2)*1000/(1.73*AP124),0)</f>
        <v>0</v>
      </c>
      <c r="AS112" s="1407">
        <v>0</v>
      </c>
      <c r="AT112" s="1407">
        <v>0</v>
      </c>
      <c r="AU112" s="1408">
        <f>ROUND(SQRT(AS112^2+AT112^2)*1000/(1.73*AS124),0)</f>
        <v>0</v>
      </c>
      <c r="AV112" s="1407">
        <v>0</v>
      </c>
      <c r="AW112" s="1407">
        <v>0</v>
      </c>
      <c r="AX112" s="1408">
        <f>ROUND(SQRT(AV112^2+AW112^2)*1000/(1.73*AV124),0)</f>
        <v>0</v>
      </c>
      <c r="AY112" s="1407">
        <v>0</v>
      </c>
      <c r="AZ112" s="1407">
        <v>0</v>
      </c>
      <c r="BA112" s="1408">
        <f>ROUND(SQRT(AY112^2+AZ112^2)*1000/(1.73*AY124),0)</f>
        <v>0</v>
      </c>
      <c r="BB112" s="1407">
        <v>0</v>
      </c>
      <c r="BC112" s="1407">
        <v>0</v>
      </c>
      <c r="BD112" s="1408">
        <f>ROUND(SQRT(BB112^2+BC112^2)*1000/(1.73*BB124),0)</f>
        <v>0</v>
      </c>
      <c r="BE112" s="1407">
        <v>0</v>
      </c>
      <c r="BF112" s="1407">
        <v>0</v>
      </c>
      <c r="BG112" s="1408">
        <f>ROUND(SQRT(BE112^2+BF112^2)*1000/(1.73*BE124),0)</f>
        <v>0</v>
      </c>
      <c r="BH112" s="1407">
        <v>0</v>
      </c>
      <c r="BI112" s="1407">
        <v>0</v>
      </c>
      <c r="BJ112" s="1408">
        <f>ROUND(SQRT(BH112^2+BI112^2)*1000/(1.73*BH124),0)</f>
        <v>0</v>
      </c>
      <c r="BK112" s="1407">
        <v>0</v>
      </c>
      <c r="BL112" s="1407">
        <v>0</v>
      </c>
      <c r="BM112" s="1408">
        <f>ROUND(SQRT(BK112^2+BL112^2)*1000/(1.73*BK124),0)</f>
        <v>0</v>
      </c>
      <c r="BN112" s="1407">
        <v>0</v>
      </c>
      <c r="BO112" s="1407">
        <v>0</v>
      </c>
      <c r="BP112" s="1408">
        <f>ROUND(SQRT(BN112^2+BO112^2)*1000/(1.73*BN124),0)</f>
        <v>0</v>
      </c>
      <c r="BQ112" s="1407">
        <v>0</v>
      </c>
      <c r="BR112" s="1407">
        <v>0</v>
      </c>
      <c r="BS112" s="1408">
        <f>ROUND(SQRT(BQ112^2+BR112^2)*1000/(1.73*BQ124),0)</f>
        <v>0</v>
      </c>
      <c r="BT112" s="1407">
        <v>0</v>
      </c>
      <c r="BU112" s="1407">
        <v>0</v>
      </c>
      <c r="BV112" s="1408">
        <f>ROUND(SQRT(BT112^2+BU112^2)*1000/(1.73*BT124),0)</f>
        <v>0</v>
      </c>
      <c r="BW112" s="1407">
        <v>0</v>
      </c>
      <c r="BX112" s="1407">
        <v>0</v>
      </c>
      <c r="BY112" s="1431">
        <f>ROUND(SQRT(BW112^2+BX112^2)*1000/(1.73*BW124),0)</f>
        <v>0</v>
      </c>
      <c r="BZ112" s="1401"/>
      <c r="CA112" s="1401"/>
      <c r="CB112" s="1401"/>
      <c r="CC112" s="1401"/>
      <c r="CD112" s="1401"/>
      <c r="CE112" s="1401"/>
      <c r="CF112" s="1401"/>
      <c r="CG112" s="1401"/>
      <c r="CH112" s="1401"/>
      <c r="CI112" s="1401"/>
      <c r="CJ112" s="1401"/>
      <c r="CK112" s="1401"/>
      <c r="CL112" s="1401"/>
      <c r="CM112" s="1401"/>
      <c r="CN112" s="1401"/>
      <c r="CO112" s="1401"/>
      <c r="CP112" s="1401"/>
      <c r="CQ112" s="1401"/>
      <c r="CR112" s="1401"/>
      <c r="CS112" s="1401"/>
      <c r="CT112" s="1401"/>
      <c r="CU112" s="1401"/>
      <c r="CV112" s="1401"/>
      <c r="CW112" s="1401"/>
      <c r="CX112" s="1401"/>
      <c r="CY112" s="1401"/>
      <c r="CZ112" s="1401"/>
      <c r="DA112" s="1401"/>
      <c r="DB112" s="1401"/>
      <c r="DC112" s="1401"/>
      <c r="DD112" s="1401"/>
      <c r="DE112" s="1401"/>
      <c r="DF112" s="1401"/>
      <c r="DG112" s="1401"/>
      <c r="DH112" s="1401"/>
      <c r="DI112" s="1401"/>
      <c r="DJ112" s="1401"/>
      <c r="DK112" s="1401"/>
      <c r="DL112" s="1401"/>
      <c r="DM112" s="1401"/>
      <c r="DN112" s="1401"/>
      <c r="DO112" s="1401"/>
      <c r="DP112" s="1401"/>
      <c r="DQ112" s="1401"/>
      <c r="DR112" s="1401"/>
      <c r="DS112" s="1401"/>
      <c r="DT112" s="1401"/>
      <c r="DU112" s="1401"/>
      <c r="DV112" s="1401"/>
      <c r="DW112" s="1401"/>
      <c r="DX112" s="1401"/>
      <c r="DY112" s="1401"/>
      <c r="DZ112" s="1401"/>
      <c r="EA112" s="1401"/>
      <c r="EB112" s="1401"/>
      <c r="EC112" s="1401"/>
      <c r="ED112" s="1401"/>
      <c r="EE112" s="1401"/>
      <c r="EF112" s="1401"/>
      <c r="EG112" s="1401"/>
      <c r="EH112" s="1401"/>
      <c r="EI112" s="1401"/>
      <c r="EJ112" s="1401"/>
      <c r="EK112" s="1401"/>
      <c r="EL112" s="1401"/>
      <c r="EM112" s="1401"/>
      <c r="EN112" s="1401"/>
      <c r="EO112" s="1401"/>
      <c r="EP112" s="1401"/>
      <c r="EQ112" s="1401"/>
      <c r="ER112" s="1401"/>
    </row>
    <row r="113" s="1392" customFormat="1" ht="19.199999999999999">
      <c r="A113" s="1402"/>
      <c r="B113" s="1403"/>
      <c r="C113" s="1404"/>
      <c r="D113" s="1405" t="s">
        <v>397</v>
      </c>
      <c r="E113" s="1405" t="s">
        <v>398</v>
      </c>
      <c r="F113" s="1413">
        <v>0</v>
      </c>
      <c r="G113" s="1413"/>
      <c r="H113" s="1413"/>
      <c r="I113" s="1413">
        <v>0</v>
      </c>
      <c r="J113" s="1413"/>
      <c r="K113" s="1413"/>
      <c r="L113" s="1413">
        <v>0</v>
      </c>
      <c r="M113" s="1413"/>
      <c r="N113" s="1413"/>
      <c r="O113" s="1413">
        <v>0</v>
      </c>
      <c r="P113" s="1413"/>
      <c r="Q113" s="1413"/>
      <c r="R113" s="1413">
        <v>0</v>
      </c>
      <c r="S113" s="1413"/>
      <c r="T113" s="1413"/>
      <c r="U113" s="1413">
        <v>0</v>
      </c>
      <c r="V113" s="1413"/>
      <c r="W113" s="1413"/>
      <c r="X113" s="1413">
        <v>0</v>
      </c>
      <c r="Y113" s="1413"/>
      <c r="Z113" s="1413"/>
      <c r="AA113" s="1413">
        <v>0</v>
      </c>
      <c r="AB113" s="1413"/>
      <c r="AC113" s="1413"/>
      <c r="AD113" s="1413">
        <v>0</v>
      </c>
      <c r="AE113" s="1413"/>
      <c r="AF113" s="1413"/>
      <c r="AG113" s="1413">
        <v>0</v>
      </c>
      <c r="AH113" s="1413"/>
      <c r="AI113" s="1413"/>
      <c r="AJ113" s="1413">
        <v>0</v>
      </c>
      <c r="AK113" s="1413"/>
      <c r="AL113" s="1413"/>
      <c r="AM113" s="1413">
        <v>0</v>
      </c>
      <c r="AN113" s="1413"/>
      <c r="AO113" s="1413"/>
      <c r="AP113" s="1413">
        <v>0</v>
      </c>
      <c r="AQ113" s="1413"/>
      <c r="AR113" s="1413"/>
      <c r="AS113" s="1413">
        <v>0</v>
      </c>
      <c r="AT113" s="1413"/>
      <c r="AU113" s="1413"/>
      <c r="AV113" s="1413">
        <v>0</v>
      </c>
      <c r="AW113" s="1413"/>
      <c r="AX113" s="1413"/>
      <c r="AY113" s="1413">
        <v>0</v>
      </c>
      <c r="AZ113" s="1413"/>
      <c r="BA113" s="1413"/>
      <c r="BB113" s="1413">
        <v>0</v>
      </c>
      <c r="BC113" s="1413"/>
      <c r="BD113" s="1413"/>
      <c r="BE113" s="1413">
        <v>0</v>
      </c>
      <c r="BF113" s="1413"/>
      <c r="BG113" s="1413"/>
      <c r="BH113" s="1413">
        <v>0</v>
      </c>
      <c r="BI113" s="1413"/>
      <c r="BJ113" s="1413"/>
      <c r="BK113" s="1413">
        <v>0</v>
      </c>
      <c r="BL113" s="1413"/>
      <c r="BM113" s="1413"/>
      <c r="BN113" s="1413">
        <v>0</v>
      </c>
      <c r="BO113" s="1413"/>
      <c r="BP113" s="1413"/>
      <c r="BQ113" s="1413">
        <v>0</v>
      </c>
      <c r="BR113" s="1413"/>
      <c r="BS113" s="1413"/>
      <c r="BT113" s="1413">
        <v>0</v>
      </c>
      <c r="BU113" s="1413"/>
      <c r="BV113" s="1413"/>
      <c r="BW113" s="1413">
        <v>0</v>
      </c>
      <c r="BX113" s="1413"/>
      <c r="BY113" s="1436"/>
      <c r="BZ113" s="1401"/>
      <c r="CA113" s="1401"/>
      <c r="CB113" s="1401"/>
      <c r="CC113" s="1401"/>
      <c r="CD113" s="1401"/>
      <c r="CE113" s="1401"/>
      <c r="CF113" s="1401"/>
      <c r="CG113" s="1401"/>
      <c r="CH113" s="1401"/>
      <c r="CI113" s="1401"/>
      <c r="CJ113" s="1401"/>
      <c r="CK113" s="1401"/>
      <c r="CL113" s="1401"/>
      <c r="CM113" s="1401"/>
      <c r="CN113" s="1401"/>
      <c r="CO113" s="1401"/>
      <c r="CP113" s="1401"/>
      <c r="CQ113" s="1401"/>
      <c r="CR113" s="1401"/>
      <c r="CS113" s="1401"/>
      <c r="CT113" s="1401"/>
      <c r="CU113" s="1401"/>
      <c r="CV113" s="1401"/>
      <c r="CW113" s="1401"/>
      <c r="CX113" s="1401"/>
      <c r="CY113" s="1401"/>
      <c r="CZ113" s="1401"/>
      <c r="DA113" s="1401"/>
      <c r="DB113" s="1401"/>
      <c r="DC113" s="1401"/>
      <c r="DD113" s="1401"/>
      <c r="DE113" s="1401"/>
      <c r="DF113" s="1401"/>
      <c r="DG113" s="1401"/>
      <c r="DH113" s="1401"/>
      <c r="DI113" s="1401"/>
      <c r="DJ113" s="1401"/>
      <c r="DK113" s="1401"/>
      <c r="DL113" s="1401"/>
      <c r="DM113" s="1401"/>
      <c r="DN113" s="1401"/>
      <c r="DO113" s="1401"/>
      <c r="DP113" s="1401"/>
      <c r="DQ113" s="1401"/>
      <c r="DR113" s="1401"/>
      <c r="DS113" s="1401"/>
      <c r="DT113" s="1401"/>
      <c r="DU113" s="1401"/>
      <c r="DV113" s="1401"/>
      <c r="DW113" s="1401"/>
      <c r="DX113" s="1401"/>
      <c r="DY113" s="1401"/>
      <c r="DZ113" s="1401"/>
      <c r="EA113" s="1401"/>
      <c r="EB113" s="1401"/>
      <c r="EC113" s="1401"/>
      <c r="ED113" s="1401"/>
      <c r="EE113" s="1401"/>
      <c r="EF113" s="1401"/>
      <c r="EG113" s="1401"/>
      <c r="EH113" s="1401"/>
      <c r="EI113" s="1401"/>
      <c r="EJ113" s="1401"/>
      <c r="EK113" s="1401"/>
      <c r="EL113" s="1401"/>
      <c r="EM113" s="1401"/>
      <c r="EN113" s="1401"/>
      <c r="EO113" s="1401"/>
      <c r="EP113" s="1401"/>
      <c r="EQ113" s="1401"/>
      <c r="ER113" s="1401"/>
    </row>
    <row r="114" s="1392" customFormat="1" ht="19.199999999999999">
      <c r="A114" s="1402"/>
      <c r="B114" s="1403"/>
      <c r="C114" s="1404"/>
      <c r="D114" s="1405" t="s">
        <v>399</v>
      </c>
      <c r="E114" s="1405" t="s">
        <v>398</v>
      </c>
      <c r="F114" s="1407"/>
      <c r="G114" s="1407"/>
      <c r="H114" s="1407"/>
      <c r="I114" s="1407"/>
      <c r="J114" s="1407"/>
      <c r="K114" s="1407"/>
      <c r="L114" s="1407"/>
      <c r="M114" s="1407"/>
      <c r="N114" s="1407"/>
      <c r="O114" s="1407"/>
      <c r="P114" s="1407"/>
      <c r="Q114" s="1407"/>
      <c r="R114" s="1407"/>
      <c r="S114" s="1407"/>
      <c r="T114" s="1407"/>
      <c r="U114" s="1407"/>
      <c r="V114" s="1407"/>
      <c r="W114" s="1407"/>
      <c r="X114" s="1407"/>
      <c r="Y114" s="1407"/>
      <c r="Z114" s="1407"/>
      <c r="AA114" s="1407"/>
      <c r="AB114" s="1407"/>
      <c r="AC114" s="1407"/>
      <c r="AD114" s="1407"/>
      <c r="AE114" s="1407"/>
      <c r="AF114" s="1407"/>
      <c r="AG114" s="1407"/>
      <c r="AH114" s="1407"/>
      <c r="AI114" s="1407"/>
      <c r="AJ114" s="1407"/>
      <c r="AK114" s="1407"/>
      <c r="AL114" s="1407"/>
      <c r="AM114" s="1407"/>
      <c r="AN114" s="1407"/>
      <c r="AO114" s="1407"/>
      <c r="AP114" s="1407"/>
      <c r="AQ114" s="1407"/>
      <c r="AR114" s="1407"/>
      <c r="AS114" s="1407"/>
      <c r="AT114" s="1407"/>
      <c r="AU114" s="1407"/>
      <c r="AV114" s="1407"/>
      <c r="AW114" s="1407"/>
      <c r="AX114" s="1407"/>
      <c r="AY114" s="1407"/>
      <c r="AZ114" s="1407"/>
      <c r="BA114" s="1407"/>
      <c r="BB114" s="1407"/>
      <c r="BC114" s="1407"/>
      <c r="BD114" s="1407"/>
      <c r="BE114" s="1407"/>
      <c r="BF114" s="1407"/>
      <c r="BG114" s="1407"/>
      <c r="BH114" s="1407"/>
      <c r="BI114" s="1407"/>
      <c r="BJ114" s="1407"/>
      <c r="BK114" s="1407"/>
      <c r="BL114" s="1407"/>
      <c r="BM114" s="1407"/>
      <c r="BN114" s="1407"/>
      <c r="BO114" s="1407"/>
      <c r="BP114" s="1407"/>
      <c r="BQ114" s="1407"/>
      <c r="BR114" s="1407"/>
      <c r="BS114" s="1407"/>
      <c r="BT114" s="1407"/>
      <c r="BU114" s="1407"/>
      <c r="BV114" s="1407"/>
      <c r="BW114" s="1407"/>
      <c r="BX114" s="1407"/>
      <c r="BY114" s="1437"/>
      <c r="BZ114" s="1401"/>
      <c r="CA114" s="1401"/>
      <c r="CB114" s="1401"/>
      <c r="CC114" s="1401"/>
      <c r="CD114" s="1401"/>
      <c r="CE114" s="1401"/>
      <c r="CF114" s="1401"/>
      <c r="CG114" s="1401"/>
      <c r="CH114" s="1401"/>
      <c r="CI114" s="1401"/>
      <c r="CJ114" s="1401"/>
      <c r="CK114" s="1401"/>
      <c r="CL114" s="1401"/>
      <c r="CM114" s="1401"/>
      <c r="CN114" s="1401"/>
      <c r="CO114" s="1401"/>
      <c r="CP114" s="1401"/>
      <c r="CQ114" s="1401"/>
      <c r="CR114" s="1401"/>
      <c r="CS114" s="1401"/>
      <c r="CT114" s="1401"/>
      <c r="CU114" s="1401"/>
      <c r="CV114" s="1401"/>
      <c r="CW114" s="1401"/>
      <c r="CX114" s="1401"/>
      <c r="CY114" s="1401"/>
      <c r="CZ114" s="1401"/>
      <c r="DA114" s="1401"/>
      <c r="DB114" s="1401"/>
      <c r="DC114" s="1401"/>
      <c r="DD114" s="1401"/>
      <c r="DE114" s="1401"/>
      <c r="DF114" s="1401"/>
      <c r="DG114" s="1401"/>
      <c r="DH114" s="1401"/>
      <c r="DI114" s="1401"/>
      <c r="DJ114" s="1401"/>
      <c r="DK114" s="1401"/>
      <c r="DL114" s="1401"/>
      <c r="DM114" s="1401"/>
      <c r="DN114" s="1401"/>
      <c r="DO114" s="1401"/>
      <c r="DP114" s="1401"/>
      <c r="DQ114" s="1401"/>
      <c r="DR114" s="1401"/>
      <c r="DS114" s="1401"/>
      <c r="DT114" s="1401"/>
      <c r="DU114" s="1401"/>
      <c r="DV114" s="1401"/>
      <c r="DW114" s="1401"/>
      <c r="DX114" s="1401"/>
      <c r="DY114" s="1401"/>
      <c r="DZ114" s="1401"/>
      <c r="EA114" s="1401"/>
      <c r="EB114" s="1401"/>
      <c r="EC114" s="1401"/>
      <c r="ED114" s="1401"/>
      <c r="EE114" s="1401"/>
      <c r="EF114" s="1401"/>
      <c r="EG114" s="1401"/>
      <c r="EH114" s="1401"/>
      <c r="EI114" s="1401"/>
      <c r="EJ114" s="1401"/>
      <c r="EK114" s="1401"/>
      <c r="EL114" s="1401"/>
      <c r="EM114" s="1401"/>
      <c r="EN114" s="1401"/>
      <c r="EO114" s="1401"/>
      <c r="EP114" s="1401"/>
      <c r="EQ114" s="1401"/>
      <c r="ER114" s="1401"/>
    </row>
    <row r="115" s="1392" customFormat="1" ht="18">
      <c r="A115" s="1447"/>
      <c r="B115" s="1469" t="s">
        <v>400</v>
      </c>
      <c r="C115" s="1448" t="s">
        <v>435</v>
      </c>
      <c r="D115" s="1449"/>
      <c r="E115" s="1450">
        <v>110</v>
      </c>
      <c r="F115" s="1392">
        <v>0</v>
      </c>
      <c r="G115" s="1407">
        <f t="shared" si="2684"/>
        <v>0</v>
      </c>
      <c r="H115" s="1408">
        <f>ROUND(SQRT(F115^2+G115^2)*1000/(1.73*F119),0)</f>
        <v>0</v>
      </c>
      <c r="I115" s="1392">
        <v>0</v>
      </c>
      <c r="J115" s="1407">
        <f t="shared" si="2685"/>
        <v>0</v>
      </c>
      <c r="K115" s="1408">
        <f>ROUND(SQRT(I115^2+J115^2)*1000/(1.73*I119),0)</f>
        <v>0</v>
      </c>
      <c r="L115" s="1392">
        <v>0</v>
      </c>
      <c r="M115" s="1407">
        <f t="shared" si="2686"/>
        <v>0</v>
      </c>
      <c r="N115" s="1408">
        <f>ROUND(SQRT(L115^2+M115^2)*1000/(1.73*L119),0)</f>
        <v>0</v>
      </c>
      <c r="O115" s="1392">
        <v>0</v>
      </c>
      <c r="P115" s="1407">
        <f t="shared" si="2687"/>
        <v>0</v>
      </c>
      <c r="Q115" s="1408">
        <f>ROUND(SQRT(O115^2+P115^2)*1000/(1.73*O119),0)</f>
        <v>0</v>
      </c>
      <c r="R115" s="1392">
        <v>0</v>
      </c>
      <c r="S115" s="1407">
        <f t="shared" si="2688"/>
        <v>0</v>
      </c>
      <c r="T115" s="1408">
        <f>ROUND(SQRT(R115^2+S115^2)*1000/(1.73*R119),0)</f>
        <v>0</v>
      </c>
      <c r="U115" s="1392">
        <v>0</v>
      </c>
      <c r="V115" s="1407">
        <f t="shared" si="2689"/>
        <v>0</v>
      </c>
      <c r="W115" s="1408">
        <f>ROUND(SQRT(U115^2+V115^2)*1000/(1.73*U119),0)</f>
        <v>0</v>
      </c>
      <c r="X115" s="1392">
        <v>0</v>
      </c>
      <c r="Y115" s="1407">
        <f t="shared" si="2690"/>
        <v>0</v>
      </c>
      <c r="Z115" s="1408">
        <f>ROUND(SQRT(X115^2+Y115^2)*1000/(1.73*X119),0)</f>
        <v>0</v>
      </c>
      <c r="AA115" s="1392">
        <v>0</v>
      </c>
      <c r="AB115" s="1407">
        <f t="shared" si="2691"/>
        <v>0</v>
      </c>
      <c r="AC115" s="1408">
        <f>ROUND(SQRT(AA115^2+AB115^2)*1000/(1.73*AA119),0)</f>
        <v>0</v>
      </c>
      <c r="AD115" s="1392">
        <v>0</v>
      </c>
      <c r="AE115" s="1407">
        <f t="shared" si="2692"/>
        <v>0</v>
      </c>
      <c r="AF115" s="1408">
        <f>ROUND(SQRT(AD115^2+AE115^2)*1000/(1.73*AD119),0)</f>
        <v>0</v>
      </c>
      <c r="AG115" s="1392">
        <v>0</v>
      </c>
      <c r="AH115" s="1407">
        <f t="shared" si="2693"/>
        <v>0</v>
      </c>
      <c r="AI115" s="1408">
        <f>ROUND(SQRT(AG115^2+AH115^2)*1000/(1.73*AG119),0)</f>
        <v>0</v>
      </c>
      <c r="AJ115" s="1392">
        <v>0</v>
      </c>
      <c r="AK115" s="1407">
        <f t="shared" si="2694"/>
        <v>0</v>
      </c>
      <c r="AL115" s="1408">
        <f>ROUND(SQRT(AJ115^2+AK115^2)*1000/(1.73*AJ119),0)</f>
        <v>0</v>
      </c>
      <c r="AM115" s="1392">
        <v>0</v>
      </c>
      <c r="AN115" s="1407">
        <f t="shared" si="2695"/>
        <v>0</v>
      </c>
      <c r="AO115" s="1408">
        <f>ROUND(SQRT(AM115^2+AN115^2)*1000/(1.73*AM119),0)</f>
        <v>0</v>
      </c>
      <c r="AP115" s="1392">
        <v>0</v>
      </c>
      <c r="AQ115" s="1407">
        <f t="shared" si="2696"/>
        <v>0</v>
      </c>
      <c r="AR115" s="1408">
        <f>ROUND(SQRT(AP115^2+AQ115^2)*1000/(1.73*AP119),0)</f>
        <v>0</v>
      </c>
      <c r="AS115" s="1392">
        <v>0</v>
      </c>
      <c r="AT115" s="1407">
        <f t="shared" si="2697"/>
        <v>0</v>
      </c>
      <c r="AU115" s="1408">
        <f>ROUND(SQRT(AS115^2+AT115^2)*1000/(1.73*AS119),0)</f>
        <v>0</v>
      </c>
      <c r="AV115" s="1392">
        <v>0</v>
      </c>
      <c r="AW115" s="1407">
        <f t="shared" si="2698"/>
        <v>0</v>
      </c>
      <c r="AX115" s="1408">
        <f>ROUND(SQRT(AV115^2+AW115^2)*1000/(1.73*AV119),0)</f>
        <v>0</v>
      </c>
      <c r="AY115" s="1392">
        <v>0</v>
      </c>
      <c r="AZ115" s="1407">
        <f t="shared" si="2699"/>
        <v>0</v>
      </c>
      <c r="BA115" s="1408">
        <f>ROUND(SQRT(AY115^2+AZ115^2)*1000/(1.73*AY119),0)</f>
        <v>0</v>
      </c>
      <c r="BB115" s="1392">
        <v>0</v>
      </c>
      <c r="BC115" s="1407">
        <f t="shared" si="2700"/>
        <v>0</v>
      </c>
      <c r="BD115" s="1408">
        <f>ROUND(SQRT(BB115^2+BC115^2)*1000/(1.73*BB119),0)</f>
        <v>0</v>
      </c>
      <c r="BE115" s="1392">
        <v>0</v>
      </c>
      <c r="BF115" s="1407">
        <f t="shared" si="2701"/>
        <v>0</v>
      </c>
      <c r="BG115" s="1408">
        <f>ROUND(SQRT(BE115^2+BF115^2)*1000/(1.73*BE119),0)</f>
        <v>0</v>
      </c>
      <c r="BH115" s="1392">
        <v>0</v>
      </c>
      <c r="BI115" s="1407">
        <f t="shared" si="2702"/>
        <v>0</v>
      </c>
      <c r="BJ115" s="1408">
        <f>ROUND(SQRT(BH115^2+BI115^2)*1000/(1.73*BH119),0)</f>
        <v>0</v>
      </c>
      <c r="BK115" s="1392">
        <v>0</v>
      </c>
      <c r="BL115" s="1407">
        <f t="shared" si="2703"/>
        <v>0</v>
      </c>
      <c r="BM115" s="1408">
        <f>ROUND(SQRT(BK115^2+BL115^2)*1000/(1.73*BK119),0)</f>
        <v>0</v>
      </c>
      <c r="BN115" s="1392">
        <v>0</v>
      </c>
      <c r="BO115" s="1407">
        <f t="shared" si="2704"/>
        <v>0</v>
      </c>
      <c r="BP115" s="1408">
        <f>ROUND(SQRT(BN115^2+BO115^2)*1000/(1.73*BN119),0)</f>
        <v>0</v>
      </c>
      <c r="BQ115" s="1392">
        <v>0</v>
      </c>
      <c r="BR115" s="1407">
        <f t="shared" si="2705"/>
        <v>0</v>
      </c>
      <c r="BS115" s="1408">
        <f>ROUND(SQRT(BQ115^2+BR115^2)*1000/(1.73*BQ119),0)</f>
        <v>0</v>
      </c>
      <c r="BT115" s="1392">
        <v>0</v>
      </c>
      <c r="BU115" s="1407">
        <f t="shared" si="2706"/>
        <v>0</v>
      </c>
      <c r="BV115" s="1408">
        <f>ROUND(SQRT(BT115^2+BU115^2)*1000/(1.73*BT119),0)</f>
        <v>0</v>
      </c>
      <c r="BW115" s="1392">
        <v>0</v>
      </c>
      <c r="BX115" s="1407">
        <f t="shared" si="2707"/>
        <v>0</v>
      </c>
      <c r="BY115" s="1431">
        <f>ROUND(SQRT(BW115^2+BX115^2)*1000/(1.73*BW119),0)</f>
        <v>0</v>
      </c>
      <c r="BZ115" s="1401"/>
      <c r="CA115" s="1401"/>
      <c r="CB115" s="1401"/>
      <c r="CC115" s="1401"/>
      <c r="CD115" s="1401"/>
      <c r="CE115" s="1401"/>
      <c r="CF115" s="1401"/>
      <c r="CG115" s="1401"/>
      <c r="CH115" s="1401"/>
      <c r="CI115" s="1401"/>
      <c r="CJ115" s="1401"/>
      <c r="CK115" s="1401"/>
      <c r="CL115" s="1401"/>
      <c r="CM115" s="1401"/>
      <c r="CN115" s="1401"/>
      <c r="CO115" s="1401"/>
      <c r="CP115" s="1401"/>
      <c r="CQ115" s="1401"/>
      <c r="CR115" s="1401"/>
      <c r="CS115" s="1401"/>
      <c r="CT115" s="1401"/>
      <c r="CU115" s="1401"/>
      <c r="CV115" s="1401"/>
      <c r="CW115" s="1401"/>
      <c r="CX115" s="1401"/>
      <c r="CY115" s="1401"/>
      <c r="CZ115" s="1401"/>
      <c r="DA115" s="1401"/>
      <c r="DB115" s="1401"/>
      <c r="DC115" s="1401"/>
      <c r="DD115" s="1401"/>
      <c r="DE115" s="1401"/>
      <c r="DF115" s="1401"/>
      <c r="DG115" s="1401"/>
      <c r="DH115" s="1401"/>
      <c r="DI115" s="1401"/>
      <c r="DJ115" s="1401"/>
      <c r="DK115" s="1401"/>
      <c r="DL115" s="1401"/>
      <c r="DM115" s="1401"/>
      <c r="DN115" s="1401"/>
      <c r="DO115" s="1401"/>
      <c r="DP115" s="1401"/>
      <c r="DQ115" s="1401"/>
      <c r="DR115" s="1401"/>
      <c r="DS115" s="1401"/>
      <c r="DT115" s="1401"/>
      <c r="DU115" s="1401"/>
      <c r="DV115" s="1401"/>
      <c r="DW115" s="1401"/>
      <c r="DX115" s="1401"/>
      <c r="DY115" s="1401"/>
      <c r="DZ115" s="1401"/>
      <c r="EA115" s="1401"/>
      <c r="EB115" s="1401"/>
      <c r="EC115" s="1401"/>
      <c r="ED115" s="1401"/>
      <c r="EE115" s="1401"/>
      <c r="EF115" s="1401"/>
      <c r="EG115" s="1401"/>
      <c r="EH115" s="1401"/>
      <c r="EI115" s="1401"/>
      <c r="EJ115" s="1401"/>
      <c r="EK115" s="1401"/>
      <c r="EL115" s="1401"/>
      <c r="EM115" s="1401"/>
      <c r="EN115" s="1401"/>
      <c r="EO115" s="1401"/>
      <c r="EP115" s="1401"/>
      <c r="EQ115" s="1401"/>
      <c r="ER115" s="1401"/>
    </row>
    <row r="116" s="1392" customFormat="1" ht="18">
      <c r="A116" s="1447"/>
      <c r="B116" s="1469" t="s">
        <v>400</v>
      </c>
      <c r="C116" s="1448" t="s">
        <v>436</v>
      </c>
      <c r="D116" s="1475"/>
      <c r="E116" s="1450">
        <v>110</v>
      </c>
      <c r="F116" s="1392">
        <v>0.30360000000000004</v>
      </c>
      <c r="G116" s="1407">
        <f t="shared" si="2684"/>
        <v>0.16819440000000002</v>
      </c>
      <c r="H116" s="1408">
        <f t="shared" ref="H116:H117" si="2708">ROUND(SQRT(F116^2+G116^2)*1000/(1.73*F119),0)</f>
        <v>2</v>
      </c>
      <c r="I116" s="1392">
        <v>0.0528</v>
      </c>
      <c r="J116" s="1407">
        <f t="shared" si="2685"/>
        <v>0.029251200000000002</v>
      </c>
      <c r="K116" s="1408">
        <f t="shared" ref="K116:K117" si="2709">ROUND(SQRT(I116^2+J116^2)*1000/(1.73*I119),0)</f>
        <v>0</v>
      </c>
      <c r="L116" s="1392">
        <v>0.0528</v>
      </c>
      <c r="M116" s="1407">
        <f t="shared" si="2686"/>
        <v>0.029251200000000002</v>
      </c>
      <c r="N116" s="1408">
        <f t="shared" ref="N116:N117" si="2710">ROUND(SQRT(L116^2+M116^2)*1000/(1.73*L119),0)</f>
        <v>0</v>
      </c>
      <c r="O116" s="1392">
        <v>0</v>
      </c>
      <c r="P116" s="1407">
        <f t="shared" si="2687"/>
        <v>0</v>
      </c>
      <c r="Q116" s="1408">
        <f t="shared" ref="Q116:Q117" si="2711">ROUND(SQRT(O116^2+P116^2)*1000/(1.73*O119),0)</f>
        <v>0</v>
      </c>
      <c r="R116" s="1392">
        <v>0</v>
      </c>
      <c r="S116" s="1407">
        <f t="shared" si="2688"/>
        <v>0</v>
      </c>
      <c r="T116" s="1408">
        <f t="shared" ref="T116:T117" si="2712">ROUND(SQRT(R116^2+S116^2)*1000/(1.73*R119),0)</f>
        <v>0</v>
      </c>
      <c r="U116" s="1392">
        <v>0</v>
      </c>
      <c r="V116" s="1407">
        <f t="shared" si="2689"/>
        <v>0</v>
      </c>
      <c r="W116" s="1408">
        <f t="shared" ref="W116:W117" si="2713">ROUND(SQRT(U116^2+V116^2)*1000/(1.73*U119),0)</f>
        <v>0</v>
      </c>
      <c r="X116" s="1392">
        <v>0.039600000000000003</v>
      </c>
      <c r="Y116" s="1407">
        <f t="shared" si="2690"/>
        <v>0.021938400000000004</v>
      </c>
      <c r="Z116" s="1408">
        <f t="shared" ref="Z116:Z117" si="2714">ROUND(SQRT(X116^2+Y116^2)*1000/(1.73*X119),0)</f>
        <v>0</v>
      </c>
      <c r="AA116" s="1392">
        <v>0.79200000000000004</v>
      </c>
      <c r="AB116" s="1407">
        <f t="shared" si="2691"/>
        <v>0.43876800000000005</v>
      </c>
      <c r="AC116" s="1408">
        <f t="shared" ref="AC116:AC117" si="2715">ROUND(SQRT(AA116^2+AB116^2)*1000/(1.73*AA119),0)</f>
        <v>5</v>
      </c>
      <c r="AD116" s="1392">
        <v>0.96360000000000001</v>
      </c>
      <c r="AE116" s="1407">
        <f t="shared" si="2692"/>
        <v>0.53383440000000004</v>
      </c>
      <c r="AF116" s="1408">
        <f t="shared" ref="AF116:AF117" si="2716">ROUND(SQRT(AD116^2+AE116^2)*1000/(1.73*AD119),0)</f>
        <v>6</v>
      </c>
      <c r="AG116" s="1392">
        <v>2.9436</v>
      </c>
      <c r="AH116" s="1407">
        <f t="shared" si="2693"/>
        <v>1.6307544</v>
      </c>
      <c r="AI116" s="1408">
        <f t="shared" ref="AI116:AI117" si="2717">ROUND(SQRT(AG116^2+AH116^2)*1000/(1.73*AG119),0)</f>
        <v>18</v>
      </c>
      <c r="AJ116" s="1392">
        <v>4.7123999999999997</v>
      </c>
      <c r="AK116" s="1407">
        <f t="shared" si="2694"/>
        <v>2.6106696</v>
      </c>
      <c r="AL116" s="1408">
        <f t="shared" ref="AL116:AL117" si="2718">ROUND(SQRT(AJ116^2+AK116^2)*1000/(1.73*AJ119),0)</f>
        <v>28</v>
      </c>
      <c r="AM116" s="1392">
        <v>4.9500000000000002</v>
      </c>
      <c r="AN116" s="1407">
        <f t="shared" si="2695"/>
        <v>2.7423000000000002</v>
      </c>
      <c r="AO116" s="1408">
        <f t="shared" ref="AO116:AO117" si="2719">ROUND(SQRT(AM116^2+AN116^2)*1000/(1.73*AM119),0)</f>
        <v>30</v>
      </c>
      <c r="AP116" s="1392">
        <v>2.9700000000000002</v>
      </c>
      <c r="AQ116" s="1407">
        <f t="shared" si="2696"/>
        <v>1.6453800000000003</v>
      </c>
      <c r="AR116" s="1408">
        <f t="shared" ref="AR116:AR117" si="2720">ROUND(SQRT(AP116^2+AQ116^2)*1000/(1.73*AP119),0)</f>
        <v>18</v>
      </c>
      <c r="AS116" s="1392">
        <v>0</v>
      </c>
      <c r="AT116" s="1407">
        <f t="shared" si="2697"/>
        <v>0</v>
      </c>
      <c r="AU116" s="1408">
        <f t="shared" ref="AU116:AU117" si="2721">ROUND(SQRT(AS116^2+AT116^2)*1000/(1.73*AS119),0)</f>
        <v>0</v>
      </c>
      <c r="AV116" s="1392">
        <v>1.6632</v>
      </c>
      <c r="AW116" s="1407">
        <f t="shared" si="2698"/>
        <v>0.92141280000000003</v>
      </c>
      <c r="AX116" s="1408">
        <f t="shared" ref="AX116:AX117" si="2722">ROUND(SQRT(AV116^2+AW116^2)*1000/(1.73*AV119),0)</f>
        <v>10</v>
      </c>
      <c r="AY116" s="1392">
        <v>4.8048000000000002</v>
      </c>
      <c r="AZ116" s="1407">
        <f t="shared" si="2699"/>
        <v>2.6618592000000003</v>
      </c>
      <c r="BA116" s="1408">
        <f t="shared" ref="BA116:BA117" si="2723">ROUND(SQRT(AY116^2+AZ116^2)*1000/(1.73*AY119),0)</f>
        <v>29</v>
      </c>
      <c r="BB116" s="1392">
        <v>4.0259999999999998</v>
      </c>
      <c r="BC116" s="1407">
        <f t="shared" si="2700"/>
        <v>2.2304040000000001</v>
      </c>
      <c r="BD116" s="1408">
        <f t="shared" ref="BD116:BD117" si="2724">ROUND(SQRT(BB116^2+BC116^2)*1000/(1.73*BB119),0)</f>
        <v>24</v>
      </c>
      <c r="BE116" s="1392">
        <v>4.7783999999999995</v>
      </c>
      <c r="BF116" s="1407">
        <f t="shared" si="2701"/>
        <v>2.6472335999999999</v>
      </c>
      <c r="BG116" s="1408">
        <f t="shared" ref="BG116:BG117" si="2725">ROUND(SQRT(BE116^2+BF116^2)*1000/(1.73*BE119),0)</f>
        <v>29</v>
      </c>
      <c r="BH116" s="1392">
        <v>5.3723999999999998</v>
      </c>
      <c r="BI116" s="1407">
        <f t="shared" si="2702"/>
        <v>2.9763096</v>
      </c>
      <c r="BJ116" s="1408">
        <f t="shared" ref="BJ116:BJ117" si="2726">ROUND(SQRT(BH116^2+BI116^2)*1000/(1.73*BH119),0)</f>
        <v>32</v>
      </c>
      <c r="BK116" s="1392">
        <v>5.7023999999999999</v>
      </c>
      <c r="BL116" s="1407">
        <f t="shared" si="2703"/>
        <v>3.1591296000000004</v>
      </c>
      <c r="BM116" s="1408">
        <f t="shared" ref="BM116:BM117" si="2727">ROUND(SQRT(BK116^2+BL116^2)*1000/(1.73*BK119),0)</f>
        <v>34</v>
      </c>
      <c r="BN116" s="1392">
        <v>4.9631999999999996</v>
      </c>
      <c r="BO116" s="1407">
        <f t="shared" si="2704"/>
        <v>2.7496128</v>
      </c>
      <c r="BP116" s="1408">
        <f t="shared" ref="BP116:BP117" si="2728">ROUND(SQRT(BN116^2+BO116^2)*1000/(1.73*BN119),0)</f>
        <v>30</v>
      </c>
      <c r="BQ116" s="1392">
        <v>5.4119999999999999</v>
      </c>
      <c r="BR116" s="1407">
        <f t="shared" si="2705"/>
        <v>2.9982480000000002</v>
      </c>
      <c r="BS116" s="1408">
        <f t="shared" ref="BS116:BS117" si="2729">ROUND(SQRT(BQ116^2+BR116^2)*1000/(1.73*BQ119),0)</f>
        <v>33</v>
      </c>
      <c r="BT116" s="1392">
        <v>6.6660000000000004</v>
      </c>
      <c r="BU116" s="1407">
        <f t="shared" si="2706"/>
        <v>3.6929640000000004</v>
      </c>
      <c r="BV116" s="1408">
        <f t="shared" ref="BV116:BV117" si="2730">ROUND(SQRT(BT116^2+BU116^2)*1000/(1.73*BT119),0)</f>
        <v>40</v>
      </c>
      <c r="BW116" s="1392">
        <v>6.6528</v>
      </c>
      <c r="BX116" s="1407">
        <f t="shared" si="2707"/>
        <v>3.6856512000000001</v>
      </c>
      <c r="BY116" s="1431">
        <f t="shared" ref="BY116:BY117" si="2731">ROUND(SQRT(BW116^2+BX116^2)*1000/(1.73*BW119),0)</f>
        <v>40</v>
      </c>
      <c r="BZ116" s="1401"/>
      <c r="CA116" s="1401"/>
      <c r="CB116" s="1401"/>
      <c r="CC116" s="1401"/>
      <c r="CD116" s="1401"/>
      <c r="CE116" s="1401"/>
      <c r="CF116" s="1401"/>
      <c r="CG116" s="1401"/>
      <c r="CH116" s="1401"/>
      <c r="CI116" s="1401"/>
      <c r="CJ116" s="1401"/>
      <c r="CK116" s="1401"/>
      <c r="CL116" s="1401"/>
      <c r="CM116" s="1401"/>
      <c r="CN116" s="1401"/>
      <c r="CO116" s="1401"/>
      <c r="CP116" s="1401"/>
      <c r="CQ116" s="1401"/>
      <c r="CR116" s="1401"/>
      <c r="CS116" s="1401"/>
      <c r="CT116" s="1401"/>
      <c r="CU116" s="1401"/>
      <c r="CV116" s="1401"/>
      <c r="CW116" s="1401"/>
      <c r="CX116" s="1401"/>
      <c r="CY116" s="1401"/>
      <c r="CZ116" s="1401"/>
      <c r="DA116" s="1401"/>
      <c r="DB116" s="1401"/>
      <c r="DC116" s="1401"/>
      <c r="DD116" s="1401"/>
      <c r="DE116" s="1401"/>
      <c r="DF116" s="1401"/>
      <c r="DG116" s="1401"/>
      <c r="DH116" s="1401"/>
      <c r="DI116" s="1401"/>
      <c r="DJ116" s="1401"/>
      <c r="DK116" s="1401"/>
      <c r="DL116" s="1401"/>
      <c r="DM116" s="1401"/>
      <c r="DN116" s="1401"/>
      <c r="DO116" s="1401"/>
      <c r="DP116" s="1401"/>
      <c r="DQ116" s="1401"/>
      <c r="DR116" s="1401"/>
      <c r="DS116" s="1401"/>
      <c r="DT116" s="1401"/>
      <c r="DU116" s="1401"/>
      <c r="DV116" s="1401"/>
      <c r="DW116" s="1401"/>
      <c r="DX116" s="1401"/>
      <c r="DY116" s="1401"/>
      <c r="DZ116" s="1401"/>
      <c r="EA116" s="1401"/>
      <c r="EB116" s="1401"/>
      <c r="EC116" s="1401"/>
      <c r="ED116" s="1401"/>
      <c r="EE116" s="1401"/>
      <c r="EF116" s="1401"/>
      <c r="EG116" s="1401"/>
      <c r="EH116" s="1401"/>
      <c r="EI116" s="1401"/>
      <c r="EJ116" s="1401"/>
      <c r="EK116" s="1401"/>
      <c r="EL116" s="1401"/>
      <c r="EM116" s="1401"/>
      <c r="EN116" s="1401"/>
      <c r="EO116" s="1401"/>
      <c r="EP116" s="1401"/>
      <c r="EQ116" s="1401"/>
      <c r="ER116" s="1401"/>
    </row>
    <row r="117" s="1392" customFormat="1" ht="18">
      <c r="A117" s="1447"/>
      <c r="B117" s="1469" t="s">
        <v>401</v>
      </c>
      <c r="C117" s="1448" t="s">
        <v>437</v>
      </c>
      <c r="D117" s="1475"/>
      <c r="E117" s="1450">
        <v>110</v>
      </c>
      <c r="F117" s="1392">
        <v>1.254</v>
      </c>
      <c r="G117" s="1407">
        <f t="shared" si="2684"/>
        <v>0.69471600000000011</v>
      </c>
      <c r="H117" s="1408">
        <f t="shared" si="2708"/>
        <v>8</v>
      </c>
      <c r="I117" s="1392">
        <v>0.92400000000000004</v>
      </c>
      <c r="J117" s="1407">
        <f t="shared" si="2685"/>
        <v>0.51189600000000002</v>
      </c>
      <c r="K117" s="1408">
        <f t="shared" si="2709"/>
        <v>6</v>
      </c>
      <c r="L117" s="1392">
        <v>0.92400000000000004</v>
      </c>
      <c r="M117" s="1407">
        <f t="shared" si="2686"/>
        <v>0.51189600000000002</v>
      </c>
      <c r="N117" s="1408">
        <f t="shared" si="2710"/>
        <v>6</v>
      </c>
      <c r="O117" s="1392">
        <v>0.52800000000000002</v>
      </c>
      <c r="P117" s="1407">
        <f t="shared" si="2687"/>
        <v>0.29251200000000005</v>
      </c>
      <c r="Q117" s="1408">
        <f t="shared" si="2711"/>
        <v>3</v>
      </c>
      <c r="R117" s="1392">
        <v>0.13200000000000001</v>
      </c>
      <c r="S117" s="1407">
        <f t="shared" si="2688"/>
        <v>0.073128000000000012</v>
      </c>
      <c r="T117" s="1408">
        <f t="shared" si="2712"/>
        <v>1</v>
      </c>
      <c r="U117" s="1392">
        <v>0.039599999999999996</v>
      </c>
      <c r="V117" s="1407">
        <f t="shared" si="2689"/>
        <v>0.0219384</v>
      </c>
      <c r="W117" s="1408">
        <f t="shared" si="2713"/>
        <v>0</v>
      </c>
      <c r="X117" s="1392">
        <v>0.88439999999999996</v>
      </c>
      <c r="Y117" s="1407">
        <f t="shared" si="2690"/>
        <v>0.48995760000000005</v>
      </c>
      <c r="Z117" s="1408">
        <f t="shared" si="2714"/>
        <v>5</v>
      </c>
      <c r="AA117" s="1392">
        <v>1.8875999999999999</v>
      </c>
      <c r="AB117" s="1407">
        <f t="shared" si="2691"/>
        <v>1.0457304000000001</v>
      </c>
      <c r="AC117" s="1408">
        <f t="shared" si="2715"/>
        <v>11</v>
      </c>
      <c r="AD117" s="1392">
        <v>2.0855999999999999</v>
      </c>
      <c r="AE117" s="1407">
        <f t="shared" si="2692"/>
        <v>1.1554224</v>
      </c>
      <c r="AF117" s="1408">
        <f t="shared" si="2716"/>
        <v>13</v>
      </c>
      <c r="AG117" s="1392">
        <v>3.9468000000000001</v>
      </c>
      <c r="AH117" s="1407">
        <f t="shared" si="2693"/>
        <v>2.1865272000000004</v>
      </c>
      <c r="AI117" s="1408">
        <f t="shared" si="2717"/>
        <v>24</v>
      </c>
      <c r="AJ117" s="1392">
        <v>5.5439999999999996</v>
      </c>
      <c r="AK117" s="1407">
        <f t="shared" si="2694"/>
        <v>3.0713759999999999</v>
      </c>
      <c r="AL117" s="1408">
        <f t="shared" si="2718"/>
        <v>33</v>
      </c>
      <c r="AM117" s="1392">
        <v>5.7816000000000001</v>
      </c>
      <c r="AN117" s="1407">
        <f t="shared" si="2695"/>
        <v>3.2030064000000005</v>
      </c>
      <c r="AO117" s="1408">
        <f t="shared" si="2719"/>
        <v>35</v>
      </c>
      <c r="AP117" s="1392">
        <v>7.3788</v>
      </c>
      <c r="AQ117" s="1407">
        <f t="shared" si="2696"/>
        <v>4.0878552000000008</v>
      </c>
      <c r="AR117" s="1408">
        <f t="shared" si="2720"/>
        <v>44</v>
      </c>
      <c r="AS117" s="1392">
        <v>9.5039999999999996</v>
      </c>
      <c r="AT117" s="1407">
        <f t="shared" si="2697"/>
        <v>5.2652160000000006</v>
      </c>
      <c r="AU117" s="1408">
        <f t="shared" si="2721"/>
        <v>57</v>
      </c>
      <c r="AV117" s="1392">
        <v>8.4612000000000016</v>
      </c>
      <c r="AW117" s="1407">
        <f t="shared" si="2698"/>
        <v>4.687504800000001</v>
      </c>
      <c r="AX117" s="1408">
        <f t="shared" si="2722"/>
        <v>51</v>
      </c>
      <c r="AY117" s="1392">
        <v>5.6100000000000003</v>
      </c>
      <c r="AZ117" s="1407">
        <f t="shared" si="2699"/>
        <v>3.1079400000000006</v>
      </c>
      <c r="BA117" s="1408">
        <f t="shared" si="2723"/>
        <v>34</v>
      </c>
      <c r="BB117" s="1392">
        <v>4.8708</v>
      </c>
      <c r="BC117" s="1407">
        <f t="shared" si="2700"/>
        <v>2.6984232000000001</v>
      </c>
      <c r="BD117" s="1408">
        <f t="shared" si="2724"/>
        <v>29</v>
      </c>
      <c r="BE117" s="1392">
        <v>5.4912000000000001</v>
      </c>
      <c r="BF117" s="1407">
        <f t="shared" si="2701"/>
        <v>3.0421248000000003</v>
      </c>
      <c r="BG117" s="1408">
        <f t="shared" si="2725"/>
        <v>33</v>
      </c>
      <c r="BH117" s="1392">
        <v>5.992799999999999</v>
      </c>
      <c r="BI117" s="1407">
        <f t="shared" si="2702"/>
        <v>3.3200111999999997</v>
      </c>
      <c r="BJ117" s="1408">
        <f t="shared" si="2726"/>
        <v>36</v>
      </c>
      <c r="BK117" s="1392">
        <v>6.3360000000000003</v>
      </c>
      <c r="BL117" s="1407">
        <f t="shared" si="2703"/>
        <v>3.5101440000000004</v>
      </c>
      <c r="BM117" s="1408">
        <f t="shared" si="2727"/>
        <v>38</v>
      </c>
      <c r="BN117" s="1392">
        <v>5.6232000000000006</v>
      </c>
      <c r="BO117" s="1407">
        <f t="shared" si="2704"/>
        <v>3.1152528000000008</v>
      </c>
      <c r="BP117" s="1408">
        <f t="shared" si="2728"/>
        <v>34</v>
      </c>
      <c r="BQ117" s="1392">
        <v>5.9663999999999993</v>
      </c>
      <c r="BR117" s="1407">
        <f t="shared" si="2705"/>
        <v>3.3053855999999997</v>
      </c>
      <c r="BS117" s="1408">
        <f t="shared" si="2729"/>
        <v>36</v>
      </c>
      <c r="BT117" s="1392">
        <v>7.0223999999999993</v>
      </c>
      <c r="BU117" s="1407">
        <f t="shared" si="2706"/>
        <v>3.8904095999999999</v>
      </c>
      <c r="BV117" s="1408">
        <f t="shared" si="2730"/>
        <v>42</v>
      </c>
      <c r="BW117" s="1392">
        <v>7.0223999999999993</v>
      </c>
      <c r="BX117" s="1407">
        <f t="shared" si="2707"/>
        <v>3.8904095999999999</v>
      </c>
      <c r="BY117" s="1431">
        <f t="shared" si="2731"/>
        <v>42</v>
      </c>
      <c r="BZ117" s="1401"/>
      <c r="CA117" s="1401"/>
      <c r="CB117" s="1401"/>
      <c r="CC117" s="1401"/>
      <c r="CD117" s="1401"/>
      <c r="CE117" s="1401"/>
      <c r="CF117" s="1401"/>
      <c r="CG117" s="1401"/>
      <c r="CH117" s="1401"/>
      <c r="CI117" s="1401"/>
      <c r="CJ117" s="1401"/>
      <c r="CK117" s="1401"/>
      <c r="CL117" s="1401"/>
      <c r="CM117" s="1401"/>
      <c r="CN117" s="1401"/>
      <c r="CO117" s="1401"/>
      <c r="CP117" s="1401"/>
      <c r="CQ117" s="1401"/>
      <c r="CR117" s="1401"/>
      <c r="CS117" s="1401"/>
      <c r="CT117" s="1401"/>
      <c r="CU117" s="1401"/>
      <c r="CV117" s="1401"/>
      <c r="CW117" s="1401"/>
      <c r="CX117" s="1401"/>
      <c r="CY117" s="1401"/>
      <c r="CZ117" s="1401"/>
      <c r="DA117" s="1401"/>
      <c r="DB117" s="1401"/>
      <c r="DC117" s="1401"/>
      <c r="DD117" s="1401"/>
      <c r="DE117" s="1401"/>
      <c r="DF117" s="1401"/>
      <c r="DG117" s="1401"/>
      <c r="DH117" s="1401"/>
      <c r="DI117" s="1401"/>
      <c r="DJ117" s="1401"/>
      <c r="DK117" s="1401"/>
      <c r="DL117" s="1401"/>
      <c r="DM117" s="1401"/>
      <c r="DN117" s="1401"/>
      <c r="DO117" s="1401"/>
      <c r="DP117" s="1401"/>
      <c r="DQ117" s="1401"/>
      <c r="DR117" s="1401"/>
      <c r="DS117" s="1401"/>
      <c r="DT117" s="1401"/>
      <c r="DU117" s="1401"/>
      <c r="DV117" s="1401"/>
      <c r="DW117" s="1401"/>
      <c r="DX117" s="1401"/>
      <c r="DY117" s="1401"/>
      <c r="DZ117" s="1401"/>
      <c r="EA117" s="1401"/>
      <c r="EB117" s="1401"/>
      <c r="EC117" s="1401"/>
      <c r="ED117" s="1401"/>
      <c r="EE117" s="1401"/>
      <c r="EF117" s="1401"/>
      <c r="EG117" s="1401"/>
      <c r="EH117" s="1401"/>
      <c r="EI117" s="1401"/>
      <c r="EJ117" s="1401"/>
      <c r="EK117" s="1401"/>
      <c r="EL117" s="1401"/>
      <c r="EM117" s="1401"/>
      <c r="EN117" s="1401"/>
      <c r="EO117" s="1401"/>
      <c r="EP117" s="1401"/>
      <c r="EQ117" s="1401"/>
      <c r="ER117" s="1401"/>
    </row>
    <row r="118" s="1392" customFormat="1" ht="18">
      <c r="A118" s="1447"/>
      <c r="B118" s="1469" t="s">
        <v>401</v>
      </c>
      <c r="C118" s="1448" t="s">
        <v>415</v>
      </c>
      <c r="D118" s="1475"/>
      <c r="E118" s="1450">
        <v>110</v>
      </c>
      <c r="F118" s="1392">
        <v>1.3991999999999998</v>
      </c>
      <c r="G118" s="1407">
        <f t="shared" si="2684"/>
        <v>0.77515679999999998</v>
      </c>
      <c r="H118" s="1408">
        <f>ROUND(SQRT(F118^2+G118^2)*1000/(1.73*F120),0)</f>
        <v>8</v>
      </c>
      <c r="I118" s="1392">
        <v>0.6996</v>
      </c>
      <c r="J118" s="1407">
        <f t="shared" si="2685"/>
        <v>0.38757840000000005</v>
      </c>
      <c r="K118" s="1408">
        <f>ROUND(SQRT(I118^2+J118^2)*1000/(1.73*I120),0)</f>
        <v>4</v>
      </c>
      <c r="L118" s="1392">
        <v>0.6996</v>
      </c>
      <c r="M118" s="1407">
        <f t="shared" si="2686"/>
        <v>0.38757840000000005</v>
      </c>
      <c r="N118" s="1408">
        <f>ROUND(SQRT(L118^2+M118^2)*1000/(1.73*L120),0)</f>
        <v>4</v>
      </c>
      <c r="O118" s="1392">
        <v>0.079200000000000007</v>
      </c>
      <c r="P118" s="1407">
        <f t="shared" si="2687"/>
        <v>0.043876800000000007</v>
      </c>
      <c r="Q118" s="1408">
        <f>ROUND(SQRT(O118^2+P118^2)*1000/(1.73*O120),0)</f>
        <v>0</v>
      </c>
      <c r="R118" s="1392">
        <v>0</v>
      </c>
      <c r="S118" s="1407">
        <f t="shared" si="2688"/>
        <v>0</v>
      </c>
      <c r="T118" s="1408">
        <f>ROUND(SQRT(R118^2+S118^2)*1000/(1.73*R120),0)</f>
        <v>0</v>
      </c>
      <c r="U118" s="1392">
        <v>0</v>
      </c>
      <c r="V118" s="1407">
        <f t="shared" si="2689"/>
        <v>0</v>
      </c>
      <c r="W118" s="1408">
        <f>ROUND(SQRT(U118^2+V118^2)*1000/(1.73*U120),0)</f>
        <v>0</v>
      </c>
      <c r="X118" s="1392">
        <v>0.5544</v>
      </c>
      <c r="Y118" s="1407">
        <f t="shared" si="2690"/>
        <v>0.30713760000000001</v>
      </c>
      <c r="Z118" s="1408">
        <f>ROUND(SQRT(X118^2+Y118^2)*1000/(1.73*X120),0)</f>
        <v>3</v>
      </c>
      <c r="AA118" s="1392">
        <v>2.5871999999999997</v>
      </c>
      <c r="AB118" s="1407">
        <f t="shared" si="2691"/>
        <v>1.4333088</v>
      </c>
      <c r="AC118" s="1408">
        <f>ROUND(SQRT(AA118^2+AB118^2)*1000/(1.73*AA120),0)</f>
        <v>16</v>
      </c>
      <c r="AD118" s="1392">
        <v>3.0096000000000003</v>
      </c>
      <c r="AE118" s="1407">
        <f t="shared" si="2692"/>
        <v>1.6673184000000003</v>
      </c>
      <c r="AF118" s="1408">
        <f>ROUND(SQRT(AD118^2+AE118^2)*1000/(1.73*AD120),0)</f>
        <v>18</v>
      </c>
      <c r="AG118" s="1392">
        <v>6.8507999999999996</v>
      </c>
      <c r="AH118" s="1407">
        <f t="shared" si="2693"/>
        <v>3.7953432</v>
      </c>
      <c r="AI118" s="1408">
        <f>ROUND(SQRT(AG118^2+AH118^2)*1000/(1.73*AG120),0)</f>
        <v>41</v>
      </c>
      <c r="AJ118" s="1392">
        <v>10.1904</v>
      </c>
      <c r="AK118" s="1407">
        <f t="shared" si="2694"/>
        <v>5.645481600000001</v>
      </c>
      <c r="AL118" s="1408">
        <f>ROUND(SQRT(AJ118^2+AK118^2)*1000/(1.73*AJ120),0)</f>
        <v>61</v>
      </c>
      <c r="AM118" s="1392">
        <v>10.692</v>
      </c>
      <c r="AN118" s="1407">
        <f t="shared" si="2695"/>
        <v>5.9233680000000009</v>
      </c>
      <c r="AO118" s="1408">
        <f>ROUND(SQRT(AM118^2+AN118^2)*1000/(1.73*AM120),0)</f>
        <v>64</v>
      </c>
      <c r="AP118" s="1392">
        <v>9.9527999999999999</v>
      </c>
      <c r="AQ118" s="1407">
        <f t="shared" si="2696"/>
        <v>5.5138512000000004</v>
      </c>
      <c r="AR118" s="1408">
        <f>ROUND(SQRT(AP118^2+AQ118^2)*1000/(1.73*AP120),0)</f>
        <v>60</v>
      </c>
      <c r="AS118" s="1392">
        <v>8.6196000000000002</v>
      </c>
      <c r="AT118" s="1407">
        <f t="shared" si="2697"/>
        <v>4.7752584000000002</v>
      </c>
      <c r="AU118" s="1408">
        <f>ROUND(SQRT(AS118^2+AT118^2)*1000/(1.73*AS120),0)</f>
        <v>52</v>
      </c>
      <c r="AV118" s="1392">
        <v>9.4775999999999989</v>
      </c>
      <c r="AW118" s="1407">
        <f t="shared" si="2698"/>
        <v>5.2505904000000001</v>
      </c>
      <c r="AX118" s="1408">
        <f>ROUND(SQRT(AV118^2+AW118^2)*1000/(1.73*AV120),0)</f>
        <v>57</v>
      </c>
      <c r="AY118" s="1392">
        <v>10.4016</v>
      </c>
      <c r="AZ118" s="1407">
        <f t="shared" si="2699"/>
        <v>5.7624864000000002</v>
      </c>
      <c r="BA118" s="1408">
        <f>ROUND(SQRT(AY118^2+AZ118^2)*1000/(1.73*AY120),0)</f>
        <v>62</v>
      </c>
      <c r="BB118" s="1392">
        <v>8.8308</v>
      </c>
      <c r="BC118" s="1407">
        <f t="shared" si="2700"/>
        <v>4.8922632000000004</v>
      </c>
      <c r="BD118" s="1408">
        <f>ROUND(SQRT(BB118^2+BC118^2)*1000/(1.73*BB120),0)</f>
        <v>53</v>
      </c>
      <c r="BE118" s="1392">
        <v>10.23</v>
      </c>
      <c r="BF118" s="1407">
        <f t="shared" si="2701"/>
        <v>5.6674200000000008</v>
      </c>
      <c r="BG118" s="1408">
        <f>ROUND(SQRT(BE118^2+BF118^2)*1000/(1.73*BE120),0)</f>
        <v>61</v>
      </c>
      <c r="BH118" s="1392">
        <v>11.352</v>
      </c>
      <c r="BI118" s="1407">
        <f t="shared" si="2702"/>
        <v>6.2890080000000008</v>
      </c>
      <c r="BJ118" s="1408">
        <f>ROUND(SQRT(BH118^2+BI118^2)*1000/(1.73*BH120),0)</f>
        <v>68</v>
      </c>
      <c r="BK118" s="1392">
        <v>12.0252</v>
      </c>
      <c r="BL118" s="1407">
        <f t="shared" si="2703"/>
        <v>6.6619608000000001</v>
      </c>
      <c r="BM118" s="1408">
        <f>ROUND(SQRT(BK118^2+BL118^2)*1000/(1.73*BK120),0)</f>
        <v>72</v>
      </c>
      <c r="BN118" s="1392">
        <v>10.586399999999999</v>
      </c>
      <c r="BO118" s="1407">
        <f t="shared" si="2704"/>
        <v>5.8648655999999999</v>
      </c>
      <c r="BP118" s="1408">
        <f>ROUND(SQRT(BN118^2+BO118^2)*1000/(1.73*BN120),0)</f>
        <v>64</v>
      </c>
      <c r="BQ118" s="1392">
        <v>11.3124</v>
      </c>
      <c r="BR118" s="1407">
        <f t="shared" si="2705"/>
        <v>6.267069600000001</v>
      </c>
      <c r="BS118" s="1408">
        <f>ROUND(SQRT(BQ118^2+BR118^2)*1000/(1.73*BQ120),0)</f>
        <v>68</v>
      </c>
      <c r="BT118" s="1392">
        <v>13.543200000000001</v>
      </c>
      <c r="BU118" s="1407">
        <f t="shared" si="2706"/>
        <v>7.5029328000000008</v>
      </c>
      <c r="BV118" s="1408">
        <f>ROUND(SQRT(BT118^2+BU118^2)*1000/(1.73*BT120),0)</f>
        <v>81</v>
      </c>
      <c r="BW118" s="1392">
        <v>13.543200000000001</v>
      </c>
      <c r="BX118" s="1407">
        <f t="shared" si="2707"/>
        <v>7.5029328000000008</v>
      </c>
      <c r="BY118" s="1431">
        <f>ROUND(SQRT(BW118^2+BX118^2)*1000/(1.73*BW120),0)</f>
        <v>81</v>
      </c>
      <c r="BZ118" s="1401"/>
      <c r="CA118" s="1401"/>
      <c r="CB118" s="1401"/>
      <c r="CC118" s="1401"/>
      <c r="CD118" s="1401"/>
      <c r="CE118" s="1401"/>
      <c r="CF118" s="1401"/>
      <c r="CG118" s="1401"/>
      <c r="CH118" s="1401"/>
      <c r="CI118" s="1401"/>
      <c r="CJ118" s="1401"/>
      <c r="CK118" s="1401"/>
      <c r="CL118" s="1401"/>
      <c r="CM118" s="1401"/>
      <c r="CN118" s="1401"/>
      <c r="CO118" s="1401"/>
      <c r="CP118" s="1401"/>
      <c r="CQ118" s="1401"/>
      <c r="CR118" s="1401"/>
      <c r="CS118" s="1401"/>
      <c r="CT118" s="1401"/>
      <c r="CU118" s="1401"/>
      <c r="CV118" s="1401"/>
      <c r="CW118" s="1401"/>
      <c r="CX118" s="1401"/>
      <c r="CY118" s="1401"/>
      <c r="CZ118" s="1401"/>
      <c r="DA118" s="1401"/>
      <c r="DB118" s="1401"/>
      <c r="DC118" s="1401"/>
      <c r="DD118" s="1401"/>
      <c r="DE118" s="1401"/>
      <c r="DF118" s="1401"/>
      <c r="DG118" s="1401"/>
      <c r="DH118" s="1401"/>
      <c r="DI118" s="1401"/>
      <c r="DJ118" s="1401"/>
      <c r="DK118" s="1401"/>
      <c r="DL118" s="1401"/>
      <c r="DM118" s="1401"/>
      <c r="DN118" s="1401"/>
      <c r="DO118" s="1401"/>
      <c r="DP118" s="1401"/>
      <c r="DQ118" s="1401"/>
      <c r="DR118" s="1401"/>
      <c r="DS118" s="1401"/>
      <c r="DT118" s="1401"/>
      <c r="DU118" s="1401"/>
      <c r="DV118" s="1401"/>
      <c r="DW118" s="1401"/>
      <c r="DX118" s="1401"/>
      <c r="DY118" s="1401"/>
      <c r="DZ118" s="1401"/>
      <c r="EA118" s="1401"/>
      <c r="EB118" s="1401"/>
      <c r="EC118" s="1401"/>
      <c r="ED118" s="1401"/>
      <c r="EE118" s="1401"/>
      <c r="EF118" s="1401"/>
      <c r="EG118" s="1401"/>
      <c r="EH118" s="1401"/>
      <c r="EI118" s="1401"/>
      <c r="EJ118" s="1401"/>
      <c r="EK118" s="1401"/>
      <c r="EL118" s="1401"/>
      <c r="EM118" s="1401"/>
      <c r="EN118" s="1401"/>
      <c r="EO118" s="1401"/>
      <c r="EP118" s="1401"/>
      <c r="EQ118" s="1401"/>
      <c r="ER118" s="1401"/>
    </row>
    <row r="119" s="1392" customFormat="1" ht="19.199999999999999">
      <c r="A119" s="1402"/>
      <c r="B119" s="1403" t="s">
        <v>59</v>
      </c>
      <c r="C119" s="1404" t="s">
        <v>402</v>
      </c>
      <c r="D119" s="1405" t="s">
        <v>403</v>
      </c>
      <c r="E119" s="1405">
        <v>110</v>
      </c>
      <c r="F119" s="1407">
        <v>110</v>
      </c>
      <c r="G119" s="1407"/>
      <c r="H119" s="1407"/>
      <c r="I119" s="1407">
        <v>110</v>
      </c>
      <c r="J119" s="1407"/>
      <c r="K119" s="1407"/>
      <c r="L119" s="1407">
        <v>110</v>
      </c>
      <c r="M119" s="1407"/>
      <c r="N119" s="1407"/>
      <c r="O119" s="1407">
        <v>110</v>
      </c>
      <c r="P119" s="1407"/>
      <c r="Q119" s="1407"/>
      <c r="R119" s="1407">
        <v>110</v>
      </c>
      <c r="S119" s="1407"/>
      <c r="T119" s="1407"/>
      <c r="U119" s="1407">
        <v>110</v>
      </c>
      <c r="V119" s="1407"/>
      <c r="W119" s="1407"/>
      <c r="X119" s="1407">
        <v>110</v>
      </c>
      <c r="Y119" s="1407"/>
      <c r="Z119" s="1407"/>
      <c r="AA119" s="1407">
        <v>110</v>
      </c>
      <c r="AB119" s="1407"/>
      <c r="AC119" s="1407"/>
      <c r="AD119" s="1407">
        <v>110</v>
      </c>
      <c r="AE119" s="1407"/>
      <c r="AF119" s="1407"/>
      <c r="AG119" s="1407">
        <v>110</v>
      </c>
      <c r="AH119" s="1407"/>
      <c r="AI119" s="1407"/>
      <c r="AJ119" s="1407">
        <v>110</v>
      </c>
      <c r="AK119" s="1407"/>
      <c r="AL119" s="1407"/>
      <c r="AM119" s="1407">
        <v>110</v>
      </c>
      <c r="AN119" s="1407"/>
      <c r="AO119" s="1407"/>
      <c r="AP119" s="1407">
        <v>110</v>
      </c>
      <c r="AQ119" s="1407"/>
      <c r="AR119" s="1407"/>
      <c r="AS119" s="1407">
        <v>110</v>
      </c>
      <c r="AT119" s="1407"/>
      <c r="AU119" s="1407"/>
      <c r="AV119" s="1407">
        <v>110</v>
      </c>
      <c r="AW119" s="1407"/>
      <c r="AX119" s="1407"/>
      <c r="AY119" s="1407">
        <v>110</v>
      </c>
      <c r="AZ119" s="1407"/>
      <c r="BA119" s="1407"/>
      <c r="BB119" s="1407">
        <v>110</v>
      </c>
      <c r="BC119" s="1407"/>
      <c r="BD119" s="1407"/>
      <c r="BE119" s="1407">
        <v>110</v>
      </c>
      <c r="BF119" s="1407"/>
      <c r="BG119" s="1407"/>
      <c r="BH119" s="1407">
        <v>110</v>
      </c>
      <c r="BI119" s="1407"/>
      <c r="BJ119" s="1407"/>
      <c r="BK119" s="1407">
        <v>110</v>
      </c>
      <c r="BL119" s="1407"/>
      <c r="BM119" s="1407"/>
      <c r="BN119" s="1407">
        <v>110</v>
      </c>
      <c r="BO119" s="1407"/>
      <c r="BP119" s="1407"/>
      <c r="BQ119" s="1407">
        <v>110</v>
      </c>
      <c r="BR119" s="1407"/>
      <c r="BS119" s="1407"/>
      <c r="BT119" s="1407">
        <v>110</v>
      </c>
      <c r="BU119" s="1407"/>
      <c r="BV119" s="1407"/>
      <c r="BW119" s="1407">
        <v>110</v>
      </c>
      <c r="BX119" s="1407"/>
      <c r="BY119" s="1437"/>
      <c r="BZ119" s="1401"/>
      <c r="CA119" s="1401"/>
      <c r="CB119" s="1401"/>
      <c r="CC119" s="1401"/>
      <c r="CD119" s="1401"/>
      <c r="CE119" s="1401"/>
      <c r="CF119" s="1401"/>
      <c r="CG119" s="1401"/>
      <c r="CH119" s="1401"/>
      <c r="CI119" s="1401"/>
      <c r="CJ119" s="1401"/>
      <c r="CK119" s="1401"/>
      <c r="CL119" s="1401"/>
      <c r="CM119" s="1401"/>
      <c r="CN119" s="1401"/>
      <c r="CO119" s="1401"/>
      <c r="CP119" s="1401"/>
      <c r="CQ119" s="1401"/>
      <c r="CR119" s="1401"/>
      <c r="CS119" s="1401"/>
      <c r="CT119" s="1401"/>
      <c r="CU119" s="1401"/>
      <c r="CV119" s="1401"/>
      <c r="CW119" s="1401"/>
      <c r="CX119" s="1401"/>
      <c r="CY119" s="1401"/>
      <c r="CZ119" s="1401"/>
      <c r="DA119" s="1401"/>
      <c r="DB119" s="1401"/>
      <c r="DC119" s="1401"/>
      <c r="DD119" s="1401"/>
      <c r="DE119" s="1401"/>
      <c r="DF119" s="1401"/>
      <c r="DG119" s="1401"/>
      <c r="DH119" s="1401"/>
      <c r="DI119" s="1401"/>
      <c r="DJ119" s="1401"/>
      <c r="DK119" s="1401"/>
      <c r="DL119" s="1401"/>
      <c r="DM119" s="1401"/>
      <c r="DN119" s="1401"/>
      <c r="DO119" s="1401"/>
      <c r="DP119" s="1401"/>
      <c r="DQ119" s="1401"/>
      <c r="DR119" s="1401"/>
      <c r="DS119" s="1401"/>
      <c r="DT119" s="1401"/>
      <c r="DU119" s="1401"/>
      <c r="DV119" s="1401"/>
      <c r="DW119" s="1401"/>
      <c r="DX119" s="1401"/>
      <c r="DY119" s="1401"/>
      <c r="DZ119" s="1401"/>
      <c r="EA119" s="1401"/>
      <c r="EB119" s="1401"/>
      <c r="EC119" s="1401"/>
      <c r="ED119" s="1401"/>
      <c r="EE119" s="1401"/>
      <c r="EF119" s="1401"/>
      <c r="EG119" s="1401"/>
      <c r="EH119" s="1401"/>
      <c r="EI119" s="1401"/>
      <c r="EJ119" s="1401"/>
      <c r="EK119" s="1401"/>
      <c r="EL119" s="1401"/>
      <c r="EM119" s="1401"/>
      <c r="EN119" s="1401"/>
      <c r="EO119" s="1401"/>
      <c r="EP119" s="1401"/>
      <c r="EQ119" s="1401"/>
      <c r="ER119" s="1401"/>
    </row>
    <row r="120" s="1392" customFormat="1" ht="19.199999999999999">
      <c r="A120" s="1402"/>
      <c r="B120" s="1403"/>
      <c r="C120" s="1404" t="s">
        <v>422</v>
      </c>
      <c r="D120" s="1405" t="s">
        <v>403</v>
      </c>
      <c r="E120" s="1405">
        <v>110</v>
      </c>
      <c r="F120" s="1407">
        <v>110</v>
      </c>
      <c r="G120" s="1407"/>
      <c r="H120" s="1407"/>
      <c r="I120" s="1407">
        <v>110</v>
      </c>
      <c r="J120" s="1407"/>
      <c r="K120" s="1407"/>
      <c r="L120" s="1407">
        <v>110</v>
      </c>
      <c r="M120" s="1407"/>
      <c r="N120" s="1407"/>
      <c r="O120" s="1407">
        <v>110</v>
      </c>
      <c r="P120" s="1407"/>
      <c r="Q120" s="1407"/>
      <c r="R120" s="1407">
        <v>110</v>
      </c>
      <c r="S120" s="1407"/>
      <c r="T120" s="1407"/>
      <c r="U120" s="1407">
        <v>110</v>
      </c>
      <c r="V120" s="1407"/>
      <c r="W120" s="1407"/>
      <c r="X120" s="1407">
        <v>110</v>
      </c>
      <c r="Y120" s="1407"/>
      <c r="Z120" s="1407"/>
      <c r="AA120" s="1407">
        <v>110</v>
      </c>
      <c r="AB120" s="1407"/>
      <c r="AC120" s="1407"/>
      <c r="AD120" s="1407">
        <v>110</v>
      </c>
      <c r="AE120" s="1407"/>
      <c r="AF120" s="1407"/>
      <c r="AG120" s="1407">
        <v>110</v>
      </c>
      <c r="AH120" s="1407"/>
      <c r="AI120" s="1407"/>
      <c r="AJ120" s="1407">
        <v>110</v>
      </c>
      <c r="AK120" s="1407"/>
      <c r="AL120" s="1407"/>
      <c r="AM120" s="1407">
        <v>110</v>
      </c>
      <c r="AN120" s="1407"/>
      <c r="AO120" s="1407"/>
      <c r="AP120" s="1407">
        <v>110</v>
      </c>
      <c r="AQ120" s="1407"/>
      <c r="AR120" s="1407"/>
      <c r="AS120" s="1407">
        <v>110</v>
      </c>
      <c r="AT120" s="1407"/>
      <c r="AU120" s="1407"/>
      <c r="AV120" s="1407">
        <v>110</v>
      </c>
      <c r="AW120" s="1407"/>
      <c r="AX120" s="1407"/>
      <c r="AY120" s="1407">
        <v>110</v>
      </c>
      <c r="AZ120" s="1407"/>
      <c r="BA120" s="1407"/>
      <c r="BB120" s="1407">
        <v>110</v>
      </c>
      <c r="BC120" s="1407"/>
      <c r="BD120" s="1407"/>
      <c r="BE120" s="1407">
        <v>110</v>
      </c>
      <c r="BF120" s="1407"/>
      <c r="BG120" s="1407"/>
      <c r="BH120" s="1407">
        <v>110</v>
      </c>
      <c r="BI120" s="1407"/>
      <c r="BJ120" s="1407"/>
      <c r="BK120" s="1407">
        <v>110</v>
      </c>
      <c r="BL120" s="1407"/>
      <c r="BM120" s="1407"/>
      <c r="BN120" s="1407">
        <v>110</v>
      </c>
      <c r="BO120" s="1407"/>
      <c r="BP120" s="1407"/>
      <c r="BQ120" s="1407">
        <v>110</v>
      </c>
      <c r="BR120" s="1407"/>
      <c r="BS120" s="1407"/>
      <c r="BT120" s="1407">
        <v>110</v>
      </c>
      <c r="BU120" s="1407"/>
      <c r="BV120" s="1407"/>
      <c r="BW120" s="1407">
        <v>110</v>
      </c>
      <c r="BX120" s="1407"/>
      <c r="BY120" s="1437"/>
      <c r="BZ120" s="1401"/>
      <c r="CA120" s="1401"/>
      <c r="CB120" s="1401"/>
      <c r="CC120" s="1401"/>
      <c r="CD120" s="1401"/>
      <c r="CE120" s="1401"/>
      <c r="CF120" s="1401"/>
      <c r="CG120" s="1401"/>
      <c r="CH120" s="1401"/>
      <c r="CI120" s="1401"/>
      <c r="CJ120" s="1401"/>
      <c r="CK120" s="1401"/>
      <c r="CL120" s="1401"/>
      <c r="CM120" s="1401"/>
      <c r="CN120" s="1401"/>
      <c r="CO120" s="1401"/>
      <c r="CP120" s="1401"/>
      <c r="CQ120" s="1401"/>
      <c r="CR120" s="1401"/>
      <c r="CS120" s="1401"/>
      <c r="CT120" s="1401"/>
      <c r="CU120" s="1401"/>
      <c r="CV120" s="1401"/>
      <c r="CW120" s="1401"/>
      <c r="CX120" s="1401"/>
      <c r="CY120" s="1401"/>
      <c r="CZ120" s="1401"/>
      <c r="DA120" s="1401"/>
      <c r="DB120" s="1401"/>
      <c r="DC120" s="1401"/>
      <c r="DD120" s="1401"/>
      <c r="DE120" s="1401"/>
      <c r="DF120" s="1401"/>
      <c r="DG120" s="1401"/>
      <c r="DH120" s="1401"/>
      <c r="DI120" s="1401"/>
      <c r="DJ120" s="1401"/>
      <c r="DK120" s="1401"/>
      <c r="DL120" s="1401"/>
      <c r="DM120" s="1401"/>
      <c r="DN120" s="1401"/>
      <c r="DO120" s="1401"/>
      <c r="DP120" s="1401"/>
      <c r="DQ120" s="1401"/>
      <c r="DR120" s="1401"/>
      <c r="DS120" s="1401"/>
      <c r="DT120" s="1401"/>
      <c r="DU120" s="1401"/>
      <c r="DV120" s="1401"/>
      <c r="DW120" s="1401"/>
      <c r="DX120" s="1401"/>
      <c r="DY120" s="1401"/>
      <c r="DZ120" s="1401"/>
      <c r="EA120" s="1401"/>
      <c r="EB120" s="1401"/>
      <c r="EC120" s="1401"/>
      <c r="ED120" s="1401"/>
      <c r="EE120" s="1401"/>
      <c r="EF120" s="1401"/>
      <c r="EG120" s="1401"/>
      <c r="EH120" s="1401"/>
      <c r="EI120" s="1401"/>
      <c r="EJ120" s="1401"/>
      <c r="EK120" s="1401"/>
      <c r="EL120" s="1401"/>
      <c r="EM120" s="1401"/>
      <c r="EN120" s="1401"/>
      <c r="EO120" s="1401"/>
      <c r="EP120" s="1401"/>
      <c r="EQ120" s="1401"/>
      <c r="ER120" s="1401"/>
    </row>
    <row r="121" s="1392" customFormat="1" ht="18">
      <c r="A121" s="1457"/>
      <c r="B121" s="1458"/>
      <c r="C121" s="1404" t="s">
        <v>402</v>
      </c>
      <c r="D121" s="1405" t="s">
        <v>403</v>
      </c>
      <c r="E121" s="1405">
        <v>10</v>
      </c>
      <c r="F121" s="1407">
        <v>10.300000000000001</v>
      </c>
      <c r="G121" s="1407"/>
      <c r="H121" s="1407"/>
      <c r="I121" s="1407">
        <v>10.300000000000001</v>
      </c>
      <c r="J121" s="1407"/>
      <c r="K121" s="1407"/>
      <c r="L121" s="1407">
        <v>10.300000000000001</v>
      </c>
      <c r="M121" s="1407"/>
      <c r="N121" s="1407"/>
      <c r="O121" s="1407">
        <v>10.300000000000001</v>
      </c>
      <c r="P121" s="1407"/>
      <c r="Q121" s="1407"/>
      <c r="R121" s="1407">
        <v>10.300000000000001</v>
      </c>
      <c r="S121" s="1407"/>
      <c r="T121" s="1407"/>
      <c r="U121" s="1407">
        <v>10.300000000000001</v>
      </c>
      <c r="V121" s="1407"/>
      <c r="W121" s="1407"/>
      <c r="X121" s="1407">
        <v>10.300000000000001</v>
      </c>
      <c r="Y121" s="1407"/>
      <c r="Z121" s="1407"/>
      <c r="AA121" s="1407">
        <v>10.300000000000001</v>
      </c>
      <c r="AB121" s="1407"/>
      <c r="AC121" s="1407"/>
      <c r="AD121" s="1407">
        <v>10.300000000000001</v>
      </c>
      <c r="AE121" s="1407"/>
      <c r="AF121" s="1407"/>
      <c r="AG121" s="1407">
        <v>10.300000000000001</v>
      </c>
      <c r="AH121" s="1407"/>
      <c r="AI121" s="1407"/>
      <c r="AJ121" s="1407">
        <v>10.300000000000001</v>
      </c>
      <c r="AK121" s="1407"/>
      <c r="AL121" s="1407"/>
      <c r="AM121" s="1407">
        <v>10.300000000000001</v>
      </c>
      <c r="AN121" s="1407"/>
      <c r="AO121" s="1407"/>
      <c r="AP121" s="1407">
        <v>10.300000000000001</v>
      </c>
      <c r="AQ121" s="1407"/>
      <c r="AR121" s="1407"/>
      <c r="AS121" s="1407">
        <v>10.300000000000001</v>
      </c>
      <c r="AT121" s="1407"/>
      <c r="AU121" s="1407"/>
      <c r="AV121" s="1407">
        <v>10.300000000000001</v>
      </c>
      <c r="AW121" s="1407"/>
      <c r="AX121" s="1407"/>
      <c r="AY121" s="1407">
        <v>10.300000000000001</v>
      </c>
      <c r="AZ121" s="1407"/>
      <c r="BA121" s="1407"/>
      <c r="BB121" s="1407">
        <v>10.300000000000001</v>
      </c>
      <c r="BC121" s="1407"/>
      <c r="BD121" s="1407"/>
      <c r="BE121" s="1407">
        <v>10.300000000000001</v>
      </c>
      <c r="BF121" s="1407"/>
      <c r="BG121" s="1407"/>
      <c r="BH121" s="1407">
        <v>10.300000000000001</v>
      </c>
      <c r="BI121" s="1407"/>
      <c r="BJ121" s="1407"/>
      <c r="BK121" s="1407">
        <v>10.300000000000001</v>
      </c>
      <c r="BL121" s="1407"/>
      <c r="BM121" s="1407"/>
      <c r="BN121" s="1407">
        <v>10.300000000000001</v>
      </c>
      <c r="BO121" s="1407"/>
      <c r="BP121" s="1407"/>
      <c r="BQ121" s="1407">
        <v>10.300000000000001</v>
      </c>
      <c r="BR121" s="1407"/>
      <c r="BS121" s="1407"/>
      <c r="BT121" s="1407">
        <v>10.300000000000001</v>
      </c>
      <c r="BU121" s="1407"/>
      <c r="BV121" s="1407"/>
      <c r="BW121" s="1407">
        <v>10.300000000000001</v>
      </c>
      <c r="BX121" s="1407"/>
      <c r="BY121" s="1437"/>
      <c r="BZ121" s="1401"/>
      <c r="CA121" s="1401"/>
      <c r="CB121" s="1401"/>
      <c r="CC121" s="1401"/>
      <c r="CD121" s="1401"/>
      <c r="CE121" s="1401"/>
      <c r="CF121" s="1401"/>
      <c r="CG121" s="1401"/>
      <c r="CH121" s="1401"/>
      <c r="CI121" s="1401"/>
      <c r="CJ121" s="1401"/>
      <c r="CK121" s="1401"/>
      <c r="CL121" s="1401"/>
      <c r="CM121" s="1401"/>
      <c r="CN121" s="1401"/>
      <c r="CO121" s="1401"/>
      <c r="CP121" s="1401"/>
      <c r="CQ121" s="1401"/>
      <c r="CR121" s="1401"/>
      <c r="CS121" s="1401"/>
      <c r="CT121" s="1401"/>
      <c r="CU121" s="1401"/>
      <c r="CV121" s="1401"/>
      <c r="CW121" s="1401"/>
      <c r="CX121" s="1401"/>
      <c r="CY121" s="1401"/>
      <c r="CZ121" s="1401"/>
      <c r="DA121" s="1401"/>
      <c r="DB121" s="1401"/>
      <c r="DC121" s="1401"/>
      <c r="DD121" s="1401"/>
      <c r="DE121" s="1401"/>
      <c r="DF121" s="1401"/>
      <c r="DG121" s="1401"/>
      <c r="DH121" s="1401"/>
      <c r="DI121" s="1401"/>
      <c r="DJ121" s="1401"/>
      <c r="DK121" s="1401"/>
      <c r="DL121" s="1401"/>
      <c r="DM121" s="1401"/>
      <c r="DN121" s="1401"/>
      <c r="DO121" s="1401"/>
      <c r="DP121" s="1401"/>
      <c r="DQ121" s="1401"/>
      <c r="DR121" s="1401"/>
      <c r="DS121" s="1401"/>
      <c r="DT121" s="1401"/>
      <c r="DU121" s="1401"/>
      <c r="DV121" s="1401"/>
      <c r="DW121" s="1401"/>
      <c r="DX121" s="1401"/>
      <c r="DY121" s="1401"/>
      <c r="DZ121" s="1401"/>
      <c r="EA121" s="1401"/>
      <c r="EB121" s="1401"/>
      <c r="EC121" s="1401"/>
      <c r="ED121" s="1401"/>
      <c r="EE121" s="1401"/>
      <c r="EF121" s="1401"/>
      <c r="EG121" s="1401"/>
      <c r="EH121" s="1401"/>
      <c r="EI121" s="1401"/>
      <c r="EJ121" s="1401"/>
      <c r="EK121" s="1401"/>
      <c r="EL121" s="1401"/>
      <c r="EM121" s="1401"/>
      <c r="EN121" s="1401"/>
      <c r="EO121" s="1401"/>
      <c r="EP121" s="1401"/>
      <c r="EQ121" s="1401"/>
      <c r="ER121" s="1401"/>
    </row>
    <row r="122" s="1392" customFormat="1" ht="18">
      <c r="A122" s="1457"/>
      <c r="B122" s="1458"/>
      <c r="C122" s="1404" t="s">
        <v>422</v>
      </c>
      <c r="D122" s="1405" t="s">
        <v>403</v>
      </c>
      <c r="E122" s="1405">
        <v>10</v>
      </c>
      <c r="F122" s="1407">
        <v>10.300000000000001</v>
      </c>
      <c r="G122" s="1407"/>
      <c r="H122" s="1407"/>
      <c r="I122" s="1407">
        <v>10.300000000000001</v>
      </c>
      <c r="J122" s="1407"/>
      <c r="K122" s="1407"/>
      <c r="L122" s="1407">
        <v>10.300000000000001</v>
      </c>
      <c r="M122" s="1407"/>
      <c r="N122" s="1407"/>
      <c r="O122" s="1407">
        <v>10.300000000000001</v>
      </c>
      <c r="P122" s="1407"/>
      <c r="Q122" s="1407"/>
      <c r="R122" s="1407">
        <v>10.300000000000001</v>
      </c>
      <c r="S122" s="1407"/>
      <c r="T122" s="1407"/>
      <c r="U122" s="1407">
        <v>10.300000000000001</v>
      </c>
      <c r="V122" s="1407"/>
      <c r="W122" s="1407"/>
      <c r="X122" s="1407">
        <v>10.300000000000001</v>
      </c>
      <c r="Y122" s="1407"/>
      <c r="Z122" s="1407"/>
      <c r="AA122" s="1407">
        <v>10.300000000000001</v>
      </c>
      <c r="AB122" s="1407"/>
      <c r="AC122" s="1407"/>
      <c r="AD122" s="1407">
        <v>10.300000000000001</v>
      </c>
      <c r="AE122" s="1407"/>
      <c r="AF122" s="1407"/>
      <c r="AG122" s="1407">
        <v>10.300000000000001</v>
      </c>
      <c r="AH122" s="1407"/>
      <c r="AI122" s="1407"/>
      <c r="AJ122" s="1407">
        <v>10.300000000000001</v>
      </c>
      <c r="AK122" s="1407"/>
      <c r="AL122" s="1407"/>
      <c r="AM122" s="1407">
        <v>10.300000000000001</v>
      </c>
      <c r="AN122" s="1407"/>
      <c r="AO122" s="1407"/>
      <c r="AP122" s="1407">
        <v>10.300000000000001</v>
      </c>
      <c r="AQ122" s="1407"/>
      <c r="AR122" s="1407"/>
      <c r="AS122" s="1407">
        <v>10.300000000000001</v>
      </c>
      <c r="AT122" s="1407"/>
      <c r="AU122" s="1407"/>
      <c r="AV122" s="1407">
        <v>10.300000000000001</v>
      </c>
      <c r="AW122" s="1407"/>
      <c r="AX122" s="1407"/>
      <c r="AY122" s="1407">
        <v>10.300000000000001</v>
      </c>
      <c r="AZ122" s="1407"/>
      <c r="BA122" s="1407"/>
      <c r="BB122" s="1407">
        <v>10.300000000000001</v>
      </c>
      <c r="BC122" s="1407"/>
      <c r="BD122" s="1407"/>
      <c r="BE122" s="1407">
        <v>10.300000000000001</v>
      </c>
      <c r="BF122" s="1407"/>
      <c r="BG122" s="1407"/>
      <c r="BH122" s="1407">
        <v>10.300000000000001</v>
      </c>
      <c r="BI122" s="1407"/>
      <c r="BJ122" s="1407"/>
      <c r="BK122" s="1407">
        <v>10.300000000000001</v>
      </c>
      <c r="BL122" s="1407"/>
      <c r="BM122" s="1407"/>
      <c r="BN122" s="1407">
        <v>10.300000000000001</v>
      </c>
      <c r="BO122" s="1407"/>
      <c r="BP122" s="1407"/>
      <c r="BQ122" s="1407">
        <v>10.300000000000001</v>
      </c>
      <c r="BR122" s="1407"/>
      <c r="BS122" s="1407"/>
      <c r="BT122" s="1407">
        <v>10.300000000000001</v>
      </c>
      <c r="BU122" s="1407"/>
      <c r="BV122" s="1407"/>
      <c r="BW122" s="1407">
        <v>10.300000000000001</v>
      </c>
      <c r="BX122" s="1407"/>
      <c r="BY122" s="1437"/>
      <c r="BZ122" s="1401"/>
      <c r="CA122" s="1401"/>
      <c r="CB122" s="1401"/>
      <c r="CC122" s="1401"/>
      <c r="CD122" s="1401"/>
      <c r="CE122" s="1401"/>
      <c r="CF122" s="1401"/>
      <c r="CG122" s="1401"/>
      <c r="CH122" s="1401"/>
      <c r="CI122" s="1401"/>
      <c r="CJ122" s="1401"/>
      <c r="CK122" s="1401"/>
      <c r="CL122" s="1401"/>
      <c r="CM122" s="1401"/>
      <c r="CN122" s="1401"/>
      <c r="CO122" s="1401"/>
      <c r="CP122" s="1401"/>
      <c r="CQ122" s="1401"/>
      <c r="CR122" s="1401"/>
      <c r="CS122" s="1401"/>
      <c r="CT122" s="1401"/>
      <c r="CU122" s="1401"/>
      <c r="CV122" s="1401"/>
      <c r="CW122" s="1401"/>
      <c r="CX122" s="1401"/>
      <c r="CY122" s="1401"/>
      <c r="CZ122" s="1401"/>
      <c r="DA122" s="1401"/>
      <c r="DB122" s="1401"/>
      <c r="DC122" s="1401"/>
      <c r="DD122" s="1401"/>
      <c r="DE122" s="1401"/>
      <c r="DF122" s="1401"/>
      <c r="DG122" s="1401"/>
      <c r="DH122" s="1401"/>
      <c r="DI122" s="1401"/>
      <c r="DJ122" s="1401"/>
      <c r="DK122" s="1401"/>
      <c r="DL122" s="1401"/>
      <c r="DM122" s="1401"/>
      <c r="DN122" s="1401"/>
      <c r="DO122" s="1401"/>
      <c r="DP122" s="1401"/>
      <c r="DQ122" s="1401"/>
      <c r="DR122" s="1401"/>
      <c r="DS122" s="1401"/>
      <c r="DT122" s="1401"/>
      <c r="DU122" s="1401"/>
      <c r="DV122" s="1401"/>
      <c r="DW122" s="1401"/>
      <c r="DX122" s="1401"/>
      <c r="DY122" s="1401"/>
      <c r="DZ122" s="1401"/>
      <c r="EA122" s="1401"/>
      <c r="EB122" s="1401"/>
      <c r="EC122" s="1401"/>
      <c r="ED122" s="1401"/>
      <c r="EE122" s="1401"/>
      <c r="EF122" s="1401"/>
      <c r="EG122" s="1401"/>
      <c r="EH122" s="1401"/>
      <c r="EI122" s="1401"/>
      <c r="EJ122" s="1401"/>
      <c r="EK122" s="1401"/>
      <c r="EL122" s="1401"/>
      <c r="EM122" s="1401"/>
      <c r="EN122" s="1401"/>
      <c r="EO122" s="1401"/>
      <c r="EP122" s="1401"/>
      <c r="EQ122" s="1401"/>
      <c r="ER122" s="1401"/>
    </row>
    <row r="123" s="1392" customFormat="1" ht="19.199999999999999">
      <c r="A123" s="1402"/>
      <c r="B123" s="1403"/>
      <c r="C123" s="1404" t="s">
        <v>438</v>
      </c>
      <c r="D123" s="1405" t="s">
        <v>403</v>
      </c>
      <c r="E123" s="1405">
        <v>10</v>
      </c>
      <c r="F123" s="1407">
        <v>10.300000000000001</v>
      </c>
      <c r="G123" s="1407"/>
      <c r="H123" s="1407"/>
      <c r="I123" s="1407">
        <v>10.300000000000001</v>
      </c>
      <c r="J123" s="1407"/>
      <c r="K123" s="1407"/>
      <c r="L123" s="1407">
        <v>10.300000000000001</v>
      </c>
      <c r="M123" s="1407"/>
      <c r="N123" s="1407"/>
      <c r="O123" s="1407">
        <v>10.300000000000001</v>
      </c>
      <c r="P123" s="1407"/>
      <c r="Q123" s="1407"/>
      <c r="R123" s="1407">
        <v>10.300000000000001</v>
      </c>
      <c r="S123" s="1407"/>
      <c r="T123" s="1407"/>
      <c r="U123" s="1407">
        <v>10.300000000000001</v>
      </c>
      <c r="V123" s="1407"/>
      <c r="W123" s="1407"/>
      <c r="X123" s="1407">
        <v>10.300000000000001</v>
      </c>
      <c r="Y123" s="1407"/>
      <c r="Z123" s="1407"/>
      <c r="AA123" s="1407">
        <v>10.300000000000001</v>
      </c>
      <c r="AB123" s="1407"/>
      <c r="AC123" s="1407"/>
      <c r="AD123" s="1407">
        <v>10.300000000000001</v>
      </c>
      <c r="AE123" s="1407"/>
      <c r="AF123" s="1407"/>
      <c r="AG123" s="1407">
        <v>10.300000000000001</v>
      </c>
      <c r="AH123" s="1407"/>
      <c r="AI123" s="1407"/>
      <c r="AJ123" s="1407">
        <v>10.300000000000001</v>
      </c>
      <c r="AK123" s="1407"/>
      <c r="AL123" s="1407"/>
      <c r="AM123" s="1407">
        <v>10.300000000000001</v>
      </c>
      <c r="AN123" s="1407"/>
      <c r="AO123" s="1407"/>
      <c r="AP123" s="1407">
        <v>10.300000000000001</v>
      </c>
      <c r="AQ123" s="1407"/>
      <c r="AR123" s="1407"/>
      <c r="AS123" s="1407">
        <v>10.300000000000001</v>
      </c>
      <c r="AT123" s="1407"/>
      <c r="AU123" s="1407"/>
      <c r="AV123" s="1407">
        <v>10.300000000000001</v>
      </c>
      <c r="AW123" s="1407"/>
      <c r="AX123" s="1407"/>
      <c r="AY123" s="1407">
        <v>10.300000000000001</v>
      </c>
      <c r="AZ123" s="1407"/>
      <c r="BA123" s="1407"/>
      <c r="BB123" s="1407">
        <v>10.300000000000001</v>
      </c>
      <c r="BC123" s="1407"/>
      <c r="BD123" s="1407"/>
      <c r="BE123" s="1407">
        <v>10.300000000000001</v>
      </c>
      <c r="BF123" s="1407"/>
      <c r="BG123" s="1407"/>
      <c r="BH123" s="1407">
        <v>10.300000000000001</v>
      </c>
      <c r="BI123" s="1407"/>
      <c r="BJ123" s="1407"/>
      <c r="BK123" s="1407">
        <v>10.300000000000001</v>
      </c>
      <c r="BL123" s="1407"/>
      <c r="BM123" s="1407"/>
      <c r="BN123" s="1407">
        <v>10.300000000000001</v>
      </c>
      <c r="BO123" s="1407"/>
      <c r="BP123" s="1407"/>
      <c r="BQ123" s="1407">
        <v>10.300000000000001</v>
      </c>
      <c r="BR123" s="1407"/>
      <c r="BS123" s="1407"/>
      <c r="BT123" s="1407">
        <v>10.300000000000001</v>
      </c>
      <c r="BU123" s="1407"/>
      <c r="BV123" s="1407"/>
      <c r="BW123" s="1407">
        <v>10.300000000000001</v>
      </c>
      <c r="BX123" s="1407"/>
      <c r="BY123" s="1437"/>
      <c r="BZ123" s="1401"/>
      <c r="CA123" s="1401"/>
      <c r="CB123" s="1401"/>
      <c r="CC123" s="1401"/>
      <c r="CD123" s="1401"/>
      <c r="CE123" s="1401"/>
      <c r="CF123" s="1401"/>
      <c r="CG123" s="1401"/>
      <c r="CH123" s="1401"/>
      <c r="CI123" s="1401"/>
      <c r="CJ123" s="1401"/>
      <c r="CK123" s="1401"/>
      <c r="CL123" s="1401"/>
      <c r="CM123" s="1401"/>
      <c r="CN123" s="1401"/>
      <c r="CO123" s="1401"/>
      <c r="CP123" s="1401"/>
      <c r="CQ123" s="1401"/>
      <c r="CR123" s="1401"/>
      <c r="CS123" s="1401"/>
      <c r="CT123" s="1401"/>
      <c r="CU123" s="1401"/>
      <c r="CV123" s="1401"/>
      <c r="CW123" s="1401"/>
      <c r="CX123" s="1401"/>
      <c r="CY123" s="1401"/>
      <c r="CZ123" s="1401"/>
      <c r="DA123" s="1401"/>
      <c r="DB123" s="1401"/>
      <c r="DC123" s="1401"/>
      <c r="DD123" s="1401"/>
      <c r="DE123" s="1401"/>
      <c r="DF123" s="1401"/>
      <c r="DG123" s="1401"/>
      <c r="DH123" s="1401"/>
      <c r="DI123" s="1401"/>
      <c r="DJ123" s="1401"/>
      <c r="DK123" s="1401"/>
      <c r="DL123" s="1401"/>
      <c r="DM123" s="1401"/>
      <c r="DN123" s="1401"/>
      <c r="DO123" s="1401"/>
      <c r="DP123" s="1401"/>
      <c r="DQ123" s="1401"/>
      <c r="DR123" s="1401"/>
      <c r="DS123" s="1401"/>
      <c r="DT123" s="1401"/>
      <c r="DU123" s="1401"/>
      <c r="DV123" s="1401"/>
      <c r="DW123" s="1401"/>
      <c r="DX123" s="1401"/>
      <c r="DY123" s="1401"/>
      <c r="DZ123" s="1401"/>
      <c r="EA123" s="1401"/>
      <c r="EB123" s="1401"/>
      <c r="EC123" s="1401"/>
      <c r="ED123" s="1401"/>
      <c r="EE123" s="1401"/>
      <c r="EF123" s="1401"/>
      <c r="EG123" s="1401"/>
      <c r="EH123" s="1401"/>
      <c r="EI123" s="1401"/>
      <c r="EJ123" s="1401"/>
      <c r="EK123" s="1401"/>
      <c r="EL123" s="1401"/>
      <c r="EM123" s="1401"/>
      <c r="EN123" s="1401"/>
      <c r="EO123" s="1401"/>
      <c r="EP123" s="1401"/>
      <c r="EQ123" s="1401"/>
      <c r="ER123" s="1401"/>
    </row>
    <row r="124" s="1392" customFormat="1" ht="19.199999999999999">
      <c r="A124" s="1402"/>
      <c r="B124" s="1403"/>
      <c r="C124" s="1404" t="s">
        <v>439</v>
      </c>
      <c r="D124" s="1405" t="s">
        <v>403</v>
      </c>
      <c r="E124" s="1405">
        <v>10</v>
      </c>
      <c r="F124" s="1407">
        <v>10.300000000000001</v>
      </c>
      <c r="G124" s="1407"/>
      <c r="H124" s="1407"/>
      <c r="I124" s="1407">
        <v>10.300000000000001</v>
      </c>
      <c r="J124" s="1407"/>
      <c r="K124" s="1407"/>
      <c r="L124" s="1407">
        <v>10.300000000000001</v>
      </c>
      <c r="M124" s="1407"/>
      <c r="N124" s="1407"/>
      <c r="O124" s="1407">
        <v>10.300000000000001</v>
      </c>
      <c r="P124" s="1407"/>
      <c r="Q124" s="1407"/>
      <c r="R124" s="1407">
        <v>10.300000000000001</v>
      </c>
      <c r="S124" s="1407"/>
      <c r="T124" s="1407"/>
      <c r="U124" s="1407">
        <v>10.300000000000001</v>
      </c>
      <c r="V124" s="1407"/>
      <c r="W124" s="1407"/>
      <c r="X124" s="1407">
        <v>10.300000000000001</v>
      </c>
      <c r="Y124" s="1407"/>
      <c r="Z124" s="1407"/>
      <c r="AA124" s="1407">
        <v>10.300000000000001</v>
      </c>
      <c r="AB124" s="1407"/>
      <c r="AC124" s="1407"/>
      <c r="AD124" s="1407">
        <v>10.300000000000001</v>
      </c>
      <c r="AE124" s="1407"/>
      <c r="AF124" s="1407"/>
      <c r="AG124" s="1407">
        <v>10.300000000000001</v>
      </c>
      <c r="AH124" s="1407"/>
      <c r="AI124" s="1407"/>
      <c r="AJ124" s="1407">
        <v>10.300000000000001</v>
      </c>
      <c r="AK124" s="1407"/>
      <c r="AL124" s="1407"/>
      <c r="AM124" s="1407">
        <v>10.300000000000001</v>
      </c>
      <c r="AN124" s="1407"/>
      <c r="AO124" s="1407"/>
      <c r="AP124" s="1407">
        <v>10.300000000000001</v>
      </c>
      <c r="AQ124" s="1407"/>
      <c r="AR124" s="1407"/>
      <c r="AS124" s="1407">
        <v>10.300000000000001</v>
      </c>
      <c r="AT124" s="1407"/>
      <c r="AU124" s="1407"/>
      <c r="AV124" s="1407">
        <v>10.300000000000001</v>
      </c>
      <c r="AW124" s="1407"/>
      <c r="AX124" s="1407"/>
      <c r="AY124" s="1407">
        <v>10.300000000000001</v>
      </c>
      <c r="AZ124" s="1407"/>
      <c r="BA124" s="1407"/>
      <c r="BB124" s="1407">
        <v>10.300000000000001</v>
      </c>
      <c r="BC124" s="1407"/>
      <c r="BD124" s="1407"/>
      <c r="BE124" s="1407">
        <v>10.300000000000001</v>
      </c>
      <c r="BF124" s="1407"/>
      <c r="BG124" s="1407"/>
      <c r="BH124" s="1407">
        <v>10.300000000000001</v>
      </c>
      <c r="BI124" s="1407"/>
      <c r="BJ124" s="1407"/>
      <c r="BK124" s="1407">
        <v>10.300000000000001</v>
      </c>
      <c r="BL124" s="1407"/>
      <c r="BM124" s="1407"/>
      <c r="BN124" s="1407">
        <v>10.300000000000001</v>
      </c>
      <c r="BO124" s="1407"/>
      <c r="BP124" s="1407"/>
      <c r="BQ124" s="1407">
        <v>10.300000000000001</v>
      </c>
      <c r="BR124" s="1407"/>
      <c r="BS124" s="1407"/>
      <c r="BT124" s="1407">
        <v>10.300000000000001</v>
      </c>
      <c r="BU124" s="1407"/>
      <c r="BV124" s="1407"/>
      <c r="BW124" s="1407">
        <v>10.300000000000001</v>
      </c>
      <c r="BX124" s="1407"/>
      <c r="BY124" s="1437"/>
      <c r="BZ124" s="1401"/>
      <c r="CA124" s="1401"/>
      <c r="CB124" s="1401"/>
      <c r="CC124" s="1401"/>
      <c r="CD124" s="1401"/>
      <c r="CE124" s="1401"/>
      <c r="CF124" s="1401"/>
      <c r="CG124" s="1401"/>
      <c r="CH124" s="1401"/>
      <c r="CI124" s="1401"/>
      <c r="CJ124" s="1401"/>
      <c r="CK124" s="1401"/>
      <c r="CL124" s="1401"/>
      <c r="CM124" s="1401"/>
      <c r="CN124" s="1401"/>
      <c r="CO124" s="1401"/>
      <c r="CP124" s="1401"/>
      <c r="CQ124" s="1401"/>
      <c r="CR124" s="1401"/>
      <c r="CS124" s="1401"/>
      <c r="CT124" s="1401"/>
      <c r="CU124" s="1401"/>
      <c r="CV124" s="1401"/>
      <c r="CW124" s="1401"/>
      <c r="CX124" s="1401"/>
      <c r="CY124" s="1401"/>
      <c r="CZ124" s="1401"/>
      <c r="DA124" s="1401"/>
      <c r="DB124" s="1401"/>
      <c r="DC124" s="1401"/>
      <c r="DD124" s="1401"/>
      <c r="DE124" s="1401"/>
      <c r="DF124" s="1401"/>
      <c r="DG124" s="1401"/>
      <c r="DH124" s="1401"/>
      <c r="DI124" s="1401"/>
      <c r="DJ124" s="1401"/>
      <c r="DK124" s="1401"/>
      <c r="DL124" s="1401"/>
      <c r="DM124" s="1401"/>
      <c r="DN124" s="1401"/>
      <c r="DO124" s="1401"/>
      <c r="DP124" s="1401"/>
      <c r="DQ124" s="1401"/>
      <c r="DR124" s="1401"/>
      <c r="DS124" s="1401"/>
      <c r="DT124" s="1401"/>
      <c r="DU124" s="1401"/>
      <c r="DV124" s="1401"/>
      <c r="DW124" s="1401"/>
      <c r="DX124" s="1401"/>
      <c r="DY124" s="1401"/>
      <c r="DZ124" s="1401"/>
      <c r="EA124" s="1401"/>
      <c r="EB124" s="1401"/>
      <c r="EC124" s="1401"/>
      <c r="ED124" s="1401"/>
      <c r="EE124" s="1401"/>
      <c r="EF124" s="1401"/>
      <c r="EG124" s="1401"/>
      <c r="EH124" s="1401"/>
      <c r="EI124" s="1401"/>
      <c r="EJ124" s="1401"/>
      <c r="EK124" s="1401"/>
      <c r="EL124" s="1401"/>
      <c r="EM124" s="1401"/>
      <c r="EN124" s="1401"/>
      <c r="EO124" s="1401"/>
      <c r="EP124" s="1401"/>
      <c r="EQ124" s="1401"/>
      <c r="ER124" s="1401"/>
    </row>
    <row r="125" s="1392" customFormat="1" ht="19.199999999999999">
      <c r="A125" s="1402"/>
      <c r="B125" s="1403"/>
      <c r="C125" s="1404" t="s">
        <v>404</v>
      </c>
      <c r="D125" s="1405" t="s">
        <v>403</v>
      </c>
      <c r="E125" s="1405">
        <v>10</v>
      </c>
      <c r="F125" s="1407">
        <v>0</v>
      </c>
      <c r="G125" s="1407">
        <v>0</v>
      </c>
      <c r="H125" s="1408">
        <f>ROUND(SQRT(F125^2+G125^2)*1000/(1.73*F121),0)</f>
        <v>0</v>
      </c>
      <c r="I125" s="1407">
        <v>0</v>
      </c>
      <c r="J125" s="1407">
        <v>0</v>
      </c>
      <c r="K125" s="1408">
        <f>ROUND(SQRT(I125^2+J125^2)*1000/(1.73*I121),0)</f>
        <v>0</v>
      </c>
      <c r="L125" s="1407">
        <v>0</v>
      </c>
      <c r="M125" s="1407">
        <v>0</v>
      </c>
      <c r="N125" s="1408">
        <f>ROUND(SQRT(L125^2+M125^2)*1000/(1.73*L121),0)</f>
        <v>0</v>
      </c>
      <c r="O125" s="1407">
        <v>0</v>
      </c>
      <c r="P125" s="1407">
        <v>0</v>
      </c>
      <c r="Q125" s="1408">
        <f>ROUND(SQRT(O125^2+P125^2)*1000/(1.73*O121),0)</f>
        <v>0</v>
      </c>
      <c r="R125" s="1407">
        <v>0</v>
      </c>
      <c r="S125" s="1407">
        <v>0</v>
      </c>
      <c r="T125" s="1408">
        <f>ROUND(SQRT(R125^2+S125^2)*1000/(1.73*R121),0)</f>
        <v>0</v>
      </c>
      <c r="U125" s="1407">
        <v>0</v>
      </c>
      <c r="V125" s="1407">
        <v>0</v>
      </c>
      <c r="W125" s="1408">
        <f>ROUND(SQRT(U125^2+V125^2)*1000/(1.73*U121),0)</f>
        <v>0</v>
      </c>
      <c r="X125" s="1407">
        <v>0</v>
      </c>
      <c r="Y125" s="1407">
        <v>0</v>
      </c>
      <c r="Z125" s="1408">
        <f>ROUND(SQRT(X125^2+Y125^2)*1000/(1.73*X121),0)</f>
        <v>0</v>
      </c>
      <c r="AA125" s="1407">
        <v>0</v>
      </c>
      <c r="AB125" s="1407">
        <v>0</v>
      </c>
      <c r="AC125" s="1408">
        <f>ROUND(SQRT(AA125^2+AB125^2)*1000/(1.73*AA121),0)</f>
        <v>0</v>
      </c>
      <c r="AD125" s="1407">
        <v>0</v>
      </c>
      <c r="AE125" s="1407">
        <v>0</v>
      </c>
      <c r="AF125" s="1408">
        <f>ROUND(SQRT(AD125^2+AE125^2)*1000/(1.73*AD121),0)</f>
        <v>0</v>
      </c>
      <c r="AG125" s="1407">
        <v>0</v>
      </c>
      <c r="AH125" s="1407">
        <v>0</v>
      </c>
      <c r="AI125" s="1408">
        <f>ROUND(SQRT(AG125^2+AH125^2)*1000/(1.73*AG121),0)</f>
        <v>0</v>
      </c>
      <c r="AJ125" s="1407">
        <v>0</v>
      </c>
      <c r="AK125" s="1407">
        <v>0</v>
      </c>
      <c r="AL125" s="1408">
        <f>ROUND(SQRT(AJ125^2+AK125^2)*1000/(1.73*AJ121),0)</f>
        <v>0</v>
      </c>
      <c r="AM125" s="1407">
        <v>0</v>
      </c>
      <c r="AN125" s="1407">
        <v>0</v>
      </c>
      <c r="AO125" s="1408">
        <f>ROUND(SQRT(AM125^2+AN125^2)*1000/(1.73*AM121),0)</f>
        <v>0</v>
      </c>
      <c r="AP125" s="1407">
        <v>0</v>
      </c>
      <c r="AQ125" s="1407">
        <v>0</v>
      </c>
      <c r="AR125" s="1408">
        <f>ROUND(SQRT(AP125^2+AQ125^2)*1000/(1.73*AP121),0)</f>
        <v>0</v>
      </c>
      <c r="AS125" s="1407">
        <v>0</v>
      </c>
      <c r="AT125" s="1407">
        <v>0</v>
      </c>
      <c r="AU125" s="1408">
        <f>ROUND(SQRT(AS125^2+AT125^2)*1000/(1.73*AS121),0)</f>
        <v>0</v>
      </c>
      <c r="AV125" s="1407">
        <v>0</v>
      </c>
      <c r="AW125" s="1407">
        <v>0</v>
      </c>
      <c r="AX125" s="1408">
        <f>ROUND(SQRT(AV125^2+AW125^2)*1000/(1.73*AV121),0)</f>
        <v>0</v>
      </c>
      <c r="AY125" s="1407">
        <v>0</v>
      </c>
      <c r="AZ125" s="1407">
        <v>0</v>
      </c>
      <c r="BA125" s="1408">
        <f>ROUND(SQRT(AY125^2+AZ125^2)*1000/(1.73*AY121),0)</f>
        <v>0</v>
      </c>
      <c r="BB125" s="1407">
        <v>0</v>
      </c>
      <c r="BC125" s="1407">
        <v>0</v>
      </c>
      <c r="BD125" s="1408">
        <f>ROUND(SQRT(BB125^2+BC125^2)*1000/(1.73*BB121),0)</f>
        <v>0</v>
      </c>
      <c r="BE125" s="1407">
        <v>0</v>
      </c>
      <c r="BF125" s="1407">
        <v>0</v>
      </c>
      <c r="BG125" s="1408">
        <f>ROUND(SQRT(BE125^2+BF125^2)*1000/(1.73*BE121),0)</f>
        <v>0</v>
      </c>
      <c r="BH125" s="1407">
        <v>0</v>
      </c>
      <c r="BI125" s="1407">
        <v>0</v>
      </c>
      <c r="BJ125" s="1408">
        <f>ROUND(SQRT(BH125^2+BI125^2)*1000/(1.73*BH121),0)</f>
        <v>0</v>
      </c>
      <c r="BK125" s="1407">
        <v>0</v>
      </c>
      <c r="BL125" s="1407">
        <v>0</v>
      </c>
      <c r="BM125" s="1408">
        <f>ROUND(SQRT(BK125^2+BL125^2)*1000/(1.73*BK121),0)</f>
        <v>0</v>
      </c>
      <c r="BN125" s="1407">
        <v>0</v>
      </c>
      <c r="BO125" s="1407">
        <v>0</v>
      </c>
      <c r="BP125" s="1408">
        <f>ROUND(SQRT(BN125^2+BO125^2)*1000/(1.73*BN121),0)</f>
        <v>0</v>
      </c>
      <c r="BQ125" s="1407">
        <v>0</v>
      </c>
      <c r="BR125" s="1407">
        <v>0</v>
      </c>
      <c r="BS125" s="1408">
        <f>ROUND(SQRT(BQ125^2+BR125^2)*1000/(1.73*BQ121),0)</f>
        <v>0</v>
      </c>
      <c r="BT125" s="1407">
        <v>0</v>
      </c>
      <c r="BU125" s="1407">
        <v>0</v>
      </c>
      <c r="BV125" s="1408">
        <f>ROUND(SQRT(BT125^2+BU125^2)*1000/(1.73*BT121),0)</f>
        <v>0</v>
      </c>
      <c r="BW125" s="1407">
        <v>0</v>
      </c>
      <c r="BX125" s="1407">
        <v>0</v>
      </c>
      <c r="BY125" s="1431">
        <f>ROUND(SQRT(BW125^2+BX125^2)*1000/(1.73*BW121),0)</f>
        <v>0</v>
      </c>
      <c r="BZ125" s="1401"/>
      <c r="CA125" s="1401"/>
      <c r="CB125" s="1401"/>
      <c r="CC125" s="1401"/>
      <c r="CD125" s="1401"/>
      <c r="CE125" s="1401"/>
      <c r="CF125" s="1401"/>
      <c r="CG125" s="1401"/>
      <c r="CH125" s="1401"/>
      <c r="CI125" s="1401"/>
      <c r="CJ125" s="1401"/>
      <c r="CK125" s="1401"/>
      <c r="CL125" s="1401"/>
      <c r="CM125" s="1401"/>
      <c r="CN125" s="1401"/>
      <c r="CO125" s="1401"/>
      <c r="CP125" s="1401"/>
      <c r="CQ125" s="1401"/>
      <c r="CR125" s="1401"/>
      <c r="CS125" s="1401"/>
      <c r="CT125" s="1401"/>
      <c r="CU125" s="1401"/>
      <c r="CV125" s="1401"/>
      <c r="CW125" s="1401"/>
      <c r="CX125" s="1401"/>
      <c r="CY125" s="1401"/>
      <c r="CZ125" s="1401"/>
      <c r="DA125" s="1401"/>
      <c r="DB125" s="1401"/>
      <c r="DC125" s="1401"/>
      <c r="DD125" s="1401"/>
      <c r="DE125" s="1401"/>
      <c r="DF125" s="1401"/>
      <c r="DG125" s="1401"/>
      <c r="DH125" s="1401"/>
      <c r="DI125" s="1401"/>
      <c r="DJ125" s="1401"/>
      <c r="DK125" s="1401"/>
      <c r="DL125" s="1401"/>
      <c r="DM125" s="1401"/>
      <c r="DN125" s="1401"/>
      <c r="DO125" s="1401"/>
      <c r="DP125" s="1401"/>
      <c r="DQ125" s="1401"/>
      <c r="DR125" s="1401"/>
      <c r="DS125" s="1401"/>
      <c r="DT125" s="1401"/>
      <c r="DU125" s="1401"/>
      <c r="DV125" s="1401"/>
      <c r="DW125" s="1401"/>
      <c r="DX125" s="1401"/>
      <c r="DY125" s="1401"/>
      <c r="DZ125" s="1401"/>
      <c r="EA125" s="1401"/>
      <c r="EB125" s="1401"/>
      <c r="EC125" s="1401"/>
      <c r="ED125" s="1401"/>
      <c r="EE125" s="1401"/>
      <c r="EF125" s="1401"/>
      <c r="EG125" s="1401"/>
      <c r="EH125" s="1401"/>
      <c r="EI125" s="1401"/>
      <c r="EJ125" s="1401"/>
      <c r="EK125" s="1401"/>
      <c r="EL125" s="1401"/>
      <c r="EM125" s="1401"/>
      <c r="EN125" s="1401"/>
      <c r="EO125" s="1401"/>
      <c r="EP125" s="1401"/>
      <c r="EQ125" s="1401"/>
      <c r="ER125" s="1401"/>
    </row>
    <row r="126" s="1392" customFormat="1" ht="19.199999999999999">
      <c r="A126" s="1402"/>
      <c r="B126" s="1476"/>
      <c r="C126" s="1477" t="s">
        <v>407</v>
      </c>
      <c r="D126" s="1462" t="s">
        <v>403</v>
      </c>
      <c r="E126" s="1462">
        <v>10</v>
      </c>
      <c r="F126" s="1464">
        <v>0</v>
      </c>
      <c r="G126" s="1464">
        <v>0</v>
      </c>
      <c r="H126" s="1465">
        <f>ROUND(SQRT(F126^2+G126^2)*1000/(1.73*F124),0)</f>
        <v>0</v>
      </c>
      <c r="I126" s="1464">
        <v>0</v>
      </c>
      <c r="J126" s="1464">
        <v>0</v>
      </c>
      <c r="K126" s="1465">
        <f>ROUND(SQRT(I126^2+J126^2)*1000/(1.73*I124),0)</f>
        <v>0</v>
      </c>
      <c r="L126" s="1464">
        <v>0</v>
      </c>
      <c r="M126" s="1464">
        <v>0</v>
      </c>
      <c r="N126" s="1465">
        <f>ROUND(SQRT(L126^2+M126^2)*1000/(1.73*L124),0)</f>
        <v>0</v>
      </c>
      <c r="O126" s="1464">
        <v>0</v>
      </c>
      <c r="P126" s="1464">
        <v>0</v>
      </c>
      <c r="Q126" s="1465">
        <f>ROUND(SQRT(O126^2+P126^2)*1000/(1.73*O124),0)</f>
        <v>0</v>
      </c>
      <c r="R126" s="1464">
        <v>0</v>
      </c>
      <c r="S126" s="1464">
        <v>0</v>
      </c>
      <c r="T126" s="1465">
        <f>ROUND(SQRT(R126^2+S126^2)*1000/(1.73*R124),0)</f>
        <v>0</v>
      </c>
      <c r="U126" s="1464">
        <v>0</v>
      </c>
      <c r="V126" s="1464">
        <v>0</v>
      </c>
      <c r="W126" s="1465">
        <f>ROUND(SQRT(U126^2+V126^2)*1000/(1.73*U124),0)</f>
        <v>0</v>
      </c>
      <c r="X126" s="1464">
        <v>0</v>
      </c>
      <c r="Y126" s="1464">
        <v>0</v>
      </c>
      <c r="Z126" s="1465">
        <f>ROUND(SQRT(X126^2+Y126^2)*1000/(1.73*X124),0)</f>
        <v>0</v>
      </c>
      <c r="AA126" s="1464">
        <v>0</v>
      </c>
      <c r="AB126" s="1464">
        <v>0</v>
      </c>
      <c r="AC126" s="1465">
        <f>ROUND(SQRT(AA126^2+AB126^2)*1000/(1.73*AA124),0)</f>
        <v>0</v>
      </c>
      <c r="AD126" s="1464">
        <v>0</v>
      </c>
      <c r="AE126" s="1464">
        <v>0</v>
      </c>
      <c r="AF126" s="1465">
        <f>ROUND(SQRT(AD126^2+AE126^2)*1000/(1.73*AD124),0)</f>
        <v>0</v>
      </c>
      <c r="AG126" s="1464">
        <v>0</v>
      </c>
      <c r="AH126" s="1464">
        <v>0</v>
      </c>
      <c r="AI126" s="1465">
        <f>ROUND(SQRT(AG126^2+AH126^2)*1000/(1.73*AG124),0)</f>
        <v>0</v>
      </c>
      <c r="AJ126" s="1464">
        <v>0</v>
      </c>
      <c r="AK126" s="1464">
        <v>0</v>
      </c>
      <c r="AL126" s="1465">
        <f>ROUND(SQRT(AJ126^2+AK126^2)*1000/(1.73*AJ124),0)</f>
        <v>0</v>
      </c>
      <c r="AM126" s="1464">
        <v>0</v>
      </c>
      <c r="AN126" s="1464">
        <v>0</v>
      </c>
      <c r="AO126" s="1465">
        <f>ROUND(SQRT(AM126^2+AN126^2)*1000/(1.73*AM124),0)</f>
        <v>0</v>
      </c>
      <c r="AP126" s="1464">
        <v>0</v>
      </c>
      <c r="AQ126" s="1464">
        <v>0</v>
      </c>
      <c r="AR126" s="1465">
        <f>ROUND(SQRT(AP126^2+AQ126^2)*1000/(1.73*AP124),0)</f>
        <v>0</v>
      </c>
      <c r="AS126" s="1464">
        <v>0</v>
      </c>
      <c r="AT126" s="1464">
        <v>0</v>
      </c>
      <c r="AU126" s="1465">
        <f>ROUND(SQRT(AS126^2+AT126^2)*1000/(1.73*AS124),0)</f>
        <v>0</v>
      </c>
      <c r="AV126" s="1464">
        <v>0</v>
      </c>
      <c r="AW126" s="1464">
        <v>0</v>
      </c>
      <c r="AX126" s="1465">
        <f>ROUND(SQRT(AV126^2+AW126^2)*1000/(1.73*AV124),0)</f>
        <v>0</v>
      </c>
      <c r="AY126" s="1464">
        <v>0</v>
      </c>
      <c r="AZ126" s="1464">
        <v>0</v>
      </c>
      <c r="BA126" s="1465">
        <f>ROUND(SQRT(AY126^2+AZ126^2)*1000/(1.73*AY124),0)</f>
        <v>0</v>
      </c>
      <c r="BB126" s="1464">
        <v>0</v>
      </c>
      <c r="BC126" s="1464">
        <v>0</v>
      </c>
      <c r="BD126" s="1465">
        <f>ROUND(SQRT(BB126^2+BC126^2)*1000/(1.73*BB124),0)</f>
        <v>0</v>
      </c>
      <c r="BE126" s="1464">
        <v>0</v>
      </c>
      <c r="BF126" s="1464">
        <v>0</v>
      </c>
      <c r="BG126" s="1465">
        <f>ROUND(SQRT(BE126^2+BF126^2)*1000/(1.73*BE124),0)</f>
        <v>0</v>
      </c>
      <c r="BH126" s="1464">
        <v>0</v>
      </c>
      <c r="BI126" s="1464">
        <v>0</v>
      </c>
      <c r="BJ126" s="1465">
        <f>ROUND(SQRT(BH126^2+BI126^2)*1000/(1.73*BH124),0)</f>
        <v>0</v>
      </c>
      <c r="BK126" s="1464">
        <v>0</v>
      </c>
      <c r="BL126" s="1464">
        <v>0</v>
      </c>
      <c r="BM126" s="1465">
        <f>ROUND(SQRT(BK126^2+BL126^2)*1000/(1.73*BK124),0)</f>
        <v>0</v>
      </c>
      <c r="BN126" s="1464">
        <v>0</v>
      </c>
      <c r="BO126" s="1464">
        <v>0</v>
      </c>
      <c r="BP126" s="1465">
        <f>ROUND(SQRT(BN126^2+BO126^2)*1000/(1.73*BN124),0)</f>
        <v>0</v>
      </c>
      <c r="BQ126" s="1464">
        <v>0</v>
      </c>
      <c r="BR126" s="1464">
        <v>0</v>
      </c>
      <c r="BS126" s="1465">
        <f>ROUND(SQRT(BQ126^2+BR126^2)*1000/(1.73*BQ124),0)</f>
        <v>0</v>
      </c>
      <c r="BT126" s="1464">
        <v>0</v>
      </c>
      <c r="BU126" s="1464">
        <v>0</v>
      </c>
      <c r="BV126" s="1465">
        <f>ROUND(SQRT(BT126^2+BU126^2)*1000/(1.73*BT124),0)</f>
        <v>0</v>
      </c>
      <c r="BW126" s="1464">
        <v>0</v>
      </c>
      <c r="BX126" s="1464">
        <v>0</v>
      </c>
      <c r="BY126" s="1467">
        <f>ROUND(SQRT(BW126^2+BX126^2)*1000/(1.73*BW124),0)</f>
        <v>0</v>
      </c>
      <c r="BZ126" s="1401"/>
      <c r="CA126" s="1401"/>
      <c r="CB126" s="1401"/>
      <c r="CC126" s="1401"/>
      <c r="CD126" s="1401"/>
      <c r="CE126" s="1401"/>
      <c r="CF126" s="1401"/>
      <c r="CG126" s="1401"/>
      <c r="CH126" s="1401"/>
      <c r="CI126" s="1401"/>
      <c r="CJ126" s="1401"/>
      <c r="CK126" s="1401"/>
      <c r="CL126" s="1401"/>
      <c r="CM126" s="1401"/>
      <c r="CN126" s="1401"/>
      <c r="CO126" s="1401"/>
      <c r="CP126" s="1401"/>
      <c r="CQ126" s="1401"/>
      <c r="CR126" s="1401"/>
      <c r="CS126" s="1401"/>
      <c r="CT126" s="1401"/>
      <c r="CU126" s="1401"/>
      <c r="CV126" s="1401"/>
      <c r="CW126" s="1401"/>
      <c r="CX126" s="1401"/>
      <c r="CY126" s="1401"/>
      <c r="CZ126" s="1401"/>
      <c r="DA126" s="1401"/>
      <c r="DB126" s="1401"/>
      <c r="DC126" s="1401"/>
      <c r="DD126" s="1401"/>
      <c r="DE126" s="1401"/>
      <c r="DF126" s="1401"/>
      <c r="DG126" s="1401"/>
      <c r="DH126" s="1401"/>
      <c r="DI126" s="1401"/>
      <c r="DJ126" s="1401"/>
      <c r="DK126" s="1401"/>
      <c r="DL126" s="1401"/>
      <c r="DM126" s="1401"/>
      <c r="DN126" s="1401"/>
      <c r="DO126" s="1401"/>
      <c r="DP126" s="1401"/>
      <c r="DQ126" s="1401"/>
      <c r="DR126" s="1401"/>
      <c r="DS126" s="1401"/>
      <c r="DT126" s="1401"/>
      <c r="DU126" s="1401"/>
      <c r="DV126" s="1401"/>
      <c r="DW126" s="1401"/>
      <c r="DX126" s="1401"/>
      <c r="DY126" s="1401"/>
      <c r="DZ126" s="1401"/>
      <c r="EA126" s="1401"/>
      <c r="EB126" s="1401"/>
      <c r="EC126" s="1401"/>
      <c r="ED126" s="1401"/>
      <c r="EE126" s="1401"/>
      <c r="EF126" s="1401"/>
      <c r="EG126" s="1401"/>
      <c r="EH126" s="1401"/>
      <c r="EI126" s="1401"/>
      <c r="EJ126" s="1401"/>
      <c r="EK126" s="1401"/>
      <c r="EL126" s="1401"/>
      <c r="EM126" s="1401"/>
      <c r="EN126" s="1401"/>
      <c r="EO126" s="1401"/>
      <c r="EP126" s="1401"/>
      <c r="EQ126" s="1401"/>
      <c r="ER126" s="1401"/>
    </row>
    <row r="127" s="1392" customFormat="1" ht="18">
      <c r="A127" s="1393">
        <v>5</v>
      </c>
      <c r="B127" s="1425" t="s">
        <v>175</v>
      </c>
      <c r="C127" s="1426"/>
      <c r="D127" s="1427"/>
      <c r="E127" s="1427"/>
      <c r="F127" s="1428"/>
      <c r="G127" s="1429"/>
      <c r="H127" s="1429"/>
      <c r="I127" s="1428"/>
      <c r="J127" s="1429"/>
      <c r="K127" s="1429"/>
      <c r="L127" s="1428"/>
      <c r="M127" s="1429"/>
      <c r="N127" s="1429"/>
      <c r="O127" s="1428"/>
      <c r="P127" s="1429"/>
      <c r="Q127" s="1429"/>
      <c r="R127" s="1428"/>
      <c r="S127" s="1429"/>
      <c r="T127" s="1429"/>
      <c r="U127" s="1428"/>
      <c r="V127" s="1429"/>
      <c r="W127" s="1429"/>
      <c r="X127" s="1428"/>
      <c r="Y127" s="1429"/>
      <c r="Z127" s="1429"/>
      <c r="AA127" s="1428"/>
      <c r="AB127" s="1429"/>
      <c r="AC127" s="1429"/>
      <c r="AD127" s="1428"/>
      <c r="AE127" s="1429"/>
      <c r="AF127" s="1429"/>
      <c r="AG127" s="1428"/>
      <c r="AH127" s="1429"/>
      <c r="AI127" s="1429"/>
      <c r="AJ127" s="1428"/>
      <c r="AK127" s="1429"/>
      <c r="AL127" s="1429"/>
      <c r="AM127" s="1428"/>
      <c r="AN127" s="1429"/>
      <c r="AO127" s="1429"/>
      <c r="AP127" s="1428"/>
      <c r="AQ127" s="1429"/>
      <c r="AR127" s="1429"/>
      <c r="AS127" s="1428"/>
      <c r="AT127" s="1429"/>
      <c r="AU127" s="1429"/>
      <c r="AV127" s="1428"/>
      <c r="AW127" s="1429"/>
      <c r="AX127" s="1429"/>
      <c r="AY127" s="1428"/>
      <c r="AZ127" s="1429"/>
      <c r="BA127" s="1429"/>
      <c r="BB127" s="1428"/>
      <c r="BC127" s="1429"/>
      <c r="BD127" s="1429"/>
      <c r="BE127" s="1428"/>
      <c r="BF127" s="1429"/>
      <c r="BG127" s="1429"/>
      <c r="BH127" s="1428"/>
      <c r="BI127" s="1429"/>
      <c r="BJ127" s="1429"/>
      <c r="BK127" s="1428"/>
      <c r="BL127" s="1429"/>
      <c r="BM127" s="1429"/>
      <c r="BN127" s="1428"/>
      <c r="BO127" s="1429"/>
      <c r="BP127" s="1429"/>
      <c r="BQ127" s="1428"/>
      <c r="BR127" s="1429"/>
      <c r="BS127" s="1429"/>
      <c r="BT127" s="1428"/>
      <c r="BU127" s="1429"/>
      <c r="BV127" s="1429"/>
      <c r="BW127" s="1428"/>
      <c r="BX127" s="1429"/>
      <c r="BY127" s="1430"/>
      <c r="BZ127" s="1401"/>
      <c r="CA127" s="1401"/>
      <c r="CB127" s="1401"/>
      <c r="CC127" s="1401"/>
      <c r="CD127" s="1401"/>
      <c r="CE127" s="1401"/>
      <c r="CF127" s="1401"/>
      <c r="CG127" s="1401"/>
      <c r="CH127" s="1401"/>
      <c r="CI127" s="1401"/>
      <c r="CJ127" s="1401"/>
      <c r="CK127" s="1401"/>
      <c r="CL127" s="1401"/>
      <c r="CM127" s="1401"/>
      <c r="CN127" s="1401"/>
      <c r="CO127" s="1401"/>
      <c r="CP127" s="1401"/>
      <c r="CQ127" s="1401"/>
      <c r="CR127" s="1401"/>
      <c r="CS127" s="1401"/>
      <c r="CT127" s="1401"/>
      <c r="CU127" s="1401"/>
      <c r="CV127" s="1401"/>
      <c r="CW127" s="1401"/>
      <c r="CX127" s="1401"/>
      <c r="CY127" s="1401"/>
      <c r="CZ127" s="1401"/>
      <c r="DA127" s="1401"/>
      <c r="DB127" s="1401"/>
      <c r="DC127" s="1401"/>
      <c r="DD127" s="1401"/>
      <c r="DE127" s="1401"/>
      <c r="DF127" s="1401"/>
      <c r="DG127" s="1401"/>
      <c r="DH127" s="1401"/>
      <c r="DI127" s="1401"/>
      <c r="DJ127" s="1401"/>
      <c r="DK127" s="1401"/>
      <c r="DL127" s="1401"/>
      <c r="DM127" s="1401"/>
      <c r="DN127" s="1401"/>
      <c r="DO127" s="1401"/>
      <c r="DP127" s="1401"/>
      <c r="DQ127" s="1401"/>
      <c r="DR127" s="1401"/>
      <c r="DS127" s="1401"/>
      <c r="DT127" s="1401"/>
      <c r="DU127" s="1401"/>
      <c r="DV127" s="1401"/>
      <c r="DW127" s="1401"/>
      <c r="DX127" s="1401"/>
      <c r="DY127" s="1401"/>
      <c r="DZ127" s="1401"/>
      <c r="EA127" s="1401"/>
      <c r="EB127" s="1401"/>
      <c r="EC127" s="1401"/>
      <c r="ED127" s="1401"/>
      <c r="EE127" s="1401"/>
      <c r="EF127" s="1401"/>
      <c r="EG127" s="1401"/>
      <c r="EH127" s="1401"/>
      <c r="EI127" s="1401"/>
      <c r="EJ127" s="1401"/>
      <c r="EK127" s="1401"/>
      <c r="EL127" s="1401"/>
      <c r="EM127" s="1401"/>
      <c r="EN127" s="1401"/>
      <c r="EO127" s="1401"/>
      <c r="EP127" s="1401"/>
      <c r="EQ127" s="1401"/>
      <c r="ER127" s="1401"/>
    </row>
    <row r="128" s="1392" customFormat="1" ht="19.5" customHeight="1">
      <c r="A128" s="1402"/>
      <c r="B128" s="1403"/>
      <c r="C128" s="1404" t="s">
        <v>440</v>
      </c>
      <c r="D128" s="1405" t="s">
        <v>395</v>
      </c>
      <c r="E128" s="1406">
        <v>110</v>
      </c>
      <c r="F128" s="1407">
        <f>H128*F144*1.73*0.875/1000</f>
        <v>0.77594825000000001</v>
      </c>
      <c r="G128" s="1407">
        <f t="shared" si="2684"/>
        <v>0.42987533050000004</v>
      </c>
      <c r="H128" s="1408">
        <v>4.6600000000000001</v>
      </c>
      <c r="I128" s="1407">
        <f>K128*I144*1.73*0.875/1000</f>
        <v>0.77594825000000001</v>
      </c>
      <c r="J128" s="1407">
        <f t="shared" si="2685"/>
        <v>0.42987533050000004</v>
      </c>
      <c r="K128" s="1408">
        <v>4.6600000000000001</v>
      </c>
      <c r="L128" s="1407">
        <f>N128*L144*1.73*0.875/1000</f>
        <v>0.70767812500000005</v>
      </c>
      <c r="M128" s="1407">
        <f t="shared" si="2686"/>
        <v>0.39205368125000006</v>
      </c>
      <c r="N128" s="1408">
        <v>4.25</v>
      </c>
      <c r="O128" s="1407">
        <f>Q128*O144*1.73*0.875/1000</f>
        <v>0.58612399999999998</v>
      </c>
      <c r="P128" s="1407">
        <f t="shared" si="2687"/>
        <v>0.32471269600000002</v>
      </c>
      <c r="Q128" s="1408">
        <v>3.52</v>
      </c>
      <c r="R128" s="1407">
        <f>T128*R144*1.73*0.875/1000</f>
        <v>0.58612399999999998</v>
      </c>
      <c r="S128" s="1407">
        <f t="shared" si="2688"/>
        <v>0.32471269600000002</v>
      </c>
      <c r="T128" s="1408">
        <v>3.52</v>
      </c>
      <c r="U128" s="1407">
        <f>W128*U144*1.73*0.875/1000</f>
        <v>0.57113787500000002</v>
      </c>
      <c r="V128" s="1407">
        <f t="shared" si="2689"/>
        <v>0.31641038275000005</v>
      </c>
      <c r="W128" s="1408">
        <v>3.4300000000000002</v>
      </c>
      <c r="X128" s="1407">
        <f>Z128*X144*1.73*0.875/1000</f>
        <v>0.63940799999999987</v>
      </c>
      <c r="Y128" s="1407">
        <f t="shared" si="2690"/>
        <v>0.35423203199999997</v>
      </c>
      <c r="Z128" s="1408">
        <v>3.8399999999999999</v>
      </c>
      <c r="AA128" s="1407">
        <f>AC128*AA144*1.73*0.875/1000</f>
        <v>0.6693802499999999</v>
      </c>
      <c r="AB128" s="1407">
        <f t="shared" si="2691"/>
        <v>0.37083665849999997</v>
      </c>
      <c r="AC128" s="1408">
        <v>4.0199999999999996</v>
      </c>
      <c r="AD128" s="1407">
        <f>AF128*AD144*1.73*0.875/1000</f>
        <v>0.80758562500000008</v>
      </c>
      <c r="AE128" s="1407">
        <f t="shared" si="2692"/>
        <v>0.44740243625000009</v>
      </c>
      <c r="AF128" s="1408">
        <v>4.8499999999999996</v>
      </c>
      <c r="AG128" s="1407">
        <f>AI128*AG144*1.73*0.875/1000</f>
        <v>0.89084187500000012</v>
      </c>
      <c r="AH128" s="1407">
        <f t="shared" si="2693"/>
        <v>0.49352639875000009</v>
      </c>
      <c r="AI128" s="1408">
        <v>5.3499999999999996</v>
      </c>
      <c r="AJ128" s="1407">
        <f>AL128*AJ144*1.73*0.875/1000</f>
        <v>0.87585575000000004</v>
      </c>
      <c r="AK128" s="1407">
        <f t="shared" si="2694"/>
        <v>0.48522408550000007</v>
      </c>
      <c r="AL128" s="1408">
        <v>5.2599999999999998</v>
      </c>
      <c r="AM128" s="1407">
        <f>AO128*AM144*1.73*0.875/1000</f>
        <v>0.92913975000000004</v>
      </c>
      <c r="AN128" s="1407">
        <f t="shared" si="2695"/>
        <v>0.51474342150000008</v>
      </c>
      <c r="AO128" s="1408">
        <v>5.5800000000000001</v>
      </c>
      <c r="AP128" s="1407">
        <f>AR128*AP144*1.73*0.875/1000</f>
        <v>0.89084187500000012</v>
      </c>
      <c r="AQ128" s="1407">
        <f t="shared" si="2696"/>
        <v>0.49352639875000009</v>
      </c>
      <c r="AR128" s="1408">
        <v>5.3499999999999996</v>
      </c>
      <c r="AS128" s="1407">
        <f>AU128*AS144*1.73*0.875/1000</f>
        <v>0.82257175000000005</v>
      </c>
      <c r="AT128" s="1407">
        <f t="shared" si="2697"/>
        <v>0.45570474950000006</v>
      </c>
      <c r="AU128" s="1408">
        <v>4.9400000000000004</v>
      </c>
      <c r="AV128" s="1407">
        <f>AX128*AV144*1.73*0.875/1000</f>
        <v>0.79093437499999997</v>
      </c>
      <c r="AW128" s="1407">
        <f t="shared" si="2698"/>
        <v>0.43817764375000001</v>
      </c>
      <c r="AX128" s="1408">
        <v>4.75</v>
      </c>
      <c r="AY128" s="1407">
        <f>BA128*AY144*1.73*0.875/1000</f>
        <v>0.83922299999999994</v>
      </c>
      <c r="AZ128" s="1407">
        <f t="shared" si="2699"/>
        <v>0.46492954200000003</v>
      </c>
      <c r="BA128" s="1408">
        <v>5.04</v>
      </c>
      <c r="BB128" s="1407">
        <f>BD128*BB144*1.73*0.875/1000</f>
        <v>0.80758562500000008</v>
      </c>
      <c r="BC128" s="1407">
        <f t="shared" si="2700"/>
        <v>0.44740243625000009</v>
      </c>
      <c r="BD128" s="1408">
        <v>4.8499999999999996</v>
      </c>
      <c r="BE128" s="1407">
        <f>BG128*BE144*1.73*0.875/1000</f>
        <v>0.82257175000000005</v>
      </c>
      <c r="BF128" s="1407">
        <f t="shared" si="2701"/>
        <v>0.45570474950000006</v>
      </c>
      <c r="BG128" s="1408">
        <v>4.9400000000000004</v>
      </c>
      <c r="BH128" s="1407">
        <f>BJ128*BH144*1.73*0.875/1000</f>
        <v>0.82257175000000005</v>
      </c>
      <c r="BI128" s="1407">
        <f t="shared" si="2702"/>
        <v>0.45570474950000006</v>
      </c>
      <c r="BJ128" s="1408">
        <v>4.9400000000000004</v>
      </c>
      <c r="BK128" s="1407">
        <f>BM128*BK144*1.73*0.875/1000</f>
        <v>0.91248850000000004</v>
      </c>
      <c r="BL128" s="1407">
        <f t="shared" si="2703"/>
        <v>0.50551862900000011</v>
      </c>
      <c r="BM128" s="1408">
        <v>5.4800000000000004</v>
      </c>
      <c r="BN128" s="1407">
        <f>BP128*BN144*1.73*0.875/1000</f>
        <v>0.92913975000000004</v>
      </c>
      <c r="BO128" s="1407">
        <f t="shared" si="2704"/>
        <v>0.51474342150000008</v>
      </c>
      <c r="BP128" s="1408">
        <v>5.5800000000000001</v>
      </c>
      <c r="BQ128" s="1407">
        <f>BS128*BQ144*1.73*0.875/1000</f>
        <v>0.91248850000000004</v>
      </c>
      <c r="BR128" s="1407">
        <f t="shared" si="2705"/>
        <v>0.50551862900000011</v>
      </c>
      <c r="BS128" s="1408">
        <v>5.4800000000000004</v>
      </c>
      <c r="BT128" s="1407">
        <f>BV128*BT144*1.73*0.875/1000</f>
        <v>0.92913975000000004</v>
      </c>
      <c r="BU128" s="1407">
        <f t="shared" si="2706"/>
        <v>0.51474342150000008</v>
      </c>
      <c r="BV128" s="1408">
        <v>5.5800000000000001</v>
      </c>
      <c r="BW128" s="1407">
        <f>BY128*BW144*1.73*0.875/1000</f>
        <v>0.86086962500000008</v>
      </c>
      <c r="BX128" s="1407">
        <f t="shared" si="2707"/>
        <v>0.4769217722500001</v>
      </c>
      <c r="BY128" s="1431">
        <v>5.1699999999999999</v>
      </c>
      <c r="BZ128" s="1401"/>
      <c r="CA128" s="1401"/>
      <c r="CB128" s="1401"/>
      <c r="CC128" s="1401"/>
      <c r="CD128" s="1401"/>
      <c r="CE128" s="1401"/>
      <c r="CF128" s="1401"/>
      <c r="CG128" s="1401"/>
      <c r="CH128" s="1401"/>
      <c r="CI128" s="1401"/>
      <c r="CJ128" s="1401"/>
      <c r="CK128" s="1401"/>
      <c r="CL128" s="1401"/>
      <c r="CM128" s="1401"/>
      <c r="CN128" s="1401"/>
      <c r="CO128" s="1401"/>
      <c r="CP128" s="1401"/>
      <c r="CQ128" s="1401"/>
      <c r="CR128" s="1401"/>
      <c r="CS128" s="1401"/>
      <c r="CT128" s="1401"/>
      <c r="CU128" s="1401"/>
      <c r="CV128" s="1401"/>
      <c r="CW128" s="1401"/>
      <c r="CX128" s="1401"/>
      <c r="CY128" s="1401"/>
      <c r="CZ128" s="1401"/>
      <c r="DA128" s="1401"/>
      <c r="DB128" s="1401"/>
      <c r="DC128" s="1401"/>
      <c r="DD128" s="1401"/>
      <c r="DE128" s="1401"/>
      <c r="DF128" s="1401"/>
      <c r="DG128" s="1401"/>
      <c r="DH128" s="1401"/>
      <c r="DI128" s="1401"/>
      <c r="DJ128" s="1401"/>
      <c r="DK128" s="1401"/>
      <c r="DL128" s="1401"/>
      <c r="DM128" s="1401"/>
      <c r="DN128" s="1401"/>
      <c r="DO128" s="1401"/>
      <c r="DP128" s="1401"/>
      <c r="DQ128" s="1401"/>
      <c r="DR128" s="1401"/>
      <c r="DS128" s="1401"/>
      <c r="DT128" s="1401"/>
      <c r="DU128" s="1401"/>
      <c r="DV128" s="1401"/>
      <c r="DW128" s="1401"/>
      <c r="DX128" s="1401"/>
      <c r="DY128" s="1401"/>
      <c r="DZ128" s="1401"/>
      <c r="EA128" s="1401"/>
      <c r="EB128" s="1401"/>
      <c r="EC128" s="1401"/>
      <c r="ED128" s="1401"/>
      <c r="EE128" s="1401"/>
      <c r="EF128" s="1401"/>
      <c r="EG128" s="1401"/>
      <c r="EH128" s="1401"/>
      <c r="EI128" s="1401"/>
      <c r="EJ128" s="1401"/>
      <c r="EK128" s="1401"/>
      <c r="EL128" s="1401"/>
      <c r="EM128" s="1401"/>
      <c r="EN128" s="1401"/>
      <c r="EO128" s="1401"/>
      <c r="EP128" s="1401"/>
      <c r="EQ128" s="1401"/>
      <c r="ER128" s="1401"/>
    </row>
    <row r="129" s="1392" customFormat="1" ht="19.5" customHeight="1">
      <c r="A129" s="1402"/>
      <c r="B129" s="1403"/>
      <c r="C129" s="1404"/>
      <c r="D129" s="1405" t="s">
        <v>414</v>
      </c>
      <c r="E129" s="1405">
        <v>35</v>
      </c>
      <c r="F129" s="1407">
        <f t="shared" ref="F129:F130" si="2732">H129*F146*1.73*0.875/1000</f>
        <v>0.63577499999999998</v>
      </c>
      <c r="G129" s="1407">
        <f t="shared" si="2684"/>
        <v>0.35221935000000004</v>
      </c>
      <c r="H129" s="1408">
        <v>12</v>
      </c>
      <c r="I129" s="1407">
        <f t="shared" ref="I129:I130" si="2733">K129*I146*1.73*0.875/1000</f>
        <v>0.63577499999999998</v>
      </c>
      <c r="J129" s="1407">
        <f t="shared" si="2685"/>
        <v>0.35221935000000004</v>
      </c>
      <c r="K129" s="1408">
        <v>12</v>
      </c>
      <c r="L129" s="1407">
        <f t="shared" ref="L129:L130" si="2734">N129*L146*1.73*0.875/1000</f>
        <v>0.58279374999999989</v>
      </c>
      <c r="M129" s="1407">
        <f t="shared" si="2686"/>
        <v>0.32286773749999997</v>
      </c>
      <c r="N129" s="1408">
        <v>11</v>
      </c>
      <c r="O129" s="1407">
        <f t="shared" ref="O129:O130" si="2735">Q129*O146*1.73*0.875/1000</f>
        <v>0.4768312500000001</v>
      </c>
      <c r="P129" s="1407">
        <f t="shared" si="2687"/>
        <v>0.26416451250000006</v>
      </c>
      <c r="Q129" s="1408">
        <v>9</v>
      </c>
      <c r="R129" s="1407">
        <f t="shared" ref="R129:R130" si="2736">T129*R146*1.73*0.875/1000</f>
        <v>0.4768312500000001</v>
      </c>
      <c r="S129" s="1407">
        <f t="shared" si="2688"/>
        <v>0.26416451250000006</v>
      </c>
      <c r="T129" s="1408">
        <v>9</v>
      </c>
      <c r="U129" s="1407">
        <f t="shared" ref="U129:U130" si="2737">W129*U146*1.73*0.875/1000</f>
        <v>0.4768312500000001</v>
      </c>
      <c r="V129" s="1407">
        <f t="shared" si="2689"/>
        <v>0.26416451250000006</v>
      </c>
      <c r="W129" s="1408">
        <v>9</v>
      </c>
      <c r="X129" s="1407">
        <f t="shared" ref="X129:X130" si="2738">Z129*X146*1.73*0.875/1000</f>
        <v>0.52981250000000002</v>
      </c>
      <c r="Y129" s="1407">
        <f t="shared" si="2690"/>
        <v>0.29351612500000002</v>
      </c>
      <c r="Z129" s="1408">
        <v>10</v>
      </c>
      <c r="AA129" s="1407">
        <f t="shared" ref="AA129:AA130" si="2739">AC129*AA146*1.73*0.875/1000</f>
        <v>0.52981250000000002</v>
      </c>
      <c r="AB129" s="1407">
        <f t="shared" si="2691"/>
        <v>0.29351612500000002</v>
      </c>
      <c r="AC129" s="1408">
        <v>10</v>
      </c>
      <c r="AD129" s="1407">
        <f t="shared" ref="AD129:AD130" si="2740">AF129*AD146*1.73*0.875/1000</f>
        <v>0.63577499999999998</v>
      </c>
      <c r="AE129" s="1407">
        <f t="shared" si="2692"/>
        <v>0.35221935000000004</v>
      </c>
      <c r="AF129" s="1408">
        <v>12</v>
      </c>
      <c r="AG129" s="1407">
        <f t="shared" ref="AG129:AG130" si="2741">AI129*AG146*1.73*0.875/1000</f>
        <v>0.68875625000000007</v>
      </c>
      <c r="AH129" s="1407">
        <f t="shared" si="2693"/>
        <v>0.38157096250000005</v>
      </c>
      <c r="AI129" s="1408">
        <v>13</v>
      </c>
      <c r="AJ129" s="1407">
        <f t="shared" ref="AJ129:AJ130" si="2742">AL129*AJ146*1.73*0.875/1000</f>
        <v>0.68875625000000007</v>
      </c>
      <c r="AK129" s="1407">
        <f t="shared" si="2694"/>
        <v>0.38157096250000005</v>
      </c>
      <c r="AL129" s="1408">
        <v>13</v>
      </c>
      <c r="AM129" s="1407">
        <f t="shared" ref="AM129:AM130" si="2743">AO129*AM146*1.73*0.875/1000</f>
        <v>0.74173750000000005</v>
      </c>
      <c r="AN129" s="1407">
        <f t="shared" si="2695"/>
        <v>0.41092257500000007</v>
      </c>
      <c r="AO129" s="1408">
        <v>14</v>
      </c>
      <c r="AP129" s="1407">
        <f t="shared" ref="AP129:AP130" si="2744">AR129*AP146*1.73*0.875/1000</f>
        <v>0.68875625000000007</v>
      </c>
      <c r="AQ129" s="1407">
        <f t="shared" si="2696"/>
        <v>0.38157096250000005</v>
      </c>
      <c r="AR129" s="1408">
        <v>13</v>
      </c>
      <c r="AS129" s="1407">
        <f t="shared" ref="AS129:AS130" si="2745">AU129*AS146*1.73*0.875/1000</f>
        <v>0.63577499999999998</v>
      </c>
      <c r="AT129" s="1407">
        <f t="shared" si="2697"/>
        <v>0.35221935000000004</v>
      </c>
      <c r="AU129" s="1408">
        <v>12</v>
      </c>
      <c r="AV129" s="1407">
        <f t="shared" ref="AV129:AV130" si="2746">AX129*AV146*1.73*0.875/1000</f>
        <v>0.63577499999999998</v>
      </c>
      <c r="AW129" s="1407">
        <f t="shared" si="2698"/>
        <v>0.35221935000000004</v>
      </c>
      <c r="AX129" s="1408">
        <v>12</v>
      </c>
      <c r="AY129" s="1407">
        <f t="shared" ref="AY129:AY130" si="2747">BA129*AY146*1.73*0.875/1000</f>
        <v>0.63577499999999998</v>
      </c>
      <c r="AZ129" s="1407">
        <f t="shared" si="2699"/>
        <v>0.35221935000000004</v>
      </c>
      <c r="BA129" s="1408">
        <v>12</v>
      </c>
      <c r="BB129" s="1407">
        <f>BD129*BB146*1.73*0.875/1000</f>
        <v>0.63577499999999998</v>
      </c>
      <c r="BC129" s="1407">
        <f t="shared" si="2700"/>
        <v>0.35221935000000004</v>
      </c>
      <c r="BD129" s="1408">
        <v>12</v>
      </c>
      <c r="BE129" s="1407">
        <f>BG129*BE146*1.73*0.875/1000</f>
        <v>0.63577499999999998</v>
      </c>
      <c r="BF129" s="1407">
        <f t="shared" si="2701"/>
        <v>0.35221935000000004</v>
      </c>
      <c r="BG129" s="1408">
        <v>12</v>
      </c>
      <c r="BH129" s="1407">
        <f t="shared" ref="BH129:BH130" si="2748">BJ129*BH146*1.73*0.875/1000</f>
        <v>0.63577499999999998</v>
      </c>
      <c r="BI129" s="1407">
        <f t="shared" si="2702"/>
        <v>0.35221935000000004</v>
      </c>
      <c r="BJ129" s="1408">
        <v>12</v>
      </c>
      <c r="BK129" s="1407">
        <f t="shared" ref="BK129:BK130" si="2749">BM129*BK146*1.73*0.875/1000</f>
        <v>0.74173750000000005</v>
      </c>
      <c r="BL129" s="1407">
        <f t="shared" si="2703"/>
        <v>0.41092257500000007</v>
      </c>
      <c r="BM129" s="1408">
        <v>14</v>
      </c>
      <c r="BN129" s="1407">
        <f t="shared" ref="BN129:BN130" si="2750">BP129*BN146*1.73*0.875/1000</f>
        <v>0.74173750000000005</v>
      </c>
      <c r="BO129" s="1407">
        <f t="shared" si="2704"/>
        <v>0.41092257500000007</v>
      </c>
      <c r="BP129" s="1408">
        <v>14</v>
      </c>
      <c r="BQ129" s="1407">
        <f t="shared" ref="BQ129:BQ130" si="2751">BS129*BQ146*1.73*0.875/1000</f>
        <v>0.74173750000000005</v>
      </c>
      <c r="BR129" s="1407">
        <f t="shared" si="2705"/>
        <v>0.41092257500000007</v>
      </c>
      <c r="BS129" s="1408">
        <v>14</v>
      </c>
      <c r="BT129" s="1407">
        <f t="shared" ref="BT129:BT130" si="2752">BV129*BT146*1.73*0.875/1000</f>
        <v>0.74173750000000005</v>
      </c>
      <c r="BU129" s="1407">
        <f t="shared" si="2706"/>
        <v>0.41092257500000007</v>
      </c>
      <c r="BV129" s="1408">
        <v>14</v>
      </c>
      <c r="BW129" s="1407">
        <f t="shared" ref="BW129:BW130" si="2753">BY129*BW146*1.73*0.875/1000</f>
        <v>0.68875625000000007</v>
      </c>
      <c r="BX129" s="1407">
        <f t="shared" si="2707"/>
        <v>0.38157096250000005</v>
      </c>
      <c r="BY129" s="1431">
        <v>13</v>
      </c>
      <c r="BZ129" s="1401"/>
      <c r="CA129" s="1401"/>
      <c r="CB129" s="1401"/>
      <c r="CC129" s="1401"/>
      <c r="CD129" s="1401"/>
      <c r="CE129" s="1401"/>
      <c r="CF129" s="1401"/>
      <c r="CG129" s="1401"/>
      <c r="CH129" s="1401"/>
      <c r="CI129" s="1401"/>
      <c r="CJ129" s="1401"/>
      <c r="CK129" s="1401"/>
      <c r="CL129" s="1401"/>
      <c r="CM129" s="1401"/>
      <c r="CN129" s="1401"/>
      <c r="CO129" s="1401"/>
      <c r="CP129" s="1401"/>
      <c r="CQ129" s="1401"/>
      <c r="CR129" s="1401"/>
      <c r="CS129" s="1401"/>
      <c r="CT129" s="1401"/>
      <c r="CU129" s="1401"/>
      <c r="CV129" s="1401"/>
      <c r="CW129" s="1401"/>
      <c r="CX129" s="1401"/>
      <c r="CY129" s="1401"/>
      <c r="CZ129" s="1401"/>
      <c r="DA129" s="1401"/>
      <c r="DB129" s="1401"/>
      <c r="DC129" s="1401"/>
      <c r="DD129" s="1401"/>
      <c r="DE129" s="1401"/>
      <c r="DF129" s="1401"/>
      <c r="DG129" s="1401"/>
      <c r="DH129" s="1401"/>
      <c r="DI129" s="1401"/>
      <c r="DJ129" s="1401"/>
      <c r="DK129" s="1401"/>
      <c r="DL129" s="1401"/>
      <c r="DM129" s="1401"/>
      <c r="DN129" s="1401"/>
      <c r="DO129" s="1401"/>
      <c r="DP129" s="1401"/>
      <c r="DQ129" s="1401"/>
      <c r="DR129" s="1401"/>
      <c r="DS129" s="1401"/>
      <c r="DT129" s="1401"/>
      <c r="DU129" s="1401"/>
      <c r="DV129" s="1401"/>
      <c r="DW129" s="1401"/>
      <c r="DX129" s="1401"/>
      <c r="DY129" s="1401"/>
      <c r="DZ129" s="1401"/>
      <c r="EA129" s="1401"/>
      <c r="EB129" s="1401"/>
      <c r="EC129" s="1401"/>
      <c r="ED129" s="1401"/>
      <c r="EE129" s="1401"/>
      <c r="EF129" s="1401"/>
      <c r="EG129" s="1401"/>
      <c r="EH129" s="1401"/>
      <c r="EI129" s="1401"/>
      <c r="EJ129" s="1401"/>
      <c r="EK129" s="1401"/>
      <c r="EL129" s="1401"/>
      <c r="EM129" s="1401"/>
      <c r="EN129" s="1401"/>
      <c r="EO129" s="1401"/>
      <c r="EP129" s="1401"/>
      <c r="EQ129" s="1401"/>
      <c r="ER129" s="1401"/>
    </row>
    <row r="130" s="1392" customFormat="1" ht="19.199999999999999">
      <c r="A130" s="1402"/>
      <c r="B130" s="1403"/>
      <c r="C130" s="1404"/>
      <c r="D130" s="1405" t="s">
        <v>396</v>
      </c>
      <c r="E130" s="1405">
        <v>10</v>
      </c>
      <c r="F130" s="1410">
        <f t="shared" si="2732"/>
        <v>0.4768312500000001</v>
      </c>
      <c r="G130" s="1407">
        <f t="shared" si="2684"/>
        <v>0.26416451250000006</v>
      </c>
      <c r="H130" s="1408">
        <v>9</v>
      </c>
      <c r="I130" s="1409">
        <f t="shared" si="2733"/>
        <v>0.4768312500000001</v>
      </c>
      <c r="J130" s="1410">
        <f t="shared" si="2685"/>
        <v>0.26416451250000006</v>
      </c>
      <c r="K130" s="1408">
        <v>9</v>
      </c>
      <c r="L130" s="1409">
        <f t="shared" si="2734"/>
        <v>0.42384999999999995</v>
      </c>
      <c r="M130" s="1410">
        <f t="shared" si="2686"/>
        <v>0.23481289999999999</v>
      </c>
      <c r="N130" s="1408">
        <v>8</v>
      </c>
      <c r="O130" s="1409">
        <f t="shared" si="2735"/>
        <v>0.37086875000000002</v>
      </c>
      <c r="P130" s="1410">
        <f t="shared" si="2687"/>
        <v>0.20546128750000003</v>
      </c>
      <c r="Q130" s="1408">
        <v>7</v>
      </c>
      <c r="R130" s="1409">
        <f t="shared" si="2736"/>
        <v>0.37086875000000002</v>
      </c>
      <c r="S130" s="1410">
        <f t="shared" si="2688"/>
        <v>0.20546128750000003</v>
      </c>
      <c r="T130" s="1408">
        <v>7</v>
      </c>
      <c r="U130" s="1409">
        <f t="shared" si="2737"/>
        <v>0.31788749999999999</v>
      </c>
      <c r="V130" s="1410">
        <f t="shared" si="2689"/>
        <v>0.17610967500000002</v>
      </c>
      <c r="W130" s="1408">
        <v>6</v>
      </c>
      <c r="X130" s="1409">
        <f t="shared" si="2738"/>
        <v>0.37086875000000002</v>
      </c>
      <c r="Y130" s="1410">
        <f t="shared" si="2690"/>
        <v>0.20546128750000003</v>
      </c>
      <c r="Z130" s="1408">
        <v>7</v>
      </c>
      <c r="AA130" s="1409">
        <f t="shared" si="2739"/>
        <v>0.4768312500000001</v>
      </c>
      <c r="AB130" s="1409">
        <f t="shared" si="2691"/>
        <v>0.26416451250000006</v>
      </c>
      <c r="AC130" s="1408">
        <v>9</v>
      </c>
      <c r="AD130" s="1409">
        <f t="shared" si="2740"/>
        <v>0.58279374999999989</v>
      </c>
      <c r="AE130" s="1409">
        <f t="shared" si="2692"/>
        <v>0.32286773749999997</v>
      </c>
      <c r="AF130" s="1408">
        <v>11</v>
      </c>
      <c r="AG130" s="1409">
        <f t="shared" si="2741"/>
        <v>0.68875625000000007</v>
      </c>
      <c r="AH130" s="1409">
        <f t="shared" si="2693"/>
        <v>0.38157096250000005</v>
      </c>
      <c r="AI130" s="1408">
        <v>13</v>
      </c>
      <c r="AJ130" s="1409">
        <f t="shared" si="2742"/>
        <v>0.63577499999999998</v>
      </c>
      <c r="AK130" s="1409">
        <f t="shared" si="2694"/>
        <v>0.35221935000000004</v>
      </c>
      <c r="AL130" s="1408">
        <v>12</v>
      </c>
      <c r="AM130" s="1409">
        <f t="shared" si="2743"/>
        <v>0.63577499999999998</v>
      </c>
      <c r="AN130" s="1409">
        <f t="shared" si="2695"/>
        <v>0.35221935000000004</v>
      </c>
      <c r="AO130" s="1408">
        <v>12</v>
      </c>
      <c r="AP130" s="1409">
        <f t="shared" si="2744"/>
        <v>0.68875625000000007</v>
      </c>
      <c r="AQ130" s="1409">
        <f t="shared" si="2696"/>
        <v>0.38157096250000005</v>
      </c>
      <c r="AR130" s="1408">
        <v>13</v>
      </c>
      <c r="AS130" s="1409">
        <f t="shared" si="2745"/>
        <v>0.63577499999999998</v>
      </c>
      <c r="AT130" s="1409">
        <f t="shared" si="2697"/>
        <v>0.35221935000000004</v>
      </c>
      <c r="AU130" s="1408">
        <v>12</v>
      </c>
      <c r="AV130" s="1409">
        <f t="shared" si="2746"/>
        <v>0.52981250000000002</v>
      </c>
      <c r="AW130" s="1409">
        <f t="shared" si="2698"/>
        <v>0.29351612500000002</v>
      </c>
      <c r="AX130" s="1408">
        <v>10</v>
      </c>
      <c r="AY130" s="1409">
        <f t="shared" si="2747"/>
        <v>0.68875625000000007</v>
      </c>
      <c r="AZ130" s="1409">
        <f t="shared" si="2699"/>
        <v>0.38157096250000005</v>
      </c>
      <c r="BA130" s="1408">
        <v>13</v>
      </c>
      <c r="BB130" s="1412">
        <v>0</v>
      </c>
      <c r="BC130" s="1407">
        <v>0</v>
      </c>
      <c r="BD130" s="1408">
        <v>11</v>
      </c>
      <c r="BE130" s="1412">
        <v>0</v>
      </c>
      <c r="BF130" s="1407">
        <v>0</v>
      </c>
      <c r="BG130" s="1408">
        <v>12</v>
      </c>
      <c r="BH130" s="1409">
        <f t="shared" si="2748"/>
        <v>0.63577499999999998</v>
      </c>
      <c r="BI130" s="1409">
        <f t="shared" si="2702"/>
        <v>0.35221935000000004</v>
      </c>
      <c r="BJ130" s="1408">
        <v>12</v>
      </c>
      <c r="BK130" s="1409">
        <f t="shared" si="2749"/>
        <v>0.58279374999999989</v>
      </c>
      <c r="BL130" s="1409">
        <f t="shared" si="2703"/>
        <v>0.32286773749999997</v>
      </c>
      <c r="BM130" s="1408">
        <v>11</v>
      </c>
      <c r="BN130" s="1409">
        <f t="shared" si="2750"/>
        <v>0.63577499999999998</v>
      </c>
      <c r="BO130" s="1409">
        <f t="shared" si="2704"/>
        <v>0.35221935000000004</v>
      </c>
      <c r="BP130" s="1408">
        <v>12</v>
      </c>
      <c r="BQ130" s="1409">
        <f t="shared" si="2751"/>
        <v>0.58279374999999989</v>
      </c>
      <c r="BR130" s="1409">
        <f t="shared" si="2705"/>
        <v>0.32286773749999997</v>
      </c>
      <c r="BS130" s="1408">
        <v>11</v>
      </c>
      <c r="BT130" s="1409">
        <f t="shared" si="2752"/>
        <v>0.63577499999999998</v>
      </c>
      <c r="BU130" s="1409">
        <f t="shared" si="2706"/>
        <v>0.35221935000000004</v>
      </c>
      <c r="BV130" s="1408">
        <v>12</v>
      </c>
      <c r="BW130" s="1409">
        <f t="shared" si="2753"/>
        <v>0.58279374999999989</v>
      </c>
      <c r="BX130" s="1409">
        <f t="shared" si="2707"/>
        <v>0.32286773749999997</v>
      </c>
      <c r="BY130" s="1431">
        <v>11</v>
      </c>
      <c r="BZ130" s="1401"/>
      <c r="CA130" s="1401"/>
      <c r="CB130" s="1401"/>
      <c r="CC130" s="1401"/>
      <c r="CD130" s="1401"/>
      <c r="CE130" s="1401"/>
      <c r="CF130" s="1401"/>
      <c r="CG130" s="1401"/>
      <c r="CH130" s="1401"/>
      <c r="CI130" s="1401"/>
      <c r="CJ130" s="1401"/>
      <c r="CK130" s="1401"/>
      <c r="CL130" s="1401"/>
      <c r="CM130" s="1401"/>
      <c r="CN130" s="1401"/>
      <c r="CO130" s="1401"/>
      <c r="CP130" s="1401"/>
      <c r="CQ130" s="1401"/>
      <c r="CR130" s="1401"/>
      <c r="CS130" s="1401"/>
      <c r="CT130" s="1401"/>
      <c r="CU130" s="1401"/>
      <c r="CV130" s="1401"/>
      <c r="CW130" s="1401"/>
      <c r="CX130" s="1401"/>
      <c r="CY130" s="1401"/>
      <c r="CZ130" s="1401"/>
      <c r="DA130" s="1401"/>
      <c r="DB130" s="1401"/>
      <c r="DC130" s="1401"/>
      <c r="DD130" s="1401"/>
      <c r="DE130" s="1401"/>
      <c r="DF130" s="1401"/>
      <c r="DG130" s="1401"/>
      <c r="DH130" s="1401"/>
      <c r="DI130" s="1401"/>
      <c r="DJ130" s="1401"/>
      <c r="DK130" s="1401"/>
      <c r="DL130" s="1401"/>
      <c r="DM130" s="1401"/>
      <c r="DN130" s="1401"/>
      <c r="DO130" s="1401"/>
      <c r="DP130" s="1401"/>
      <c r="DQ130" s="1401"/>
      <c r="DR130" s="1401"/>
      <c r="DS130" s="1401"/>
      <c r="DT130" s="1401"/>
      <c r="DU130" s="1401"/>
      <c r="DV130" s="1401"/>
      <c r="DW130" s="1401"/>
      <c r="DX130" s="1401"/>
      <c r="DY130" s="1401"/>
      <c r="DZ130" s="1401"/>
      <c r="EA130" s="1401"/>
      <c r="EB130" s="1401"/>
      <c r="EC130" s="1401"/>
      <c r="ED130" s="1401"/>
      <c r="EE130" s="1401"/>
      <c r="EF130" s="1401"/>
      <c r="EG130" s="1401"/>
      <c r="EH130" s="1401"/>
      <c r="EI130" s="1401"/>
      <c r="EJ130" s="1401"/>
      <c r="EK130" s="1401"/>
      <c r="EL130" s="1401"/>
      <c r="EM130" s="1401"/>
      <c r="EN130" s="1401"/>
      <c r="EO130" s="1401"/>
      <c r="EP130" s="1401"/>
      <c r="EQ130" s="1401"/>
      <c r="ER130" s="1401"/>
    </row>
    <row r="131" s="1392" customFormat="1" ht="19.199999999999999">
      <c r="A131" s="1402"/>
      <c r="B131" s="1403"/>
      <c r="C131" s="1404"/>
      <c r="D131" s="1405" t="s">
        <v>397</v>
      </c>
      <c r="E131" s="1405" t="s">
        <v>398</v>
      </c>
      <c r="F131" s="1413">
        <v>0</v>
      </c>
      <c r="G131" s="1413"/>
      <c r="H131" s="1413"/>
      <c r="I131" s="1413">
        <v>0</v>
      </c>
      <c r="J131" s="1413"/>
      <c r="K131" s="1413"/>
      <c r="L131" s="1413">
        <v>0</v>
      </c>
      <c r="M131" s="1413"/>
      <c r="N131" s="1413"/>
      <c r="O131" s="1413">
        <v>0</v>
      </c>
      <c r="P131" s="1413"/>
      <c r="Q131" s="1413"/>
      <c r="R131" s="1413">
        <v>0</v>
      </c>
      <c r="S131" s="1413"/>
      <c r="T131" s="1413"/>
      <c r="U131" s="1413">
        <v>0</v>
      </c>
      <c r="V131" s="1413"/>
      <c r="W131" s="1413"/>
      <c r="X131" s="1413">
        <v>0</v>
      </c>
      <c r="Y131" s="1413"/>
      <c r="Z131" s="1413"/>
      <c r="AA131" s="1413">
        <v>0</v>
      </c>
      <c r="AB131" s="1413"/>
      <c r="AC131" s="1413"/>
      <c r="AD131" s="1413">
        <v>0</v>
      </c>
      <c r="AE131" s="1413"/>
      <c r="AF131" s="1413"/>
      <c r="AG131" s="1413">
        <v>0</v>
      </c>
      <c r="AH131" s="1413"/>
      <c r="AI131" s="1413"/>
      <c r="AJ131" s="1413">
        <v>0</v>
      </c>
      <c r="AK131" s="1413"/>
      <c r="AL131" s="1413"/>
      <c r="AM131" s="1413">
        <v>0</v>
      </c>
      <c r="AN131" s="1413"/>
      <c r="AO131" s="1413"/>
      <c r="AP131" s="1413">
        <v>0</v>
      </c>
      <c r="AQ131" s="1413"/>
      <c r="AR131" s="1413"/>
      <c r="AS131" s="1413">
        <v>0</v>
      </c>
      <c r="AT131" s="1413"/>
      <c r="AU131" s="1413"/>
      <c r="AV131" s="1413">
        <v>0</v>
      </c>
      <c r="AW131" s="1413"/>
      <c r="AX131" s="1413"/>
      <c r="AY131" s="1413">
        <v>0</v>
      </c>
      <c r="AZ131" s="1413"/>
      <c r="BA131" s="1413"/>
      <c r="BB131" s="1413">
        <v>0</v>
      </c>
      <c r="BC131" s="1413"/>
      <c r="BD131" s="1413"/>
      <c r="BE131" s="1413">
        <v>0</v>
      </c>
      <c r="BF131" s="1413"/>
      <c r="BG131" s="1413"/>
      <c r="BH131" s="1413">
        <v>0</v>
      </c>
      <c r="BI131" s="1413"/>
      <c r="BJ131" s="1413"/>
      <c r="BK131" s="1413">
        <v>0</v>
      </c>
      <c r="BL131" s="1413"/>
      <c r="BM131" s="1413"/>
      <c r="BN131" s="1413">
        <v>0</v>
      </c>
      <c r="BO131" s="1413"/>
      <c r="BP131" s="1413"/>
      <c r="BQ131" s="1413">
        <v>0</v>
      </c>
      <c r="BR131" s="1413"/>
      <c r="BS131" s="1413"/>
      <c r="BT131" s="1413">
        <v>0</v>
      </c>
      <c r="BU131" s="1413"/>
      <c r="BV131" s="1413"/>
      <c r="BW131" s="1413">
        <v>0</v>
      </c>
      <c r="BX131" s="1413"/>
      <c r="BY131" s="1436"/>
      <c r="BZ131" s="1401"/>
      <c r="CA131" s="1401"/>
      <c r="CB131" s="1401"/>
      <c r="CC131" s="1401"/>
      <c r="CD131" s="1401"/>
      <c r="CE131" s="1401"/>
      <c r="CF131" s="1401"/>
      <c r="CG131" s="1401"/>
      <c r="CH131" s="1401"/>
      <c r="CI131" s="1401"/>
      <c r="CJ131" s="1401"/>
      <c r="CK131" s="1401"/>
      <c r="CL131" s="1401"/>
      <c r="CM131" s="1401"/>
      <c r="CN131" s="1401"/>
      <c r="CO131" s="1401"/>
      <c r="CP131" s="1401"/>
      <c r="CQ131" s="1401"/>
      <c r="CR131" s="1401"/>
      <c r="CS131" s="1401"/>
      <c r="CT131" s="1401"/>
      <c r="CU131" s="1401"/>
      <c r="CV131" s="1401"/>
      <c r="CW131" s="1401"/>
      <c r="CX131" s="1401"/>
      <c r="CY131" s="1401"/>
      <c r="CZ131" s="1401"/>
      <c r="DA131" s="1401"/>
      <c r="DB131" s="1401"/>
      <c r="DC131" s="1401"/>
      <c r="DD131" s="1401"/>
      <c r="DE131" s="1401"/>
      <c r="DF131" s="1401"/>
      <c r="DG131" s="1401"/>
      <c r="DH131" s="1401"/>
      <c r="DI131" s="1401"/>
      <c r="DJ131" s="1401"/>
      <c r="DK131" s="1401"/>
      <c r="DL131" s="1401"/>
      <c r="DM131" s="1401"/>
      <c r="DN131" s="1401"/>
      <c r="DO131" s="1401"/>
      <c r="DP131" s="1401"/>
      <c r="DQ131" s="1401"/>
      <c r="DR131" s="1401"/>
      <c r="DS131" s="1401"/>
      <c r="DT131" s="1401"/>
      <c r="DU131" s="1401"/>
      <c r="DV131" s="1401"/>
      <c r="DW131" s="1401"/>
      <c r="DX131" s="1401"/>
      <c r="DY131" s="1401"/>
      <c r="DZ131" s="1401"/>
      <c r="EA131" s="1401"/>
      <c r="EB131" s="1401"/>
      <c r="EC131" s="1401"/>
      <c r="ED131" s="1401"/>
      <c r="EE131" s="1401"/>
      <c r="EF131" s="1401"/>
      <c r="EG131" s="1401"/>
      <c r="EH131" s="1401"/>
      <c r="EI131" s="1401"/>
      <c r="EJ131" s="1401"/>
      <c r="EK131" s="1401"/>
      <c r="EL131" s="1401"/>
      <c r="EM131" s="1401"/>
      <c r="EN131" s="1401"/>
      <c r="EO131" s="1401"/>
      <c r="EP131" s="1401"/>
      <c r="EQ131" s="1401"/>
      <c r="ER131" s="1401"/>
    </row>
    <row r="132" s="1392" customFormat="1" ht="19.199999999999999">
      <c r="A132" s="1402"/>
      <c r="B132" s="1403"/>
      <c r="C132" s="1404"/>
      <c r="D132" s="1405" t="s">
        <v>399</v>
      </c>
      <c r="E132" s="1405" t="s">
        <v>398</v>
      </c>
      <c r="F132" s="1407"/>
      <c r="G132" s="1407"/>
      <c r="H132" s="1407"/>
      <c r="I132" s="1407"/>
      <c r="J132" s="1407"/>
      <c r="K132" s="1407"/>
      <c r="L132" s="1407"/>
      <c r="M132" s="1407"/>
      <c r="N132" s="1407"/>
      <c r="O132" s="1407"/>
      <c r="P132" s="1407"/>
      <c r="Q132" s="1407"/>
      <c r="R132" s="1407"/>
      <c r="S132" s="1407"/>
      <c r="T132" s="1407"/>
      <c r="U132" s="1407"/>
      <c r="V132" s="1407"/>
      <c r="W132" s="1407"/>
      <c r="X132" s="1407"/>
      <c r="Y132" s="1407"/>
      <c r="Z132" s="1407"/>
      <c r="AA132" s="1407"/>
      <c r="AB132" s="1407"/>
      <c r="AC132" s="1407"/>
      <c r="AD132" s="1407"/>
      <c r="AE132" s="1407"/>
      <c r="AF132" s="1407"/>
      <c r="AG132" s="1407"/>
      <c r="AH132" s="1407"/>
      <c r="AI132" s="1407"/>
      <c r="AJ132" s="1407"/>
      <c r="AK132" s="1407"/>
      <c r="AL132" s="1407"/>
      <c r="AM132" s="1407"/>
      <c r="AN132" s="1407"/>
      <c r="AO132" s="1407"/>
      <c r="AP132" s="1407"/>
      <c r="AQ132" s="1407"/>
      <c r="AR132" s="1407"/>
      <c r="AS132" s="1407"/>
      <c r="AT132" s="1407"/>
      <c r="AU132" s="1407"/>
      <c r="AV132" s="1407"/>
      <c r="AW132" s="1407"/>
      <c r="AX132" s="1407"/>
      <c r="AY132" s="1407"/>
      <c r="AZ132" s="1407"/>
      <c r="BA132" s="1407"/>
      <c r="BB132" s="1407"/>
      <c r="BC132" s="1407"/>
      <c r="BD132" s="1407"/>
      <c r="BE132" s="1407"/>
      <c r="BF132" s="1407"/>
      <c r="BG132" s="1407"/>
      <c r="BH132" s="1407"/>
      <c r="BI132" s="1407"/>
      <c r="BJ132" s="1407"/>
      <c r="BK132" s="1407"/>
      <c r="BL132" s="1407"/>
      <c r="BM132" s="1407"/>
      <c r="BN132" s="1407"/>
      <c r="BO132" s="1407"/>
      <c r="BP132" s="1407"/>
      <c r="BQ132" s="1407"/>
      <c r="BR132" s="1407"/>
      <c r="BS132" s="1407"/>
      <c r="BT132" s="1407"/>
      <c r="BU132" s="1407"/>
      <c r="BV132" s="1407"/>
      <c r="BW132" s="1407"/>
      <c r="BX132" s="1407"/>
      <c r="BY132" s="1437"/>
      <c r="BZ132" s="1401"/>
      <c r="CA132" s="1401"/>
      <c r="CB132" s="1401"/>
      <c r="CC132" s="1401"/>
      <c r="CD132" s="1401"/>
      <c r="CE132" s="1401"/>
      <c r="CF132" s="1401"/>
      <c r="CG132" s="1401"/>
      <c r="CH132" s="1401"/>
      <c r="CI132" s="1401"/>
      <c r="CJ132" s="1401"/>
      <c r="CK132" s="1401"/>
      <c r="CL132" s="1401"/>
      <c r="CM132" s="1401"/>
      <c r="CN132" s="1401"/>
      <c r="CO132" s="1401"/>
      <c r="CP132" s="1401"/>
      <c r="CQ132" s="1401"/>
      <c r="CR132" s="1401"/>
      <c r="CS132" s="1401"/>
      <c r="CT132" s="1401"/>
      <c r="CU132" s="1401"/>
      <c r="CV132" s="1401"/>
      <c r="CW132" s="1401"/>
      <c r="CX132" s="1401"/>
      <c r="CY132" s="1401"/>
      <c r="CZ132" s="1401"/>
      <c r="DA132" s="1401"/>
      <c r="DB132" s="1401"/>
      <c r="DC132" s="1401"/>
      <c r="DD132" s="1401"/>
      <c r="DE132" s="1401"/>
      <c r="DF132" s="1401"/>
      <c r="DG132" s="1401"/>
      <c r="DH132" s="1401"/>
      <c r="DI132" s="1401"/>
      <c r="DJ132" s="1401"/>
      <c r="DK132" s="1401"/>
      <c r="DL132" s="1401"/>
      <c r="DM132" s="1401"/>
      <c r="DN132" s="1401"/>
      <c r="DO132" s="1401"/>
      <c r="DP132" s="1401"/>
      <c r="DQ132" s="1401"/>
      <c r="DR132" s="1401"/>
      <c r="DS132" s="1401"/>
      <c r="DT132" s="1401"/>
      <c r="DU132" s="1401"/>
      <c r="DV132" s="1401"/>
      <c r="DW132" s="1401"/>
      <c r="DX132" s="1401"/>
      <c r="DY132" s="1401"/>
      <c r="DZ132" s="1401"/>
      <c r="EA132" s="1401"/>
      <c r="EB132" s="1401"/>
      <c r="EC132" s="1401"/>
      <c r="ED132" s="1401"/>
      <c r="EE132" s="1401"/>
      <c r="EF132" s="1401"/>
      <c r="EG132" s="1401"/>
      <c r="EH132" s="1401"/>
      <c r="EI132" s="1401"/>
      <c r="EJ132" s="1401"/>
      <c r="EK132" s="1401"/>
      <c r="EL132" s="1401"/>
      <c r="EM132" s="1401"/>
      <c r="EN132" s="1401"/>
      <c r="EO132" s="1401"/>
      <c r="EP132" s="1401"/>
      <c r="EQ132" s="1401"/>
      <c r="ER132" s="1401"/>
    </row>
    <row r="133" s="1392" customFormat="1" ht="19.5" customHeight="1">
      <c r="A133" s="1402"/>
      <c r="B133" s="1403"/>
      <c r="C133" s="1404" t="s">
        <v>102</v>
      </c>
      <c r="D133" s="1405" t="s">
        <v>395</v>
      </c>
      <c r="E133" s="1406">
        <v>110</v>
      </c>
      <c r="F133" s="1407">
        <f t="shared" ref="F133:F134" si="2754">H133*F145*1.73*0.875/1000</f>
        <v>0.96743762499999975</v>
      </c>
      <c r="G133" s="1407">
        <f t="shared" si="2684"/>
        <v>0.53596044424999989</v>
      </c>
      <c r="H133" s="1408">
        <v>5.8099999999999996</v>
      </c>
      <c r="I133" s="1407">
        <f t="shared" ref="I133:I134" si="2755">K133*I145*1.73*0.875/1000</f>
        <v>0.96743762499999975</v>
      </c>
      <c r="J133" s="1407">
        <f t="shared" si="2685"/>
        <v>0.53596044424999989</v>
      </c>
      <c r="K133" s="1408">
        <v>5.8099999999999996</v>
      </c>
      <c r="L133" s="1407">
        <f t="shared" ref="L133:L134" si="2756">N133*L145*1.73*0.875/1000</f>
        <v>0.88917674999999996</v>
      </c>
      <c r="M133" s="1407">
        <f t="shared" si="2686"/>
        <v>0.49260391950000004</v>
      </c>
      <c r="N133" s="1408">
        <v>5.3399999999999999</v>
      </c>
      <c r="O133" s="1407">
        <f t="shared" ref="O133:O134" si="2757">Q133*O145*1.73*0.875/1000</f>
        <v>0.7959297500000001</v>
      </c>
      <c r="P133" s="1407">
        <f t="shared" si="2687"/>
        <v>0.44094508150000011</v>
      </c>
      <c r="Q133" s="1408">
        <v>4.7800000000000002</v>
      </c>
      <c r="R133" s="1407">
        <f t="shared" ref="R133:R134" si="2758">T133*R145*1.73*0.875/1000</f>
        <v>0.7959297500000001</v>
      </c>
      <c r="S133" s="1407">
        <f t="shared" si="2688"/>
        <v>0.44094508150000011</v>
      </c>
      <c r="T133" s="1408">
        <v>4.7800000000000002</v>
      </c>
      <c r="U133" s="1407">
        <f t="shared" ref="U133:U134" si="2759">W133*U145*1.73*0.875/1000</f>
        <v>0.76429237500000002</v>
      </c>
      <c r="V133" s="1407">
        <f t="shared" si="2689"/>
        <v>0.42341797575000006</v>
      </c>
      <c r="W133" s="1408">
        <v>4.5899999999999999</v>
      </c>
      <c r="X133" s="1407">
        <f t="shared" ref="X133:X134" si="2760">Z133*X145*1.73*0.875/1000</f>
        <v>0.81091587500000006</v>
      </c>
      <c r="Y133" s="1407">
        <f t="shared" si="2690"/>
        <v>0.44924739475000008</v>
      </c>
      <c r="Z133" s="1408">
        <v>4.8700000000000001</v>
      </c>
      <c r="AA133" s="1407">
        <f t="shared" ref="AA133:AA134" si="2761">AC133*AA145*1.73*0.875/1000</f>
        <v>1.014061125</v>
      </c>
      <c r="AB133" s="1407">
        <f t="shared" si="2691"/>
        <v>0.56178986325000002</v>
      </c>
      <c r="AC133" s="1408">
        <v>6.0899999999999999</v>
      </c>
      <c r="AD133" s="1407">
        <f t="shared" ref="AD133:AD134" si="2762">AF133*AD145*1.73*0.875/1000</f>
        <v>1.21554125</v>
      </c>
      <c r="AE133" s="1407">
        <f t="shared" si="2692"/>
        <v>0.67340985250000007</v>
      </c>
      <c r="AF133" s="1408">
        <v>7.2999999999999998</v>
      </c>
      <c r="AG133" s="1407">
        <f t="shared" ref="AG133:AG134" si="2763">AI133*AG145*1.73*0.875/1000</f>
        <v>1.3404256250000002</v>
      </c>
      <c r="AH133" s="1407">
        <f t="shared" si="2693"/>
        <v>0.74259579625000016</v>
      </c>
      <c r="AI133" s="1408">
        <v>8.0500000000000007</v>
      </c>
      <c r="AJ133" s="1407">
        <f t="shared" ref="AJ133:AJ134" si="2764">AL133*AJ145*1.73*0.875/1000</f>
        <v>1.4037003749999999</v>
      </c>
      <c r="AK133" s="1407">
        <f t="shared" si="2694"/>
        <v>0.77765000775000004</v>
      </c>
      <c r="AL133" s="1408">
        <v>8.4299999999999997</v>
      </c>
      <c r="AM133" s="1407">
        <f t="shared" ref="AM133:AM134" si="2765">AO133*AM145*1.73*0.875/1000</f>
        <v>1.3404256250000002</v>
      </c>
      <c r="AN133" s="1407">
        <f t="shared" si="2695"/>
        <v>0.74259579625000016</v>
      </c>
      <c r="AO133" s="1408">
        <v>8.0500000000000007</v>
      </c>
      <c r="AP133" s="1407">
        <f t="shared" ref="AP133:AP134" si="2766">AR133*AP145*1.73*0.875/1000</f>
        <v>1.310453375</v>
      </c>
      <c r="AQ133" s="1407">
        <f t="shared" si="2696"/>
        <v>0.72599116975000011</v>
      </c>
      <c r="AR133" s="1408">
        <v>7.8700000000000001</v>
      </c>
      <c r="AS133" s="1407">
        <f t="shared" ref="AS133:AS134" si="2767">AU133*AS145*1.73*0.875/1000</f>
        <v>1.293802125</v>
      </c>
      <c r="AT133" s="1407">
        <f t="shared" si="2697"/>
        <v>0.71676637725000003</v>
      </c>
      <c r="AU133" s="1408">
        <v>7.7699999999999996</v>
      </c>
      <c r="AV133" s="1407">
        <f t="shared" ref="AV133:AV134" si="2768">AX133*AV145*1.73*0.875/1000</f>
        <v>1.357076875</v>
      </c>
      <c r="AW133" s="1407">
        <f t="shared" si="2698"/>
        <v>0.75182058875000002</v>
      </c>
      <c r="AX133" s="1408">
        <v>8.1500000000000004</v>
      </c>
      <c r="AY133" s="1407">
        <f t="shared" ref="AY133:AY134" si="2769">BA133*AY145*1.73*0.875/1000</f>
        <v>1.3254394999999999</v>
      </c>
      <c r="AZ133" s="1407">
        <f t="shared" si="2699"/>
        <v>0.73429348299999997</v>
      </c>
      <c r="BA133" s="1408">
        <v>7.96</v>
      </c>
      <c r="BB133" s="1407">
        <f t="shared" ref="BB133:BB134" si="2770">BD133*BB145*1.73*0.875/1000</f>
        <v>1.310453375</v>
      </c>
      <c r="BC133" s="1407">
        <f t="shared" si="2700"/>
        <v>0.72599116975000011</v>
      </c>
      <c r="BD133" s="1408">
        <v>7.8700000000000001</v>
      </c>
      <c r="BE133" s="1407">
        <f t="shared" ref="BE133:BE134" si="2771">BG133*BE145*1.73*0.875/1000</f>
        <v>1.310453375</v>
      </c>
      <c r="BF133" s="1407">
        <f t="shared" si="2701"/>
        <v>0.72599116975000011</v>
      </c>
      <c r="BG133" s="1408">
        <v>7.8700000000000001</v>
      </c>
      <c r="BH133" s="1407">
        <f t="shared" ref="BH133:BH134" si="2772">BJ133*BH145*1.73*0.875/1000</f>
        <v>1.2621647499999999</v>
      </c>
      <c r="BI133" s="1407">
        <f t="shared" si="2702"/>
        <v>0.69923927149999998</v>
      </c>
      <c r="BJ133" s="1408">
        <v>7.5800000000000001</v>
      </c>
      <c r="BK133" s="1407">
        <f t="shared" ref="BK133:BK134" si="2773">BM133*BK145*1.73*0.875/1000</f>
        <v>1.2471786250000001</v>
      </c>
      <c r="BL133" s="1407">
        <f t="shared" si="2703"/>
        <v>0.69093695825000012</v>
      </c>
      <c r="BM133" s="1408">
        <v>7.4900000000000002</v>
      </c>
      <c r="BN133" s="1407">
        <f t="shared" ref="BN133:BN134" si="2774">BP133*BN145*1.73*0.875/1000</f>
        <v>1.2788159999999997</v>
      </c>
      <c r="BO133" s="1407">
        <f t="shared" si="2704"/>
        <v>0.70846406399999995</v>
      </c>
      <c r="BP133" s="1408">
        <v>7.6799999999999997</v>
      </c>
      <c r="BQ133" s="1407">
        <f t="shared" ref="BQ133:BQ134" si="2775">BS133*BQ145*1.73*0.875/1000</f>
        <v>1.293802125</v>
      </c>
      <c r="BR133" s="1407">
        <f t="shared" si="2705"/>
        <v>0.71676637725000003</v>
      </c>
      <c r="BS133" s="1408">
        <v>7.7699999999999996</v>
      </c>
      <c r="BT133" s="1407">
        <f t="shared" ref="BT133:BT134" si="2776">BV133*BT145*1.73*0.875/1000</f>
        <v>1.3404256250000002</v>
      </c>
      <c r="BU133" s="1407">
        <f t="shared" si="2706"/>
        <v>0.74259579625000016</v>
      </c>
      <c r="BV133" s="1408">
        <v>8.0500000000000007</v>
      </c>
      <c r="BW133" s="1407">
        <f t="shared" ref="BW133:BW134" si="2777">BY133*BW145*1.73*0.875/1000</f>
        <v>1.2621647499999999</v>
      </c>
      <c r="BX133" s="1407">
        <f t="shared" si="2707"/>
        <v>0.69923927149999998</v>
      </c>
      <c r="BY133" s="1431">
        <v>7.5800000000000001</v>
      </c>
      <c r="BZ133" s="1401"/>
      <c r="CA133" s="1401"/>
      <c r="CB133" s="1401"/>
      <c r="CC133" s="1401"/>
      <c r="CD133" s="1401"/>
      <c r="CE133" s="1401"/>
      <c r="CF133" s="1401"/>
      <c r="CG133" s="1401"/>
      <c r="CH133" s="1401"/>
      <c r="CI133" s="1401"/>
      <c r="CJ133" s="1401"/>
      <c r="CK133" s="1401"/>
      <c r="CL133" s="1401"/>
      <c r="CM133" s="1401"/>
      <c r="CN133" s="1401"/>
      <c r="CO133" s="1401"/>
      <c r="CP133" s="1401"/>
      <c r="CQ133" s="1401"/>
      <c r="CR133" s="1401"/>
      <c r="CS133" s="1401"/>
      <c r="CT133" s="1401"/>
      <c r="CU133" s="1401"/>
      <c r="CV133" s="1401"/>
      <c r="CW133" s="1401"/>
      <c r="CX133" s="1401"/>
      <c r="CY133" s="1401"/>
      <c r="CZ133" s="1401"/>
      <c r="DA133" s="1401"/>
      <c r="DB133" s="1401"/>
      <c r="DC133" s="1401"/>
      <c r="DD133" s="1401"/>
      <c r="DE133" s="1401"/>
      <c r="DF133" s="1401"/>
      <c r="DG133" s="1401"/>
      <c r="DH133" s="1401"/>
      <c r="DI133" s="1401"/>
      <c r="DJ133" s="1401"/>
      <c r="DK133" s="1401"/>
      <c r="DL133" s="1401"/>
      <c r="DM133" s="1401"/>
      <c r="DN133" s="1401"/>
      <c r="DO133" s="1401"/>
      <c r="DP133" s="1401"/>
      <c r="DQ133" s="1401"/>
      <c r="DR133" s="1401"/>
      <c r="DS133" s="1401"/>
      <c r="DT133" s="1401"/>
      <c r="DU133" s="1401"/>
      <c r="DV133" s="1401"/>
      <c r="DW133" s="1401"/>
      <c r="DX133" s="1401"/>
      <c r="DY133" s="1401"/>
      <c r="DZ133" s="1401"/>
      <c r="EA133" s="1401"/>
      <c r="EB133" s="1401"/>
      <c r="EC133" s="1401"/>
      <c r="ED133" s="1401"/>
      <c r="EE133" s="1401"/>
      <c r="EF133" s="1401"/>
      <c r="EG133" s="1401"/>
      <c r="EH133" s="1401"/>
      <c r="EI133" s="1401"/>
      <c r="EJ133" s="1401"/>
      <c r="EK133" s="1401"/>
      <c r="EL133" s="1401"/>
      <c r="EM133" s="1401"/>
      <c r="EN133" s="1401"/>
      <c r="EO133" s="1401"/>
      <c r="EP133" s="1401"/>
      <c r="EQ133" s="1401"/>
      <c r="ER133" s="1401"/>
    </row>
    <row r="134" s="1392" customFormat="1" ht="19.5" customHeight="1">
      <c r="A134" s="1402"/>
      <c r="B134" s="1403"/>
      <c r="C134" s="1404"/>
      <c r="D134" s="1405" t="s">
        <v>414</v>
      </c>
      <c r="E134" s="1405">
        <v>35</v>
      </c>
      <c r="F134" s="1407">
        <f t="shared" si="2754"/>
        <v>0.10596249999999999</v>
      </c>
      <c r="G134" s="1407">
        <f t="shared" si="2684"/>
        <v>0.058703224999999998</v>
      </c>
      <c r="H134" s="1408">
        <v>2</v>
      </c>
      <c r="I134" s="1407">
        <f t="shared" si="2755"/>
        <v>0.10596249999999999</v>
      </c>
      <c r="J134" s="1407">
        <f t="shared" si="2685"/>
        <v>0.058703224999999998</v>
      </c>
      <c r="K134" s="1408">
        <v>2</v>
      </c>
      <c r="L134" s="1407">
        <f t="shared" si="2756"/>
        <v>0.10596249999999999</v>
      </c>
      <c r="M134" s="1407">
        <f t="shared" si="2686"/>
        <v>0.058703224999999998</v>
      </c>
      <c r="N134" s="1408">
        <v>2</v>
      </c>
      <c r="O134" s="1407">
        <f t="shared" si="2757"/>
        <v>0.10596249999999999</v>
      </c>
      <c r="P134" s="1407">
        <f t="shared" si="2687"/>
        <v>0.058703224999999998</v>
      </c>
      <c r="Q134" s="1408">
        <v>2</v>
      </c>
      <c r="R134" s="1407">
        <f t="shared" si="2758"/>
        <v>0.10596249999999999</v>
      </c>
      <c r="S134" s="1407">
        <f t="shared" si="2688"/>
        <v>0.058703224999999998</v>
      </c>
      <c r="T134" s="1408">
        <v>2</v>
      </c>
      <c r="U134" s="1407">
        <f t="shared" si="2759"/>
        <v>0.10596249999999999</v>
      </c>
      <c r="V134" s="1407">
        <f t="shared" si="2689"/>
        <v>0.058703224999999998</v>
      </c>
      <c r="W134" s="1408">
        <v>2</v>
      </c>
      <c r="X134" s="1407">
        <f t="shared" si="2760"/>
        <v>0.10596249999999999</v>
      </c>
      <c r="Y134" s="1407">
        <f t="shared" si="2690"/>
        <v>0.058703224999999998</v>
      </c>
      <c r="Z134" s="1408">
        <v>2</v>
      </c>
      <c r="AA134" s="1407">
        <f t="shared" si="2761"/>
        <v>0.10596249999999999</v>
      </c>
      <c r="AB134" s="1407">
        <f t="shared" si="2691"/>
        <v>0.058703224999999998</v>
      </c>
      <c r="AC134" s="1408">
        <v>2</v>
      </c>
      <c r="AD134" s="1407">
        <f t="shared" si="2762"/>
        <v>0.15894374999999999</v>
      </c>
      <c r="AE134" s="1407">
        <f t="shared" si="2692"/>
        <v>0.088054837500000011</v>
      </c>
      <c r="AF134" s="1408">
        <v>3</v>
      </c>
      <c r="AG134" s="1407">
        <f t="shared" si="2763"/>
        <v>0.15894374999999999</v>
      </c>
      <c r="AH134" s="1407">
        <f t="shared" si="2693"/>
        <v>0.088054837500000011</v>
      </c>
      <c r="AI134" s="1408">
        <v>3</v>
      </c>
      <c r="AJ134" s="1407">
        <f t="shared" si="2764"/>
        <v>0.26490625000000001</v>
      </c>
      <c r="AK134" s="1407">
        <f t="shared" si="2694"/>
        <v>0.14675806250000001</v>
      </c>
      <c r="AL134" s="1408">
        <v>5</v>
      </c>
      <c r="AM134" s="1407">
        <f t="shared" si="2765"/>
        <v>0.21192499999999997</v>
      </c>
      <c r="AN134" s="1407">
        <f t="shared" si="2695"/>
        <v>0.11740645</v>
      </c>
      <c r="AO134" s="1408">
        <v>4</v>
      </c>
      <c r="AP134" s="1407">
        <f t="shared" si="2766"/>
        <v>0.21192499999999997</v>
      </c>
      <c r="AQ134" s="1407">
        <f t="shared" si="2696"/>
        <v>0.11740645</v>
      </c>
      <c r="AR134" s="1408">
        <v>4</v>
      </c>
      <c r="AS134" s="1407">
        <f t="shared" si="2767"/>
        <v>0.21192499999999997</v>
      </c>
      <c r="AT134" s="1407">
        <f t="shared" si="2697"/>
        <v>0.11740645</v>
      </c>
      <c r="AU134" s="1408">
        <v>4</v>
      </c>
      <c r="AV134" s="1407">
        <f t="shared" si="2768"/>
        <v>0.15894374999999999</v>
      </c>
      <c r="AW134" s="1407">
        <f t="shared" si="2698"/>
        <v>0.088054837500000011</v>
      </c>
      <c r="AX134" s="1408">
        <v>3</v>
      </c>
      <c r="AY134" s="1407">
        <f t="shared" si="2769"/>
        <v>0.21192499999999997</v>
      </c>
      <c r="AZ134" s="1407">
        <f t="shared" si="2699"/>
        <v>0.11740645</v>
      </c>
      <c r="BA134" s="1408">
        <v>4</v>
      </c>
      <c r="BB134" s="1407">
        <f t="shared" si="2770"/>
        <v>0.15894374999999999</v>
      </c>
      <c r="BC134" s="1407">
        <f t="shared" si="2700"/>
        <v>0.088054837500000011</v>
      </c>
      <c r="BD134" s="1408">
        <v>3</v>
      </c>
      <c r="BE134" s="1407">
        <f t="shared" si="2771"/>
        <v>0.21192499999999997</v>
      </c>
      <c r="BF134" s="1407">
        <f t="shared" si="2701"/>
        <v>0.11740645</v>
      </c>
      <c r="BG134" s="1408">
        <v>4</v>
      </c>
      <c r="BH134" s="1407">
        <f t="shared" si="2772"/>
        <v>0.15894374999999999</v>
      </c>
      <c r="BI134" s="1407">
        <f t="shared" si="2702"/>
        <v>0.088054837500000011</v>
      </c>
      <c r="BJ134" s="1408">
        <v>3</v>
      </c>
      <c r="BK134" s="1407">
        <f t="shared" si="2773"/>
        <v>0.21192499999999997</v>
      </c>
      <c r="BL134" s="1407">
        <f t="shared" si="2703"/>
        <v>0.11740645</v>
      </c>
      <c r="BM134" s="1408">
        <v>4</v>
      </c>
      <c r="BN134" s="1407">
        <f t="shared" si="2774"/>
        <v>0.15894374999999999</v>
      </c>
      <c r="BO134" s="1407">
        <f t="shared" si="2704"/>
        <v>0.088054837500000011</v>
      </c>
      <c r="BP134" s="1408">
        <v>3</v>
      </c>
      <c r="BQ134" s="1407">
        <f t="shared" si="2775"/>
        <v>0.15894374999999999</v>
      </c>
      <c r="BR134" s="1407">
        <f t="shared" si="2705"/>
        <v>0.088054837500000011</v>
      </c>
      <c r="BS134" s="1408">
        <v>3</v>
      </c>
      <c r="BT134" s="1407">
        <f t="shared" si="2776"/>
        <v>0.15894374999999999</v>
      </c>
      <c r="BU134" s="1407">
        <f t="shared" si="2706"/>
        <v>0.088054837500000011</v>
      </c>
      <c r="BV134" s="1408">
        <v>3</v>
      </c>
      <c r="BW134" s="1407">
        <f t="shared" si="2777"/>
        <v>0.15894374999999999</v>
      </c>
      <c r="BX134" s="1407">
        <f t="shared" si="2707"/>
        <v>0.088054837500000011</v>
      </c>
      <c r="BY134" s="1431">
        <v>3</v>
      </c>
      <c r="BZ134" s="1401"/>
      <c r="CA134" s="1401"/>
      <c r="CB134" s="1401"/>
      <c r="CC134" s="1401"/>
      <c r="CD134" s="1401"/>
      <c r="CE134" s="1401"/>
      <c r="CF134" s="1401"/>
      <c r="CG134" s="1401"/>
      <c r="CH134" s="1401"/>
      <c r="CI134" s="1401"/>
      <c r="CJ134" s="1401"/>
      <c r="CK134" s="1401"/>
      <c r="CL134" s="1401"/>
      <c r="CM134" s="1401"/>
      <c r="CN134" s="1401"/>
      <c r="CO134" s="1401"/>
      <c r="CP134" s="1401"/>
      <c r="CQ134" s="1401"/>
      <c r="CR134" s="1401"/>
      <c r="CS134" s="1401"/>
      <c r="CT134" s="1401"/>
      <c r="CU134" s="1401"/>
      <c r="CV134" s="1401"/>
      <c r="CW134" s="1401"/>
      <c r="CX134" s="1401"/>
      <c r="CY134" s="1401"/>
      <c r="CZ134" s="1401"/>
      <c r="DA134" s="1401"/>
      <c r="DB134" s="1401"/>
      <c r="DC134" s="1401"/>
      <c r="DD134" s="1401"/>
      <c r="DE134" s="1401"/>
      <c r="DF134" s="1401"/>
      <c r="DG134" s="1401"/>
      <c r="DH134" s="1401"/>
      <c r="DI134" s="1401"/>
      <c r="DJ134" s="1401"/>
      <c r="DK134" s="1401"/>
      <c r="DL134" s="1401"/>
      <c r="DM134" s="1401"/>
      <c r="DN134" s="1401"/>
      <c r="DO134" s="1401"/>
      <c r="DP134" s="1401"/>
      <c r="DQ134" s="1401"/>
      <c r="DR134" s="1401"/>
      <c r="DS134" s="1401"/>
      <c r="DT134" s="1401"/>
      <c r="DU134" s="1401"/>
      <c r="DV134" s="1401"/>
      <c r="DW134" s="1401"/>
      <c r="DX134" s="1401"/>
      <c r="DY134" s="1401"/>
      <c r="DZ134" s="1401"/>
      <c r="EA134" s="1401"/>
      <c r="EB134" s="1401"/>
      <c r="EC134" s="1401"/>
      <c r="ED134" s="1401"/>
      <c r="EE134" s="1401"/>
      <c r="EF134" s="1401"/>
      <c r="EG134" s="1401"/>
      <c r="EH134" s="1401"/>
      <c r="EI134" s="1401"/>
      <c r="EJ134" s="1401"/>
      <c r="EK134" s="1401"/>
      <c r="EL134" s="1401"/>
      <c r="EM134" s="1401"/>
      <c r="EN134" s="1401"/>
      <c r="EO134" s="1401"/>
      <c r="EP134" s="1401"/>
      <c r="EQ134" s="1401"/>
      <c r="ER134" s="1401"/>
    </row>
    <row r="135" s="1392" customFormat="1" ht="19.199999999999999">
      <c r="A135" s="1402"/>
      <c r="B135" s="1403"/>
      <c r="C135" s="1404"/>
      <c r="D135" s="1405" t="s">
        <v>396</v>
      </c>
      <c r="E135" s="1405">
        <v>10</v>
      </c>
      <c r="F135" s="1392">
        <v>1.1040000000000001</v>
      </c>
      <c r="G135" s="1410">
        <f t="shared" si="2684"/>
        <v>0.61161600000000016</v>
      </c>
      <c r="H135" s="1408">
        <f>ROUND(SQRT(F135^2+G135^2)*1000/(1.73*F149),0)</f>
        <v>71</v>
      </c>
      <c r="I135" s="1392">
        <v>1.1040000000000001</v>
      </c>
      <c r="J135" s="1410">
        <f t="shared" si="2685"/>
        <v>0.61161600000000016</v>
      </c>
      <c r="K135" s="1408">
        <f>ROUND(SQRT(I135^2+J135^2)*1000/(1.73*I149),0)</f>
        <v>71</v>
      </c>
      <c r="L135" s="1392">
        <v>1.0169999999999999</v>
      </c>
      <c r="M135" s="1410">
        <f t="shared" si="2686"/>
        <v>0.56341799999999997</v>
      </c>
      <c r="N135" s="1408">
        <f>ROUND(SQRT(L135^2+M135^2)*1000/(1.73*L149),0)</f>
        <v>65</v>
      </c>
      <c r="O135" s="1392">
        <v>0.91500000000000004</v>
      </c>
      <c r="P135" s="1410">
        <f t="shared" si="2687"/>
        <v>0.50691000000000008</v>
      </c>
      <c r="Q135" s="1408">
        <f>ROUND(SQRT(O135^2+P135^2)*1000/(1.73*O149),0)</f>
        <v>59</v>
      </c>
      <c r="R135" s="1392">
        <v>0.91500000000000004</v>
      </c>
      <c r="S135" s="1410">
        <f t="shared" si="2688"/>
        <v>0.50691000000000008</v>
      </c>
      <c r="T135" s="1408">
        <f>ROUND(SQRT(R135^2+S135^2)*1000/(1.73*R149),0)</f>
        <v>59</v>
      </c>
      <c r="U135" s="1392">
        <v>0.873</v>
      </c>
      <c r="V135" s="1410">
        <f t="shared" si="2689"/>
        <v>0.48364200000000002</v>
      </c>
      <c r="W135" s="1408">
        <f>ROUND(SQRT(U135^2+V135^2)*1000/(1.73*U149),0)</f>
        <v>56</v>
      </c>
      <c r="X135" s="1392">
        <v>0.93300000000000005</v>
      </c>
      <c r="Y135" s="1410">
        <f t="shared" si="2690"/>
        <v>0.51688200000000006</v>
      </c>
      <c r="Z135" s="1408">
        <f>ROUND(SQRT(X135^2+Y135^2)*1000/(1.73*X149),0)</f>
        <v>60</v>
      </c>
      <c r="AA135" s="1392">
        <v>1.1639999999999999</v>
      </c>
      <c r="AB135" s="1410">
        <f t="shared" si="2691"/>
        <v>0.64485599999999998</v>
      </c>
      <c r="AC135" s="1408">
        <f>ROUND(SQRT(AA135^2+AB135^2)*1000/(1.73*AA149),0)</f>
        <v>75</v>
      </c>
      <c r="AD135" s="1392">
        <v>1.3859999999999999</v>
      </c>
      <c r="AE135" s="1410">
        <f t="shared" si="2692"/>
        <v>0.76784399999999997</v>
      </c>
      <c r="AF135" s="1408">
        <f>ROUND(SQRT(AD135^2+AE135^2)*1000/(1.73*AD149),0)</f>
        <v>89</v>
      </c>
      <c r="AG135" s="1392">
        <v>1.536</v>
      </c>
      <c r="AH135" s="1410">
        <f t="shared" si="2693"/>
        <v>0.85094400000000014</v>
      </c>
      <c r="AI135" s="1408">
        <f>ROUND(SQRT(AG135^2+AH135^2)*1000/(1.73*AG149),0)</f>
        <v>99</v>
      </c>
      <c r="AJ135" s="1392">
        <v>1.605</v>
      </c>
      <c r="AK135" s="1410">
        <f t="shared" si="2694"/>
        <v>0.88917000000000002</v>
      </c>
      <c r="AL135" s="1408">
        <f>ROUND(SQRT(AJ135^2+AK135^2)*1000/(1.73*AJ149),0)</f>
        <v>103</v>
      </c>
      <c r="AM135" s="1392">
        <v>1.5389999999999999</v>
      </c>
      <c r="AN135" s="1410">
        <f t="shared" si="2695"/>
        <v>0.85260600000000009</v>
      </c>
      <c r="AO135" s="1408">
        <f>ROUND(SQRT(AM135^2+AN135^2)*1000/(1.73*AM149),0)</f>
        <v>99</v>
      </c>
      <c r="AP135" s="1392">
        <v>1.4970000000000001</v>
      </c>
      <c r="AQ135" s="1410">
        <f t="shared" si="2696"/>
        <v>0.82933800000000013</v>
      </c>
      <c r="AR135" s="1408">
        <f>ROUND(SQRT(AP135^2+AQ135^2)*1000/(1.73*AP149),0)</f>
        <v>96</v>
      </c>
      <c r="AS135" s="1392">
        <v>1.482</v>
      </c>
      <c r="AT135" s="1410">
        <f t="shared" si="2697"/>
        <v>0.82102800000000009</v>
      </c>
      <c r="AU135" s="1408">
        <f>ROUND(SQRT(AS135^2+AT135^2)*1000/(1.73*AS149),0)</f>
        <v>95</v>
      </c>
      <c r="AV135" s="1392">
        <v>1.542</v>
      </c>
      <c r="AW135" s="1410">
        <f t="shared" si="2698"/>
        <v>0.85426800000000014</v>
      </c>
      <c r="AX135" s="1408">
        <f>ROUND(SQRT(AV135^2+AW135^2)*1000/(1.73*AV149),0)</f>
        <v>99</v>
      </c>
      <c r="AY135" s="1392">
        <v>1.5089999999999999</v>
      </c>
      <c r="AZ135" s="1410">
        <f t="shared" si="2699"/>
        <v>0.83598600000000001</v>
      </c>
      <c r="BA135" s="1408">
        <f>ROUND(SQRT(AY135^2+AZ135^2)*1000/(1.73*AY149),0)</f>
        <v>97</v>
      </c>
      <c r="BB135" s="1392">
        <v>1.4970000000000001</v>
      </c>
      <c r="BC135" s="1410">
        <f t="shared" si="2700"/>
        <v>0.82933800000000013</v>
      </c>
      <c r="BD135" s="1408">
        <f>ROUND(SQRT(BB135^2+BC135^2)*1000/(1.73*BB149),0)</f>
        <v>96</v>
      </c>
      <c r="BE135" s="1392">
        <v>1.5029999999999999</v>
      </c>
      <c r="BF135" s="1410">
        <f t="shared" si="2701"/>
        <v>0.83266200000000001</v>
      </c>
      <c r="BG135" s="1408">
        <f>ROUND(SQRT(BE135^2+BF135^2)*1000/(1.73*BE149),0)</f>
        <v>96</v>
      </c>
      <c r="BH135" s="1392">
        <v>1.4430000000000001</v>
      </c>
      <c r="BI135" s="1410">
        <f t="shared" si="2702"/>
        <v>0.79942200000000008</v>
      </c>
      <c r="BJ135" s="1408">
        <f>ROUND(SQRT(BH135^2+BI135^2)*1000/(1.73*BH149),0)</f>
        <v>93</v>
      </c>
      <c r="BK135" s="1392">
        <v>1.425</v>
      </c>
      <c r="BL135" s="1410">
        <f t="shared" si="2703"/>
        <v>0.7894500000000001</v>
      </c>
      <c r="BM135" s="1408">
        <f>ROUND(SQRT(BK135^2+BL135^2)*1000/(1.73*BK149),0)</f>
        <v>91</v>
      </c>
      <c r="BN135" s="1392">
        <v>1.4670000000000001</v>
      </c>
      <c r="BO135" s="1410">
        <f t="shared" si="2704"/>
        <v>0.81271800000000016</v>
      </c>
      <c r="BP135" s="1408">
        <f>ROUND(SQRT(BN135^2+BO135^2)*1000/(1.73*BN149),0)</f>
        <v>94</v>
      </c>
      <c r="BQ135" s="1392">
        <v>1.476</v>
      </c>
      <c r="BR135" s="1410">
        <f t="shared" si="2705"/>
        <v>0.8177040000000001</v>
      </c>
      <c r="BS135" s="1408">
        <f>ROUND(SQRT(BQ135^2+BR135^2)*1000/(1.73*BQ149),0)</f>
        <v>95</v>
      </c>
      <c r="BT135" s="1392">
        <v>1.536</v>
      </c>
      <c r="BU135" s="1410">
        <f t="shared" si="2706"/>
        <v>0.85094400000000014</v>
      </c>
      <c r="BV135" s="1408">
        <f>ROUND(SQRT(BT135^2+BU135^2)*1000/(1.73*BT149),0)</f>
        <v>99</v>
      </c>
      <c r="BW135" s="1392">
        <v>1.4430000000000001</v>
      </c>
      <c r="BX135" s="1410">
        <f t="shared" si="2707"/>
        <v>0.79942200000000008</v>
      </c>
      <c r="BY135" s="1431">
        <f>ROUND(SQRT(BW135^2+BX135^2)*1000/(1.73*BW149),0)</f>
        <v>93</v>
      </c>
      <c r="BZ135" s="1401"/>
      <c r="CA135" s="1401"/>
      <c r="CB135" s="1401"/>
      <c r="CC135" s="1401"/>
      <c r="CD135" s="1401"/>
      <c r="CE135" s="1401"/>
      <c r="CF135" s="1401"/>
      <c r="CG135" s="1401"/>
      <c r="CH135" s="1401"/>
      <c r="CI135" s="1401"/>
      <c r="CJ135" s="1401"/>
      <c r="CK135" s="1401"/>
      <c r="CL135" s="1401"/>
      <c r="CM135" s="1401"/>
      <c r="CN135" s="1401"/>
      <c r="CO135" s="1401"/>
      <c r="CP135" s="1401"/>
      <c r="CQ135" s="1401"/>
      <c r="CR135" s="1401"/>
      <c r="CS135" s="1401"/>
      <c r="CT135" s="1401"/>
      <c r="CU135" s="1401"/>
      <c r="CV135" s="1401"/>
      <c r="CW135" s="1401"/>
      <c r="CX135" s="1401"/>
      <c r="CY135" s="1401"/>
      <c r="CZ135" s="1401"/>
      <c r="DA135" s="1401"/>
      <c r="DB135" s="1401"/>
      <c r="DC135" s="1401"/>
      <c r="DD135" s="1401"/>
      <c r="DE135" s="1401"/>
      <c r="DF135" s="1401"/>
      <c r="DG135" s="1401"/>
      <c r="DH135" s="1401"/>
      <c r="DI135" s="1401"/>
      <c r="DJ135" s="1401"/>
      <c r="DK135" s="1401"/>
      <c r="DL135" s="1401"/>
      <c r="DM135" s="1401"/>
      <c r="DN135" s="1401"/>
      <c r="DO135" s="1401"/>
      <c r="DP135" s="1401"/>
      <c r="DQ135" s="1401"/>
      <c r="DR135" s="1401"/>
      <c r="DS135" s="1401"/>
      <c r="DT135" s="1401"/>
      <c r="DU135" s="1401"/>
      <c r="DV135" s="1401"/>
      <c r="DW135" s="1401"/>
      <c r="DX135" s="1401"/>
      <c r="DY135" s="1401"/>
      <c r="DZ135" s="1401"/>
      <c r="EA135" s="1401"/>
      <c r="EB135" s="1401"/>
      <c r="EC135" s="1401"/>
      <c r="ED135" s="1401"/>
      <c r="EE135" s="1401"/>
      <c r="EF135" s="1401"/>
      <c r="EG135" s="1401"/>
      <c r="EH135" s="1401"/>
      <c r="EI135" s="1401"/>
      <c r="EJ135" s="1401"/>
      <c r="EK135" s="1401"/>
      <c r="EL135" s="1401"/>
      <c r="EM135" s="1401"/>
      <c r="EN135" s="1401"/>
      <c r="EO135" s="1401"/>
      <c r="EP135" s="1401"/>
      <c r="EQ135" s="1401"/>
      <c r="ER135" s="1401"/>
    </row>
    <row r="136" s="1392" customFormat="1" ht="19.199999999999999">
      <c r="A136" s="1402"/>
      <c r="B136" s="1403"/>
      <c r="C136" s="1404"/>
      <c r="D136" s="1405" t="s">
        <v>397</v>
      </c>
      <c r="E136" s="1405" t="s">
        <v>398</v>
      </c>
      <c r="F136" s="1413">
        <v>0</v>
      </c>
      <c r="G136" s="1413"/>
      <c r="H136" s="1413"/>
      <c r="I136" s="1413">
        <v>0</v>
      </c>
      <c r="J136" s="1413"/>
      <c r="K136" s="1413"/>
      <c r="L136" s="1413">
        <v>0</v>
      </c>
      <c r="M136" s="1413"/>
      <c r="N136" s="1413"/>
      <c r="O136" s="1413">
        <v>0</v>
      </c>
      <c r="P136" s="1413"/>
      <c r="Q136" s="1413"/>
      <c r="R136" s="1413">
        <v>0</v>
      </c>
      <c r="S136" s="1413"/>
      <c r="T136" s="1413"/>
      <c r="U136" s="1413">
        <v>0</v>
      </c>
      <c r="V136" s="1413"/>
      <c r="W136" s="1413"/>
      <c r="X136" s="1413">
        <v>0</v>
      </c>
      <c r="Y136" s="1413"/>
      <c r="Z136" s="1413"/>
      <c r="AA136" s="1413">
        <v>0</v>
      </c>
      <c r="AB136" s="1413"/>
      <c r="AC136" s="1413"/>
      <c r="AD136" s="1413">
        <v>0</v>
      </c>
      <c r="AE136" s="1413"/>
      <c r="AF136" s="1413"/>
      <c r="AG136" s="1413">
        <v>0</v>
      </c>
      <c r="AH136" s="1413"/>
      <c r="AI136" s="1413"/>
      <c r="AJ136" s="1413">
        <v>0</v>
      </c>
      <c r="AK136" s="1413"/>
      <c r="AL136" s="1413"/>
      <c r="AM136" s="1413">
        <v>0</v>
      </c>
      <c r="AN136" s="1413"/>
      <c r="AO136" s="1413"/>
      <c r="AP136" s="1413">
        <v>0</v>
      </c>
      <c r="AQ136" s="1413"/>
      <c r="AR136" s="1413"/>
      <c r="AS136" s="1413">
        <v>0</v>
      </c>
      <c r="AT136" s="1413"/>
      <c r="AU136" s="1413"/>
      <c r="AV136" s="1413">
        <v>0</v>
      </c>
      <c r="AW136" s="1413"/>
      <c r="AX136" s="1413"/>
      <c r="AY136" s="1413">
        <v>0</v>
      </c>
      <c r="AZ136" s="1413"/>
      <c r="BA136" s="1413"/>
      <c r="BB136" s="1413">
        <v>0</v>
      </c>
      <c r="BC136" s="1413"/>
      <c r="BD136" s="1413"/>
      <c r="BE136" s="1413">
        <v>0</v>
      </c>
      <c r="BF136" s="1413"/>
      <c r="BG136" s="1413"/>
      <c r="BH136" s="1413">
        <v>0</v>
      </c>
      <c r="BI136" s="1413"/>
      <c r="BJ136" s="1413"/>
      <c r="BK136" s="1413">
        <v>0</v>
      </c>
      <c r="BL136" s="1413"/>
      <c r="BM136" s="1413"/>
      <c r="BN136" s="1413">
        <v>0</v>
      </c>
      <c r="BO136" s="1413"/>
      <c r="BP136" s="1413"/>
      <c r="BQ136" s="1413">
        <v>0</v>
      </c>
      <c r="BR136" s="1413"/>
      <c r="BS136" s="1413"/>
      <c r="BT136" s="1413">
        <v>0</v>
      </c>
      <c r="BU136" s="1413"/>
      <c r="BV136" s="1413"/>
      <c r="BW136" s="1413">
        <v>0</v>
      </c>
      <c r="BX136" s="1413"/>
      <c r="BY136" s="1436"/>
      <c r="BZ136" s="1401"/>
      <c r="CA136" s="1401"/>
      <c r="CB136" s="1401"/>
      <c r="CC136" s="1401"/>
      <c r="CD136" s="1401"/>
      <c r="CE136" s="1401"/>
      <c r="CF136" s="1401"/>
      <c r="CG136" s="1401"/>
      <c r="CH136" s="1401"/>
      <c r="CI136" s="1401"/>
      <c r="CJ136" s="1401"/>
      <c r="CK136" s="1401"/>
      <c r="CL136" s="1401"/>
      <c r="CM136" s="1401"/>
      <c r="CN136" s="1401"/>
      <c r="CO136" s="1401"/>
      <c r="CP136" s="1401"/>
      <c r="CQ136" s="1401"/>
      <c r="CR136" s="1401"/>
      <c r="CS136" s="1401"/>
      <c r="CT136" s="1401"/>
      <c r="CU136" s="1401"/>
      <c r="CV136" s="1401"/>
      <c r="CW136" s="1401"/>
      <c r="CX136" s="1401"/>
      <c r="CY136" s="1401"/>
      <c r="CZ136" s="1401"/>
      <c r="DA136" s="1401"/>
      <c r="DB136" s="1401"/>
      <c r="DC136" s="1401"/>
      <c r="DD136" s="1401"/>
      <c r="DE136" s="1401"/>
      <c r="DF136" s="1401"/>
      <c r="DG136" s="1401"/>
      <c r="DH136" s="1401"/>
      <c r="DI136" s="1401"/>
      <c r="DJ136" s="1401"/>
      <c r="DK136" s="1401"/>
      <c r="DL136" s="1401"/>
      <c r="DM136" s="1401"/>
      <c r="DN136" s="1401"/>
      <c r="DO136" s="1401"/>
      <c r="DP136" s="1401"/>
      <c r="DQ136" s="1401"/>
      <c r="DR136" s="1401"/>
      <c r="DS136" s="1401"/>
      <c r="DT136" s="1401"/>
      <c r="DU136" s="1401"/>
      <c r="DV136" s="1401"/>
      <c r="DW136" s="1401"/>
      <c r="DX136" s="1401"/>
      <c r="DY136" s="1401"/>
      <c r="DZ136" s="1401"/>
      <c r="EA136" s="1401"/>
      <c r="EB136" s="1401"/>
      <c r="EC136" s="1401"/>
      <c r="ED136" s="1401"/>
      <c r="EE136" s="1401"/>
      <c r="EF136" s="1401"/>
      <c r="EG136" s="1401"/>
      <c r="EH136" s="1401"/>
      <c r="EI136" s="1401"/>
      <c r="EJ136" s="1401"/>
      <c r="EK136" s="1401"/>
      <c r="EL136" s="1401"/>
      <c r="EM136" s="1401"/>
      <c r="EN136" s="1401"/>
      <c r="EO136" s="1401"/>
      <c r="EP136" s="1401"/>
      <c r="EQ136" s="1401"/>
      <c r="ER136" s="1401"/>
    </row>
    <row r="137" s="1392" customFormat="1" ht="19.199999999999999">
      <c r="A137" s="1402"/>
      <c r="B137" s="1403"/>
      <c r="C137" s="1404"/>
      <c r="D137" s="1405" t="s">
        <v>399</v>
      </c>
      <c r="E137" s="1405" t="s">
        <v>398</v>
      </c>
      <c r="F137" s="1407"/>
      <c r="G137" s="1407"/>
      <c r="H137" s="1407"/>
      <c r="I137" s="1407"/>
      <c r="J137" s="1407"/>
      <c r="K137" s="1407"/>
      <c r="L137" s="1407"/>
      <c r="M137" s="1407"/>
      <c r="N137" s="1407"/>
      <c r="O137" s="1407"/>
      <c r="P137" s="1407"/>
      <c r="Q137" s="1407"/>
      <c r="R137" s="1407"/>
      <c r="S137" s="1407"/>
      <c r="T137" s="1407"/>
      <c r="U137" s="1407"/>
      <c r="V137" s="1407"/>
      <c r="W137" s="1407"/>
      <c r="X137" s="1407"/>
      <c r="Y137" s="1407"/>
      <c r="Z137" s="1407"/>
      <c r="AA137" s="1407"/>
      <c r="AB137" s="1407"/>
      <c r="AC137" s="1407"/>
      <c r="AD137" s="1407"/>
      <c r="AE137" s="1407"/>
      <c r="AF137" s="1407"/>
      <c r="AG137" s="1407"/>
      <c r="AH137" s="1407"/>
      <c r="AI137" s="1407"/>
      <c r="AJ137" s="1407"/>
      <c r="AK137" s="1407"/>
      <c r="AL137" s="1407"/>
      <c r="AM137" s="1407"/>
      <c r="AN137" s="1407"/>
      <c r="AO137" s="1407"/>
      <c r="AP137" s="1407"/>
      <c r="AQ137" s="1407"/>
      <c r="AR137" s="1407"/>
      <c r="AS137" s="1407"/>
      <c r="AT137" s="1407"/>
      <c r="AU137" s="1407"/>
      <c r="AV137" s="1407"/>
      <c r="AW137" s="1407"/>
      <c r="AX137" s="1407"/>
      <c r="AY137" s="1407"/>
      <c r="AZ137" s="1407"/>
      <c r="BA137" s="1407"/>
      <c r="BB137" s="1407"/>
      <c r="BC137" s="1407"/>
      <c r="BD137" s="1407"/>
      <c r="BE137" s="1407"/>
      <c r="BF137" s="1407"/>
      <c r="BG137" s="1407"/>
      <c r="BH137" s="1407"/>
      <c r="BI137" s="1407"/>
      <c r="BJ137" s="1407"/>
      <c r="BK137" s="1407"/>
      <c r="BL137" s="1407"/>
      <c r="BM137" s="1407"/>
      <c r="BN137" s="1407"/>
      <c r="BO137" s="1407"/>
      <c r="BP137" s="1407"/>
      <c r="BQ137" s="1407"/>
      <c r="BR137" s="1407"/>
      <c r="BS137" s="1407"/>
      <c r="BT137" s="1407"/>
      <c r="BU137" s="1407"/>
      <c r="BV137" s="1407"/>
      <c r="BW137" s="1407"/>
      <c r="BX137" s="1407"/>
      <c r="BY137" s="1437"/>
      <c r="BZ137" s="1401"/>
      <c r="CA137" s="1401"/>
      <c r="CB137" s="1401"/>
      <c r="CC137" s="1401"/>
      <c r="CD137" s="1401"/>
      <c r="CE137" s="1401"/>
      <c r="CF137" s="1401"/>
      <c r="CG137" s="1401"/>
      <c r="CH137" s="1401"/>
      <c r="CI137" s="1401"/>
      <c r="CJ137" s="1401"/>
      <c r="CK137" s="1401"/>
      <c r="CL137" s="1401"/>
      <c r="CM137" s="1401"/>
      <c r="CN137" s="1401"/>
      <c r="CO137" s="1401"/>
      <c r="CP137" s="1401"/>
      <c r="CQ137" s="1401"/>
      <c r="CR137" s="1401"/>
      <c r="CS137" s="1401"/>
      <c r="CT137" s="1401"/>
      <c r="CU137" s="1401"/>
      <c r="CV137" s="1401"/>
      <c r="CW137" s="1401"/>
      <c r="CX137" s="1401"/>
      <c r="CY137" s="1401"/>
      <c r="CZ137" s="1401"/>
      <c r="DA137" s="1401"/>
      <c r="DB137" s="1401"/>
      <c r="DC137" s="1401"/>
      <c r="DD137" s="1401"/>
      <c r="DE137" s="1401"/>
      <c r="DF137" s="1401"/>
      <c r="DG137" s="1401"/>
      <c r="DH137" s="1401"/>
      <c r="DI137" s="1401"/>
      <c r="DJ137" s="1401"/>
      <c r="DK137" s="1401"/>
      <c r="DL137" s="1401"/>
      <c r="DM137" s="1401"/>
      <c r="DN137" s="1401"/>
      <c r="DO137" s="1401"/>
      <c r="DP137" s="1401"/>
      <c r="DQ137" s="1401"/>
      <c r="DR137" s="1401"/>
      <c r="DS137" s="1401"/>
      <c r="DT137" s="1401"/>
      <c r="DU137" s="1401"/>
      <c r="DV137" s="1401"/>
      <c r="DW137" s="1401"/>
      <c r="DX137" s="1401"/>
      <c r="DY137" s="1401"/>
      <c r="DZ137" s="1401"/>
      <c r="EA137" s="1401"/>
      <c r="EB137" s="1401"/>
      <c r="EC137" s="1401"/>
      <c r="ED137" s="1401"/>
      <c r="EE137" s="1401"/>
      <c r="EF137" s="1401"/>
      <c r="EG137" s="1401"/>
      <c r="EH137" s="1401"/>
      <c r="EI137" s="1401"/>
      <c r="EJ137" s="1401"/>
      <c r="EK137" s="1401"/>
      <c r="EL137" s="1401"/>
      <c r="EM137" s="1401"/>
      <c r="EN137" s="1401"/>
      <c r="EO137" s="1401"/>
      <c r="EP137" s="1401"/>
      <c r="EQ137" s="1401"/>
      <c r="ER137" s="1401"/>
    </row>
    <row r="138" s="1392" customFormat="1" ht="19.199999999999999">
      <c r="A138" s="1402"/>
      <c r="B138" s="1403" t="s">
        <v>400</v>
      </c>
      <c r="C138" s="1416" t="s">
        <v>441</v>
      </c>
      <c r="D138" s="1405"/>
      <c r="E138" s="1405">
        <v>110</v>
      </c>
      <c r="F138" s="1392">
        <v>0</v>
      </c>
      <c r="G138" s="1407">
        <v>0</v>
      </c>
      <c r="H138" s="1408">
        <f t="shared" ref="H138:H141" si="2778">ROUND(SQRT(F138^2+G138^2)*1000/(1.73*F144),0)</f>
        <v>0</v>
      </c>
      <c r="I138" s="1392">
        <v>0</v>
      </c>
      <c r="J138" s="1407">
        <v>0</v>
      </c>
      <c r="K138" s="1408">
        <f t="shared" ref="K138:K141" si="2779">ROUND(SQRT(I138^2+J138^2)*1000/(1.73*I144),0)</f>
        <v>0</v>
      </c>
      <c r="L138" s="1392">
        <v>0</v>
      </c>
      <c r="M138" s="1407">
        <v>0</v>
      </c>
      <c r="N138" s="1408">
        <f t="shared" ref="N138:N141" si="2780">ROUND(SQRT(L138^2+M138^2)*1000/(1.73*L144),0)</f>
        <v>0</v>
      </c>
      <c r="O138" s="1392">
        <v>0</v>
      </c>
      <c r="P138" s="1407">
        <v>0</v>
      </c>
      <c r="Q138" s="1408">
        <f t="shared" ref="Q138:Q141" si="2781">ROUND(SQRT(O138^2+P138^2)*1000/(1.73*O144),0)</f>
        <v>0</v>
      </c>
      <c r="R138" s="1392">
        <v>0</v>
      </c>
      <c r="S138" s="1407">
        <v>0</v>
      </c>
      <c r="T138" s="1408">
        <f t="shared" ref="T138:T141" si="2782">ROUND(SQRT(R138^2+S138^2)*1000/(1.73*R144),0)</f>
        <v>0</v>
      </c>
      <c r="U138" s="1392">
        <v>0</v>
      </c>
      <c r="V138" s="1407">
        <v>0</v>
      </c>
      <c r="W138" s="1408">
        <f t="shared" ref="W138:W141" si="2783">ROUND(SQRT(U138^2+V138^2)*1000/(1.73*U144),0)</f>
        <v>0</v>
      </c>
      <c r="X138" s="1392">
        <v>0</v>
      </c>
      <c r="Y138" s="1407">
        <v>0</v>
      </c>
      <c r="Z138" s="1408">
        <f t="shared" ref="Z138:Z141" si="2784">ROUND(SQRT(X138^2+Y138^2)*1000/(1.73*X144),0)</f>
        <v>0</v>
      </c>
      <c r="AA138" s="1392">
        <v>0</v>
      </c>
      <c r="AB138" s="1407">
        <v>0</v>
      </c>
      <c r="AC138" s="1408">
        <f t="shared" ref="AC138:AC141" si="2785">ROUND(SQRT(AA138^2+AB138^2)*1000/(1.73*AA144),0)</f>
        <v>0</v>
      </c>
      <c r="AD138" s="1392">
        <v>0</v>
      </c>
      <c r="AE138" s="1407">
        <v>0</v>
      </c>
      <c r="AF138" s="1408">
        <f t="shared" ref="AF138:AF141" si="2786">ROUND(SQRT(AD138^2+AE138^2)*1000/(1.73*AD144),0)</f>
        <v>0</v>
      </c>
      <c r="AG138" s="1392">
        <v>0</v>
      </c>
      <c r="AH138" s="1407">
        <v>0</v>
      </c>
      <c r="AI138" s="1408">
        <f t="shared" ref="AI138:AI141" si="2787">ROUND(SQRT(AG138^2+AH138^2)*1000/(1.73*AG144),0)</f>
        <v>0</v>
      </c>
      <c r="AJ138" s="1392">
        <v>0</v>
      </c>
      <c r="AK138" s="1407">
        <v>0</v>
      </c>
      <c r="AL138" s="1408">
        <f t="shared" ref="AL138:AL141" si="2788">ROUND(SQRT(AJ138^2+AK138^2)*1000/(1.73*AJ144),0)</f>
        <v>0</v>
      </c>
      <c r="AM138" s="1392">
        <v>0</v>
      </c>
      <c r="AN138" s="1407">
        <v>0</v>
      </c>
      <c r="AO138" s="1408">
        <f t="shared" ref="AO138:AO141" si="2789">ROUND(SQRT(AM138^2+AN138^2)*1000/(1.73*AM144),0)</f>
        <v>0</v>
      </c>
      <c r="AP138" s="1392">
        <v>0</v>
      </c>
      <c r="AQ138" s="1407">
        <v>0</v>
      </c>
      <c r="AR138" s="1408">
        <f t="shared" ref="AR138:AR141" si="2790">ROUND(SQRT(AP138^2+AQ138^2)*1000/(1.73*AP144),0)</f>
        <v>0</v>
      </c>
      <c r="AS138" s="1392"/>
      <c r="AT138" s="1407">
        <v>0</v>
      </c>
      <c r="AU138" s="1408">
        <f t="shared" ref="AU138:AU141" si="2791">ROUND(SQRT(AS138^2+AT138^2)*1000/(1.73*AS144),0)</f>
        <v>0</v>
      </c>
      <c r="AV138" s="1392"/>
      <c r="AW138" s="1407">
        <v>0</v>
      </c>
      <c r="AX138" s="1408">
        <f t="shared" ref="AX138:AX141" si="2792">ROUND(SQRT(AV138^2+AW138^2)*1000/(1.73*AV144),0)</f>
        <v>0</v>
      </c>
      <c r="AY138" s="1392"/>
      <c r="AZ138" s="1407">
        <v>0</v>
      </c>
      <c r="BA138" s="1408">
        <f t="shared" ref="BA138:BA141" si="2793">ROUND(SQRT(AY138^2+AZ138^2)*1000/(1.73*AY144),0)</f>
        <v>0</v>
      </c>
      <c r="BB138" s="1392"/>
      <c r="BC138" s="1407">
        <v>0</v>
      </c>
      <c r="BD138" s="1408">
        <f t="shared" ref="BD138:BD141" si="2794">ROUND(SQRT(BB138^2+BC138^2)*1000/(1.73*BB144),0)</f>
        <v>0</v>
      </c>
      <c r="BE138" s="1392"/>
      <c r="BF138" s="1407">
        <v>0</v>
      </c>
      <c r="BG138" s="1408">
        <f t="shared" ref="BG138:BG141" si="2795">ROUND(SQRT(BE138^2+BF138^2)*1000/(1.73*BE144),0)</f>
        <v>0</v>
      </c>
      <c r="BH138" s="1392"/>
      <c r="BI138" s="1407">
        <v>0</v>
      </c>
      <c r="BJ138" s="1408">
        <f t="shared" ref="BJ138:BJ141" si="2796">ROUND(SQRT(BH138^2+BI138^2)*1000/(1.73*BH144),0)</f>
        <v>0</v>
      </c>
      <c r="BK138" s="1392"/>
      <c r="BL138" s="1407">
        <v>0</v>
      </c>
      <c r="BM138" s="1408">
        <f t="shared" ref="BM138:BM141" si="2797">ROUND(SQRT(BK138^2+BL138^2)*1000/(1.73*BK144),0)</f>
        <v>0</v>
      </c>
      <c r="BN138" s="1392"/>
      <c r="BO138" s="1407">
        <v>0</v>
      </c>
      <c r="BP138" s="1408">
        <f t="shared" ref="BP138:BP141" si="2798">ROUND(SQRT(BN138^2+BO138^2)*1000/(1.73*BN144),0)</f>
        <v>0</v>
      </c>
      <c r="BQ138" s="1392"/>
      <c r="BR138" s="1407">
        <v>0</v>
      </c>
      <c r="BS138" s="1408">
        <f t="shared" ref="BS138:BS141" si="2799">ROUND(SQRT(BQ138^2+BR138^2)*1000/(1.73*BQ144),0)</f>
        <v>0</v>
      </c>
      <c r="BT138" s="1392"/>
      <c r="BU138" s="1407">
        <v>0</v>
      </c>
      <c r="BV138" s="1408">
        <f t="shared" ref="BV138:BV141" si="2800">ROUND(SQRT(BT138^2+BU138^2)*1000/(1.73*BT144),0)</f>
        <v>0</v>
      </c>
      <c r="BW138" s="1392"/>
      <c r="BX138" s="1407">
        <v>0</v>
      </c>
      <c r="BY138" s="1431">
        <f t="shared" ref="BY138:BY141" si="2801">ROUND(SQRT(BW138^2+BX138^2)*1000/(1.73*BW144),0)</f>
        <v>0</v>
      </c>
      <c r="BZ138" s="1401"/>
      <c r="CA138" s="1401"/>
      <c r="CB138" s="1401"/>
      <c r="CC138" s="1401"/>
      <c r="CD138" s="1401"/>
      <c r="CE138" s="1401"/>
      <c r="CF138" s="1401"/>
      <c r="CG138" s="1401"/>
      <c r="CH138" s="1401"/>
      <c r="CI138" s="1401"/>
      <c r="CJ138" s="1401"/>
      <c r="CK138" s="1401"/>
      <c r="CL138" s="1401"/>
      <c r="CM138" s="1401"/>
      <c r="CN138" s="1401"/>
      <c r="CO138" s="1401"/>
      <c r="CP138" s="1401"/>
      <c r="CQ138" s="1401"/>
      <c r="CR138" s="1401"/>
      <c r="CS138" s="1401"/>
      <c r="CT138" s="1401"/>
      <c r="CU138" s="1401"/>
      <c r="CV138" s="1401"/>
      <c r="CW138" s="1401"/>
      <c r="CX138" s="1401"/>
      <c r="CY138" s="1401"/>
      <c r="CZ138" s="1401"/>
      <c r="DA138" s="1401"/>
      <c r="DB138" s="1401"/>
      <c r="DC138" s="1401"/>
      <c r="DD138" s="1401"/>
      <c r="DE138" s="1401"/>
      <c r="DF138" s="1401"/>
      <c r="DG138" s="1401"/>
      <c r="DH138" s="1401"/>
      <c r="DI138" s="1401"/>
      <c r="DJ138" s="1401"/>
      <c r="DK138" s="1401"/>
      <c r="DL138" s="1401"/>
      <c r="DM138" s="1401"/>
      <c r="DN138" s="1401"/>
      <c r="DO138" s="1401"/>
      <c r="DP138" s="1401"/>
      <c r="DQ138" s="1401"/>
      <c r="DR138" s="1401"/>
      <c r="DS138" s="1401"/>
      <c r="DT138" s="1401"/>
      <c r="DU138" s="1401"/>
      <c r="DV138" s="1401"/>
      <c r="DW138" s="1401"/>
      <c r="DX138" s="1401"/>
      <c r="DY138" s="1401"/>
      <c r="DZ138" s="1401"/>
      <c r="EA138" s="1401"/>
      <c r="EB138" s="1401"/>
      <c r="EC138" s="1401"/>
      <c r="ED138" s="1401"/>
      <c r="EE138" s="1401"/>
      <c r="EF138" s="1401"/>
      <c r="EG138" s="1401"/>
      <c r="EH138" s="1401"/>
      <c r="EI138" s="1401"/>
      <c r="EJ138" s="1401"/>
      <c r="EK138" s="1401"/>
      <c r="EL138" s="1401"/>
      <c r="EM138" s="1401"/>
      <c r="EN138" s="1401"/>
      <c r="EO138" s="1401"/>
      <c r="EP138" s="1401"/>
      <c r="EQ138" s="1401"/>
      <c r="ER138" s="1401"/>
    </row>
    <row r="139" s="1392" customFormat="1" ht="21.75" customHeight="1">
      <c r="A139" s="1402"/>
      <c r="B139" s="1403" t="s">
        <v>401</v>
      </c>
      <c r="C139" s="1416" t="s">
        <v>442</v>
      </c>
      <c r="D139" s="1405"/>
      <c r="E139" s="1405">
        <v>110</v>
      </c>
      <c r="F139" s="1392">
        <v>0</v>
      </c>
      <c r="G139" s="1407">
        <v>0</v>
      </c>
      <c r="H139" s="1408">
        <f t="shared" si="2778"/>
        <v>0</v>
      </c>
      <c r="I139" s="1392">
        <v>0</v>
      </c>
      <c r="J139" s="1407">
        <v>0</v>
      </c>
      <c r="K139" s="1408">
        <f t="shared" si="2779"/>
        <v>0</v>
      </c>
      <c r="L139" s="1392">
        <v>0</v>
      </c>
      <c r="M139" s="1407">
        <v>0</v>
      </c>
      <c r="N139" s="1408">
        <f t="shared" si="2780"/>
        <v>0</v>
      </c>
      <c r="O139" s="1392">
        <v>0</v>
      </c>
      <c r="P139" s="1407">
        <v>0</v>
      </c>
      <c r="Q139" s="1408">
        <f t="shared" si="2781"/>
        <v>0</v>
      </c>
      <c r="R139" s="1392">
        <v>0</v>
      </c>
      <c r="S139" s="1407">
        <v>0</v>
      </c>
      <c r="T139" s="1408">
        <f t="shared" si="2782"/>
        <v>0</v>
      </c>
      <c r="U139" s="1392">
        <v>0</v>
      </c>
      <c r="V139" s="1407">
        <v>0</v>
      </c>
      <c r="W139" s="1408">
        <f t="shared" si="2783"/>
        <v>0</v>
      </c>
      <c r="X139" s="1392">
        <v>0</v>
      </c>
      <c r="Y139" s="1407">
        <v>0</v>
      </c>
      <c r="Z139" s="1408">
        <f t="shared" si="2784"/>
        <v>0</v>
      </c>
      <c r="AA139" s="1392">
        <v>0</v>
      </c>
      <c r="AB139" s="1407">
        <v>0</v>
      </c>
      <c r="AC139" s="1408">
        <f t="shared" si="2785"/>
        <v>0</v>
      </c>
      <c r="AD139" s="1392">
        <v>0</v>
      </c>
      <c r="AE139" s="1407">
        <v>0</v>
      </c>
      <c r="AF139" s="1408">
        <f t="shared" si="2786"/>
        <v>0</v>
      </c>
      <c r="AG139" s="1392">
        <v>0</v>
      </c>
      <c r="AH139" s="1407">
        <v>0</v>
      </c>
      <c r="AI139" s="1408">
        <f t="shared" si="2787"/>
        <v>0</v>
      </c>
      <c r="AJ139" s="1392">
        <v>0</v>
      </c>
      <c r="AK139" s="1407">
        <v>0</v>
      </c>
      <c r="AL139" s="1408">
        <f t="shared" si="2788"/>
        <v>0</v>
      </c>
      <c r="AM139" s="1392">
        <v>0</v>
      </c>
      <c r="AN139" s="1407">
        <v>0</v>
      </c>
      <c r="AO139" s="1408">
        <f t="shared" si="2789"/>
        <v>0</v>
      </c>
      <c r="AP139" s="1392">
        <v>0</v>
      </c>
      <c r="AQ139" s="1407">
        <v>0</v>
      </c>
      <c r="AR139" s="1408">
        <f t="shared" si="2790"/>
        <v>0</v>
      </c>
      <c r="AS139" s="1392"/>
      <c r="AT139" s="1407">
        <v>0</v>
      </c>
      <c r="AU139" s="1408">
        <f t="shared" si="2791"/>
        <v>0</v>
      </c>
      <c r="AV139" s="1392"/>
      <c r="AW139" s="1407">
        <v>0</v>
      </c>
      <c r="AX139" s="1408">
        <f t="shared" si="2792"/>
        <v>0</v>
      </c>
      <c r="AY139" s="1392"/>
      <c r="AZ139" s="1407">
        <v>0</v>
      </c>
      <c r="BA139" s="1408">
        <f t="shared" si="2793"/>
        <v>0</v>
      </c>
      <c r="BB139" s="1392"/>
      <c r="BC139" s="1407">
        <v>0</v>
      </c>
      <c r="BD139" s="1408">
        <f t="shared" si="2794"/>
        <v>0</v>
      </c>
      <c r="BE139" s="1392"/>
      <c r="BF139" s="1407">
        <v>0</v>
      </c>
      <c r="BG139" s="1408">
        <f t="shared" si="2795"/>
        <v>0</v>
      </c>
      <c r="BH139" s="1392"/>
      <c r="BI139" s="1407">
        <v>0</v>
      </c>
      <c r="BJ139" s="1408">
        <f t="shared" si="2796"/>
        <v>0</v>
      </c>
      <c r="BK139" s="1392"/>
      <c r="BL139" s="1407">
        <v>0</v>
      </c>
      <c r="BM139" s="1408">
        <f t="shared" si="2797"/>
        <v>0</v>
      </c>
      <c r="BN139" s="1392"/>
      <c r="BO139" s="1407">
        <v>0</v>
      </c>
      <c r="BP139" s="1408">
        <f t="shared" si="2798"/>
        <v>0</v>
      </c>
      <c r="BQ139" s="1392"/>
      <c r="BR139" s="1407">
        <v>0</v>
      </c>
      <c r="BS139" s="1408">
        <f t="shared" si="2799"/>
        <v>0</v>
      </c>
      <c r="BT139" s="1392"/>
      <c r="BU139" s="1407">
        <v>0</v>
      </c>
      <c r="BV139" s="1408">
        <f t="shared" si="2800"/>
        <v>0</v>
      </c>
      <c r="BW139" s="1392"/>
      <c r="BX139" s="1407">
        <v>0</v>
      </c>
      <c r="BY139" s="1431">
        <f t="shared" si="2801"/>
        <v>0</v>
      </c>
      <c r="BZ139" s="1401"/>
      <c r="CA139" s="1401"/>
      <c r="CB139" s="1401"/>
      <c r="CC139" s="1401"/>
      <c r="CD139" s="1401"/>
      <c r="CE139" s="1401"/>
      <c r="CF139" s="1401"/>
      <c r="CG139" s="1401"/>
      <c r="CH139" s="1401"/>
      <c r="CI139" s="1401"/>
      <c r="CJ139" s="1401"/>
      <c r="CK139" s="1401"/>
      <c r="CL139" s="1401"/>
      <c r="CM139" s="1401"/>
      <c r="CN139" s="1401"/>
      <c r="CO139" s="1401"/>
      <c r="CP139" s="1401"/>
      <c r="CQ139" s="1401"/>
      <c r="CR139" s="1401"/>
      <c r="CS139" s="1401"/>
      <c r="CT139" s="1401"/>
      <c r="CU139" s="1401"/>
      <c r="CV139" s="1401"/>
      <c r="CW139" s="1401"/>
      <c r="CX139" s="1401"/>
      <c r="CY139" s="1401"/>
      <c r="CZ139" s="1401"/>
      <c r="DA139" s="1401"/>
      <c r="DB139" s="1401"/>
      <c r="DC139" s="1401"/>
      <c r="DD139" s="1401"/>
      <c r="DE139" s="1401"/>
      <c r="DF139" s="1401"/>
      <c r="DG139" s="1401"/>
      <c r="DH139" s="1401"/>
      <c r="DI139" s="1401"/>
      <c r="DJ139" s="1401"/>
      <c r="DK139" s="1401"/>
      <c r="DL139" s="1401"/>
      <c r="DM139" s="1401"/>
      <c r="DN139" s="1401"/>
      <c r="DO139" s="1401"/>
      <c r="DP139" s="1401"/>
      <c r="DQ139" s="1401"/>
      <c r="DR139" s="1401"/>
      <c r="DS139" s="1401"/>
      <c r="DT139" s="1401"/>
      <c r="DU139" s="1401"/>
      <c r="DV139" s="1401"/>
      <c r="DW139" s="1401"/>
      <c r="DX139" s="1401"/>
      <c r="DY139" s="1401"/>
      <c r="DZ139" s="1401"/>
      <c r="EA139" s="1401"/>
      <c r="EB139" s="1401"/>
      <c r="EC139" s="1401"/>
      <c r="ED139" s="1401"/>
      <c r="EE139" s="1401"/>
      <c r="EF139" s="1401"/>
      <c r="EG139" s="1401"/>
      <c r="EH139" s="1401"/>
      <c r="EI139" s="1401"/>
      <c r="EJ139" s="1401"/>
      <c r="EK139" s="1401"/>
      <c r="EL139" s="1401"/>
      <c r="EM139" s="1401"/>
      <c r="EN139" s="1401"/>
      <c r="EO139" s="1401"/>
      <c r="EP139" s="1401"/>
      <c r="EQ139" s="1401"/>
      <c r="ER139" s="1401"/>
    </row>
    <row r="140" s="1392" customFormat="1" ht="19.199999999999999">
      <c r="A140" s="1402"/>
      <c r="B140" s="1403" t="s">
        <v>400</v>
      </c>
      <c r="C140" s="1416" t="s">
        <v>443</v>
      </c>
      <c r="D140" s="1405"/>
      <c r="E140" s="1405">
        <v>35</v>
      </c>
      <c r="F140" s="1392">
        <v>0.35699999999999998</v>
      </c>
      <c r="G140" s="1407">
        <f t="shared" si="2684"/>
        <v>0.19777800000000001</v>
      </c>
      <c r="H140" s="1408">
        <f t="shared" si="2778"/>
        <v>7</v>
      </c>
      <c r="I140" s="1392">
        <v>0.35699999999999998</v>
      </c>
      <c r="J140" s="1410">
        <f t="shared" si="2685"/>
        <v>0.19777800000000001</v>
      </c>
      <c r="K140" s="1408">
        <f t="shared" si="2779"/>
        <v>7</v>
      </c>
      <c r="L140" s="1392">
        <v>0.33739999999999998</v>
      </c>
      <c r="M140" s="1410">
        <f t="shared" si="2686"/>
        <v>0.18691959999999999</v>
      </c>
      <c r="N140" s="1408">
        <f t="shared" si="2780"/>
        <v>6</v>
      </c>
      <c r="O140" s="1392">
        <v>0.33039999999999997</v>
      </c>
      <c r="P140" s="1410">
        <f t="shared" si="2687"/>
        <v>0.1830416</v>
      </c>
      <c r="Q140" s="1408">
        <f t="shared" si="2781"/>
        <v>6</v>
      </c>
      <c r="R140" s="1392">
        <v>0.33039999999999997</v>
      </c>
      <c r="S140" s="1410">
        <f t="shared" si="2688"/>
        <v>0.1830416</v>
      </c>
      <c r="T140" s="1408">
        <f t="shared" si="2782"/>
        <v>6</v>
      </c>
      <c r="U140" s="1392">
        <v>0.3206</v>
      </c>
      <c r="V140" s="1410">
        <f t="shared" si="2689"/>
        <v>0.1776124</v>
      </c>
      <c r="W140" s="1408">
        <f t="shared" si="2783"/>
        <v>6</v>
      </c>
      <c r="X140" s="1392">
        <v>0.32200000000000001</v>
      </c>
      <c r="Y140" s="1410">
        <f t="shared" si="2690"/>
        <v>0.17838800000000002</v>
      </c>
      <c r="Z140" s="1408">
        <f t="shared" si="2784"/>
        <v>6</v>
      </c>
      <c r="AA140" s="1392">
        <v>0.33179999999999998</v>
      </c>
      <c r="AB140" s="1410">
        <f t="shared" si="2691"/>
        <v>0.18381720000000001</v>
      </c>
      <c r="AC140" s="1408">
        <f t="shared" si="2785"/>
        <v>6</v>
      </c>
      <c r="AD140" s="1392">
        <v>0.36819999999999997</v>
      </c>
      <c r="AE140" s="1410">
        <f t="shared" si="2692"/>
        <v>0.20398279999999999</v>
      </c>
      <c r="AF140" s="1408">
        <f t="shared" si="2786"/>
        <v>7</v>
      </c>
      <c r="AG140" s="1392">
        <v>0.39760000000000001</v>
      </c>
      <c r="AH140" s="1410">
        <f t="shared" si="2693"/>
        <v>0.22027040000000003</v>
      </c>
      <c r="AI140" s="1408">
        <f t="shared" si="2787"/>
        <v>8</v>
      </c>
      <c r="AJ140" s="1392">
        <v>0.41160000000000002</v>
      </c>
      <c r="AK140" s="1410">
        <f t="shared" si="2694"/>
        <v>0.22802640000000002</v>
      </c>
      <c r="AL140" s="1408">
        <f t="shared" si="2788"/>
        <v>8</v>
      </c>
      <c r="AM140" s="1392">
        <v>0.40460000000000002</v>
      </c>
      <c r="AN140" s="1410">
        <f t="shared" si="2695"/>
        <v>0.22414840000000003</v>
      </c>
      <c r="AO140" s="1408">
        <f t="shared" si="2789"/>
        <v>8</v>
      </c>
      <c r="AP140" s="1392">
        <v>0.39760000000000001</v>
      </c>
      <c r="AQ140" s="1410">
        <f t="shared" si="2696"/>
        <v>0.22027040000000003</v>
      </c>
      <c r="AR140" s="1408">
        <f t="shared" si="2790"/>
        <v>8</v>
      </c>
      <c r="AS140" s="1392">
        <v>0.37519999999999998</v>
      </c>
      <c r="AT140" s="1410">
        <f t="shared" si="2697"/>
        <v>0.20786080000000001</v>
      </c>
      <c r="AU140" s="1408">
        <f t="shared" si="2791"/>
        <v>7</v>
      </c>
      <c r="AV140" s="1392">
        <v>0.37380000000000002</v>
      </c>
      <c r="AW140" s="1410">
        <f t="shared" si="2698"/>
        <v>0.20708520000000002</v>
      </c>
      <c r="AX140" s="1408">
        <f t="shared" si="2792"/>
        <v>7</v>
      </c>
      <c r="AY140" s="1392">
        <v>0.39200000000000002</v>
      </c>
      <c r="AZ140" s="1478">
        <f t="shared" si="2699"/>
        <v>0.21716800000000003</v>
      </c>
      <c r="BA140" s="1408">
        <f t="shared" si="2793"/>
        <v>7</v>
      </c>
      <c r="BB140" s="1392">
        <v>0.38219999999999998</v>
      </c>
      <c r="BC140" s="1478">
        <f t="shared" si="2700"/>
        <v>0.2117388</v>
      </c>
      <c r="BD140" s="1408">
        <f t="shared" si="2794"/>
        <v>7</v>
      </c>
      <c r="BE140" s="1392">
        <v>0.37239999999999995</v>
      </c>
      <c r="BF140" s="1478">
        <f t="shared" si="2701"/>
        <v>0.20630959999999998</v>
      </c>
      <c r="BG140" s="1408">
        <f t="shared" si="2795"/>
        <v>7</v>
      </c>
      <c r="BH140" s="1392">
        <v>0.37939999999999996</v>
      </c>
      <c r="BI140" s="1478">
        <f t="shared" si="2702"/>
        <v>0.2101876</v>
      </c>
      <c r="BJ140" s="1408">
        <f t="shared" si="2796"/>
        <v>7</v>
      </c>
      <c r="BK140" s="1392">
        <v>0.41579999999999995</v>
      </c>
      <c r="BL140" s="1478">
        <f t="shared" si="2703"/>
        <v>0.23035319999999998</v>
      </c>
      <c r="BM140" s="1408">
        <f t="shared" si="2797"/>
        <v>8</v>
      </c>
      <c r="BN140" s="1392">
        <v>0.44380000000000008</v>
      </c>
      <c r="BO140" s="1478">
        <f t="shared" si="2704"/>
        <v>0.24586520000000006</v>
      </c>
      <c r="BP140" s="1408">
        <f t="shared" si="2798"/>
        <v>8</v>
      </c>
      <c r="BQ140" s="1392">
        <v>0.43539999999999995</v>
      </c>
      <c r="BR140" s="1478">
        <f t="shared" si="2705"/>
        <v>0.2412116</v>
      </c>
      <c r="BS140" s="1408">
        <f t="shared" si="2799"/>
        <v>8</v>
      </c>
      <c r="BT140" s="1392">
        <v>0.4214</v>
      </c>
      <c r="BU140" s="1478">
        <f t="shared" si="2706"/>
        <v>0.23345560000000001</v>
      </c>
      <c r="BV140" s="1408">
        <f t="shared" si="2800"/>
        <v>8</v>
      </c>
      <c r="BW140" s="1392">
        <v>0.4214</v>
      </c>
      <c r="BX140" s="1478">
        <f t="shared" si="2707"/>
        <v>0.23345560000000001</v>
      </c>
      <c r="BY140" s="1431">
        <f t="shared" si="2801"/>
        <v>8</v>
      </c>
      <c r="BZ140" s="1401"/>
      <c r="CA140" s="1401"/>
      <c r="CB140" s="1401"/>
      <c r="CC140" s="1401"/>
      <c r="CD140" s="1401"/>
      <c r="CE140" s="1401"/>
      <c r="CF140" s="1401"/>
      <c r="CG140" s="1401"/>
      <c r="CH140" s="1401"/>
      <c r="CI140" s="1401"/>
      <c r="CJ140" s="1401"/>
      <c r="CK140" s="1401"/>
      <c r="CL140" s="1401"/>
      <c r="CM140" s="1401"/>
      <c r="CN140" s="1401"/>
      <c r="CO140" s="1401"/>
      <c r="CP140" s="1401"/>
      <c r="CQ140" s="1401"/>
      <c r="CR140" s="1401"/>
      <c r="CS140" s="1401"/>
      <c r="CT140" s="1401"/>
      <c r="CU140" s="1401"/>
      <c r="CV140" s="1401"/>
      <c r="CW140" s="1401"/>
      <c r="CX140" s="1401"/>
      <c r="CY140" s="1401"/>
      <c r="CZ140" s="1401"/>
      <c r="DA140" s="1401"/>
      <c r="DB140" s="1401"/>
      <c r="DC140" s="1401"/>
      <c r="DD140" s="1401"/>
      <c r="DE140" s="1401"/>
      <c r="DF140" s="1401"/>
      <c r="DG140" s="1401"/>
      <c r="DH140" s="1401"/>
      <c r="DI140" s="1401"/>
      <c r="DJ140" s="1401"/>
      <c r="DK140" s="1401"/>
      <c r="DL140" s="1401"/>
      <c r="DM140" s="1401"/>
      <c r="DN140" s="1401"/>
      <c r="DO140" s="1401"/>
      <c r="DP140" s="1401"/>
      <c r="DQ140" s="1401"/>
      <c r="DR140" s="1401"/>
      <c r="DS140" s="1401"/>
      <c r="DT140" s="1401"/>
      <c r="DU140" s="1401"/>
      <c r="DV140" s="1401"/>
      <c r="DW140" s="1401"/>
      <c r="DX140" s="1401"/>
      <c r="DY140" s="1401"/>
      <c r="DZ140" s="1401"/>
      <c r="EA140" s="1401"/>
      <c r="EB140" s="1401"/>
      <c r="EC140" s="1401"/>
      <c r="ED140" s="1401"/>
      <c r="EE140" s="1401"/>
      <c r="EF140" s="1401"/>
      <c r="EG140" s="1401"/>
      <c r="EH140" s="1401"/>
      <c r="EI140" s="1401"/>
      <c r="EJ140" s="1401"/>
      <c r="EK140" s="1401"/>
      <c r="EL140" s="1401"/>
      <c r="EM140" s="1401"/>
      <c r="EN140" s="1401"/>
      <c r="EO140" s="1401"/>
      <c r="EP140" s="1401"/>
      <c r="EQ140" s="1401"/>
      <c r="ER140" s="1401"/>
    </row>
    <row r="141" s="1392" customFormat="1" ht="19.199999999999999">
      <c r="A141" s="1402"/>
      <c r="B141" s="1403" t="s">
        <v>400</v>
      </c>
      <c r="C141" s="1416" t="s">
        <v>444</v>
      </c>
      <c r="D141" s="1405"/>
      <c r="E141" s="1405">
        <v>35</v>
      </c>
      <c r="F141" s="1392">
        <v>0.34439999999999998</v>
      </c>
      <c r="G141" s="1410">
        <f t="shared" si="2684"/>
        <v>0.19079760000000001</v>
      </c>
      <c r="H141" s="1408">
        <f t="shared" si="2778"/>
        <v>7</v>
      </c>
      <c r="I141" s="1392">
        <v>0.34439999999999998</v>
      </c>
      <c r="J141" s="1407">
        <f t="shared" si="2685"/>
        <v>0.19079760000000001</v>
      </c>
      <c r="K141" s="1408">
        <f t="shared" si="2779"/>
        <v>7</v>
      </c>
      <c r="L141" s="1392">
        <v>0.31080000000000002</v>
      </c>
      <c r="M141" s="1407">
        <f t="shared" si="2686"/>
        <v>0.17218320000000004</v>
      </c>
      <c r="N141" s="1408">
        <f t="shared" si="2780"/>
        <v>6</v>
      </c>
      <c r="O141" s="1392">
        <v>0.27160000000000001</v>
      </c>
      <c r="P141" s="1407">
        <f t="shared" si="2687"/>
        <v>0.15046640000000003</v>
      </c>
      <c r="Q141" s="1408">
        <f t="shared" si="2781"/>
        <v>5</v>
      </c>
      <c r="R141" s="1392">
        <v>0.27160000000000001</v>
      </c>
      <c r="S141" s="1407">
        <f t="shared" si="2688"/>
        <v>0.15046640000000003</v>
      </c>
      <c r="T141" s="1408">
        <f t="shared" si="2782"/>
        <v>5</v>
      </c>
      <c r="U141" s="1392">
        <v>0.27020000000000005</v>
      </c>
      <c r="V141" s="1407">
        <f t="shared" si="2689"/>
        <v>0.14969080000000004</v>
      </c>
      <c r="W141" s="1408">
        <f t="shared" si="2783"/>
        <v>5</v>
      </c>
      <c r="X141" s="1392">
        <v>0.2772</v>
      </c>
      <c r="Y141" s="1407">
        <f t="shared" si="2690"/>
        <v>0.15356880000000001</v>
      </c>
      <c r="Z141" s="1408">
        <f t="shared" si="2784"/>
        <v>5</v>
      </c>
      <c r="AA141" s="1392">
        <v>0.30379999999999996</v>
      </c>
      <c r="AB141" s="1407">
        <f t="shared" si="2691"/>
        <v>0.16830519999999999</v>
      </c>
      <c r="AC141" s="1408">
        <f t="shared" si="2785"/>
        <v>6</v>
      </c>
      <c r="AD141" s="1392">
        <v>0.33460000000000001</v>
      </c>
      <c r="AE141" s="1407">
        <f t="shared" si="2692"/>
        <v>0.18536840000000002</v>
      </c>
      <c r="AF141" s="1408">
        <f t="shared" si="2786"/>
        <v>6</v>
      </c>
      <c r="AG141" s="1392">
        <v>0.37520000000000003</v>
      </c>
      <c r="AH141" s="1407">
        <f t="shared" si="2693"/>
        <v>0.20786080000000004</v>
      </c>
      <c r="AI141" s="1408">
        <f t="shared" si="2787"/>
        <v>7</v>
      </c>
      <c r="AJ141" s="1392">
        <v>0.3906</v>
      </c>
      <c r="AK141" s="1407">
        <f t="shared" si="2694"/>
        <v>0.21639240000000001</v>
      </c>
      <c r="AL141" s="1408">
        <f t="shared" si="2788"/>
        <v>7</v>
      </c>
      <c r="AM141" s="1392">
        <v>0.39620000000000005</v>
      </c>
      <c r="AN141" s="1407">
        <f t="shared" si="2695"/>
        <v>0.21949480000000005</v>
      </c>
      <c r="AO141" s="1408">
        <f t="shared" si="2789"/>
        <v>7</v>
      </c>
      <c r="AP141" s="1392">
        <v>0.37939999999999996</v>
      </c>
      <c r="AQ141" s="1407">
        <f t="shared" si="2696"/>
        <v>0.2101876</v>
      </c>
      <c r="AR141" s="1408">
        <f t="shared" si="2790"/>
        <v>7</v>
      </c>
      <c r="AS141" s="1392">
        <v>0.35979999999999995</v>
      </c>
      <c r="AT141" s="1407">
        <f t="shared" si="2697"/>
        <v>0.19932919999999998</v>
      </c>
      <c r="AU141" s="1408">
        <f t="shared" si="2791"/>
        <v>7</v>
      </c>
      <c r="AV141" s="1392">
        <v>0.3836</v>
      </c>
      <c r="AW141" s="1407">
        <f t="shared" si="2698"/>
        <v>0.21251440000000002</v>
      </c>
      <c r="AX141" s="1408">
        <f t="shared" si="2792"/>
        <v>7</v>
      </c>
      <c r="AY141" s="1392">
        <v>0.37660000000000005</v>
      </c>
      <c r="AZ141" s="1410">
        <f t="shared" si="2699"/>
        <v>0.20863640000000006</v>
      </c>
      <c r="BA141" s="1408">
        <f t="shared" si="2793"/>
        <v>7</v>
      </c>
      <c r="BB141" s="1392">
        <v>0.35980000000000001</v>
      </c>
      <c r="BC141" s="1410">
        <f t="shared" si="2700"/>
        <v>0.19932920000000001</v>
      </c>
      <c r="BD141" s="1408">
        <f t="shared" si="2794"/>
        <v>7</v>
      </c>
      <c r="BE141" s="1392">
        <v>0.34439999999999998</v>
      </c>
      <c r="BF141" s="1410">
        <f t="shared" si="2701"/>
        <v>0.19079760000000001</v>
      </c>
      <c r="BG141" s="1408">
        <f t="shared" si="2795"/>
        <v>7</v>
      </c>
      <c r="BH141" s="1392">
        <v>0.36680000000000001</v>
      </c>
      <c r="BI141" s="1410">
        <f t="shared" si="2702"/>
        <v>0.20320720000000003</v>
      </c>
      <c r="BJ141" s="1408">
        <f t="shared" si="2796"/>
        <v>7</v>
      </c>
      <c r="BK141" s="1392">
        <v>0.4158</v>
      </c>
      <c r="BL141" s="1410">
        <f t="shared" si="2703"/>
        <v>0.23035320000000001</v>
      </c>
      <c r="BM141" s="1408">
        <f t="shared" si="2797"/>
        <v>8</v>
      </c>
      <c r="BN141" s="1392">
        <v>0.40600000000000003</v>
      </c>
      <c r="BO141" s="1410">
        <f t="shared" si="2704"/>
        <v>0.22492400000000004</v>
      </c>
      <c r="BP141" s="1408">
        <f t="shared" si="2798"/>
        <v>8</v>
      </c>
      <c r="BQ141" s="1392">
        <v>0.40460000000000002</v>
      </c>
      <c r="BR141" s="1410">
        <f t="shared" si="2705"/>
        <v>0.22414840000000003</v>
      </c>
      <c r="BS141" s="1408">
        <f t="shared" si="2799"/>
        <v>8</v>
      </c>
      <c r="BT141" s="1392">
        <v>0.40739999999999998</v>
      </c>
      <c r="BU141" s="1410">
        <f t="shared" si="2706"/>
        <v>0.2256996</v>
      </c>
      <c r="BV141" s="1408">
        <f t="shared" si="2800"/>
        <v>8</v>
      </c>
      <c r="BW141" s="1392">
        <v>0.39200000000000002</v>
      </c>
      <c r="BX141" s="1410">
        <f t="shared" si="2707"/>
        <v>0.21716800000000003</v>
      </c>
      <c r="BY141" s="1431">
        <f t="shared" si="2801"/>
        <v>7</v>
      </c>
      <c r="BZ141" s="1401"/>
      <c r="CA141" s="1401"/>
      <c r="CB141" s="1401"/>
      <c r="CC141" s="1401"/>
      <c r="CD141" s="1401"/>
      <c r="CE141" s="1401"/>
      <c r="CF141" s="1401"/>
      <c r="CG141" s="1401"/>
      <c r="CH141" s="1401"/>
      <c r="CI141" s="1401"/>
      <c r="CJ141" s="1401"/>
      <c r="CK141" s="1401"/>
      <c r="CL141" s="1401"/>
      <c r="CM141" s="1401"/>
      <c r="CN141" s="1401"/>
      <c r="CO141" s="1401"/>
      <c r="CP141" s="1401"/>
      <c r="CQ141" s="1401"/>
      <c r="CR141" s="1401"/>
      <c r="CS141" s="1401"/>
      <c r="CT141" s="1401"/>
      <c r="CU141" s="1401"/>
      <c r="CV141" s="1401"/>
      <c r="CW141" s="1401"/>
      <c r="CX141" s="1401"/>
      <c r="CY141" s="1401"/>
      <c r="CZ141" s="1401"/>
      <c r="DA141" s="1401"/>
      <c r="DB141" s="1401"/>
      <c r="DC141" s="1401"/>
      <c r="DD141" s="1401"/>
      <c r="DE141" s="1401"/>
      <c r="DF141" s="1401"/>
      <c r="DG141" s="1401"/>
      <c r="DH141" s="1401"/>
      <c r="DI141" s="1401"/>
      <c r="DJ141" s="1401"/>
      <c r="DK141" s="1401"/>
      <c r="DL141" s="1401"/>
      <c r="DM141" s="1401"/>
      <c r="DN141" s="1401"/>
      <c r="DO141" s="1401"/>
      <c r="DP141" s="1401"/>
      <c r="DQ141" s="1401"/>
      <c r="DR141" s="1401"/>
      <c r="DS141" s="1401"/>
      <c r="DT141" s="1401"/>
      <c r="DU141" s="1401"/>
      <c r="DV141" s="1401"/>
      <c r="DW141" s="1401"/>
      <c r="DX141" s="1401"/>
      <c r="DY141" s="1401"/>
      <c r="DZ141" s="1401"/>
      <c r="EA141" s="1401"/>
      <c r="EB141" s="1401"/>
      <c r="EC141" s="1401"/>
      <c r="ED141" s="1401"/>
      <c r="EE141" s="1401"/>
      <c r="EF141" s="1401"/>
      <c r="EG141" s="1401"/>
      <c r="EH141" s="1401"/>
      <c r="EI141" s="1401"/>
      <c r="EJ141" s="1401"/>
      <c r="EK141" s="1401"/>
      <c r="EL141" s="1401"/>
      <c r="EM141" s="1401"/>
      <c r="EN141" s="1401"/>
      <c r="EO141" s="1401"/>
      <c r="EP141" s="1401"/>
      <c r="EQ141" s="1401"/>
      <c r="ER141" s="1401"/>
    </row>
    <row r="142" s="1392" customFormat="1" ht="19.199999999999999">
      <c r="A142" s="1402"/>
      <c r="B142" s="1403" t="s">
        <v>401</v>
      </c>
      <c r="C142" s="1416" t="s">
        <v>445</v>
      </c>
      <c r="D142" s="1405"/>
      <c r="E142" s="1405">
        <v>35</v>
      </c>
      <c r="F142" s="1392">
        <v>0</v>
      </c>
      <c r="G142" s="1407">
        <v>0</v>
      </c>
      <c r="H142" s="1408">
        <f>ROUND(SQRT(F142^2+G142^2)*1000/(1.73*F147),0)</f>
        <v>0</v>
      </c>
      <c r="I142" s="1392">
        <v>0</v>
      </c>
      <c r="J142" s="1410">
        <v>0</v>
      </c>
      <c r="K142" s="1408">
        <f>ROUND(SQRT(I142^2+J142^2)*1000/(1.73*I147),0)</f>
        <v>0</v>
      </c>
      <c r="L142" s="1392">
        <v>0</v>
      </c>
      <c r="M142" s="1410">
        <v>0</v>
      </c>
      <c r="N142" s="1408">
        <f>ROUND(SQRT(L142^2+M142^2)*1000/(1.73*L147),0)</f>
        <v>0</v>
      </c>
      <c r="O142" s="1392">
        <v>0</v>
      </c>
      <c r="P142" s="1410">
        <v>0</v>
      </c>
      <c r="Q142" s="1408">
        <f>ROUND(SQRT(O142^2+P142^2)*1000/(1.73*O147),0)</f>
        <v>0</v>
      </c>
      <c r="R142" s="1392">
        <v>0</v>
      </c>
      <c r="S142" s="1410">
        <v>0</v>
      </c>
      <c r="T142" s="1408">
        <f>ROUND(SQRT(R142^2+S142^2)*1000/(1.73*R147),0)</f>
        <v>0</v>
      </c>
      <c r="U142" s="1392">
        <v>0</v>
      </c>
      <c r="V142" s="1410">
        <v>0</v>
      </c>
      <c r="W142" s="1408">
        <f>ROUND(SQRT(U142^2+V142^2)*1000/(1.73*U147),0)</f>
        <v>0</v>
      </c>
      <c r="X142" s="1392">
        <v>0</v>
      </c>
      <c r="Y142" s="1410">
        <v>0</v>
      </c>
      <c r="Z142" s="1408">
        <f>ROUND(SQRT(X142^2+Y142^2)*1000/(1.73*X147),0)</f>
        <v>0</v>
      </c>
      <c r="AA142" s="1392">
        <v>0</v>
      </c>
      <c r="AB142" s="1410">
        <v>0</v>
      </c>
      <c r="AC142" s="1408">
        <f>ROUND(SQRT(AA142^2+AB142^2)*1000/(1.73*AA147),0)</f>
        <v>0</v>
      </c>
      <c r="AD142" s="1392">
        <v>0</v>
      </c>
      <c r="AE142" s="1410">
        <v>0</v>
      </c>
      <c r="AF142" s="1408">
        <f>ROUND(SQRT(AD142^2+AE142^2)*1000/(1.73*AD147),0)</f>
        <v>0</v>
      </c>
      <c r="AG142" s="1392">
        <v>0</v>
      </c>
      <c r="AH142" s="1410">
        <v>0</v>
      </c>
      <c r="AI142" s="1408">
        <f>ROUND(SQRT(AG142^2+AH142^2)*1000/(1.73*AG147),0)</f>
        <v>0</v>
      </c>
      <c r="AJ142" s="1392">
        <v>0</v>
      </c>
      <c r="AK142" s="1410">
        <v>0</v>
      </c>
      <c r="AL142" s="1408">
        <f>ROUND(SQRT(AJ142^2+AK142^2)*1000/(1.73*AJ147),0)</f>
        <v>0</v>
      </c>
      <c r="AM142" s="1392">
        <v>0</v>
      </c>
      <c r="AN142" s="1410">
        <v>0</v>
      </c>
      <c r="AO142" s="1408">
        <f>ROUND(SQRT(AM142^2+AN142^2)*1000/(1.73*AM147),0)</f>
        <v>0</v>
      </c>
      <c r="AP142" s="1392">
        <v>0</v>
      </c>
      <c r="AQ142" s="1410">
        <v>0</v>
      </c>
      <c r="AR142" s="1408">
        <f>ROUND(SQRT(AP142^2+AQ142^2)*1000/(1.73*AP147),0)</f>
        <v>0</v>
      </c>
      <c r="AS142" s="1392">
        <v>0</v>
      </c>
      <c r="AT142" s="1410">
        <v>0</v>
      </c>
      <c r="AU142" s="1408">
        <f>ROUND(SQRT(AS142^2+AT142^2)*1000/(1.73*AS147),0)</f>
        <v>0</v>
      </c>
      <c r="AV142" s="1392">
        <v>0</v>
      </c>
      <c r="AW142" s="1410">
        <v>0</v>
      </c>
      <c r="AX142" s="1408">
        <f>ROUND(SQRT(AV142^2+AW142^2)*1000/(1.73*AV147),0)</f>
        <v>0</v>
      </c>
      <c r="AY142" s="1392">
        <v>0</v>
      </c>
      <c r="AZ142" s="1407">
        <v>0</v>
      </c>
      <c r="BA142" s="1408">
        <f>ROUND(SQRT(AY142^2+AZ142^2)*1000/(1.73*AY147),0)</f>
        <v>0</v>
      </c>
      <c r="BB142" s="1392">
        <v>0</v>
      </c>
      <c r="BC142" s="1407">
        <v>0</v>
      </c>
      <c r="BD142" s="1408">
        <f>ROUND(SQRT(BB142^2+BC142^2)*1000/(1.73*BB147),0)</f>
        <v>0</v>
      </c>
      <c r="BE142" s="1392">
        <v>0</v>
      </c>
      <c r="BF142" s="1407">
        <v>0</v>
      </c>
      <c r="BG142" s="1408">
        <f>ROUND(SQRT(BE142^2+BF142^2)*1000/(1.73*BE147),0)</f>
        <v>0</v>
      </c>
      <c r="BH142" s="1392">
        <v>0</v>
      </c>
      <c r="BI142" s="1407">
        <v>0</v>
      </c>
      <c r="BJ142" s="1408">
        <f>ROUND(SQRT(BH142^2+BI142^2)*1000/(1.73*BH147),0)</f>
        <v>0</v>
      </c>
      <c r="BK142" s="1392">
        <v>0</v>
      </c>
      <c r="BL142" s="1407">
        <v>0</v>
      </c>
      <c r="BM142" s="1408">
        <f>ROUND(SQRT(BK142^2+BL142^2)*1000/(1.73*BK147),0)</f>
        <v>0</v>
      </c>
      <c r="BN142" s="1392">
        <v>0</v>
      </c>
      <c r="BO142" s="1407">
        <v>0</v>
      </c>
      <c r="BP142" s="1408">
        <f>ROUND(SQRT(BN142^2+BO142^2)*1000/(1.73*BN147),0)</f>
        <v>0</v>
      </c>
      <c r="BQ142" s="1392">
        <v>0</v>
      </c>
      <c r="BR142" s="1407">
        <v>0</v>
      </c>
      <c r="BS142" s="1408">
        <f>ROUND(SQRT(BQ142^2+BR142^2)*1000/(1.73*BQ147),0)</f>
        <v>0</v>
      </c>
      <c r="BT142" s="1392">
        <v>0</v>
      </c>
      <c r="BU142" s="1407">
        <v>0</v>
      </c>
      <c r="BV142" s="1408">
        <f>ROUND(SQRT(BT142^2+BU142^2)*1000/(1.73*BT147),0)</f>
        <v>0</v>
      </c>
      <c r="BW142" s="1392">
        <v>0</v>
      </c>
      <c r="BX142" s="1407">
        <v>0</v>
      </c>
      <c r="BY142" s="1431">
        <f>ROUND(SQRT(BW142^2+BX142^2)*1000/(1.73*BW147),0)</f>
        <v>0</v>
      </c>
      <c r="BZ142" s="1401"/>
      <c r="CA142" s="1401"/>
      <c r="CB142" s="1401"/>
      <c r="CC142" s="1401"/>
      <c r="CD142" s="1401"/>
      <c r="CE142" s="1401"/>
      <c r="CF142" s="1401"/>
      <c r="CG142" s="1401"/>
      <c r="CH142" s="1401"/>
      <c r="CI142" s="1401"/>
      <c r="CJ142" s="1401"/>
      <c r="CK142" s="1401"/>
      <c r="CL142" s="1401"/>
      <c r="CM142" s="1401"/>
      <c r="CN142" s="1401"/>
      <c r="CO142" s="1401"/>
      <c r="CP142" s="1401"/>
      <c r="CQ142" s="1401"/>
      <c r="CR142" s="1401"/>
      <c r="CS142" s="1401"/>
      <c r="CT142" s="1401"/>
      <c r="CU142" s="1401"/>
      <c r="CV142" s="1401"/>
      <c r="CW142" s="1401"/>
      <c r="CX142" s="1401"/>
      <c r="CY142" s="1401"/>
      <c r="CZ142" s="1401"/>
      <c r="DA142" s="1401"/>
      <c r="DB142" s="1401"/>
      <c r="DC142" s="1401"/>
      <c r="DD142" s="1401"/>
      <c r="DE142" s="1401"/>
      <c r="DF142" s="1401"/>
      <c r="DG142" s="1401"/>
      <c r="DH142" s="1401"/>
      <c r="DI142" s="1401"/>
      <c r="DJ142" s="1401"/>
      <c r="DK142" s="1401"/>
      <c r="DL142" s="1401"/>
      <c r="DM142" s="1401"/>
      <c r="DN142" s="1401"/>
      <c r="DO142" s="1401"/>
      <c r="DP142" s="1401"/>
      <c r="DQ142" s="1401"/>
      <c r="DR142" s="1401"/>
      <c r="DS142" s="1401"/>
      <c r="DT142" s="1401"/>
      <c r="DU142" s="1401"/>
      <c r="DV142" s="1401"/>
      <c r="DW142" s="1401"/>
      <c r="DX142" s="1401"/>
      <c r="DY142" s="1401"/>
      <c r="DZ142" s="1401"/>
      <c r="EA142" s="1401"/>
      <c r="EB142" s="1401"/>
      <c r="EC142" s="1401"/>
      <c r="ED142" s="1401"/>
      <c r="EE142" s="1401"/>
      <c r="EF142" s="1401"/>
      <c r="EG142" s="1401"/>
      <c r="EH142" s="1401"/>
      <c r="EI142" s="1401"/>
      <c r="EJ142" s="1401"/>
      <c r="EK142" s="1401"/>
      <c r="EL142" s="1401"/>
      <c r="EM142" s="1401"/>
      <c r="EN142" s="1401"/>
      <c r="EO142" s="1401"/>
      <c r="EP142" s="1401"/>
      <c r="EQ142" s="1401"/>
      <c r="ER142" s="1401"/>
    </row>
    <row r="143" s="1451" customFormat="1" ht="19.199999999999999">
      <c r="A143" s="1439"/>
      <c r="B143" s="1440" t="s">
        <v>401</v>
      </c>
      <c r="C143" s="1453" t="s">
        <v>446</v>
      </c>
      <c r="D143" s="1442"/>
      <c r="E143" s="1442">
        <v>35</v>
      </c>
      <c r="F143" s="1451">
        <v>0.13019999999999998</v>
      </c>
      <c r="G143" s="1410">
        <f t="shared" si="2684"/>
        <v>0.072130799999999995</v>
      </c>
      <c r="H143" s="1444">
        <f>ROUND(SQRT(F143^2+G143^2)*1000/(1.73*F147),0)</f>
        <v>2</v>
      </c>
      <c r="I143" s="1451">
        <v>0.13019999999999998</v>
      </c>
      <c r="J143" s="1422">
        <f t="shared" si="2685"/>
        <v>0.072130799999999995</v>
      </c>
      <c r="K143" s="1444">
        <f>ROUND(SQRT(I143^2+J143^2)*1000/(1.73*I147),0)</f>
        <v>2</v>
      </c>
      <c r="L143" s="1451">
        <v>0.126</v>
      </c>
      <c r="M143" s="1422">
        <f t="shared" si="2686"/>
        <v>0.069804000000000005</v>
      </c>
      <c r="N143" s="1444">
        <f>ROUND(SQRT(L143^2+M143^2)*1000/(1.73*L147),0)</f>
        <v>2</v>
      </c>
      <c r="O143" s="1451">
        <v>0.1148</v>
      </c>
      <c r="P143" s="1422">
        <f t="shared" si="2687"/>
        <v>0.063599200000000009</v>
      </c>
      <c r="Q143" s="1444">
        <f>ROUND(SQRT(O143^2+P143^2)*1000/(1.73*O147),0)</f>
        <v>2</v>
      </c>
      <c r="R143" s="1451">
        <v>0.1148</v>
      </c>
      <c r="S143" s="1422">
        <f t="shared" si="2688"/>
        <v>0.063599200000000009</v>
      </c>
      <c r="T143" s="1444">
        <f>ROUND(SQRT(R143^2+S143^2)*1000/(1.73*R147),0)</f>
        <v>2</v>
      </c>
      <c r="U143" s="1451">
        <v>0.1008</v>
      </c>
      <c r="V143" s="1422">
        <f t="shared" si="2689"/>
        <v>0.055843200000000003</v>
      </c>
      <c r="W143" s="1444">
        <f>ROUND(SQRT(U143^2+V143^2)*1000/(1.73*U147),0)</f>
        <v>2</v>
      </c>
      <c r="X143" s="1451">
        <v>0.112</v>
      </c>
      <c r="Y143" s="1422">
        <f t="shared" si="2690"/>
        <v>0.062048000000000006</v>
      </c>
      <c r="Z143" s="1444">
        <f>ROUND(SQRT(X143^2+Y143^2)*1000/(1.73*X147),0)</f>
        <v>2</v>
      </c>
      <c r="AA143" s="1451">
        <v>0.14699999999999999</v>
      </c>
      <c r="AB143" s="1422">
        <f t="shared" si="2691"/>
        <v>0.081437999999999997</v>
      </c>
      <c r="AC143" s="1444">
        <f>ROUND(SQRT(AA143^2+AB143^2)*1000/(1.73*AA147),0)</f>
        <v>3</v>
      </c>
      <c r="AD143" s="1451">
        <v>0.1988</v>
      </c>
      <c r="AE143" s="1422">
        <f t="shared" si="2692"/>
        <v>0.11013520000000002</v>
      </c>
      <c r="AF143" s="1444">
        <f>ROUND(SQRT(AD143^2+AE143^2)*1000/(1.73*AD147),0)</f>
        <v>4</v>
      </c>
      <c r="AG143" s="1451">
        <v>0.19600000000000001</v>
      </c>
      <c r="AH143" s="1422">
        <f t="shared" si="2693"/>
        <v>0.10858400000000001</v>
      </c>
      <c r="AI143" s="1444">
        <f>ROUND(SQRT(AG143^2+AH143^2)*1000/(1.73*AG147),0)</f>
        <v>4</v>
      </c>
      <c r="AJ143" s="1451">
        <v>0.2772</v>
      </c>
      <c r="AK143" s="1422">
        <f t="shared" si="2694"/>
        <v>0.15356880000000001</v>
      </c>
      <c r="AL143" s="1444">
        <f>ROUND(SQRT(AJ143^2+AK143^2)*1000/(1.73*AJ147),0)</f>
        <v>5</v>
      </c>
      <c r="AM143" s="1451">
        <v>0.2394</v>
      </c>
      <c r="AN143" s="1422">
        <f t="shared" si="2695"/>
        <v>0.13262760000000001</v>
      </c>
      <c r="AO143" s="1444">
        <f>ROUND(SQRT(AM143^2+AN143^2)*1000/(1.73*AM147),0)</f>
        <v>5</v>
      </c>
      <c r="AP143" s="1451">
        <v>0.25059999999999999</v>
      </c>
      <c r="AQ143" s="1422">
        <f t="shared" si="2696"/>
        <v>0.13883239999999999</v>
      </c>
      <c r="AR143" s="1444">
        <f>ROUND(SQRT(AP143^2+AQ143^2)*1000/(1.73*AP147),0)</f>
        <v>5</v>
      </c>
      <c r="AS143" s="1451">
        <v>0.2198</v>
      </c>
      <c r="AT143" s="1422">
        <f t="shared" si="2697"/>
        <v>0.12176920000000001</v>
      </c>
      <c r="AU143" s="1444">
        <f>ROUND(SQRT(AS143^2+AT143^2)*1000/(1.73*AS147),0)</f>
        <v>4</v>
      </c>
      <c r="AV143" s="1451">
        <v>0.18480000000000002</v>
      </c>
      <c r="AW143" s="1422">
        <f t="shared" si="2698"/>
        <v>0.10237920000000002</v>
      </c>
      <c r="AX143" s="1444">
        <f>ROUND(SQRT(AV143^2+AW143^2)*1000/(1.73*AV147),0)</f>
        <v>3</v>
      </c>
      <c r="AY143" s="1451">
        <v>0.23380000000000001</v>
      </c>
      <c r="AZ143" s="1422">
        <f t="shared" si="2699"/>
        <v>0.12952520000000001</v>
      </c>
      <c r="BA143" s="1444">
        <f>ROUND(SQRT(AY143^2+AZ143^2)*1000/(1.73*AY147),0)</f>
        <v>4</v>
      </c>
      <c r="BB143" s="1451">
        <v>0.20439999999999997</v>
      </c>
      <c r="BC143" s="1422">
        <f t="shared" si="2700"/>
        <v>0.11323759999999999</v>
      </c>
      <c r="BD143" s="1444">
        <f>ROUND(SQRT(BB143^2+BC143^2)*1000/(1.73*BB147),0)</f>
        <v>4</v>
      </c>
      <c r="BE143" s="1451">
        <v>0.217</v>
      </c>
      <c r="BF143" s="1422">
        <f t="shared" si="2701"/>
        <v>0.12021800000000001</v>
      </c>
      <c r="BG143" s="1444">
        <f>ROUND(SQRT(BE143^2+BF143^2)*1000/(1.73*BE147),0)</f>
        <v>4</v>
      </c>
      <c r="BH143" s="1451">
        <v>0.20999999999999999</v>
      </c>
      <c r="BI143" s="1422">
        <f t="shared" si="2702"/>
        <v>0.11634</v>
      </c>
      <c r="BJ143" s="1444">
        <f>ROUND(SQRT(BH143^2+BI143^2)*1000/(1.73*BH147),0)</f>
        <v>4</v>
      </c>
      <c r="BK143" s="1451">
        <v>0.2198</v>
      </c>
      <c r="BL143" s="1422">
        <f t="shared" si="2703"/>
        <v>0.12176920000000001</v>
      </c>
      <c r="BM143" s="1444">
        <f>ROUND(SQRT(BK143^2+BL143^2)*1000/(1.73*BK147),0)</f>
        <v>4</v>
      </c>
      <c r="BN143" s="1451">
        <v>0.19739999999999996</v>
      </c>
      <c r="BO143" s="1422">
        <f t="shared" si="2704"/>
        <v>0.10935959999999999</v>
      </c>
      <c r="BP143" s="1444">
        <f>ROUND(SQRT(BN143^2+BO143^2)*1000/(1.73*BN147),0)</f>
        <v>4</v>
      </c>
      <c r="BQ143" s="1451">
        <v>0.1792</v>
      </c>
      <c r="BR143" s="1422">
        <f t="shared" si="2705"/>
        <v>0.099276800000000012</v>
      </c>
      <c r="BS143" s="1444">
        <f>ROUND(SQRT(BQ143^2+BR143^2)*1000/(1.73*BQ147),0)</f>
        <v>3</v>
      </c>
      <c r="BT143" s="1451">
        <v>0.1918</v>
      </c>
      <c r="BU143" s="1422">
        <f t="shared" si="2706"/>
        <v>0.10625720000000001</v>
      </c>
      <c r="BV143" s="1444">
        <f>ROUND(SQRT(BT143^2+BU143^2)*1000/(1.73*BT147),0)</f>
        <v>4</v>
      </c>
      <c r="BW143" s="1451">
        <v>0.189</v>
      </c>
      <c r="BX143" s="1422">
        <f t="shared" si="2707"/>
        <v>0.10470600000000001</v>
      </c>
      <c r="BY143" s="1445">
        <f>ROUND(SQRT(BW143^2+BX143^2)*1000/(1.73*BW147),0)</f>
        <v>4</v>
      </c>
      <c r="BZ143" s="1456"/>
      <c r="CA143" s="1456"/>
      <c r="CB143" s="1456"/>
      <c r="CC143" s="1456"/>
      <c r="CD143" s="1456"/>
      <c r="CE143" s="1456"/>
      <c r="CF143" s="1456"/>
      <c r="CG143" s="1456"/>
      <c r="CH143" s="1456"/>
      <c r="CI143" s="1456"/>
      <c r="CJ143" s="1456"/>
      <c r="CK143" s="1456"/>
      <c r="CL143" s="1456"/>
      <c r="CM143" s="1456"/>
      <c r="CN143" s="1456"/>
      <c r="CO143" s="1456"/>
      <c r="CP143" s="1456"/>
      <c r="CQ143" s="1456"/>
      <c r="CR143" s="1456"/>
      <c r="CS143" s="1456"/>
      <c r="CT143" s="1456"/>
      <c r="CU143" s="1456"/>
      <c r="CV143" s="1456"/>
      <c r="CW143" s="1456"/>
      <c r="CX143" s="1456"/>
      <c r="CY143" s="1456"/>
      <c r="CZ143" s="1456"/>
      <c r="DA143" s="1456"/>
      <c r="DB143" s="1456"/>
      <c r="DC143" s="1456"/>
      <c r="DD143" s="1456"/>
      <c r="DE143" s="1456"/>
      <c r="DF143" s="1456"/>
      <c r="DG143" s="1456"/>
      <c r="DH143" s="1456"/>
      <c r="DI143" s="1456"/>
      <c r="DJ143" s="1456"/>
      <c r="DK143" s="1456"/>
      <c r="DL143" s="1456"/>
      <c r="DM143" s="1456"/>
      <c r="DN143" s="1456"/>
      <c r="DO143" s="1456"/>
      <c r="DP143" s="1456"/>
      <c r="DQ143" s="1456"/>
      <c r="DR143" s="1456"/>
      <c r="DS143" s="1456"/>
      <c r="DT143" s="1456"/>
      <c r="DU143" s="1456"/>
      <c r="DV143" s="1456"/>
      <c r="DW143" s="1456"/>
      <c r="DX143" s="1456"/>
      <c r="DY143" s="1456"/>
      <c r="DZ143" s="1456"/>
      <c r="EA143" s="1456"/>
      <c r="EB143" s="1456"/>
      <c r="EC143" s="1456"/>
      <c r="ED143" s="1456"/>
      <c r="EE143" s="1456"/>
      <c r="EF143" s="1456"/>
      <c r="EG143" s="1456"/>
      <c r="EH143" s="1456"/>
      <c r="EI143" s="1456"/>
      <c r="EJ143" s="1456"/>
      <c r="EK143" s="1456"/>
      <c r="EL143" s="1456"/>
      <c r="EM143" s="1456"/>
      <c r="EN143" s="1456"/>
      <c r="EO143" s="1456"/>
      <c r="EP143" s="1456"/>
      <c r="EQ143" s="1456"/>
      <c r="ER143" s="1456"/>
    </row>
    <row r="144" s="1392" customFormat="1" ht="19.199999999999999">
      <c r="A144" s="1402"/>
      <c r="B144" s="1403" t="s">
        <v>59</v>
      </c>
      <c r="C144" s="1404" t="s">
        <v>402</v>
      </c>
      <c r="D144" s="1405" t="s">
        <v>403</v>
      </c>
      <c r="E144" s="1405">
        <v>110</v>
      </c>
      <c r="F144" s="1407">
        <v>110</v>
      </c>
      <c r="G144" s="1407"/>
      <c r="H144" s="1407"/>
      <c r="I144" s="1407">
        <v>110</v>
      </c>
      <c r="J144" s="1407"/>
      <c r="K144" s="1407"/>
      <c r="L144" s="1407">
        <v>110</v>
      </c>
      <c r="M144" s="1407"/>
      <c r="N144" s="1407"/>
      <c r="O144" s="1407">
        <v>110</v>
      </c>
      <c r="P144" s="1407"/>
      <c r="Q144" s="1407"/>
      <c r="R144" s="1407">
        <v>110</v>
      </c>
      <c r="S144" s="1407"/>
      <c r="T144" s="1407"/>
      <c r="U144" s="1407">
        <v>110</v>
      </c>
      <c r="V144" s="1407"/>
      <c r="W144" s="1407"/>
      <c r="X144" s="1407">
        <v>110</v>
      </c>
      <c r="Y144" s="1407"/>
      <c r="Z144" s="1407"/>
      <c r="AA144" s="1407">
        <v>110</v>
      </c>
      <c r="AB144" s="1407"/>
      <c r="AC144" s="1407"/>
      <c r="AD144" s="1407">
        <v>110</v>
      </c>
      <c r="AE144" s="1407"/>
      <c r="AF144" s="1407"/>
      <c r="AG144" s="1407">
        <v>110</v>
      </c>
      <c r="AH144" s="1407"/>
      <c r="AI144" s="1407"/>
      <c r="AJ144" s="1407">
        <v>110</v>
      </c>
      <c r="AK144" s="1407"/>
      <c r="AL144" s="1407"/>
      <c r="AM144" s="1407">
        <v>110</v>
      </c>
      <c r="AN144" s="1407"/>
      <c r="AO144" s="1407"/>
      <c r="AP144" s="1407">
        <v>110</v>
      </c>
      <c r="AQ144" s="1407"/>
      <c r="AR144" s="1407"/>
      <c r="AS144" s="1407">
        <v>110</v>
      </c>
      <c r="AT144" s="1407"/>
      <c r="AU144" s="1407"/>
      <c r="AV144" s="1407">
        <v>110</v>
      </c>
      <c r="AW144" s="1407"/>
      <c r="AX144" s="1407"/>
      <c r="AY144" s="1407">
        <v>110</v>
      </c>
      <c r="AZ144" s="1407"/>
      <c r="BA144" s="1407"/>
      <c r="BB144" s="1407">
        <v>110</v>
      </c>
      <c r="BC144" s="1407"/>
      <c r="BD144" s="1407"/>
      <c r="BE144" s="1407">
        <v>110</v>
      </c>
      <c r="BF144" s="1407"/>
      <c r="BG144" s="1407"/>
      <c r="BH144" s="1407">
        <v>110</v>
      </c>
      <c r="BI144" s="1407"/>
      <c r="BJ144" s="1407"/>
      <c r="BK144" s="1407">
        <v>110</v>
      </c>
      <c r="BL144" s="1407"/>
      <c r="BM144" s="1407"/>
      <c r="BN144" s="1407">
        <v>110</v>
      </c>
      <c r="BO144" s="1407"/>
      <c r="BP144" s="1407"/>
      <c r="BQ144" s="1407">
        <v>110</v>
      </c>
      <c r="BR144" s="1407"/>
      <c r="BS144" s="1407"/>
      <c r="BT144" s="1407">
        <v>110</v>
      </c>
      <c r="BU144" s="1407"/>
      <c r="BV144" s="1407"/>
      <c r="BW144" s="1407">
        <v>110</v>
      </c>
      <c r="BX144" s="1407"/>
      <c r="BY144" s="1437"/>
      <c r="BZ144" s="1401"/>
      <c r="CA144" s="1401"/>
      <c r="CB144" s="1401"/>
      <c r="CC144" s="1401"/>
      <c r="CD144" s="1401"/>
      <c r="CE144" s="1401"/>
      <c r="CF144" s="1401"/>
      <c r="CG144" s="1401"/>
      <c r="CH144" s="1401"/>
      <c r="CI144" s="1401"/>
      <c r="CJ144" s="1401"/>
      <c r="CK144" s="1401"/>
      <c r="CL144" s="1401"/>
      <c r="CM144" s="1401"/>
      <c r="CN144" s="1401"/>
      <c r="CO144" s="1401"/>
      <c r="CP144" s="1401"/>
      <c r="CQ144" s="1401"/>
      <c r="CR144" s="1401"/>
      <c r="CS144" s="1401"/>
      <c r="CT144" s="1401"/>
      <c r="CU144" s="1401"/>
      <c r="CV144" s="1401"/>
      <c r="CW144" s="1401"/>
      <c r="CX144" s="1401"/>
      <c r="CY144" s="1401"/>
      <c r="CZ144" s="1401"/>
      <c r="DA144" s="1401"/>
      <c r="DB144" s="1401"/>
      <c r="DC144" s="1401"/>
      <c r="DD144" s="1401"/>
      <c r="DE144" s="1401"/>
      <c r="DF144" s="1401"/>
      <c r="DG144" s="1401"/>
      <c r="DH144" s="1401"/>
      <c r="DI144" s="1401"/>
      <c r="DJ144" s="1401"/>
      <c r="DK144" s="1401"/>
      <c r="DL144" s="1401"/>
      <c r="DM144" s="1401"/>
      <c r="DN144" s="1401"/>
      <c r="DO144" s="1401"/>
      <c r="DP144" s="1401"/>
      <c r="DQ144" s="1401"/>
      <c r="DR144" s="1401"/>
      <c r="DS144" s="1401"/>
      <c r="DT144" s="1401"/>
      <c r="DU144" s="1401"/>
      <c r="DV144" s="1401"/>
      <c r="DW144" s="1401"/>
      <c r="DX144" s="1401"/>
      <c r="DY144" s="1401"/>
      <c r="DZ144" s="1401"/>
      <c r="EA144" s="1401"/>
      <c r="EB144" s="1401"/>
      <c r="EC144" s="1401"/>
      <c r="ED144" s="1401"/>
      <c r="EE144" s="1401"/>
      <c r="EF144" s="1401"/>
      <c r="EG144" s="1401"/>
      <c r="EH144" s="1401"/>
      <c r="EI144" s="1401"/>
      <c r="EJ144" s="1401"/>
      <c r="EK144" s="1401"/>
      <c r="EL144" s="1401"/>
      <c r="EM144" s="1401"/>
      <c r="EN144" s="1401"/>
      <c r="EO144" s="1401"/>
      <c r="EP144" s="1401"/>
      <c r="EQ144" s="1401"/>
      <c r="ER144" s="1401"/>
    </row>
    <row r="145" s="1392" customFormat="1" ht="19.199999999999999">
      <c r="A145" s="1402"/>
      <c r="B145" s="1403"/>
      <c r="C145" s="1404" t="s">
        <v>422</v>
      </c>
      <c r="D145" s="1405" t="s">
        <v>403</v>
      </c>
      <c r="E145" s="1405">
        <v>110</v>
      </c>
      <c r="F145" s="1407">
        <v>110</v>
      </c>
      <c r="G145" s="1407"/>
      <c r="H145" s="1407"/>
      <c r="I145" s="1407">
        <v>110</v>
      </c>
      <c r="J145" s="1407"/>
      <c r="K145" s="1407"/>
      <c r="L145" s="1407">
        <v>110</v>
      </c>
      <c r="M145" s="1407"/>
      <c r="N145" s="1407"/>
      <c r="O145" s="1407">
        <v>110</v>
      </c>
      <c r="P145" s="1407"/>
      <c r="Q145" s="1407"/>
      <c r="R145" s="1407">
        <v>110</v>
      </c>
      <c r="S145" s="1407"/>
      <c r="T145" s="1407"/>
      <c r="U145" s="1407">
        <v>110</v>
      </c>
      <c r="V145" s="1407"/>
      <c r="W145" s="1407"/>
      <c r="X145" s="1407">
        <v>110</v>
      </c>
      <c r="Y145" s="1407"/>
      <c r="Z145" s="1407"/>
      <c r="AA145" s="1407">
        <v>110</v>
      </c>
      <c r="AB145" s="1407"/>
      <c r="AC145" s="1407"/>
      <c r="AD145" s="1407">
        <v>110</v>
      </c>
      <c r="AE145" s="1407"/>
      <c r="AF145" s="1407"/>
      <c r="AG145" s="1407">
        <v>110</v>
      </c>
      <c r="AH145" s="1407"/>
      <c r="AI145" s="1407"/>
      <c r="AJ145" s="1407">
        <v>110</v>
      </c>
      <c r="AK145" s="1407"/>
      <c r="AL145" s="1407"/>
      <c r="AM145" s="1407">
        <v>110</v>
      </c>
      <c r="AN145" s="1407"/>
      <c r="AO145" s="1407"/>
      <c r="AP145" s="1407">
        <v>110</v>
      </c>
      <c r="AQ145" s="1407"/>
      <c r="AR145" s="1407"/>
      <c r="AS145" s="1407">
        <v>110</v>
      </c>
      <c r="AT145" s="1407"/>
      <c r="AU145" s="1407"/>
      <c r="AV145" s="1407">
        <v>110</v>
      </c>
      <c r="AW145" s="1407"/>
      <c r="AX145" s="1407"/>
      <c r="AY145" s="1407">
        <v>110</v>
      </c>
      <c r="AZ145" s="1407"/>
      <c r="BA145" s="1407"/>
      <c r="BB145" s="1407">
        <v>110</v>
      </c>
      <c r="BC145" s="1407"/>
      <c r="BD145" s="1407"/>
      <c r="BE145" s="1407">
        <v>110</v>
      </c>
      <c r="BF145" s="1407"/>
      <c r="BG145" s="1407"/>
      <c r="BH145" s="1407">
        <v>110</v>
      </c>
      <c r="BI145" s="1407"/>
      <c r="BJ145" s="1407"/>
      <c r="BK145" s="1407">
        <v>110</v>
      </c>
      <c r="BL145" s="1407"/>
      <c r="BM145" s="1407"/>
      <c r="BN145" s="1407">
        <v>110</v>
      </c>
      <c r="BO145" s="1407"/>
      <c r="BP145" s="1407"/>
      <c r="BQ145" s="1407">
        <v>110</v>
      </c>
      <c r="BR145" s="1407"/>
      <c r="BS145" s="1407"/>
      <c r="BT145" s="1407">
        <v>110</v>
      </c>
      <c r="BU145" s="1407"/>
      <c r="BV145" s="1407"/>
      <c r="BW145" s="1407">
        <v>110</v>
      </c>
      <c r="BX145" s="1407"/>
      <c r="BY145" s="1437"/>
      <c r="BZ145" s="1401"/>
      <c r="CA145" s="1401"/>
      <c r="CB145" s="1401"/>
      <c r="CC145" s="1401"/>
      <c r="CD145" s="1401"/>
      <c r="CE145" s="1401"/>
      <c r="CF145" s="1401"/>
      <c r="CG145" s="1401"/>
      <c r="CH145" s="1401"/>
      <c r="CI145" s="1401"/>
      <c r="CJ145" s="1401"/>
      <c r="CK145" s="1401"/>
      <c r="CL145" s="1401"/>
      <c r="CM145" s="1401"/>
      <c r="CN145" s="1401"/>
      <c r="CO145" s="1401"/>
      <c r="CP145" s="1401"/>
      <c r="CQ145" s="1401"/>
      <c r="CR145" s="1401"/>
      <c r="CS145" s="1401"/>
      <c r="CT145" s="1401"/>
      <c r="CU145" s="1401"/>
      <c r="CV145" s="1401"/>
      <c r="CW145" s="1401"/>
      <c r="CX145" s="1401"/>
      <c r="CY145" s="1401"/>
      <c r="CZ145" s="1401"/>
      <c r="DA145" s="1401"/>
      <c r="DB145" s="1401"/>
      <c r="DC145" s="1401"/>
      <c r="DD145" s="1401"/>
      <c r="DE145" s="1401"/>
      <c r="DF145" s="1401"/>
      <c r="DG145" s="1401"/>
      <c r="DH145" s="1401"/>
      <c r="DI145" s="1401"/>
      <c r="DJ145" s="1401"/>
      <c r="DK145" s="1401"/>
      <c r="DL145" s="1401"/>
      <c r="DM145" s="1401"/>
      <c r="DN145" s="1401"/>
      <c r="DO145" s="1401"/>
      <c r="DP145" s="1401"/>
      <c r="DQ145" s="1401"/>
      <c r="DR145" s="1401"/>
      <c r="DS145" s="1401"/>
      <c r="DT145" s="1401"/>
      <c r="DU145" s="1401"/>
      <c r="DV145" s="1401"/>
      <c r="DW145" s="1401"/>
      <c r="DX145" s="1401"/>
      <c r="DY145" s="1401"/>
      <c r="DZ145" s="1401"/>
      <c r="EA145" s="1401"/>
      <c r="EB145" s="1401"/>
      <c r="EC145" s="1401"/>
      <c r="ED145" s="1401"/>
      <c r="EE145" s="1401"/>
      <c r="EF145" s="1401"/>
      <c r="EG145" s="1401"/>
      <c r="EH145" s="1401"/>
      <c r="EI145" s="1401"/>
      <c r="EJ145" s="1401"/>
      <c r="EK145" s="1401"/>
      <c r="EL145" s="1401"/>
      <c r="EM145" s="1401"/>
      <c r="EN145" s="1401"/>
      <c r="EO145" s="1401"/>
      <c r="EP145" s="1401"/>
      <c r="EQ145" s="1401"/>
      <c r="ER145" s="1401"/>
    </row>
    <row r="146" s="1392" customFormat="1" ht="18">
      <c r="A146" s="1457"/>
      <c r="B146" s="1458"/>
      <c r="C146" s="1404" t="s">
        <v>402</v>
      </c>
      <c r="D146" s="1405" t="s">
        <v>403</v>
      </c>
      <c r="E146" s="1405">
        <v>35</v>
      </c>
      <c r="F146" s="1407">
        <v>35</v>
      </c>
      <c r="G146" s="1407"/>
      <c r="H146" s="1407"/>
      <c r="I146" s="1407">
        <v>35</v>
      </c>
      <c r="J146" s="1407"/>
      <c r="K146" s="1407"/>
      <c r="L146" s="1407">
        <v>35</v>
      </c>
      <c r="M146" s="1407"/>
      <c r="N146" s="1407"/>
      <c r="O146" s="1407">
        <v>35</v>
      </c>
      <c r="P146" s="1407"/>
      <c r="Q146" s="1407"/>
      <c r="R146" s="1407">
        <v>35</v>
      </c>
      <c r="S146" s="1407"/>
      <c r="T146" s="1407"/>
      <c r="U146" s="1407">
        <v>35</v>
      </c>
      <c r="V146" s="1407"/>
      <c r="W146" s="1407"/>
      <c r="X146" s="1407">
        <v>35</v>
      </c>
      <c r="Y146" s="1407"/>
      <c r="Z146" s="1407"/>
      <c r="AA146" s="1407">
        <v>35</v>
      </c>
      <c r="AB146" s="1407"/>
      <c r="AC146" s="1407"/>
      <c r="AD146" s="1407">
        <v>35</v>
      </c>
      <c r="AE146" s="1407"/>
      <c r="AF146" s="1407"/>
      <c r="AG146" s="1407">
        <v>35</v>
      </c>
      <c r="AH146" s="1407"/>
      <c r="AI146" s="1407"/>
      <c r="AJ146" s="1407">
        <v>35</v>
      </c>
      <c r="AK146" s="1407"/>
      <c r="AL146" s="1407"/>
      <c r="AM146" s="1407">
        <v>35</v>
      </c>
      <c r="AN146" s="1407"/>
      <c r="AO146" s="1407"/>
      <c r="AP146" s="1407">
        <v>35</v>
      </c>
      <c r="AQ146" s="1407"/>
      <c r="AR146" s="1407"/>
      <c r="AS146" s="1407">
        <v>35</v>
      </c>
      <c r="AT146" s="1407"/>
      <c r="AU146" s="1407"/>
      <c r="AV146" s="1407">
        <v>35</v>
      </c>
      <c r="AW146" s="1407"/>
      <c r="AX146" s="1407"/>
      <c r="AY146" s="1407">
        <v>35</v>
      </c>
      <c r="AZ146" s="1407"/>
      <c r="BA146" s="1407"/>
      <c r="BB146" s="1407">
        <v>35</v>
      </c>
      <c r="BC146" s="1407"/>
      <c r="BD146" s="1407"/>
      <c r="BE146" s="1407">
        <v>35</v>
      </c>
      <c r="BF146" s="1407"/>
      <c r="BG146" s="1407"/>
      <c r="BH146" s="1407">
        <v>35</v>
      </c>
      <c r="BI146" s="1407"/>
      <c r="BJ146" s="1407"/>
      <c r="BK146" s="1407">
        <v>35</v>
      </c>
      <c r="BL146" s="1407"/>
      <c r="BM146" s="1407"/>
      <c r="BN146" s="1407">
        <v>35</v>
      </c>
      <c r="BO146" s="1407"/>
      <c r="BP146" s="1407"/>
      <c r="BQ146" s="1407">
        <v>35</v>
      </c>
      <c r="BR146" s="1407"/>
      <c r="BS146" s="1407"/>
      <c r="BT146" s="1407">
        <v>35</v>
      </c>
      <c r="BU146" s="1407"/>
      <c r="BV146" s="1407"/>
      <c r="BW146" s="1407">
        <v>35</v>
      </c>
      <c r="BX146" s="1407"/>
      <c r="BY146" s="1437"/>
      <c r="BZ146" s="1401"/>
      <c r="CA146" s="1401"/>
      <c r="CB146" s="1401"/>
      <c r="CC146" s="1401"/>
      <c r="CD146" s="1401"/>
      <c r="CE146" s="1401"/>
      <c r="CF146" s="1401"/>
      <c r="CG146" s="1401"/>
      <c r="CH146" s="1401"/>
      <c r="CI146" s="1401"/>
      <c r="CJ146" s="1401"/>
      <c r="CK146" s="1401"/>
      <c r="CL146" s="1401"/>
      <c r="CM146" s="1401"/>
      <c r="CN146" s="1401"/>
      <c r="CO146" s="1401"/>
      <c r="CP146" s="1401"/>
      <c r="CQ146" s="1401"/>
      <c r="CR146" s="1401"/>
      <c r="CS146" s="1401"/>
      <c r="CT146" s="1401"/>
      <c r="CU146" s="1401"/>
      <c r="CV146" s="1401"/>
      <c r="CW146" s="1401"/>
      <c r="CX146" s="1401"/>
      <c r="CY146" s="1401"/>
      <c r="CZ146" s="1401"/>
      <c r="DA146" s="1401"/>
      <c r="DB146" s="1401"/>
      <c r="DC146" s="1401"/>
      <c r="DD146" s="1401"/>
      <c r="DE146" s="1401"/>
      <c r="DF146" s="1401"/>
      <c r="DG146" s="1401"/>
      <c r="DH146" s="1401"/>
      <c r="DI146" s="1401"/>
      <c r="DJ146" s="1401"/>
      <c r="DK146" s="1401"/>
      <c r="DL146" s="1401"/>
      <c r="DM146" s="1401"/>
      <c r="DN146" s="1401"/>
      <c r="DO146" s="1401"/>
      <c r="DP146" s="1401"/>
      <c r="DQ146" s="1401"/>
      <c r="DR146" s="1401"/>
      <c r="DS146" s="1401"/>
      <c r="DT146" s="1401"/>
      <c r="DU146" s="1401"/>
      <c r="DV146" s="1401"/>
      <c r="DW146" s="1401"/>
      <c r="DX146" s="1401"/>
      <c r="DY146" s="1401"/>
      <c r="DZ146" s="1401"/>
      <c r="EA146" s="1401"/>
      <c r="EB146" s="1401"/>
      <c r="EC146" s="1401"/>
      <c r="ED146" s="1401"/>
      <c r="EE146" s="1401"/>
      <c r="EF146" s="1401"/>
      <c r="EG146" s="1401"/>
      <c r="EH146" s="1401"/>
      <c r="EI146" s="1401"/>
      <c r="EJ146" s="1401"/>
      <c r="EK146" s="1401"/>
      <c r="EL146" s="1401"/>
      <c r="EM146" s="1401"/>
      <c r="EN146" s="1401"/>
      <c r="EO146" s="1401"/>
      <c r="EP146" s="1401"/>
      <c r="EQ146" s="1401"/>
      <c r="ER146" s="1401"/>
    </row>
    <row r="147" s="1392" customFormat="1" ht="18">
      <c r="A147" s="1457"/>
      <c r="B147" s="1458"/>
      <c r="C147" s="1404" t="s">
        <v>422</v>
      </c>
      <c r="D147" s="1405" t="s">
        <v>403</v>
      </c>
      <c r="E147" s="1405">
        <v>35</v>
      </c>
      <c r="F147" s="1407">
        <v>35</v>
      </c>
      <c r="G147" s="1407"/>
      <c r="H147" s="1407"/>
      <c r="I147" s="1407">
        <v>35</v>
      </c>
      <c r="J147" s="1407"/>
      <c r="K147" s="1407"/>
      <c r="L147" s="1407">
        <v>35</v>
      </c>
      <c r="M147" s="1407"/>
      <c r="N147" s="1407"/>
      <c r="O147" s="1407">
        <v>35</v>
      </c>
      <c r="P147" s="1407"/>
      <c r="Q147" s="1407"/>
      <c r="R147" s="1407">
        <v>35</v>
      </c>
      <c r="S147" s="1407"/>
      <c r="T147" s="1407"/>
      <c r="U147" s="1407">
        <v>35</v>
      </c>
      <c r="V147" s="1407"/>
      <c r="W147" s="1407"/>
      <c r="X147" s="1407">
        <v>35</v>
      </c>
      <c r="Y147" s="1407"/>
      <c r="Z147" s="1407"/>
      <c r="AA147" s="1407">
        <v>35</v>
      </c>
      <c r="AB147" s="1407"/>
      <c r="AC147" s="1407"/>
      <c r="AD147" s="1407">
        <v>35</v>
      </c>
      <c r="AE147" s="1407"/>
      <c r="AF147" s="1407"/>
      <c r="AG147" s="1407">
        <v>35</v>
      </c>
      <c r="AH147" s="1407"/>
      <c r="AI147" s="1407"/>
      <c r="AJ147" s="1407">
        <v>35</v>
      </c>
      <c r="AK147" s="1407"/>
      <c r="AL147" s="1407"/>
      <c r="AM147" s="1407">
        <v>35</v>
      </c>
      <c r="AN147" s="1407"/>
      <c r="AO147" s="1407"/>
      <c r="AP147" s="1407">
        <v>35</v>
      </c>
      <c r="AQ147" s="1407"/>
      <c r="AR147" s="1407"/>
      <c r="AS147" s="1407">
        <v>35</v>
      </c>
      <c r="AT147" s="1407"/>
      <c r="AU147" s="1407"/>
      <c r="AV147" s="1407">
        <v>35</v>
      </c>
      <c r="AW147" s="1407"/>
      <c r="AX147" s="1407"/>
      <c r="AY147" s="1407">
        <v>35</v>
      </c>
      <c r="AZ147" s="1407"/>
      <c r="BA147" s="1407"/>
      <c r="BB147" s="1407">
        <v>35</v>
      </c>
      <c r="BC147" s="1407"/>
      <c r="BD147" s="1407"/>
      <c r="BE147" s="1407">
        <v>35</v>
      </c>
      <c r="BF147" s="1407"/>
      <c r="BG147" s="1407"/>
      <c r="BH147" s="1407">
        <v>35</v>
      </c>
      <c r="BI147" s="1407"/>
      <c r="BJ147" s="1407"/>
      <c r="BK147" s="1407">
        <v>35</v>
      </c>
      <c r="BL147" s="1407"/>
      <c r="BM147" s="1407"/>
      <c r="BN147" s="1407">
        <v>35</v>
      </c>
      <c r="BO147" s="1407"/>
      <c r="BP147" s="1407"/>
      <c r="BQ147" s="1407">
        <v>35</v>
      </c>
      <c r="BR147" s="1407"/>
      <c r="BS147" s="1407"/>
      <c r="BT147" s="1407">
        <v>35</v>
      </c>
      <c r="BU147" s="1407"/>
      <c r="BV147" s="1407"/>
      <c r="BW147" s="1407">
        <v>35</v>
      </c>
      <c r="BX147" s="1407"/>
      <c r="BY147" s="1437"/>
      <c r="BZ147" s="1401"/>
      <c r="CA147" s="1401"/>
      <c r="CB147" s="1401"/>
      <c r="CC147" s="1401"/>
      <c r="CD147" s="1401"/>
      <c r="CE147" s="1401"/>
      <c r="CF147" s="1401"/>
      <c r="CG147" s="1401"/>
      <c r="CH147" s="1401"/>
      <c r="CI147" s="1401"/>
      <c r="CJ147" s="1401"/>
      <c r="CK147" s="1401"/>
      <c r="CL147" s="1401"/>
      <c r="CM147" s="1401"/>
      <c r="CN147" s="1401"/>
      <c r="CO147" s="1401"/>
      <c r="CP147" s="1401"/>
      <c r="CQ147" s="1401"/>
      <c r="CR147" s="1401"/>
      <c r="CS147" s="1401"/>
      <c r="CT147" s="1401"/>
      <c r="CU147" s="1401"/>
      <c r="CV147" s="1401"/>
      <c r="CW147" s="1401"/>
      <c r="CX147" s="1401"/>
      <c r="CY147" s="1401"/>
      <c r="CZ147" s="1401"/>
      <c r="DA147" s="1401"/>
      <c r="DB147" s="1401"/>
      <c r="DC147" s="1401"/>
      <c r="DD147" s="1401"/>
      <c r="DE147" s="1401"/>
      <c r="DF147" s="1401"/>
      <c r="DG147" s="1401"/>
      <c r="DH147" s="1401"/>
      <c r="DI147" s="1401"/>
      <c r="DJ147" s="1401"/>
      <c r="DK147" s="1401"/>
      <c r="DL147" s="1401"/>
      <c r="DM147" s="1401"/>
      <c r="DN147" s="1401"/>
      <c r="DO147" s="1401"/>
      <c r="DP147" s="1401"/>
      <c r="DQ147" s="1401"/>
      <c r="DR147" s="1401"/>
      <c r="DS147" s="1401"/>
      <c r="DT147" s="1401"/>
      <c r="DU147" s="1401"/>
      <c r="DV147" s="1401"/>
      <c r="DW147" s="1401"/>
      <c r="DX147" s="1401"/>
      <c r="DY147" s="1401"/>
      <c r="DZ147" s="1401"/>
      <c r="EA147" s="1401"/>
      <c r="EB147" s="1401"/>
      <c r="EC147" s="1401"/>
      <c r="ED147" s="1401"/>
      <c r="EE147" s="1401"/>
      <c r="EF147" s="1401"/>
      <c r="EG147" s="1401"/>
      <c r="EH147" s="1401"/>
      <c r="EI147" s="1401"/>
      <c r="EJ147" s="1401"/>
      <c r="EK147" s="1401"/>
      <c r="EL147" s="1401"/>
      <c r="EM147" s="1401"/>
      <c r="EN147" s="1401"/>
      <c r="EO147" s="1401"/>
      <c r="EP147" s="1401"/>
      <c r="EQ147" s="1401"/>
      <c r="ER147" s="1401"/>
    </row>
    <row r="148" s="1392" customFormat="1" ht="19.199999999999999">
      <c r="A148" s="1402"/>
      <c r="B148" s="1403"/>
      <c r="C148" s="1404" t="s">
        <v>402</v>
      </c>
      <c r="D148" s="1405" t="s">
        <v>403</v>
      </c>
      <c r="E148" s="1405">
        <v>10</v>
      </c>
      <c r="F148" s="1407">
        <v>10.300000000000001</v>
      </c>
      <c r="G148" s="1407"/>
      <c r="H148" s="1407"/>
      <c r="I148" s="1407">
        <v>10.300000000000001</v>
      </c>
      <c r="J148" s="1407"/>
      <c r="K148" s="1407"/>
      <c r="L148" s="1407">
        <v>10.300000000000001</v>
      </c>
      <c r="M148" s="1407"/>
      <c r="N148" s="1407"/>
      <c r="O148" s="1407">
        <v>10.300000000000001</v>
      </c>
      <c r="P148" s="1407"/>
      <c r="Q148" s="1407"/>
      <c r="R148" s="1407">
        <v>10.300000000000001</v>
      </c>
      <c r="S148" s="1407"/>
      <c r="T148" s="1407"/>
      <c r="U148" s="1407">
        <v>10.300000000000001</v>
      </c>
      <c r="V148" s="1407"/>
      <c r="W148" s="1407"/>
      <c r="X148" s="1407">
        <v>10.300000000000001</v>
      </c>
      <c r="Y148" s="1407"/>
      <c r="Z148" s="1407"/>
      <c r="AA148" s="1407">
        <v>10.300000000000001</v>
      </c>
      <c r="AB148" s="1407"/>
      <c r="AC148" s="1407"/>
      <c r="AD148" s="1407">
        <v>10.300000000000001</v>
      </c>
      <c r="AE148" s="1407"/>
      <c r="AF148" s="1407"/>
      <c r="AG148" s="1407">
        <v>10.300000000000001</v>
      </c>
      <c r="AH148" s="1407"/>
      <c r="AI148" s="1407"/>
      <c r="AJ148" s="1407">
        <v>10.300000000000001</v>
      </c>
      <c r="AK148" s="1407"/>
      <c r="AL148" s="1407"/>
      <c r="AM148" s="1407">
        <v>10.300000000000001</v>
      </c>
      <c r="AN148" s="1407"/>
      <c r="AO148" s="1407"/>
      <c r="AP148" s="1407">
        <v>10.300000000000001</v>
      </c>
      <c r="AQ148" s="1407"/>
      <c r="AR148" s="1407"/>
      <c r="AS148" s="1407">
        <v>10.300000000000001</v>
      </c>
      <c r="AT148" s="1407"/>
      <c r="AU148" s="1407"/>
      <c r="AV148" s="1407">
        <v>10.300000000000001</v>
      </c>
      <c r="AW148" s="1407"/>
      <c r="AX148" s="1407"/>
      <c r="AY148" s="1407">
        <v>10.300000000000001</v>
      </c>
      <c r="AZ148" s="1407"/>
      <c r="BA148" s="1407"/>
      <c r="BB148" s="1407">
        <v>10.300000000000001</v>
      </c>
      <c r="BC148" s="1407"/>
      <c r="BD148" s="1407"/>
      <c r="BE148" s="1407">
        <v>10.300000000000001</v>
      </c>
      <c r="BF148" s="1407"/>
      <c r="BG148" s="1407"/>
      <c r="BH148" s="1407">
        <v>10.300000000000001</v>
      </c>
      <c r="BI148" s="1407"/>
      <c r="BJ148" s="1407"/>
      <c r="BK148" s="1407">
        <v>10.300000000000001</v>
      </c>
      <c r="BL148" s="1407"/>
      <c r="BM148" s="1407"/>
      <c r="BN148" s="1407">
        <v>10.300000000000001</v>
      </c>
      <c r="BO148" s="1407"/>
      <c r="BP148" s="1407"/>
      <c r="BQ148" s="1407">
        <v>10.300000000000001</v>
      </c>
      <c r="BR148" s="1407"/>
      <c r="BS148" s="1407"/>
      <c r="BT148" s="1407">
        <v>10.300000000000001</v>
      </c>
      <c r="BU148" s="1407"/>
      <c r="BV148" s="1407"/>
      <c r="BW148" s="1407">
        <v>10.300000000000001</v>
      </c>
      <c r="BX148" s="1407"/>
      <c r="BY148" s="1437"/>
      <c r="BZ148" s="1401"/>
      <c r="CA148" s="1401"/>
      <c r="CB148" s="1401"/>
      <c r="CC148" s="1401"/>
      <c r="CD148" s="1401"/>
      <c r="CE148" s="1401"/>
      <c r="CF148" s="1401"/>
      <c r="CG148" s="1401"/>
      <c r="CH148" s="1401"/>
      <c r="CI148" s="1401"/>
      <c r="CJ148" s="1401"/>
      <c r="CK148" s="1401"/>
      <c r="CL148" s="1401"/>
      <c r="CM148" s="1401"/>
      <c r="CN148" s="1401"/>
      <c r="CO148" s="1401"/>
      <c r="CP148" s="1401"/>
      <c r="CQ148" s="1401"/>
      <c r="CR148" s="1401"/>
      <c r="CS148" s="1401"/>
      <c r="CT148" s="1401"/>
      <c r="CU148" s="1401"/>
      <c r="CV148" s="1401"/>
      <c r="CW148" s="1401"/>
      <c r="CX148" s="1401"/>
      <c r="CY148" s="1401"/>
      <c r="CZ148" s="1401"/>
      <c r="DA148" s="1401"/>
      <c r="DB148" s="1401"/>
      <c r="DC148" s="1401"/>
      <c r="DD148" s="1401"/>
      <c r="DE148" s="1401"/>
      <c r="DF148" s="1401"/>
      <c r="DG148" s="1401"/>
      <c r="DH148" s="1401"/>
      <c r="DI148" s="1401"/>
      <c r="DJ148" s="1401"/>
      <c r="DK148" s="1401"/>
      <c r="DL148" s="1401"/>
      <c r="DM148" s="1401"/>
      <c r="DN148" s="1401"/>
      <c r="DO148" s="1401"/>
      <c r="DP148" s="1401"/>
      <c r="DQ148" s="1401"/>
      <c r="DR148" s="1401"/>
      <c r="DS148" s="1401"/>
      <c r="DT148" s="1401"/>
      <c r="DU148" s="1401"/>
      <c r="DV148" s="1401"/>
      <c r="DW148" s="1401"/>
      <c r="DX148" s="1401"/>
      <c r="DY148" s="1401"/>
      <c r="DZ148" s="1401"/>
      <c r="EA148" s="1401"/>
      <c r="EB148" s="1401"/>
      <c r="EC148" s="1401"/>
      <c r="ED148" s="1401"/>
      <c r="EE148" s="1401"/>
      <c r="EF148" s="1401"/>
      <c r="EG148" s="1401"/>
      <c r="EH148" s="1401"/>
      <c r="EI148" s="1401"/>
      <c r="EJ148" s="1401"/>
      <c r="EK148" s="1401"/>
      <c r="EL148" s="1401"/>
      <c r="EM148" s="1401"/>
      <c r="EN148" s="1401"/>
      <c r="EO148" s="1401"/>
      <c r="EP148" s="1401"/>
      <c r="EQ148" s="1401"/>
      <c r="ER148" s="1401"/>
    </row>
    <row r="149" s="1392" customFormat="1" ht="19.199999999999999">
      <c r="A149" s="1402"/>
      <c r="B149" s="1403"/>
      <c r="C149" s="1404" t="s">
        <v>422</v>
      </c>
      <c r="D149" s="1405" t="s">
        <v>403</v>
      </c>
      <c r="E149" s="1405">
        <v>10</v>
      </c>
      <c r="F149" s="1407">
        <v>10.300000000000001</v>
      </c>
      <c r="G149" s="1407"/>
      <c r="H149" s="1407"/>
      <c r="I149" s="1407">
        <v>10.300000000000001</v>
      </c>
      <c r="J149" s="1407"/>
      <c r="K149" s="1407"/>
      <c r="L149" s="1407">
        <v>10.300000000000001</v>
      </c>
      <c r="M149" s="1407"/>
      <c r="N149" s="1407"/>
      <c r="O149" s="1407">
        <v>10.300000000000001</v>
      </c>
      <c r="P149" s="1407"/>
      <c r="Q149" s="1407"/>
      <c r="R149" s="1407">
        <v>10.300000000000001</v>
      </c>
      <c r="S149" s="1407"/>
      <c r="T149" s="1407"/>
      <c r="U149" s="1407">
        <v>10.300000000000001</v>
      </c>
      <c r="V149" s="1407"/>
      <c r="W149" s="1407"/>
      <c r="X149" s="1407">
        <v>10.300000000000001</v>
      </c>
      <c r="Y149" s="1407"/>
      <c r="Z149" s="1407"/>
      <c r="AA149" s="1407">
        <v>10.300000000000001</v>
      </c>
      <c r="AB149" s="1407"/>
      <c r="AC149" s="1407"/>
      <c r="AD149" s="1407">
        <v>10.300000000000001</v>
      </c>
      <c r="AE149" s="1407"/>
      <c r="AF149" s="1407"/>
      <c r="AG149" s="1407">
        <v>10.300000000000001</v>
      </c>
      <c r="AH149" s="1407"/>
      <c r="AI149" s="1407"/>
      <c r="AJ149" s="1407">
        <v>10.300000000000001</v>
      </c>
      <c r="AK149" s="1407"/>
      <c r="AL149" s="1407"/>
      <c r="AM149" s="1407">
        <v>10.300000000000001</v>
      </c>
      <c r="AN149" s="1407"/>
      <c r="AO149" s="1407"/>
      <c r="AP149" s="1407">
        <v>10.300000000000001</v>
      </c>
      <c r="AQ149" s="1407"/>
      <c r="AR149" s="1407"/>
      <c r="AS149" s="1407">
        <v>10.300000000000001</v>
      </c>
      <c r="AT149" s="1407"/>
      <c r="AU149" s="1407"/>
      <c r="AV149" s="1407">
        <v>10.300000000000001</v>
      </c>
      <c r="AW149" s="1407"/>
      <c r="AX149" s="1407"/>
      <c r="AY149" s="1407">
        <v>10.300000000000001</v>
      </c>
      <c r="AZ149" s="1407"/>
      <c r="BA149" s="1407"/>
      <c r="BB149" s="1407">
        <v>10.300000000000001</v>
      </c>
      <c r="BC149" s="1407"/>
      <c r="BD149" s="1407"/>
      <c r="BE149" s="1407">
        <v>10.300000000000001</v>
      </c>
      <c r="BF149" s="1407"/>
      <c r="BG149" s="1407"/>
      <c r="BH149" s="1407">
        <v>10.300000000000001</v>
      </c>
      <c r="BI149" s="1407"/>
      <c r="BJ149" s="1407"/>
      <c r="BK149" s="1407">
        <v>10.300000000000001</v>
      </c>
      <c r="BL149" s="1407"/>
      <c r="BM149" s="1407"/>
      <c r="BN149" s="1407">
        <v>10.300000000000001</v>
      </c>
      <c r="BO149" s="1407"/>
      <c r="BP149" s="1407"/>
      <c r="BQ149" s="1407">
        <v>10.300000000000001</v>
      </c>
      <c r="BR149" s="1407"/>
      <c r="BS149" s="1407"/>
      <c r="BT149" s="1407">
        <v>10.300000000000001</v>
      </c>
      <c r="BU149" s="1407"/>
      <c r="BV149" s="1407"/>
      <c r="BW149" s="1407">
        <v>10.300000000000001</v>
      </c>
      <c r="BX149" s="1407"/>
      <c r="BY149" s="1437"/>
      <c r="BZ149" s="1401"/>
      <c r="CA149" s="1401"/>
      <c r="CB149" s="1401"/>
      <c r="CC149" s="1401"/>
      <c r="CD149" s="1401"/>
      <c r="CE149" s="1401"/>
      <c r="CF149" s="1401"/>
      <c r="CG149" s="1401"/>
      <c r="CH149" s="1401"/>
      <c r="CI149" s="1401"/>
      <c r="CJ149" s="1401"/>
      <c r="CK149" s="1401"/>
      <c r="CL149" s="1401"/>
      <c r="CM149" s="1401"/>
      <c r="CN149" s="1401"/>
      <c r="CO149" s="1401"/>
      <c r="CP149" s="1401"/>
      <c r="CQ149" s="1401"/>
      <c r="CR149" s="1401"/>
      <c r="CS149" s="1401"/>
      <c r="CT149" s="1401"/>
      <c r="CU149" s="1401"/>
      <c r="CV149" s="1401"/>
      <c r="CW149" s="1401"/>
      <c r="CX149" s="1401"/>
      <c r="CY149" s="1401"/>
      <c r="CZ149" s="1401"/>
      <c r="DA149" s="1401"/>
      <c r="DB149" s="1401"/>
      <c r="DC149" s="1401"/>
      <c r="DD149" s="1401"/>
      <c r="DE149" s="1401"/>
      <c r="DF149" s="1401"/>
      <c r="DG149" s="1401"/>
      <c r="DH149" s="1401"/>
      <c r="DI149" s="1401"/>
      <c r="DJ149" s="1401"/>
      <c r="DK149" s="1401"/>
      <c r="DL149" s="1401"/>
      <c r="DM149" s="1401"/>
      <c r="DN149" s="1401"/>
      <c r="DO149" s="1401"/>
      <c r="DP149" s="1401"/>
      <c r="DQ149" s="1401"/>
      <c r="DR149" s="1401"/>
      <c r="DS149" s="1401"/>
      <c r="DT149" s="1401"/>
      <c r="DU149" s="1401"/>
      <c r="DV149" s="1401"/>
      <c r="DW149" s="1401"/>
      <c r="DX149" s="1401"/>
      <c r="DY149" s="1401"/>
      <c r="DZ149" s="1401"/>
      <c r="EA149" s="1401"/>
      <c r="EB149" s="1401"/>
      <c r="EC149" s="1401"/>
      <c r="ED149" s="1401"/>
      <c r="EE149" s="1401"/>
      <c r="EF149" s="1401"/>
      <c r="EG149" s="1401"/>
      <c r="EH149" s="1401"/>
      <c r="EI149" s="1401"/>
      <c r="EJ149" s="1401"/>
      <c r="EK149" s="1401"/>
      <c r="EL149" s="1401"/>
      <c r="EM149" s="1401"/>
      <c r="EN149" s="1401"/>
      <c r="EO149" s="1401"/>
      <c r="EP149" s="1401"/>
      <c r="EQ149" s="1401"/>
      <c r="ER149" s="1401"/>
    </row>
    <row r="150" s="1392" customFormat="1" ht="19.199999999999999">
      <c r="A150" s="1402"/>
      <c r="B150" s="1403" t="s">
        <v>400</v>
      </c>
      <c r="C150" s="1459" t="s">
        <v>404</v>
      </c>
      <c r="D150" s="1405"/>
      <c r="E150" s="1405">
        <v>10</v>
      </c>
      <c r="F150" s="1392">
        <v>0.00198</v>
      </c>
      <c r="G150" s="1407">
        <f t="shared" si="2684"/>
        <v>0.0010969200000000001</v>
      </c>
      <c r="H150" s="1408">
        <f>ROUND(SQRT(F150^2+G150^2)*1000/(1.73*F148),0)</f>
        <v>0</v>
      </c>
      <c r="I150" s="1392">
        <v>0.00198</v>
      </c>
      <c r="J150" s="1407">
        <f t="shared" si="2685"/>
        <v>0.0010969200000000001</v>
      </c>
      <c r="K150" s="1408">
        <f>ROUND(SQRT(I150^2+J150^2)*1000/(1.73*I148),0)</f>
        <v>0</v>
      </c>
      <c r="L150" s="1392">
        <v>0.0020400000000000001</v>
      </c>
      <c r="M150" s="1407">
        <f t="shared" si="2686"/>
        <v>0.0011301600000000003</v>
      </c>
      <c r="N150" s="1408">
        <f>ROUND(SQRT(L150^2+M150^2)*1000/(1.73*L148),0)</f>
        <v>0</v>
      </c>
      <c r="O150" s="1392">
        <v>0.0020400000000000001</v>
      </c>
      <c r="P150" s="1407">
        <f t="shared" si="2687"/>
        <v>0.0011301600000000003</v>
      </c>
      <c r="Q150" s="1408">
        <f>ROUND(SQRT(O150^2+P150^2)*1000/(1.73*O148),0)</f>
        <v>0</v>
      </c>
      <c r="R150" s="1392">
        <v>0.0020400000000000001</v>
      </c>
      <c r="S150" s="1407">
        <f t="shared" si="2688"/>
        <v>0.0011301600000000003</v>
      </c>
      <c r="T150" s="1408">
        <f>ROUND(SQRT(R150^2+S150^2)*1000/(1.73*R148),0)</f>
        <v>0</v>
      </c>
      <c r="U150" s="1392">
        <v>0.00198</v>
      </c>
      <c r="V150" s="1407">
        <f t="shared" si="2689"/>
        <v>0.0010969200000000001</v>
      </c>
      <c r="W150" s="1408">
        <f>ROUND(SQRT(U150^2+V150^2)*1000/(1.73*U148),0)</f>
        <v>0</v>
      </c>
      <c r="X150" s="1392">
        <v>0.0020400000000000001</v>
      </c>
      <c r="Y150" s="1407">
        <f t="shared" si="2690"/>
        <v>0.0011301600000000003</v>
      </c>
      <c r="Z150" s="1408">
        <f>ROUND(SQRT(X150^2+Y150^2)*1000/(1.73*X148),0)</f>
        <v>0</v>
      </c>
      <c r="AA150" s="1392">
        <v>0.00198</v>
      </c>
      <c r="AB150" s="1407">
        <f t="shared" si="2691"/>
        <v>0.0010969200000000001</v>
      </c>
      <c r="AC150" s="1408">
        <f>ROUND(SQRT(AA150^2+AB150^2)*1000/(1.73*AA148),0)</f>
        <v>0</v>
      </c>
      <c r="AD150" s="1392">
        <v>0.00198</v>
      </c>
      <c r="AE150" s="1407">
        <f t="shared" si="2692"/>
        <v>0.0010969200000000001</v>
      </c>
      <c r="AF150" s="1408">
        <f>ROUND(SQRT(AD150^2+AE150^2)*1000/(1.73*AD148),0)</f>
        <v>0</v>
      </c>
      <c r="AG150" s="1392">
        <v>0.0018599999999999999</v>
      </c>
      <c r="AH150" s="1407">
        <f t="shared" si="2693"/>
        <v>0.0010304400000000001</v>
      </c>
      <c r="AI150" s="1408">
        <f>ROUND(SQRT(AG150^2+AH150^2)*1000/(1.73*AG148),0)</f>
        <v>0</v>
      </c>
      <c r="AJ150" s="1392">
        <v>0.0018</v>
      </c>
      <c r="AK150" s="1407">
        <f t="shared" si="2694"/>
        <v>0.00099719999999999995</v>
      </c>
      <c r="AL150" s="1408">
        <f>ROUND(SQRT(AJ150^2+AK150^2)*1000/(1.73*AJ148),0)</f>
        <v>0</v>
      </c>
      <c r="AM150" s="1392">
        <v>0.0018599999999999999</v>
      </c>
      <c r="AN150" s="1407">
        <f t="shared" si="2695"/>
        <v>0.0010304400000000001</v>
      </c>
      <c r="AO150" s="1408">
        <f>ROUND(SQRT(AM150^2+AN150^2)*1000/(1.73*AM148),0)</f>
        <v>0</v>
      </c>
      <c r="AP150" s="1392">
        <v>0.00198</v>
      </c>
      <c r="AQ150" s="1407">
        <f t="shared" si="2696"/>
        <v>0.0010969200000000001</v>
      </c>
      <c r="AR150" s="1408">
        <f>ROUND(SQRT(AP150^2+AQ150^2)*1000/(1.73*AP148),0)</f>
        <v>0</v>
      </c>
      <c r="AS150" s="1392">
        <v>0.0020400000000000001</v>
      </c>
      <c r="AT150" s="1407">
        <f t="shared" si="2697"/>
        <v>0.0011301600000000003</v>
      </c>
      <c r="AU150" s="1408">
        <f>ROUND(SQRT(AS150^2+AT150^2)*1000/(1.73*AS148),0)</f>
        <v>0</v>
      </c>
      <c r="AV150" s="1392">
        <v>0.0020400000000000001</v>
      </c>
      <c r="AW150" s="1407">
        <f t="shared" si="2698"/>
        <v>0.0011301600000000003</v>
      </c>
      <c r="AX150" s="1408">
        <f>ROUND(SQRT(AV150^2+AW150^2)*1000/(1.73*AV148),0)</f>
        <v>0</v>
      </c>
      <c r="AY150" s="1392">
        <v>0.00198</v>
      </c>
      <c r="AZ150" s="1407">
        <f t="shared" si="2699"/>
        <v>0.0010969200000000001</v>
      </c>
      <c r="BA150" s="1408">
        <f>ROUND(SQRT(AY150^2+AZ150^2)*1000/(1.73*AY148),0)</f>
        <v>0</v>
      </c>
      <c r="BB150" s="1392">
        <v>0.00198</v>
      </c>
      <c r="BC150" s="1407">
        <f t="shared" si="2700"/>
        <v>0.0010969200000000001</v>
      </c>
      <c r="BD150" s="1408">
        <f>ROUND(SQRT(BB150^2+BC150^2)*1000/(1.73*BB148),0)</f>
        <v>0</v>
      </c>
      <c r="BE150" s="1392">
        <v>0.0020400000000000001</v>
      </c>
      <c r="BF150" s="1407">
        <f t="shared" si="2701"/>
        <v>0.0011301600000000003</v>
      </c>
      <c r="BG150" s="1408">
        <f>ROUND(SQRT(BE150^2+BF150^2)*1000/(1.73*BE148),0)</f>
        <v>0</v>
      </c>
      <c r="BH150" s="1392">
        <v>0.0020400000000000001</v>
      </c>
      <c r="BI150" s="1407">
        <f t="shared" si="2702"/>
        <v>0.0011301600000000003</v>
      </c>
      <c r="BJ150" s="1408">
        <f>ROUND(SQRT(BH150^2+BI150^2)*1000/(1.73*BH148),0)</f>
        <v>0</v>
      </c>
      <c r="BK150" s="1392">
        <v>0.0019199999999999998</v>
      </c>
      <c r="BL150" s="1407">
        <f t="shared" si="2703"/>
        <v>0.00106368</v>
      </c>
      <c r="BM150" s="1408">
        <f>ROUND(SQRT(BK150^2+BL150^2)*1000/(1.73*BK148),0)</f>
        <v>0</v>
      </c>
      <c r="BN150" s="1392">
        <v>0.0018599999999999999</v>
      </c>
      <c r="BO150" s="1407">
        <f t="shared" si="2704"/>
        <v>0.0010304400000000001</v>
      </c>
      <c r="BP150" s="1408">
        <f>ROUND(SQRT(BN150^2+BO150^2)*1000/(1.73*BN148),0)</f>
        <v>0</v>
      </c>
      <c r="BQ150" s="1392">
        <v>0.0019199999999999998</v>
      </c>
      <c r="BR150" s="1407">
        <f t="shared" si="2705"/>
        <v>0.00106368</v>
      </c>
      <c r="BS150" s="1408">
        <f>ROUND(SQRT(BQ150^2+BR150^2)*1000/(1.73*BQ148),0)</f>
        <v>0</v>
      </c>
      <c r="BT150" s="1392">
        <v>0.0038399999999999997</v>
      </c>
      <c r="BU150" s="1407">
        <f t="shared" si="2706"/>
        <v>0.00212736</v>
      </c>
      <c r="BV150" s="1408">
        <f>ROUND(SQRT(BT150^2+BU150^2)*1000/(1.73*BT148),0)</f>
        <v>0</v>
      </c>
      <c r="BW150" s="1392">
        <v>0.0043800000000000011</v>
      </c>
      <c r="BX150" s="1407">
        <f t="shared" si="2707"/>
        <v>0.002426520000000001</v>
      </c>
      <c r="BY150" s="1431">
        <f>ROUND(SQRT(BW150^2+BX150^2)*1000/(1.73*BW148),0)</f>
        <v>0</v>
      </c>
      <c r="BZ150" s="1401"/>
      <c r="CA150" s="1401"/>
      <c r="CB150" s="1401"/>
      <c r="CC150" s="1401"/>
      <c r="CD150" s="1401"/>
      <c r="CE150" s="1401"/>
      <c r="CF150" s="1401"/>
      <c r="CG150" s="1401"/>
      <c r="CH150" s="1401"/>
      <c r="CI150" s="1401"/>
      <c r="CJ150" s="1401"/>
      <c r="CK150" s="1401"/>
      <c r="CL150" s="1401"/>
      <c r="CM150" s="1401"/>
      <c r="CN150" s="1401"/>
      <c r="CO150" s="1401"/>
      <c r="CP150" s="1401"/>
      <c r="CQ150" s="1401"/>
      <c r="CR150" s="1401"/>
      <c r="CS150" s="1401"/>
      <c r="CT150" s="1401"/>
      <c r="CU150" s="1401"/>
      <c r="CV150" s="1401"/>
      <c r="CW150" s="1401"/>
      <c r="CX150" s="1401"/>
      <c r="CY150" s="1401"/>
      <c r="CZ150" s="1401"/>
      <c r="DA150" s="1401"/>
      <c r="DB150" s="1401"/>
      <c r="DC150" s="1401"/>
      <c r="DD150" s="1401"/>
      <c r="DE150" s="1401"/>
      <c r="DF150" s="1401"/>
      <c r="DG150" s="1401"/>
      <c r="DH150" s="1401"/>
      <c r="DI150" s="1401"/>
      <c r="DJ150" s="1401"/>
      <c r="DK150" s="1401"/>
      <c r="DL150" s="1401"/>
      <c r="DM150" s="1401"/>
      <c r="DN150" s="1401"/>
      <c r="DO150" s="1401"/>
      <c r="DP150" s="1401"/>
      <c r="DQ150" s="1401"/>
      <c r="DR150" s="1401"/>
      <c r="DS150" s="1401"/>
      <c r="DT150" s="1401"/>
      <c r="DU150" s="1401"/>
      <c r="DV150" s="1401"/>
      <c r="DW150" s="1401"/>
      <c r="DX150" s="1401"/>
      <c r="DY150" s="1401"/>
      <c r="DZ150" s="1401"/>
      <c r="EA150" s="1401"/>
      <c r="EB150" s="1401"/>
      <c r="EC150" s="1401"/>
      <c r="ED150" s="1401"/>
      <c r="EE150" s="1401"/>
      <c r="EF150" s="1401"/>
      <c r="EG150" s="1401"/>
      <c r="EH150" s="1401"/>
      <c r="EI150" s="1401"/>
      <c r="EJ150" s="1401"/>
      <c r="EK150" s="1401"/>
      <c r="EL150" s="1401"/>
      <c r="EM150" s="1401"/>
      <c r="EN150" s="1401"/>
      <c r="EO150" s="1401"/>
      <c r="EP150" s="1401"/>
      <c r="EQ150" s="1401"/>
      <c r="ER150" s="1401"/>
    </row>
    <row r="151" s="1392" customFormat="1" ht="19.199999999999999">
      <c r="A151" s="1402"/>
      <c r="B151" s="1403"/>
      <c r="C151" s="1459" t="s">
        <v>69</v>
      </c>
      <c r="D151" s="1405"/>
      <c r="E151" s="1405">
        <v>10</v>
      </c>
      <c r="F151" s="1392">
        <v>0.308</v>
      </c>
      <c r="G151" s="1407">
        <f t="shared" si="2684"/>
        <v>0.17063200000000001</v>
      </c>
      <c r="H151" s="1408">
        <f>ROUND(SQRT(F151^2+G151^2)*1000/(1.73*F148),0)</f>
        <v>20</v>
      </c>
      <c r="I151" s="1392">
        <v>0.308</v>
      </c>
      <c r="J151" s="1407">
        <f t="shared" si="2685"/>
        <v>0.17063200000000001</v>
      </c>
      <c r="K151" s="1408">
        <f>ROUND(SQRT(I151^2+J151^2)*1000/(1.73*I148),0)</f>
        <v>20</v>
      </c>
      <c r="L151" s="1392">
        <v>0.28520000000000006</v>
      </c>
      <c r="M151" s="1407">
        <f t="shared" si="2686"/>
        <v>0.15800080000000005</v>
      </c>
      <c r="N151" s="1408">
        <f>ROUND(SQRT(L151^2+M151^2)*1000/(1.73*L148),0)</f>
        <v>18</v>
      </c>
      <c r="O151" s="1392">
        <v>0.25839999999999996</v>
      </c>
      <c r="P151" s="1407">
        <f t="shared" si="2687"/>
        <v>0.14315359999999999</v>
      </c>
      <c r="Q151" s="1408">
        <f>ROUND(SQRT(O151^2+P151^2)*1000/(1.73*O148),0)</f>
        <v>17</v>
      </c>
      <c r="R151" s="1392">
        <v>0.25839999999999996</v>
      </c>
      <c r="S151" s="1407">
        <f t="shared" si="2688"/>
        <v>0.14315359999999999</v>
      </c>
      <c r="T151" s="1408">
        <f>ROUND(SQRT(R151^2+S151^2)*1000/(1.73*R148),0)</f>
        <v>17</v>
      </c>
      <c r="U151" s="1392">
        <v>0.23680000000000001</v>
      </c>
      <c r="V151" s="1407">
        <f t="shared" si="2689"/>
        <v>0.1311872</v>
      </c>
      <c r="W151" s="1408">
        <f>ROUND(SQRT(U151^2+V151^2)*1000/(1.73*U148),0)</f>
        <v>15</v>
      </c>
      <c r="X151" s="1392">
        <v>0.25839999999999996</v>
      </c>
      <c r="Y151" s="1407">
        <f t="shared" si="2690"/>
        <v>0.14315359999999999</v>
      </c>
      <c r="Z151" s="1408">
        <f>ROUND(SQRT(X151^2+Y151^2)*1000/(1.73*X148),0)</f>
        <v>17</v>
      </c>
      <c r="AA151" s="1392">
        <v>0.32600000000000001</v>
      </c>
      <c r="AB151" s="1407">
        <f t="shared" si="2691"/>
        <v>0.18060400000000001</v>
      </c>
      <c r="AC151" s="1408">
        <f>ROUND(SQRT(AA151^2+AB151^2)*1000/(1.73*AA148),0)</f>
        <v>21</v>
      </c>
      <c r="AD151" s="1392">
        <v>0.40239999999999998</v>
      </c>
      <c r="AE151" s="1407">
        <f t="shared" si="2692"/>
        <v>0.22292960000000001</v>
      </c>
      <c r="AF151" s="1408">
        <f>ROUND(SQRT(AD151^2+AE151^2)*1000/(1.73*AD148),0)</f>
        <v>26</v>
      </c>
      <c r="AG151" s="1392">
        <v>0.47599999999999998</v>
      </c>
      <c r="AH151" s="1407">
        <f t="shared" si="2693"/>
        <v>0.26370399999999999</v>
      </c>
      <c r="AI151" s="1408">
        <f>ROUND(SQRT(AG151^2+AH151^2)*1000/(1.73*AG148),0)</f>
        <v>31</v>
      </c>
      <c r="AJ151" s="1392">
        <v>0.51600000000000001</v>
      </c>
      <c r="AK151" s="1407">
        <f t="shared" si="2694"/>
        <v>0.28586400000000001</v>
      </c>
      <c r="AL151" s="1408">
        <f>ROUND(SQRT(AJ151^2+AK151^2)*1000/(1.73*AJ148),0)</f>
        <v>33</v>
      </c>
      <c r="AM151" s="1392">
        <v>0.46839999999999998</v>
      </c>
      <c r="AN151" s="1407">
        <f t="shared" si="2695"/>
        <v>0.25949359999999999</v>
      </c>
      <c r="AO151" s="1408">
        <f>ROUND(SQRT(AM151^2+AN151^2)*1000/(1.73*AM148),0)</f>
        <v>30</v>
      </c>
      <c r="AP151" s="1392">
        <v>0.45800000000000002</v>
      </c>
      <c r="AQ151" s="1407">
        <f t="shared" si="2696"/>
        <v>0.25373200000000001</v>
      </c>
      <c r="AR151" s="1408">
        <f>ROUND(SQRT(AP151^2+AQ151^2)*1000/(1.73*AP148),0)</f>
        <v>29</v>
      </c>
      <c r="AS151" s="1392">
        <v>0.43839999999999996</v>
      </c>
      <c r="AT151" s="1407">
        <f t="shared" si="2697"/>
        <v>0.2428736</v>
      </c>
      <c r="AU151" s="1408">
        <f>ROUND(SQRT(AS151^2+AT151^2)*1000/(1.73*AS148),0)</f>
        <v>28</v>
      </c>
      <c r="AV151" s="1392">
        <v>0.45920000000000005</v>
      </c>
      <c r="AW151" s="1407">
        <f t="shared" si="2698"/>
        <v>0.25439680000000003</v>
      </c>
      <c r="AX151" s="1408">
        <f>ROUND(SQRT(AV151^2+AW151^2)*1000/(1.73*AV148),0)</f>
        <v>29</v>
      </c>
      <c r="AY151" s="1392">
        <v>0.44480000000000003</v>
      </c>
      <c r="AZ151" s="1407">
        <f t="shared" si="2699"/>
        <v>0.24641920000000003</v>
      </c>
      <c r="BA151" s="1408">
        <f>ROUND(SQRT(AY151^2+AZ151^2)*1000/(1.73*AY148),0)</f>
        <v>29</v>
      </c>
      <c r="BB151" s="1392">
        <v>0.46760000000000002</v>
      </c>
      <c r="BC151" s="1407">
        <f t="shared" si="2700"/>
        <v>0.25905040000000001</v>
      </c>
      <c r="BD151" s="1408">
        <f>ROUND(SQRT(BB151^2+BC151^2)*1000/(1.73*BB148),0)</f>
        <v>30</v>
      </c>
      <c r="BE151" s="1392">
        <v>0.46520000000000006</v>
      </c>
      <c r="BF151" s="1407">
        <f t="shared" si="2701"/>
        <v>0.25772080000000003</v>
      </c>
      <c r="BG151" s="1408">
        <f>ROUND(SQRT(BE151^2+BF151^2)*1000/(1.73*BE148),0)</f>
        <v>30</v>
      </c>
      <c r="BH151" s="1392">
        <v>0.41039999999999999</v>
      </c>
      <c r="BI151" s="1407">
        <f t="shared" si="2702"/>
        <v>0.22736160000000002</v>
      </c>
      <c r="BJ151" s="1408">
        <f>ROUND(SQRT(BH151^2+BI151^2)*1000/(1.73*BH148),0)</f>
        <v>26</v>
      </c>
      <c r="BK151" s="1392">
        <v>0.38600000000000001</v>
      </c>
      <c r="BL151" s="1407">
        <f t="shared" si="2703"/>
        <v>0.21384400000000003</v>
      </c>
      <c r="BM151" s="1408">
        <f>ROUND(SQRT(BK151^2+BL151^2)*1000/(1.73*BK148),0)</f>
        <v>25</v>
      </c>
      <c r="BN151" s="1392">
        <v>0.40000000000000002</v>
      </c>
      <c r="BO151" s="1407">
        <f t="shared" si="2704"/>
        <v>0.22160000000000002</v>
      </c>
      <c r="BP151" s="1408">
        <f>ROUND(SQRT(BN151^2+BO151^2)*1000/(1.73*BN148),0)</f>
        <v>26</v>
      </c>
      <c r="BQ151" s="1392">
        <v>0.39000000000000001</v>
      </c>
      <c r="BR151" s="1407">
        <f t="shared" si="2705"/>
        <v>0.21606000000000003</v>
      </c>
      <c r="BS151" s="1408">
        <f>ROUND(SQRT(BQ151^2+BR151^2)*1000/(1.73*BQ148),0)</f>
        <v>25</v>
      </c>
      <c r="BT151" s="1392">
        <v>0.39800000000000002</v>
      </c>
      <c r="BU151" s="1407">
        <f t="shared" si="2706"/>
        <v>0.22049200000000002</v>
      </c>
      <c r="BV151" s="1408">
        <f>ROUND(SQRT(BT151^2+BU151^2)*1000/(1.73*BT148),0)</f>
        <v>26</v>
      </c>
      <c r="BW151" s="1392">
        <v>0.36760000000000004</v>
      </c>
      <c r="BX151" s="1407">
        <f t="shared" si="2707"/>
        <v>0.20365040000000004</v>
      </c>
      <c r="BY151" s="1431">
        <f>ROUND(SQRT(BW151^2+BX151^2)*1000/(1.73*BW148),0)</f>
        <v>24</v>
      </c>
      <c r="BZ151" s="1401"/>
      <c r="CA151" s="1401"/>
      <c r="CB151" s="1401"/>
      <c r="CC151" s="1401"/>
      <c r="CD151" s="1401"/>
      <c r="CE151" s="1401"/>
      <c r="CF151" s="1401"/>
      <c r="CG151" s="1401"/>
      <c r="CH151" s="1401"/>
      <c r="CI151" s="1401"/>
      <c r="CJ151" s="1401"/>
      <c r="CK151" s="1401"/>
      <c r="CL151" s="1401"/>
      <c r="CM151" s="1401"/>
      <c r="CN151" s="1401"/>
      <c r="CO151" s="1401"/>
      <c r="CP151" s="1401"/>
      <c r="CQ151" s="1401"/>
      <c r="CR151" s="1401"/>
      <c r="CS151" s="1401"/>
      <c r="CT151" s="1401"/>
      <c r="CU151" s="1401"/>
      <c r="CV151" s="1401"/>
      <c r="CW151" s="1401"/>
      <c r="CX151" s="1401"/>
      <c r="CY151" s="1401"/>
      <c r="CZ151" s="1401"/>
      <c r="DA151" s="1401"/>
      <c r="DB151" s="1401"/>
      <c r="DC151" s="1401"/>
      <c r="DD151" s="1401"/>
      <c r="DE151" s="1401"/>
      <c r="DF151" s="1401"/>
      <c r="DG151" s="1401"/>
      <c r="DH151" s="1401"/>
      <c r="DI151" s="1401"/>
      <c r="DJ151" s="1401"/>
      <c r="DK151" s="1401"/>
      <c r="DL151" s="1401"/>
      <c r="DM151" s="1401"/>
      <c r="DN151" s="1401"/>
      <c r="DO151" s="1401"/>
      <c r="DP151" s="1401"/>
      <c r="DQ151" s="1401"/>
      <c r="DR151" s="1401"/>
      <c r="DS151" s="1401"/>
      <c r="DT151" s="1401"/>
      <c r="DU151" s="1401"/>
      <c r="DV151" s="1401"/>
      <c r="DW151" s="1401"/>
      <c r="DX151" s="1401"/>
      <c r="DY151" s="1401"/>
      <c r="DZ151" s="1401"/>
      <c r="EA151" s="1401"/>
      <c r="EB151" s="1401"/>
      <c r="EC151" s="1401"/>
      <c r="ED151" s="1401"/>
      <c r="EE151" s="1401"/>
      <c r="EF151" s="1401"/>
      <c r="EG151" s="1401"/>
      <c r="EH151" s="1401"/>
      <c r="EI151" s="1401"/>
      <c r="EJ151" s="1401"/>
      <c r="EK151" s="1401"/>
      <c r="EL151" s="1401"/>
      <c r="EM151" s="1401"/>
      <c r="EN151" s="1401"/>
      <c r="EO151" s="1401"/>
      <c r="EP151" s="1401"/>
      <c r="EQ151" s="1401"/>
      <c r="ER151" s="1401"/>
    </row>
    <row r="152" s="1392" customFormat="1" ht="19.199999999999999">
      <c r="A152" s="1402"/>
      <c r="B152" s="1403"/>
      <c r="C152" s="1459" t="s">
        <v>71</v>
      </c>
      <c r="D152" s="1405"/>
      <c r="E152" s="1405">
        <v>10</v>
      </c>
      <c r="F152" s="1392">
        <v>0.039299999999999995</v>
      </c>
      <c r="G152" s="1407">
        <f t="shared" si="2684"/>
        <v>0.021772199999999998</v>
      </c>
      <c r="H152" s="1408">
        <f>ROUND(SQRT(F152^2+G152^2)*1000/(1.73*F148),0)</f>
        <v>3</v>
      </c>
      <c r="I152" s="1392">
        <v>0.039299999999999995</v>
      </c>
      <c r="J152" s="1407">
        <f t="shared" si="2685"/>
        <v>0.021772199999999998</v>
      </c>
      <c r="K152" s="1408">
        <f>ROUND(SQRT(I152^2+J152^2)*1000/(1.73*I148),0)</f>
        <v>3</v>
      </c>
      <c r="L152" s="1392">
        <v>0.0315</v>
      </c>
      <c r="M152" s="1407">
        <f t="shared" si="2686"/>
        <v>0.017451000000000001</v>
      </c>
      <c r="N152" s="1408">
        <f>ROUND(SQRT(L152^2+M152^2)*1000/(1.73*L148),0)</f>
        <v>2</v>
      </c>
      <c r="O152" s="1392">
        <v>0.029700000000000004</v>
      </c>
      <c r="P152" s="1407">
        <f t="shared" si="2687"/>
        <v>0.016453800000000005</v>
      </c>
      <c r="Q152" s="1408">
        <f>ROUND(SQRT(O152^2+P152^2)*1000/(1.73*O148),0)</f>
        <v>2</v>
      </c>
      <c r="R152" s="1392">
        <v>0.029700000000000004</v>
      </c>
      <c r="S152" s="1407">
        <f t="shared" si="2688"/>
        <v>0.016453800000000005</v>
      </c>
      <c r="T152" s="1408">
        <f>ROUND(SQRT(R152^2+S152^2)*1000/(1.73*R148),0)</f>
        <v>2</v>
      </c>
      <c r="U152" s="1392">
        <v>0.028799999999999999</v>
      </c>
      <c r="V152" s="1407">
        <f t="shared" si="2689"/>
        <v>0.015955199999999999</v>
      </c>
      <c r="W152" s="1408">
        <f>ROUND(SQRT(U152^2+V152^2)*1000/(1.73*U148),0)</f>
        <v>2</v>
      </c>
      <c r="X152" s="1392">
        <v>0.0315</v>
      </c>
      <c r="Y152" s="1407">
        <f t="shared" si="2690"/>
        <v>0.017451000000000001</v>
      </c>
      <c r="Z152" s="1408">
        <f>ROUND(SQRT(X152^2+Y152^2)*1000/(1.73*X148),0)</f>
        <v>2</v>
      </c>
      <c r="AA152" s="1392">
        <v>0.038700000000000005</v>
      </c>
      <c r="AB152" s="1407">
        <f t="shared" si="2691"/>
        <v>0.021439800000000005</v>
      </c>
      <c r="AC152" s="1408">
        <f>ROUND(SQRT(AA152^2+AB152^2)*1000/(1.73*AA148),0)</f>
        <v>2</v>
      </c>
      <c r="AD152" s="1392">
        <v>0.0465</v>
      </c>
      <c r="AE152" s="1407">
        <f t="shared" si="2692"/>
        <v>0.025761000000000003</v>
      </c>
      <c r="AF152" s="1408">
        <f>ROUND(SQRT(AD152^2+AE152^2)*1000/(1.73*AD148),0)</f>
        <v>3</v>
      </c>
      <c r="AG152" s="1392">
        <v>0.050099999999999992</v>
      </c>
      <c r="AH152" s="1407">
        <f t="shared" si="2693"/>
        <v>0.0277554</v>
      </c>
      <c r="AI152" s="1408">
        <f>ROUND(SQRT(AG152^2+AH152^2)*1000/(1.73*AG148),0)</f>
        <v>3</v>
      </c>
      <c r="AJ152" s="1392">
        <v>0.055500000000000001</v>
      </c>
      <c r="AK152" s="1407">
        <f t="shared" si="2694"/>
        <v>0.030747000000000003</v>
      </c>
      <c r="AL152" s="1408">
        <f>ROUND(SQRT(AJ152^2+AK152^2)*1000/(1.73*AJ148),0)</f>
        <v>4</v>
      </c>
      <c r="AM152" s="1392">
        <v>0.047700000000000006</v>
      </c>
      <c r="AN152" s="1407">
        <f t="shared" si="2695"/>
        <v>0.026425800000000006</v>
      </c>
      <c r="AO152" s="1408">
        <f>ROUND(SQRT(AM152^2+AN152^2)*1000/(1.73*AM148),0)</f>
        <v>3</v>
      </c>
      <c r="AP152" s="1392">
        <v>0.048600000000000004</v>
      </c>
      <c r="AQ152" s="1407">
        <f t="shared" si="2696"/>
        <v>0.026924400000000005</v>
      </c>
      <c r="AR152" s="1408">
        <f>ROUND(SQRT(AP152^2+AQ152^2)*1000/(1.73*AP148),0)</f>
        <v>3</v>
      </c>
      <c r="AS152" s="1392">
        <v>0.048899999999999999</v>
      </c>
      <c r="AT152" s="1407">
        <f t="shared" si="2697"/>
        <v>0.027090600000000003</v>
      </c>
      <c r="AU152" s="1408">
        <f>ROUND(SQRT(AS152^2+AT152^2)*1000/(1.73*AS148),0)</f>
        <v>3</v>
      </c>
      <c r="AV152" s="1392">
        <v>0.047100000000000003</v>
      </c>
      <c r="AW152" s="1407">
        <f t="shared" si="2698"/>
        <v>0.026093400000000003</v>
      </c>
      <c r="AX152" s="1408">
        <f>ROUND(SQRT(AV152^2+AW152^2)*1000/(1.73*AV148),0)</f>
        <v>3</v>
      </c>
      <c r="AY152" s="1392">
        <v>0.045899999999999996</v>
      </c>
      <c r="AZ152" s="1407">
        <f t="shared" si="2699"/>
        <v>0.025428599999999999</v>
      </c>
      <c r="BA152" s="1408">
        <f>ROUND(SQRT(AY152^2+AZ152^2)*1000/(1.73*AY148),0)</f>
        <v>3</v>
      </c>
      <c r="BB152" s="1392">
        <v>0.042599999999999999</v>
      </c>
      <c r="BC152" s="1407">
        <f t="shared" si="2700"/>
        <v>0.023600400000000001</v>
      </c>
      <c r="BD152" s="1408">
        <f>ROUND(SQRT(BB152^2+BC152^2)*1000/(1.73*BB148),0)</f>
        <v>3</v>
      </c>
      <c r="BE152" s="1392">
        <v>0.052200000000000003</v>
      </c>
      <c r="BF152" s="1407">
        <f t="shared" si="2701"/>
        <v>0.028918800000000005</v>
      </c>
      <c r="BG152" s="1408">
        <f>ROUND(SQRT(BE152^2+BF152^2)*1000/(1.73*BE148),0)</f>
        <v>3</v>
      </c>
      <c r="BH152" s="1392">
        <v>0.050700000000000002</v>
      </c>
      <c r="BI152" s="1407">
        <f t="shared" si="2702"/>
        <v>0.028087800000000003</v>
      </c>
      <c r="BJ152" s="1408">
        <f>ROUND(SQRT(BH152^2+BI152^2)*1000/(1.73*BH148),0)</f>
        <v>3</v>
      </c>
      <c r="BK152" s="1392">
        <v>0.050099999999999999</v>
      </c>
      <c r="BL152" s="1407">
        <f t="shared" si="2703"/>
        <v>0.027755400000000003</v>
      </c>
      <c r="BM152" s="1408">
        <f>ROUND(SQRT(BK152^2+BL152^2)*1000/(1.73*BK148),0)</f>
        <v>3</v>
      </c>
      <c r="BN152" s="1392">
        <v>0.050999999999999997</v>
      </c>
      <c r="BO152" s="1407">
        <f t="shared" si="2704"/>
        <v>0.028254000000000001</v>
      </c>
      <c r="BP152" s="1408">
        <f>ROUND(SQRT(BN152^2+BO152^2)*1000/(1.73*BN148),0)</f>
        <v>3</v>
      </c>
      <c r="BQ152" s="1392">
        <v>0.057900000000000007</v>
      </c>
      <c r="BR152" s="1407">
        <f t="shared" si="2705"/>
        <v>0.032076600000000004</v>
      </c>
      <c r="BS152" s="1408">
        <f>ROUND(SQRT(BQ152^2+BR152^2)*1000/(1.73*BQ148),0)</f>
        <v>4</v>
      </c>
      <c r="BT152" s="1392">
        <v>0.064799999999999996</v>
      </c>
      <c r="BU152" s="1407">
        <f t="shared" si="2706"/>
        <v>0.035899199999999999</v>
      </c>
      <c r="BV152" s="1408">
        <f>ROUND(SQRT(BT152^2+BU152^2)*1000/(1.73*BT148),0)</f>
        <v>4</v>
      </c>
      <c r="BW152" s="1392">
        <v>0.059699999999999996</v>
      </c>
      <c r="BX152" s="1407">
        <f t="shared" si="2707"/>
        <v>0.0330738</v>
      </c>
      <c r="BY152" s="1431">
        <f>ROUND(SQRT(BW152^2+BX152^2)*1000/(1.73*BW148),0)</f>
        <v>4</v>
      </c>
      <c r="BZ152" s="1401"/>
      <c r="CA152" s="1401"/>
      <c r="CB152" s="1401"/>
      <c r="CC152" s="1401"/>
      <c r="CD152" s="1401"/>
      <c r="CE152" s="1401"/>
      <c r="CF152" s="1401"/>
      <c r="CG152" s="1401"/>
      <c r="CH152" s="1401"/>
      <c r="CI152" s="1401"/>
      <c r="CJ152" s="1401"/>
      <c r="CK152" s="1401"/>
      <c r="CL152" s="1401"/>
      <c r="CM152" s="1401"/>
      <c r="CN152" s="1401"/>
      <c r="CO152" s="1401"/>
      <c r="CP152" s="1401"/>
      <c r="CQ152" s="1401"/>
      <c r="CR152" s="1401"/>
      <c r="CS152" s="1401"/>
      <c r="CT152" s="1401"/>
      <c r="CU152" s="1401"/>
      <c r="CV152" s="1401"/>
      <c r="CW152" s="1401"/>
      <c r="CX152" s="1401"/>
      <c r="CY152" s="1401"/>
      <c r="CZ152" s="1401"/>
      <c r="DA152" s="1401"/>
      <c r="DB152" s="1401"/>
      <c r="DC152" s="1401"/>
      <c r="DD152" s="1401"/>
      <c r="DE152" s="1401"/>
      <c r="DF152" s="1401"/>
      <c r="DG152" s="1401"/>
      <c r="DH152" s="1401"/>
      <c r="DI152" s="1401"/>
      <c r="DJ152" s="1401"/>
      <c r="DK152" s="1401"/>
      <c r="DL152" s="1401"/>
      <c r="DM152" s="1401"/>
      <c r="DN152" s="1401"/>
      <c r="DO152" s="1401"/>
      <c r="DP152" s="1401"/>
      <c r="DQ152" s="1401"/>
      <c r="DR152" s="1401"/>
      <c r="DS152" s="1401"/>
      <c r="DT152" s="1401"/>
      <c r="DU152" s="1401"/>
      <c r="DV152" s="1401"/>
      <c r="DW152" s="1401"/>
      <c r="DX152" s="1401"/>
      <c r="DY152" s="1401"/>
      <c r="DZ152" s="1401"/>
      <c r="EA152" s="1401"/>
      <c r="EB152" s="1401"/>
      <c r="EC152" s="1401"/>
      <c r="ED152" s="1401"/>
      <c r="EE152" s="1401"/>
      <c r="EF152" s="1401"/>
      <c r="EG152" s="1401"/>
      <c r="EH152" s="1401"/>
      <c r="EI152" s="1401"/>
      <c r="EJ152" s="1401"/>
      <c r="EK152" s="1401"/>
      <c r="EL152" s="1401"/>
      <c r="EM152" s="1401"/>
      <c r="EN152" s="1401"/>
      <c r="EO152" s="1401"/>
      <c r="EP152" s="1401"/>
      <c r="EQ152" s="1401"/>
      <c r="ER152" s="1401"/>
    </row>
    <row r="153" s="1392" customFormat="1" ht="19.199999999999999">
      <c r="A153" s="1402"/>
      <c r="B153" s="1403"/>
      <c r="C153" s="1459" t="s">
        <v>115</v>
      </c>
      <c r="D153" s="1405"/>
      <c r="E153" s="1405">
        <v>10</v>
      </c>
      <c r="F153" s="1392">
        <v>0.02332</v>
      </c>
      <c r="G153" s="1407">
        <f t="shared" si="2684"/>
        <v>0.012919280000000002</v>
      </c>
      <c r="H153" s="1408">
        <f>ROUND(SQRT(F153^2+G153^2)*1000/(1.73*F148),0)</f>
        <v>1</v>
      </c>
      <c r="I153" s="1392">
        <v>0.02332</v>
      </c>
      <c r="J153" s="1407">
        <f t="shared" si="2685"/>
        <v>0.012919280000000002</v>
      </c>
      <c r="K153" s="1408">
        <f>ROUND(SQRT(I153^2+J153^2)*1000/(1.73*I148),0)</f>
        <v>1</v>
      </c>
      <c r="L153" s="1392">
        <v>0.021999999999999999</v>
      </c>
      <c r="M153" s="1407">
        <f t="shared" si="2686"/>
        <v>0.012188000000000001</v>
      </c>
      <c r="N153" s="1408">
        <f>ROUND(SQRT(L153^2+M153^2)*1000/(1.73*L148),0)</f>
        <v>1</v>
      </c>
      <c r="O153" s="1392">
        <v>0.021000000000000001</v>
      </c>
      <c r="P153" s="1407">
        <f t="shared" si="2687"/>
        <v>0.011634000000000002</v>
      </c>
      <c r="Q153" s="1408">
        <f>ROUND(SQRT(O153^2+P153^2)*1000/(1.73*O148),0)</f>
        <v>1</v>
      </c>
      <c r="R153" s="1392">
        <v>0.021000000000000001</v>
      </c>
      <c r="S153" s="1407">
        <f t="shared" si="2688"/>
        <v>0.011634000000000002</v>
      </c>
      <c r="T153" s="1408">
        <f>ROUND(SQRT(R153^2+S153^2)*1000/(1.73*R148),0)</f>
        <v>1</v>
      </c>
      <c r="U153" s="1392">
        <v>0.019960000000000002</v>
      </c>
      <c r="V153" s="1407">
        <f t="shared" si="2689"/>
        <v>0.011057840000000003</v>
      </c>
      <c r="W153" s="1408">
        <f>ROUND(SQRT(U153^2+V153^2)*1000/(1.73*U148),0)</f>
        <v>1</v>
      </c>
      <c r="X153" s="1392">
        <v>0.01932</v>
      </c>
      <c r="Y153" s="1407">
        <f t="shared" si="2690"/>
        <v>0.010703280000000001</v>
      </c>
      <c r="Z153" s="1408">
        <f>ROUND(SQRT(X153^2+Y153^2)*1000/(1.73*X148),0)</f>
        <v>1</v>
      </c>
      <c r="AA153" s="1392">
        <v>0.021479999999999996</v>
      </c>
      <c r="AB153" s="1407">
        <f t="shared" si="2691"/>
        <v>0.011899919999999998</v>
      </c>
      <c r="AC153" s="1408">
        <f>ROUND(SQRT(AA153^2+AB153^2)*1000/(1.73*AA148),0)</f>
        <v>1</v>
      </c>
      <c r="AD153" s="1392">
        <v>0.026440000000000002</v>
      </c>
      <c r="AE153" s="1407">
        <f t="shared" si="2692"/>
        <v>0.014647760000000003</v>
      </c>
      <c r="AF153" s="1408">
        <f>ROUND(SQRT(AD153^2+AE153^2)*1000/(1.73*AD148),0)</f>
        <v>2</v>
      </c>
      <c r="AG153" s="1392">
        <v>0.030440000000000005</v>
      </c>
      <c r="AH153" s="1407">
        <f t="shared" si="2693"/>
        <v>0.016863760000000005</v>
      </c>
      <c r="AI153" s="1408">
        <f>ROUND(SQRT(AG153^2+AH153^2)*1000/(1.73*AG148),0)</f>
        <v>2</v>
      </c>
      <c r="AJ153" s="1392">
        <v>0.03492</v>
      </c>
      <c r="AK153" s="1407">
        <f t="shared" si="2694"/>
        <v>0.019345680000000001</v>
      </c>
      <c r="AL153" s="1408">
        <f>ROUND(SQRT(AJ153^2+AK153^2)*1000/(1.73*AJ148),0)</f>
        <v>2</v>
      </c>
      <c r="AM153" s="1392">
        <v>0.034320000000000003</v>
      </c>
      <c r="AN153" s="1407">
        <f t="shared" si="2695"/>
        <v>0.019013280000000004</v>
      </c>
      <c r="AO153" s="1408">
        <f>ROUND(SQRT(AM153^2+AN153^2)*1000/(1.73*AM148),0)</f>
        <v>2</v>
      </c>
      <c r="AP153" s="1392">
        <v>0.044600000000000001</v>
      </c>
      <c r="AQ153" s="1407">
        <f t="shared" si="2696"/>
        <v>0.024708400000000002</v>
      </c>
      <c r="AR153" s="1408">
        <f>ROUND(SQRT(AP153^2+AQ153^2)*1000/(1.73*AP148),0)</f>
        <v>3</v>
      </c>
      <c r="AS153" s="1392">
        <v>0.039200000000000006</v>
      </c>
      <c r="AT153" s="1407">
        <f t="shared" si="2697"/>
        <v>0.021716800000000005</v>
      </c>
      <c r="AU153" s="1408">
        <f>ROUND(SQRT(AS153^2+AT153^2)*1000/(1.73*AS148),0)</f>
        <v>3</v>
      </c>
      <c r="AV153" s="1392">
        <v>0.052039999999999996</v>
      </c>
      <c r="AW153" s="1407">
        <f t="shared" si="2698"/>
        <v>0.028830160000000001</v>
      </c>
      <c r="AX153" s="1408">
        <f>ROUND(SQRT(AV153^2+AW153^2)*1000/(1.73*AV148),0)</f>
        <v>3</v>
      </c>
      <c r="AY153" s="1392">
        <v>0.038280000000000002</v>
      </c>
      <c r="AZ153" s="1407">
        <f t="shared" si="2699"/>
        <v>0.021207120000000003</v>
      </c>
      <c r="BA153" s="1408">
        <f>ROUND(SQRT(AY153^2+AZ153^2)*1000/(1.73*AY148),0)</f>
        <v>2</v>
      </c>
      <c r="BB153" s="1392">
        <v>0.038240000000000003</v>
      </c>
      <c r="BC153" s="1407">
        <f t="shared" si="2700"/>
        <v>0.021184960000000003</v>
      </c>
      <c r="BD153" s="1408">
        <f>ROUND(SQRT(BB153^2+BC153^2)*1000/(1.73*BB148),0)</f>
        <v>2</v>
      </c>
      <c r="BE153" s="1392">
        <v>0.042000000000000003</v>
      </c>
      <c r="BF153" s="1407">
        <f t="shared" si="2701"/>
        <v>0.023268000000000004</v>
      </c>
      <c r="BG153" s="1408">
        <f>ROUND(SQRT(BE153^2+BF153^2)*1000/(1.73*BE148),0)</f>
        <v>3</v>
      </c>
      <c r="BH153" s="1392">
        <v>0.031359999999999999</v>
      </c>
      <c r="BI153" s="1407">
        <f t="shared" si="2702"/>
        <v>0.01737344</v>
      </c>
      <c r="BJ153" s="1408">
        <f>ROUND(SQRT(BH153^2+BI153^2)*1000/(1.73*BH148),0)</f>
        <v>2</v>
      </c>
      <c r="BK153" s="1392">
        <v>0.033000000000000002</v>
      </c>
      <c r="BL153" s="1407">
        <f t="shared" si="2703"/>
        <v>0.018282000000000003</v>
      </c>
      <c r="BM153" s="1408">
        <f>ROUND(SQRT(BK153^2+BL153^2)*1000/(1.73*BK148),0)</f>
        <v>2</v>
      </c>
      <c r="BN153" s="1392">
        <v>0.033159999999999995</v>
      </c>
      <c r="BO153" s="1407">
        <f t="shared" si="2704"/>
        <v>0.018370639999999997</v>
      </c>
      <c r="BP153" s="1408">
        <f>ROUND(SQRT(BN153^2+BO153^2)*1000/(1.73*BN148),0)</f>
        <v>2</v>
      </c>
      <c r="BQ153" s="1392">
        <v>0.032199999999999999</v>
      </c>
      <c r="BR153" s="1407">
        <f t="shared" si="2705"/>
        <v>0.017838800000000002</v>
      </c>
      <c r="BS153" s="1408">
        <f>ROUND(SQRT(BQ153^2+BR153^2)*1000/(1.73*BQ148),0)</f>
        <v>2</v>
      </c>
      <c r="BT153" s="1392">
        <v>0.031159999999999997</v>
      </c>
      <c r="BU153" s="1407">
        <f t="shared" si="2706"/>
        <v>0.017262639999999999</v>
      </c>
      <c r="BV153" s="1408">
        <f>ROUND(SQRT(BT153^2+BU153^2)*1000/(1.73*BT148),0)</f>
        <v>2</v>
      </c>
      <c r="BW153" s="1392">
        <v>0.028240000000000001</v>
      </c>
      <c r="BX153" s="1407">
        <f t="shared" si="2707"/>
        <v>0.015644960000000003</v>
      </c>
      <c r="BY153" s="1431">
        <f>ROUND(SQRT(BW153^2+BX153^2)*1000/(1.73*BW148),0)</f>
        <v>2</v>
      </c>
      <c r="BZ153" s="1401"/>
      <c r="CA153" s="1401"/>
      <c r="CB153" s="1401"/>
      <c r="CC153" s="1401"/>
      <c r="CD153" s="1401"/>
      <c r="CE153" s="1401"/>
      <c r="CF153" s="1401"/>
      <c r="CG153" s="1401"/>
      <c r="CH153" s="1401"/>
      <c r="CI153" s="1401"/>
      <c r="CJ153" s="1401"/>
      <c r="CK153" s="1401"/>
      <c r="CL153" s="1401"/>
      <c r="CM153" s="1401"/>
      <c r="CN153" s="1401"/>
      <c r="CO153" s="1401"/>
      <c r="CP153" s="1401"/>
      <c r="CQ153" s="1401"/>
      <c r="CR153" s="1401"/>
      <c r="CS153" s="1401"/>
      <c r="CT153" s="1401"/>
      <c r="CU153" s="1401"/>
      <c r="CV153" s="1401"/>
      <c r="CW153" s="1401"/>
      <c r="CX153" s="1401"/>
      <c r="CY153" s="1401"/>
      <c r="CZ153" s="1401"/>
      <c r="DA153" s="1401"/>
      <c r="DB153" s="1401"/>
      <c r="DC153" s="1401"/>
      <c r="DD153" s="1401"/>
      <c r="DE153" s="1401"/>
      <c r="DF153" s="1401"/>
      <c r="DG153" s="1401"/>
      <c r="DH153" s="1401"/>
      <c r="DI153" s="1401"/>
      <c r="DJ153" s="1401"/>
      <c r="DK153" s="1401"/>
      <c r="DL153" s="1401"/>
      <c r="DM153" s="1401"/>
      <c r="DN153" s="1401"/>
      <c r="DO153" s="1401"/>
      <c r="DP153" s="1401"/>
      <c r="DQ153" s="1401"/>
      <c r="DR153" s="1401"/>
      <c r="DS153" s="1401"/>
      <c r="DT153" s="1401"/>
      <c r="DU153" s="1401"/>
      <c r="DV153" s="1401"/>
      <c r="DW153" s="1401"/>
      <c r="DX153" s="1401"/>
      <c r="DY153" s="1401"/>
      <c r="DZ153" s="1401"/>
      <c r="EA153" s="1401"/>
      <c r="EB153" s="1401"/>
      <c r="EC153" s="1401"/>
      <c r="ED153" s="1401"/>
      <c r="EE153" s="1401"/>
      <c r="EF153" s="1401"/>
      <c r="EG153" s="1401"/>
      <c r="EH153" s="1401"/>
      <c r="EI153" s="1401"/>
      <c r="EJ153" s="1401"/>
      <c r="EK153" s="1401"/>
      <c r="EL153" s="1401"/>
      <c r="EM153" s="1401"/>
      <c r="EN153" s="1401"/>
      <c r="EO153" s="1401"/>
      <c r="EP153" s="1401"/>
      <c r="EQ153" s="1401"/>
      <c r="ER153" s="1401"/>
    </row>
    <row r="154" s="1392" customFormat="1" ht="19.199999999999999">
      <c r="A154" s="1402"/>
      <c r="B154" s="1403"/>
      <c r="C154" s="1459" t="s">
        <v>130</v>
      </c>
      <c r="D154" s="1405"/>
      <c r="E154" s="1405">
        <v>10</v>
      </c>
      <c r="F154" s="1392">
        <v>0.029000000000000001</v>
      </c>
      <c r="G154" s="1407">
        <f t="shared" si="2684"/>
        <v>0.016066000000000004</v>
      </c>
      <c r="H154" s="1408">
        <f>ROUND(SQRT(F154^2+G154^2)*1000/(1.73*F148),0)</f>
        <v>2</v>
      </c>
      <c r="I154" s="1392">
        <v>0.029000000000000001</v>
      </c>
      <c r="J154" s="1407">
        <f t="shared" si="2685"/>
        <v>0.016066000000000004</v>
      </c>
      <c r="K154" s="1408">
        <f>ROUND(SQRT(I154^2+J154^2)*1000/(1.73*I148),0)</f>
        <v>2</v>
      </c>
      <c r="L154" s="1392">
        <v>0.027</v>
      </c>
      <c r="M154" s="1407">
        <f t="shared" si="2686"/>
        <v>0.014958000000000001</v>
      </c>
      <c r="N154" s="1408">
        <f>ROUND(SQRT(L154^2+M154^2)*1000/(1.73*L148),0)</f>
        <v>2</v>
      </c>
      <c r="O154" s="1392">
        <v>0.024799999999999996</v>
      </c>
      <c r="P154" s="1407">
        <f t="shared" si="2687"/>
        <v>0.013739199999999998</v>
      </c>
      <c r="Q154" s="1408">
        <f>ROUND(SQRT(O154^2+P154^2)*1000/(1.73*O148),0)</f>
        <v>2</v>
      </c>
      <c r="R154" s="1392">
        <v>0.024799999999999996</v>
      </c>
      <c r="S154" s="1407">
        <f t="shared" si="2688"/>
        <v>0.013739199999999998</v>
      </c>
      <c r="T154" s="1408">
        <f>ROUND(SQRT(R154^2+S154^2)*1000/(1.73*R148),0)</f>
        <v>2</v>
      </c>
      <c r="U154" s="1392">
        <v>0.023800000000000002</v>
      </c>
      <c r="V154" s="1407">
        <f t="shared" si="2689"/>
        <v>0.013185200000000003</v>
      </c>
      <c r="W154" s="1408">
        <f>ROUND(SQRT(U154^2+V154^2)*1000/(1.73*U148),0)</f>
        <v>2</v>
      </c>
      <c r="X154" s="1392">
        <v>0.028299999999999999</v>
      </c>
      <c r="Y154" s="1407">
        <f t="shared" si="2690"/>
        <v>0.0156782</v>
      </c>
      <c r="Z154" s="1408">
        <f>ROUND(SQRT(X154^2+Y154^2)*1000/(1.73*X148),0)</f>
        <v>2</v>
      </c>
      <c r="AA154" s="1392">
        <v>0.037999999999999999</v>
      </c>
      <c r="AB154" s="1407">
        <f t="shared" si="2691"/>
        <v>0.021052000000000001</v>
      </c>
      <c r="AC154" s="1408">
        <f>ROUND(SQRT(AA154^2+AB154^2)*1000/(1.73*AA148),0)</f>
        <v>2</v>
      </c>
      <c r="AD154" s="1392">
        <v>0.041200000000000001</v>
      </c>
      <c r="AE154" s="1407">
        <f t="shared" si="2692"/>
        <v>0.022824800000000003</v>
      </c>
      <c r="AF154" s="1408">
        <f>ROUND(SQRT(AD154^2+AE154^2)*1000/(1.73*AD148),0)</f>
        <v>3</v>
      </c>
      <c r="AG154" s="1392">
        <v>0.037599999999999995</v>
      </c>
      <c r="AH154" s="1407">
        <f t="shared" si="2693"/>
        <v>0.020830399999999999</v>
      </c>
      <c r="AI154" s="1408">
        <f>ROUND(SQRT(AG154^2+AH154^2)*1000/(1.73*AG148),0)</f>
        <v>2</v>
      </c>
      <c r="AJ154" s="1392">
        <v>0.0385</v>
      </c>
      <c r="AK154" s="1407">
        <f t="shared" si="2694"/>
        <v>0.021329000000000001</v>
      </c>
      <c r="AL154" s="1408">
        <f>ROUND(SQRT(AJ154^2+AK154^2)*1000/(1.73*AJ148),0)</f>
        <v>2</v>
      </c>
      <c r="AM154" s="1392">
        <v>0.040500000000000001</v>
      </c>
      <c r="AN154" s="1407">
        <f t="shared" si="2695"/>
        <v>0.022437000000000002</v>
      </c>
      <c r="AO154" s="1408">
        <f>ROUND(SQRT(AM154^2+AN154^2)*1000/(1.73*AM148),0)</f>
        <v>3</v>
      </c>
      <c r="AP154" s="1392">
        <v>0.039200000000000006</v>
      </c>
      <c r="AQ154" s="1407">
        <f t="shared" si="2696"/>
        <v>0.021716800000000005</v>
      </c>
      <c r="AR154" s="1408">
        <f>ROUND(SQRT(AP154^2+AQ154^2)*1000/(1.73*AP148),0)</f>
        <v>3</v>
      </c>
      <c r="AS154" s="1392">
        <v>0.0407</v>
      </c>
      <c r="AT154" s="1407">
        <f t="shared" si="2697"/>
        <v>0.022547800000000003</v>
      </c>
      <c r="AU154" s="1408">
        <f>ROUND(SQRT(AS154^2+AT154^2)*1000/(1.73*AS148),0)</f>
        <v>3</v>
      </c>
      <c r="AV154" s="1392">
        <v>0.042700000000000002</v>
      </c>
      <c r="AW154" s="1407">
        <f t="shared" si="2698"/>
        <v>0.023655800000000005</v>
      </c>
      <c r="AX154" s="1408">
        <f>ROUND(SQRT(AV154^2+AW154^2)*1000/(1.73*AV148),0)</f>
        <v>3</v>
      </c>
      <c r="AY154" s="1392">
        <v>0.039</v>
      </c>
      <c r="AZ154" s="1407">
        <f t="shared" si="2699"/>
        <v>0.021606</v>
      </c>
      <c r="BA154" s="1408">
        <f>ROUND(SQRT(AY154^2+AZ154^2)*1000/(1.73*AY148),0)</f>
        <v>3</v>
      </c>
      <c r="BB154" s="1392">
        <v>0.036600000000000001</v>
      </c>
      <c r="BC154" s="1407">
        <f t="shared" si="2700"/>
        <v>0.020276400000000003</v>
      </c>
      <c r="BD154" s="1408">
        <f>ROUND(SQRT(BB154^2+BC154^2)*1000/(1.73*BB148),0)</f>
        <v>2</v>
      </c>
      <c r="BE154" s="1392">
        <v>0.037400000000000003</v>
      </c>
      <c r="BF154" s="1407">
        <f t="shared" si="2701"/>
        <v>0.020719600000000005</v>
      </c>
      <c r="BG154" s="1408">
        <f>ROUND(SQRT(BE154^2+BF154^2)*1000/(1.73*BE148),0)</f>
        <v>2</v>
      </c>
      <c r="BH154" s="1392">
        <v>0.041599999999999991</v>
      </c>
      <c r="BI154" s="1407">
        <f t="shared" si="2702"/>
        <v>0.023046399999999998</v>
      </c>
      <c r="BJ154" s="1408">
        <f>ROUND(SQRT(BH154^2+BI154^2)*1000/(1.73*BH148),0)</f>
        <v>3</v>
      </c>
      <c r="BK154" s="1392">
        <v>0.040500000000000001</v>
      </c>
      <c r="BL154" s="1407">
        <f t="shared" si="2703"/>
        <v>0.022437000000000002</v>
      </c>
      <c r="BM154" s="1408">
        <f>ROUND(SQRT(BK154^2+BL154^2)*1000/(1.73*BK148),0)</f>
        <v>3</v>
      </c>
      <c r="BN154" s="1392">
        <v>0.044299999999999999</v>
      </c>
      <c r="BO154" s="1407">
        <f t="shared" si="2704"/>
        <v>0.0245422</v>
      </c>
      <c r="BP154" s="1408">
        <f>ROUND(SQRT(BN154^2+BO154^2)*1000/(1.73*BN148),0)</f>
        <v>3</v>
      </c>
      <c r="BQ154" s="1392">
        <v>0.043499999999999997</v>
      </c>
      <c r="BR154" s="1407">
        <f t="shared" si="2705"/>
        <v>0.024098999999999999</v>
      </c>
      <c r="BS154" s="1408">
        <f>ROUND(SQRT(BQ154^2+BR154^2)*1000/(1.73*BQ148),0)</f>
        <v>3</v>
      </c>
      <c r="BT154" s="1392">
        <v>0.041100000000000005</v>
      </c>
      <c r="BU154" s="1407">
        <f t="shared" si="2706"/>
        <v>0.022769400000000006</v>
      </c>
      <c r="BV154" s="1408">
        <f>ROUND(SQRT(BT154^2+BU154^2)*1000/(1.73*BT148),0)</f>
        <v>3</v>
      </c>
      <c r="BW154" s="1392">
        <v>0.037700000000000004</v>
      </c>
      <c r="BX154" s="1407">
        <f t="shared" si="2707"/>
        <v>0.020885800000000003</v>
      </c>
      <c r="BY154" s="1431">
        <f>ROUND(SQRT(BW154^2+BX154^2)*1000/(1.73*BW148),0)</f>
        <v>2</v>
      </c>
      <c r="BZ154" s="1401"/>
      <c r="CA154" s="1401"/>
      <c r="CB154" s="1401"/>
      <c r="CC154" s="1401"/>
      <c r="CD154" s="1401"/>
      <c r="CE154" s="1401"/>
      <c r="CF154" s="1401"/>
      <c r="CG154" s="1401"/>
      <c r="CH154" s="1401"/>
      <c r="CI154" s="1401"/>
      <c r="CJ154" s="1401"/>
      <c r="CK154" s="1401"/>
      <c r="CL154" s="1401"/>
      <c r="CM154" s="1401"/>
      <c r="CN154" s="1401"/>
      <c r="CO154" s="1401"/>
      <c r="CP154" s="1401"/>
      <c r="CQ154" s="1401"/>
      <c r="CR154" s="1401"/>
      <c r="CS154" s="1401"/>
      <c r="CT154" s="1401"/>
      <c r="CU154" s="1401"/>
      <c r="CV154" s="1401"/>
      <c r="CW154" s="1401"/>
      <c r="CX154" s="1401"/>
      <c r="CY154" s="1401"/>
      <c r="CZ154" s="1401"/>
      <c r="DA154" s="1401"/>
      <c r="DB154" s="1401"/>
      <c r="DC154" s="1401"/>
      <c r="DD154" s="1401"/>
      <c r="DE154" s="1401"/>
      <c r="DF154" s="1401"/>
      <c r="DG154" s="1401"/>
      <c r="DH154" s="1401"/>
      <c r="DI154" s="1401"/>
      <c r="DJ154" s="1401"/>
      <c r="DK154" s="1401"/>
      <c r="DL154" s="1401"/>
      <c r="DM154" s="1401"/>
      <c r="DN154" s="1401"/>
      <c r="DO154" s="1401"/>
      <c r="DP154" s="1401"/>
      <c r="DQ154" s="1401"/>
      <c r="DR154" s="1401"/>
      <c r="DS154" s="1401"/>
      <c r="DT154" s="1401"/>
      <c r="DU154" s="1401"/>
      <c r="DV154" s="1401"/>
      <c r="DW154" s="1401"/>
      <c r="DX154" s="1401"/>
      <c r="DY154" s="1401"/>
      <c r="DZ154" s="1401"/>
      <c r="EA154" s="1401"/>
      <c r="EB154" s="1401"/>
      <c r="EC154" s="1401"/>
      <c r="ED154" s="1401"/>
      <c r="EE154" s="1401"/>
      <c r="EF154" s="1401"/>
      <c r="EG154" s="1401"/>
      <c r="EH154" s="1401"/>
      <c r="EI154" s="1401"/>
      <c r="EJ154" s="1401"/>
      <c r="EK154" s="1401"/>
      <c r="EL154" s="1401"/>
      <c r="EM154" s="1401"/>
      <c r="EN154" s="1401"/>
      <c r="EO154" s="1401"/>
      <c r="EP154" s="1401"/>
      <c r="EQ154" s="1401"/>
      <c r="ER154" s="1401"/>
    </row>
    <row r="155" s="1392" customFormat="1" ht="19.199999999999999">
      <c r="A155" s="1402"/>
      <c r="B155" s="1403"/>
      <c r="C155" s="1459" t="s">
        <v>116</v>
      </c>
      <c r="D155" s="1405"/>
      <c r="E155" s="1405">
        <v>10</v>
      </c>
      <c r="F155" s="1392">
        <v>0.028300000000000002</v>
      </c>
      <c r="G155" s="1407">
        <f t="shared" si="2684"/>
        <v>0.015678200000000003</v>
      </c>
      <c r="H155" s="1408">
        <f t="shared" ref="H155:H156" si="2802">ROUND(SQRT(F155^2+G155^2)*1000/(1.73*F148),0)</f>
        <v>2</v>
      </c>
      <c r="I155" s="1392">
        <v>0.028300000000000002</v>
      </c>
      <c r="J155" s="1407">
        <f t="shared" si="2685"/>
        <v>0.015678200000000003</v>
      </c>
      <c r="K155" s="1408">
        <f t="shared" ref="K155:K156" si="2803">ROUND(SQRT(I155^2+J155^2)*1000/(1.73*I148),0)</f>
        <v>2</v>
      </c>
      <c r="L155" s="1392">
        <v>0.024399999999999998</v>
      </c>
      <c r="M155" s="1407">
        <f t="shared" si="2686"/>
        <v>0.013517599999999999</v>
      </c>
      <c r="N155" s="1408">
        <f t="shared" ref="N155:N156" si="2804">ROUND(SQRT(L155^2+M155^2)*1000/(1.73*L148),0)</f>
        <v>2</v>
      </c>
      <c r="O155" s="1392">
        <v>0.020399999999999998</v>
      </c>
      <c r="P155" s="1407">
        <f t="shared" si="2687"/>
        <v>0.0113016</v>
      </c>
      <c r="Q155" s="1408">
        <f t="shared" ref="Q155:Q156" si="2805">ROUND(SQRT(O155^2+P155^2)*1000/(1.73*O148),0)</f>
        <v>1</v>
      </c>
      <c r="R155" s="1392">
        <v>0.020399999999999998</v>
      </c>
      <c r="S155" s="1407">
        <f t="shared" si="2688"/>
        <v>0.0113016</v>
      </c>
      <c r="T155" s="1408">
        <f t="shared" ref="T155:T156" si="2806">ROUND(SQRT(R155^2+S155^2)*1000/(1.73*R148),0)</f>
        <v>1</v>
      </c>
      <c r="U155" s="1392">
        <v>0.0183</v>
      </c>
      <c r="V155" s="1407">
        <f t="shared" si="2689"/>
        <v>0.010138200000000002</v>
      </c>
      <c r="W155" s="1408">
        <f t="shared" ref="W155:W156" si="2807">ROUND(SQRT(U155^2+V155^2)*1000/(1.73*U148),0)</f>
        <v>1</v>
      </c>
      <c r="X155" s="1392">
        <v>0.018700000000000001</v>
      </c>
      <c r="Y155" s="1407">
        <f t="shared" si="2690"/>
        <v>0.010359800000000002</v>
      </c>
      <c r="Z155" s="1408">
        <f t="shared" ref="Z155:Z156" si="2808">ROUND(SQRT(X155^2+Y155^2)*1000/(1.73*X148),0)</f>
        <v>1</v>
      </c>
      <c r="AA155" s="1392">
        <v>0.0252</v>
      </c>
      <c r="AB155" s="1407">
        <f t="shared" si="2691"/>
        <v>0.013960800000000001</v>
      </c>
      <c r="AC155" s="1408">
        <f t="shared" ref="AC155:AC156" si="2809">ROUND(SQRT(AA155^2+AB155^2)*1000/(1.73*AA148),0)</f>
        <v>2</v>
      </c>
      <c r="AD155" s="1392">
        <v>0.0304</v>
      </c>
      <c r="AE155" s="1407">
        <f t="shared" si="2692"/>
        <v>0.016841600000000002</v>
      </c>
      <c r="AF155" s="1408">
        <f t="shared" ref="AF155:AF156" si="2810">ROUND(SQRT(AD155^2+AE155^2)*1000/(1.73*AD148),0)</f>
        <v>2</v>
      </c>
      <c r="AG155" s="1392">
        <v>0.027899999999999998</v>
      </c>
      <c r="AH155" s="1407">
        <f t="shared" si="2693"/>
        <v>0.015456600000000001</v>
      </c>
      <c r="AI155" s="1408">
        <f t="shared" ref="AI155:AI156" si="2811">ROUND(SQRT(AG155^2+AH155^2)*1000/(1.73*AG148),0)</f>
        <v>2</v>
      </c>
      <c r="AJ155" s="1392">
        <v>0.031899999999999998</v>
      </c>
      <c r="AK155" s="1407">
        <f t="shared" si="2694"/>
        <v>0.0176726</v>
      </c>
      <c r="AL155" s="1408">
        <f t="shared" ref="AL155:AL156" si="2812">ROUND(SQRT(AJ155^2+AK155^2)*1000/(1.73*AJ148),0)</f>
        <v>2</v>
      </c>
      <c r="AM155" s="1392">
        <v>0.023600000000000003</v>
      </c>
      <c r="AN155" s="1407">
        <f t="shared" si="2695"/>
        <v>0.013074400000000003</v>
      </c>
      <c r="AO155" s="1408">
        <f t="shared" ref="AO155:AO156" si="2813">ROUND(SQRT(AM155^2+AN155^2)*1000/(1.73*AM148),0)</f>
        <v>2</v>
      </c>
      <c r="AP155" s="1392">
        <v>0.027700000000000002</v>
      </c>
      <c r="AQ155" s="1407">
        <f t="shared" si="2696"/>
        <v>0.015345800000000003</v>
      </c>
      <c r="AR155" s="1408">
        <f t="shared" ref="AR155:AR156" si="2814">ROUND(SQRT(AP155^2+AQ155^2)*1000/(1.73*AP148),0)</f>
        <v>2</v>
      </c>
      <c r="AS155" s="1392">
        <v>0.031899999999999998</v>
      </c>
      <c r="AT155" s="1407">
        <f t="shared" si="2697"/>
        <v>0.0176726</v>
      </c>
      <c r="AU155" s="1408">
        <f t="shared" ref="AU155:AU156" si="2815">ROUND(SQRT(AS155^2+AT155^2)*1000/(1.73*AS148),0)</f>
        <v>2</v>
      </c>
      <c r="AV155" s="1392">
        <v>0.030800000000000001</v>
      </c>
      <c r="AW155" s="1407">
        <f t="shared" si="2698"/>
        <v>0.017063200000000001</v>
      </c>
      <c r="AX155" s="1408">
        <f t="shared" ref="AX155:AX156" si="2816">ROUND(SQRT(AV155^2+AW155^2)*1000/(1.73*AV148),0)</f>
        <v>2</v>
      </c>
      <c r="AY155" s="1392">
        <v>0.032199999999999999</v>
      </c>
      <c r="AZ155" s="1407">
        <f t="shared" si="2699"/>
        <v>0.017838800000000002</v>
      </c>
      <c r="BA155" s="1408">
        <f t="shared" ref="BA155:BA156" si="2817">ROUND(SQRT(AY155^2+AZ155^2)*1000/(1.73*AY148),0)</f>
        <v>2</v>
      </c>
      <c r="BB155" s="1392">
        <v>0.028500000000000001</v>
      </c>
      <c r="BC155" s="1407">
        <f t="shared" si="2700"/>
        <v>0.015789000000000001</v>
      </c>
      <c r="BD155" s="1408">
        <f t="shared" ref="BD155:BD156" si="2818">ROUND(SQRT(BB155^2+BC155^2)*1000/(1.73*BB148),0)</f>
        <v>2</v>
      </c>
      <c r="BE155" s="1392">
        <v>0.029499999999999998</v>
      </c>
      <c r="BF155" s="1407">
        <f t="shared" si="2701"/>
        <v>0.016343</v>
      </c>
      <c r="BG155" s="1408">
        <f t="shared" ref="BG155:BG156" si="2819">ROUND(SQRT(BE155^2+BF155^2)*1000/(1.73*BE148),0)</f>
        <v>2</v>
      </c>
      <c r="BH155" s="1392">
        <v>0.036899999999999995</v>
      </c>
      <c r="BI155" s="1407">
        <f t="shared" si="2702"/>
        <v>0.020442599999999998</v>
      </c>
      <c r="BJ155" s="1408">
        <f t="shared" ref="BJ155:BJ156" si="2820">ROUND(SQRT(BH155^2+BI155^2)*1000/(1.73*BH148),0)</f>
        <v>2</v>
      </c>
      <c r="BK155" s="1392">
        <v>0.036299999999999999</v>
      </c>
      <c r="BL155" s="1407">
        <f t="shared" si="2703"/>
        <v>0.020110200000000002</v>
      </c>
      <c r="BM155" s="1408">
        <f t="shared" ref="BM155:BM156" si="2821">ROUND(SQRT(BK155^2+BL155^2)*1000/(1.73*BK148),0)</f>
        <v>2</v>
      </c>
      <c r="BN155" s="1392">
        <v>0.0385</v>
      </c>
      <c r="BO155" s="1407">
        <f t="shared" si="2704"/>
        <v>0.021329000000000001</v>
      </c>
      <c r="BP155" s="1408">
        <f t="shared" ref="BP155:BP156" si="2822">ROUND(SQRT(BN155^2+BO155^2)*1000/(1.73*BN148),0)</f>
        <v>2</v>
      </c>
      <c r="BQ155" s="1392">
        <v>0.041299999999999996</v>
      </c>
      <c r="BR155" s="1407">
        <f t="shared" si="2705"/>
        <v>0.0228802</v>
      </c>
      <c r="BS155" s="1408">
        <f t="shared" ref="BS155:BS156" si="2823">ROUND(SQRT(BQ155^2+BR155^2)*1000/(1.73*BQ148),0)</f>
        <v>3</v>
      </c>
      <c r="BT155" s="1392">
        <v>0.040000000000000001</v>
      </c>
      <c r="BU155" s="1407">
        <f t="shared" si="2706"/>
        <v>0.022160000000000003</v>
      </c>
      <c r="BV155" s="1408">
        <f t="shared" ref="BV155:BV156" si="2824">ROUND(SQRT(BT155^2+BU155^2)*1000/(1.73*BT148),0)</f>
        <v>3</v>
      </c>
      <c r="BW155" s="1392">
        <v>0.036299999999999999</v>
      </c>
      <c r="BX155" s="1407">
        <f t="shared" si="2707"/>
        <v>0.020110200000000002</v>
      </c>
      <c r="BY155" s="1431">
        <f t="shared" ref="BY155:BY156" si="2825">ROUND(SQRT(BW155^2+BX155^2)*1000/(1.73*BW148),0)</f>
        <v>2</v>
      </c>
      <c r="BZ155" s="1401"/>
      <c r="CA155" s="1401"/>
      <c r="CB155" s="1401"/>
      <c r="CC155" s="1401"/>
      <c r="CD155" s="1401"/>
      <c r="CE155" s="1401"/>
      <c r="CF155" s="1401"/>
      <c r="CG155" s="1401"/>
      <c r="CH155" s="1401"/>
      <c r="CI155" s="1401"/>
      <c r="CJ155" s="1401"/>
      <c r="CK155" s="1401"/>
      <c r="CL155" s="1401"/>
      <c r="CM155" s="1401"/>
      <c r="CN155" s="1401"/>
      <c r="CO155" s="1401"/>
      <c r="CP155" s="1401"/>
      <c r="CQ155" s="1401"/>
      <c r="CR155" s="1401"/>
      <c r="CS155" s="1401"/>
      <c r="CT155" s="1401"/>
      <c r="CU155" s="1401"/>
      <c r="CV155" s="1401"/>
      <c r="CW155" s="1401"/>
      <c r="CX155" s="1401"/>
      <c r="CY155" s="1401"/>
      <c r="CZ155" s="1401"/>
      <c r="DA155" s="1401"/>
      <c r="DB155" s="1401"/>
      <c r="DC155" s="1401"/>
      <c r="DD155" s="1401"/>
      <c r="DE155" s="1401"/>
      <c r="DF155" s="1401"/>
      <c r="DG155" s="1401"/>
      <c r="DH155" s="1401"/>
      <c r="DI155" s="1401"/>
      <c r="DJ155" s="1401"/>
      <c r="DK155" s="1401"/>
      <c r="DL155" s="1401"/>
      <c r="DM155" s="1401"/>
      <c r="DN155" s="1401"/>
      <c r="DO155" s="1401"/>
      <c r="DP155" s="1401"/>
      <c r="DQ155" s="1401"/>
      <c r="DR155" s="1401"/>
      <c r="DS155" s="1401"/>
      <c r="DT155" s="1401"/>
      <c r="DU155" s="1401"/>
      <c r="DV155" s="1401"/>
      <c r="DW155" s="1401"/>
      <c r="DX155" s="1401"/>
      <c r="DY155" s="1401"/>
      <c r="DZ155" s="1401"/>
      <c r="EA155" s="1401"/>
      <c r="EB155" s="1401"/>
      <c r="EC155" s="1401"/>
      <c r="ED155" s="1401"/>
      <c r="EE155" s="1401"/>
      <c r="EF155" s="1401"/>
      <c r="EG155" s="1401"/>
      <c r="EH155" s="1401"/>
      <c r="EI155" s="1401"/>
      <c r="EJ155" s="1401"/>
      <c r="EK155" s="1401"/>
      <c r="EL155" s="1401"/>
      <c r="EM155" s="1401"/>
      <c r="EN155" s="1401"/>
      <c r="EO155" s="1401"/>
      <c r="EP155" s="1401"/>
      <c r="EQ155" s="1401"/>
      <c r="ER155" s="1401"/>
    </row>
    <row r="156" s="1392" customFormat="1" ht="19.199999999999999">
      <c r="A156" s="1402"/>
      <c r="B156" s="1403" t="s">
        <v>401</v>
      </c>
      <c r="C156" s="1459" t="s">
        <v>407</v>
      </c>
      <c r="D156" s="1405"/>
      <c r="E156" s="1405">
        <v>10</v>
      </c>
      <c r="F156" s="1392">
        <v>0.0044999999999999997</v>
      </c>
      <c r="G156" s="1407">
        <f t="shared" si="2684"/>
        <v>0.002493</v>
      </c>
      <c r="H156" s="1408">
        <f t="shared" si="2802"/>
        <v>0</v>
      </c>
      <c r="I156" s="1392">
        <v>0.0044999999999999997</v>
      </c>
      <c r="J156" s="1407">
        <f t="shared" si="2685"/>
        <v>0.002493</v>
      </c>
      <c r="K156" s="1408">
        <f t="shared" si="2803"/>
        <v>0</v>
      </c>
      <c r="L156" s="1392">
        <v>0.0043800000000000011</v>
      </c>
      <c r="M156" s="1407">
        <f t="shared" si="2686"/>
        <v>0.002426520000000001</v>
      </c>
      <c r="N156" s="1408">
        <f t="shared" si="2804"/>
        <v>0</v>
      </c>
      <c r="O156" s="1392">
        <v>0.0044400000000000004</v>
      </c>
      <c r="P156" s="1407">
        <f t="shared" si="2687"/>
        <v>0.0024597600000000005</v>
      </c>
      <c r="Q156" s="1408">
        <f t="shared" si="2805"/>
        <v>0</v>
      </c>
      <c r="R156" s="1392">
        <v>0.0044400000000000004</v>
      </c>
      <c r="S156" s="1407">
        <f t="shared" si="2688"/>
        <v>0.0024597600000000005</v>
      </c>
      <c r="T156" s="1408">
        <f t="shared" si="2806"/>
        <v>0</v>
      </c>
      <c r="U156" s="1392">
        <v>0.0044400000000000004</v>
      </c>
      <c r="V156" s="1407">
        <f t="shared" si="2689"/>
        <v>0.0024597600000000005</v>
      </c>
      <c r="W156" s="1408">
        <f t="shared" si="2807"/>
        <v>0</v>
      </c>
      <c r="X156" s="1392">
        <v>0.0044999999999999997</v>
      </c>
      <c r="Y156" s="1407">
        <f t="shared" si="2690"/>
        <v>0.002493</v>
      </c>
      <c r="Z156" s="1408">
        <f t="shared" si="2808"/>
        <v>0</v>
      </c>
      <c r="AA156" s="1392">
        <v>0.0044400000000000004</v>
      </c>
      <c r="AB156" s="1407">
        <f t="shared" si="2691"/>
        <v>0.0024597600000000005</v>
      </c>
      <c r="AC156" s="1408">
        <f t="shared" si="2809"/>
        <v>0</v>
      </c>
      <c r="AD156" s="1392">
        <v>0.0044999999999999997</v>
      </c>
      <c r="AE156" s="1407">
        <f t="shared" si="2692"/>
        <v>0.002493</v>
      </c>
      <c r="AF156" s="1408">
        <f t="shared" si="2810"/>
        <v>0</v>
      </c>
      <c r="AG156" s="1392">
        <v>0.0045600000000000007</v>
      </c>
      <c r="AH156" s="1407">
        <f t="shared" si="2693"/>
        <v>0.0025262400000000008</v>
      </c>
      <c r="AI156" s="1408">
        <f t="shared" si="2811"/>
        <v>0</v>
      </c>
      <c r="AJ156" s="1392">
        <v>0.0045599999999999998</v>
      </c>
      <c r="AK156" s="1407">
        <f t="shared" si="2694"/>
        <v>0.0025262399999999999</v>
      </c>
      <c r="AL156" s="1408">
        <f t="shared" si="2812"/>
        <v>0</v>
      </c>
      <c r="AM156" s="1392">
        <v>0.0054599999999999996</v>
      </c>
      <c r="AN156" s="1407">
        <f t="shared" si="2695"/>
        <v>0.00302484</v>
      </c>
      <c r="AO156" s="1408">
        <f t="shared" si="2813"/>
        <v>0</v>
      </c>
      <c r="AP156" s="1392">
        <v>0.0055799999999999999</v>
      </c>
      <c r="AQ156" s="1407">
        <f t="shared" si="2696"/>
        <v>0.0030913200000000003</v>
      </c>
      <c r="AR156" s="1408">
        <f t="shared" si="2814"/>
        <v>0</v>
      </c>
      <c r="AS156" s="1392">
        <v>0.00564</v>
      </c>
      <c r="AT156" s="1407">
        <f t="shared" si="2697"/>
        <v>0.0031245600000000002</v>
      </c>
      <c r="AU156" s="1408">
        <f t="shared" si="2815"/>
        <v>0</v>
      </c>
      <c r="AV156" s="1392">
        <v>0.0055799999999999999</v>
      </c>
      <c r="AW156" s="1407">
        <f t="shared" si="2698"/>
        <v>0.0030913200000000003</v>
      </c>
      <c r="AX156" s="1408">
        <f t="shared" si="2816"/>
        <v>0</v>
      </c>
      <c r="AY156" s="1392">
        <v>0.0055199999999999997</v>
      </c>
      <c r="AZ156" s="1407">
        <f t="shared" si="2699"/>
        <v>0.0030580799999999999</v>
      </c>
      <c r="BA156" s="1408">
        <f t="shared" si="2817"/>
        <v>0</v>
      </c>
      <c r="BB156" s="1392">
        <v>0.0056999999999999993</v>
      </c>
      <c r="BC156" s="1407">
        <f t="shared" si="2700"/>
        <v>0.0031578000000000001</v>
      </c>
      <c r="BD156" s="1408">
        <f t="shared" si="2818"/>
        <v>0</v>
      </c>
      <c r="BE156" s="1392">
        <v>0.0055799999999999999</v>
      </c>
      <c r="BF156" s="1407">
        <f t="shared" si="2701"/>
        <v>0.0030913200000000003</v>
      </c>
      <c r="BG156" s="1408">
        <f t="shared" si="2819"/>
        <v>0</v>
      </c>
      <c r="BH156" s="1392">
        <v>0.00564</v>
      </c>
      <c r="BI156" s="1407">
        <f t="shared" si="2702"/>
        <v>0.0031245600000000002</v>
      </c>
      <c r="BJ156" s="1408">
        <f t="shared" si="2820"/>
        <v>0</v>
      </c>
      <c r="BK156" s="1392">
        <v>0.0053400000000000001</v>
      </c>
      <c r="BL156" s="1407">
        <f t="shared" si="2703"/>
        <v>0.0029583600000000002</v>
      </c>
      <c r="BM156" s="1408">
        <f t="shared" si="2821"/>
        <v>0</v>
      </c>
      <c r="BN156" s="1392">
        <v>0.0049199999999999999</v>
      </c>
      <c r="BO156" s="1407">
        <f t="shared" si="2704"/>
        <v>0.0027256800000000003</v>
      </c>
      <c r="BP156" s="1408">
        <f t="shared" si="2822"/>
        <v>0</v>
      </c>
      <c r="BQ156" s="1392">
        <v>0.0046800000000000001</v>
      </c>
      <c r="BR156" s="1407">
        <f t="shared" si="2705"/>
        <v>0.0025927200000000002</v>
      </c>
      <c r="BS156" s="1408">
        <f t="shared" si="2823"/>
        <v>0</v>
      </c>
      <c r="BT156" s="1392">
        <v>0.0043800000000000011</v>
      </c>
      <c r="BU156" s="1407">
        <f t="shared" si="2706"/>
        <v>0.002426520000000001</v>
      </c>
      <c r="BV156" s="1408">
        <f t="shared" si="2824"/>
        <v>0</v>
      </c>
      <c r="BW156" s="1392">
        <v>0.0043200000000000001</v>
      </c>
      <c r="BX156" s="1407">
        <f t="shared" si="2707"/>
        <v>0.0023932800000000002</v>
      </c>
      <c r="BY156" s="1431">
        <f t="shared" si="2825"/>
        <v>0</v>
      </c>
      <c r="BZ156" s="1401"/>
      <c r="CA156" s="1401"/>
      <c r="CB156" s="1401"/>
      <c r="CC156" s="1401"/>
      <c r="CD156" s="1401"/>
      <c r="CE156" s="1401"/>
      <c r="CF156" s="1401"/>
      <c r="CG156" s="1401"/>
      <c r="CH156" s="1401"/>
      <c r="CI156" s="1401"/>
      <c r="CJ156" s="1401"/>
      <c r="CK156" s="1401"/>
      <c r="CL156" s="1401"/>
      <c r="CM156" s="1401"/>
      <c r="CN156" s="1401"/>
      <c r="CO156" s="1401"/>
      <c r="CP156" s="1401"/>
      <c r="CQ156" s="1401"/>
      <c r="CR156" s="1401"/>
      <c r="CS156" s="1401"/>
      <c r="CT156" s="1401"/>
      <c r="CU156" s="1401"/>
      <c r="CV156" s="1401"/>
      <c r="CW156" s="1401"/>
      <c r="CX156" s="1401"/>
      <c r="CY156" s="1401"/>
      <c r="CZ156" s="1401"/>
      <c r="DA156" s="1401"/>
      <c r="DB156" s="1401"/>
      <c r="DC156" s="1401"/>
      <c r="DD156" s="1401"/>
      <c r="DE156" s="1401"/>
      <c r="DF156" s="1401"/>
      <c r="DG156" s="1401"/>
      <c r="DH156" s="1401"/>
      <c r="DI156" s="1401"/>
      <c r="DJ156" s="1401"/>
      <c r="DK156" s="1401"/>
      <c r="DL156" s="1401"/>
      <c r="DM156" s="1401"/>
      <c r="DN156" s="1401"/>
      <c r="DO156" s="1401"/>
      <c r="DP156" s="1401"/>
      <c r="DQ156" s="1401"/>
      <c r="DR156" s="1401"/>
      <c r="DS156" s="1401"/>
      <c r="DT156" s="1401"/>
      <c r="DU156" s="1401"/>
      <c r="DV156" s="1401"/>
      <c r="DW156" s="1401"/>
      <c r="DX156" s="1401"/>
      <c r="DY156" s="1401"/>
      <c r="DZ156" s="1401"/>
      <c r="EA156" s="1401"/>
      <c r="EB156" s="1401"/>
      <c r="EC156" s="1401"/>
      <c r="ED156" s="1401"/>
      <c r="EE156" s="1401"/>
      <c r="EF156" s="1401"/>
      <c r="EG156" s="1401"/>
      <c r="EH156" s="1401"/>
      <c r="EI156" s="1401"/>
      <c r="EJ156" s="1401"/>
      <c r="EK156" s="1401"/>
      <c r="EL156" s="1401"/>
      <c r="EM156" s="1401"/>
      <c r="EN156" s="1401"/>
      <c r="EO156" s="1401"/>
      <c r="EP156" s="1401"/>
      <c r="EQ156" s="1401"/>
      <c r="ER156" s="1401"/>
    </row>
    <row r="157" s="1392" customFormat="1" ht="19.199999999999999">
      <c r="A157" s="1402"/>
      <c r="B157" s="1403"/>
      <c r="C157" s="1459" t="s">
        <v>114</v>
      </c>
      <c r="D157" s="1405"/>
      <c r="E157" s="1405">
        <v>10</v>
      </c>
      <c r="F157" s="1392">
        <v>0.093199999999999991</v>
      </c>
      <c r="G157" s="1407">
        <f t="shared" si="2684"/>
        <v>0.0516328</v>
      </c>
      <c r="H157" s="1408">
        <f>ROUND(SQRT(F157^2+G157^2)*1000/(1.73*F149),0)</f>
        <v>6</v>
      </c>
      <c r="I157" s="1392">
        <v>0.093199999999999991</v>
      </c>
      <c r="J157" s="1407">
        <f t="shared" si="2685"/>
        <v>0.0516328</v>
      </c>
      <c r="K157" s="1408">
        <f>ROUND(SQRT(I157^2+J157^2)*1000/(1.73*I149),0)</f>
        <v>6</v>
      </c>
      <c r="L157" s="1392">
        <v>0.091799999999999993</v>
      </c>
      <c r="M157" s="1407">
        <f t="shared" si="2686"/>
        <v>0.050857199999999998</v>
      </c>
      <c r="N157" s="1408">
        <f>ROUND(SQRT(L157^2+M157^2)*1000/(1.73*L149),0)</f>
        <v>6</v>
      </c>
      <c r="O157" s="1392">
        <v>0.087999999999999995</v>
      </c>
      <c r="P157" s="1407">
        <f t="shared" si="2687"/>
        <v>0.048752000000000004</v>
      </c>
      <c r="Q157" s="1408">
        <f>ROUND(SQRT(O157^2+P157^2)*1000/(1.73*O149),0)</f>
        <v>6</v>
      </c>
      <c r="R157" s="1392">
        <v>0.087999999999999995</v>
      </c>
      <c r="S157" s="1407">
        <f t="shared" si="2688"/>
        <v>0.048752000000000004</v>
      </c>
      <c r="T157" s="1408">
        <f>ROUND(SQRT(R157^2+S157^2)*1000/(1.73*R149),0)</f>
        <v>6</v>
      </c>
      <c r="U157" s="1392">
        <v>0.09240000000000001</v>
      </c>
      <c r="V157" s="1407">
        <f t="shared" si="2689"/>
        <v>0.051189600000000009</v>
      </c>
      <c r="W157" s="1408">
        <f>ROUND(SQRT(U157^2+V157^2)*1000/(1.73*U149),0)</f>
        <v>6</v>
      </c>
      <c r="X157" s="1392">
        <v>0.079400000000000012</v>
      </c>
      <c r="Y157" s="1407">
        <f t="shared" si="2690"/>
        <v>0.043987600000000009</v>
      </c>
      <c r="Z157" s="1408">
        <f>ROUND(SQRT(X157^2+Y157^2)*1000/(1.73*X149),0)</f>
        <v>5</v>
      </c>
      <c r="AA157" s="1392">
        <v>0.090999999999999998</v>
      </c>
      <c r="AB157" s="1407">
        <f t="shared" si="2691"/>
        <v>0.050414</v>
      </c>
      <c r="AC157" s="1408">
        <f>ROUND(SQRT(AA157^2+AB157^2)*1000/(1.73*AA149),0)</f>
        <v>6</v>
      </c>
      <c r="AD157" s="1392">
        <v>0.099599999999999994</v>
      </c>
      <c r="AE157" s="1407">
        <f t="shared" si="2692"/>
        <v>0.055178400000000002</v>
      </c>
      <c r="AF157" s="1408">
        <f>ROUND(SQRT(AD157^2+AE157^2)*1000/(1.73*AD149),0)</f>
        <v>6</v>
      </c>
      <c r="AG157" s="1392">
        <v>0.1014</v>
      </c>
      <c r="AH157" s="1407">
        <f t="shared" si="2693"/>
        <v>0.056175600000000006</v>
      </c>
      <c r="AI157" s="1408">
        <f>ROUND(SQRT(AG157^2+AH157^2)*1000/(1.73*AG149),0)</f>
        <v>7</v>
      </c>
      <c r="AJ157" s="1392">
        <v>0.097200000000000009</v>
      </c>
      <c r="AK157" s="1407">
        <f t="shared" si="2694"/>
        <v>0.053848800000000009</v>
      </c>
      <c r="AL157" s="1408">
        <f>ROUND(SQRT(AJ157^2+AK157^2)*1000/(1.73*AJ149),0)</f>
        <v>6</v>
      </c>
      <c r="AM157" s="1392">
        <v>0.09580000000000001</v>
      </c>
      <c r="AN157" s="1407">
        <f t="shared" si="2695"/>
        <v>0.053073200000000008</v>
      </c>
      <c r="AO157" s="1408">
        <f>ROUND(SQRT(AM157^2+AN157^2)*1000/(1.73*AM149),0)</f>
        <v>6</v>
      </c>
      <c r="AP157" s="1392">
        <v>0.1018</v>
      </c>
      <c r="AQ157" s="1407">
        <f t="shared" si="2696"/>
        <v>0.056397200000000008</v>
      </c>
      <c r="AR157" s="1408">
        <f>ROUND(SQRT(AP157^2+AQ157^2)*1000/(1.73*AP149),0)</f>
        <v>7</v>
      </c>
      <c r="AS157" s="1392">
        <v>0.11459999999999999</v>
      </c>
      <c r="AT157" s="1407">
        <f t="shared" si="2697"/>
        <v>0.0634884</v>
      </c>
      <c r="AU157" s="1408">
        <f>ROUND(SQRT(AS157^2+AT157^2)*1000/(1.73*AS149),0)</f>
        <v>7</v>
      </c>
      <c r="AV157" s="1392">
        <v>0.1108</v>
      </c>
      <c r="AW157" s="1407">
        <f t="shared" si="2698"/>
        <v>0.061383200000000006</v>
      </c>
      <c r="AX157" s="1408">
        <f>ROUND(SQRT(AV157^2+AW157^2)*1000/(1.73*AV149),0)</f>
        <v>7</v>
      </c>
      <c r="AY157" s="1392">
        <v>0.11899999999999999</v>
      </c>
      <c r="AZ157" s="1407">
        <f t="shared" si="2699"/>
        <v>0.065925999999999998</v>
      </c>
      <c r="BA157" s="1408">
        <f>ROUND(SQRT(AY157^2+AZ157^2)*1000/(1.73*AY149),0)</f>
        <v>8</v>
      </c>
      <c r="BB157" s="1392">
        <v>0.11059999999999999</v>
      </c>
      <c r="BC157" s="1407">
        <f t="shared" si="2700"/>
        <v>0.061272399999999998</v>
      </c>
      <c r="BD157" s="1408">
        <f>ROUND(SQRT(BB157^2+BC157^2)*1000/(1.73*BB149),0)</f>
        <v>7</v>
      </c>
      <c r="BE157" s="1392">
        <v>0.10740000000000001</v>
      </c>
      <c r="BF157" s="1407">
        <f t="shared" si="2701"/>
        <v>0.059499600000000014</v>
      </c>
      <c r="BG157" s="1408">
        <f>ROUND(SQRT(BE157^2+BF157^2)*1000/(1.73*BE149),0)</f>
        <v>7</v>
      </c>
      <c r="BH157" s="1392">
        <v>0.1174</v>
      </c>
      <c r="BI157" s="1407">
        <f t="shared" si="2702"/>
        <v>0.065039600000000003</v>
      </c>
      <c r="BJ157" s="1408">
        <f>ROUND(SQRT(BH157^2+BI157^2)*1000/(1.73*BH149),0)</f>
        <v>8</v>
      </c>
      <c r="BK157" s="1392">
        <v>0.1134</v>
      </c>
      <c r="BL157" s="1407">
        <f t="shared" si="2703"/>
        <v>0.062823600000000007</v>
      </c>
      <c r="BM157" s="1408">
        <f>ROUND(SQRT(BK157^2+BL157^2)*1000/(1.73*BK149),0)</f>
        <v>7</v>
      </c>
      <c r="BN157" s="1392">
        <v>0.11780000000000002</v>
      </c>
      <c r="BO157" s="1407">
        <f t="shared" si="2704"/>
        <v>0.065261200000000019</v>
      </c>
      <c r="BP157" s="1408">
        <f>ROUND(SQRT(BN157^2+BO157^2)*1000/(1.73*BN149),0)</f>
        <v>8</v>
      </c>
      <c r="BQ157" s="1392">
        <v>0.12740000000000001</v>
      </c>
      <c r="BR157" s="1407">
        <f t="shared" si="2705"/>
        <v>0.07057960000000002</v>
      </c>
      <c r="BS157" s="1408">
        <f>ROUND(SQRT(BQ157^2+BR157^2)*1000/(1.73*BQ149),0)</f>
        <v>8</v>
      </c>
      <c r="BT157" s="1392">
        <v>0.12559999999999999</v>
      </c>
      <c r="BU157" s="1407">
        <f t="shared" si="2706"/>
        <v>0.069582400000000003</v>
      </c>
      <c r="BV157" s="1408">
        <f>ROUND(SQRT(BT157^2+BU157^2)*1000/(1.73*BT149),0)</f>
        <v>8</v>
      </c>
      <c r="BW157" s="1392">
        <v>0.124</v>
      </c>
      <c r="BX157" s="1407">
        <f t="shared" si="2707"/>
        <v>0.068696000000000007</v>
      </c>
      <c r="BY157" s="1431">
        <f>ROUND(SQRT(BW157^2+BX157^2)*1000/(1.73*BW149),0)</f>
        <v>8</v>
      </c>
      <c r="BZ157" s="1401"/>
      <c r="CA157" s="1401"/>
      <c r="CB157" s="1401"/>
      <c r="CC157" s="1401"/>
      <c r="CD157" s="1401"/>
      <c r="CE157" s="1401"/>
      <c r="CF157" s="1401"/>
      <c r="CG157" s="1401"/>
      <c r="CH157" s="1401"/>
      <c r="CI157" s="1401"/>
      <c r="CJ157" s="1401"/>
      <c r="CK157" s="1401"/>
      <c r="CL157" s="1401"/>
      <c r="CM157" s="1401"/>
      <c r="CN157" s="1401"/>
      <c r="CO157" s="1401"/>
      <c r="CP157" s="1401"/>
      <c r="CQ157" s="1401"/>
      <c r="CR157" s="1401"/>
      <c r="CS157" s="1401"/>
      <c r="CT157" s="1401"/>
      <c r="CU157" s="1401"/>
      <c r="CV157" s="1401"/>
      <c r="CW157" s="1401"/>
      <c r="CX157" s="1401"/>
      <c r="CY157" s="1401"/>
      <c r="CZ157" s="1401"/>
      <c r="DA157" s="1401"/>
      <c r="DB157" s="1401"/>
      <c r="DC157" s="1401"/>
      <c r="DD157" s="1401"/>
      <c r="DE157" s="1401"/>
      <c r="DF157" s="1401"/>
      <c r="DG157" s="1401"/>
      <c r="DH157" s="1401"/>
      <c r="DI157" s="1401"/>
      <c r="DJ157" s="1401"/>
      <c r="DK157" s="1401"/>
      <c r="DL157" s="1401"/>
      <c r="DM157" s="1401"/>
      <c r="DN157" s="1401"/>
      <c r="DO157" s="1401"/>
      <c r="DP157" s="1401"/>
      <c r="DQ157" s="1401"/>
      <c r="DR157" s="1401"/>
      <c r="DS157" s="1401"/>
      <c r="DT157" s="1401"/>
      <c r="DU157" s="1401"/>
      <c r="DV157" s="1401"/>
      <c r="DW157" s="1401"/>
      <c r="DX157" s="1401"/>
      <c r="DY157" s="1401"/>
      <c r="DZ157" s="1401"/>
      <c r="EA157" s="1401"/>
      <c r="EB157" s="1401"/>
      <c r="EC157" s="1401"/>
      <c r="ED157" s="1401"/>
      <c r="EE157" s="1401"/>
      <c r="EF157" s="1401"/>
      <c r="EG157" s="1401"/>
      <c r="EH157" s="1401"/>
      <c r="EI157" s="1401"/>
      <c r="EJ157" s="1401"/>
      <c r="EK157" s="1401"/>
      <c r="EL157" s="1401"/>
      <c r="EM157" s="1401"/>
      <c r="EN157" s="1401"/>
      <c r="EO157" s="1401"/>
      <c r="EP157" s="1401"/>
      <c r="EQ157" s="1401"/>
      <c r="ER157" s="1401"/>
    </row>
    <row r="158" s="1392" customFormat="1" ht="19.199999999999999">
      <c r="A158" s="1402"/>
      <c r="B158" s="1403"/>
      <c r="C158" s="1459" t="s">
        <v>66</v>
      </c>
      <c r="D158" s="1405"/>
      <c r="E158" s="1405">
        <v>10</v>
      </c>
      <c r="F158" s="1392">
        <v>0.055200000000000006</v>
      </c>
      <c r="G158" s="1407">
        <f t="shared" si="2684"/>
        <v>0.030580800000000005</v>
      </c>
      <c r="H158" s="1408">
        <f>ROUND(SQRT(F158^2+G158^2)*1000/(1.73*F149),0)</f>
        <v>4</v>
      </c>
      <c r="I158" s="1392">
        <v>0.055200000000000006</v>
      </c>
      <c r="J158" s="1407">
        <f t="shared" si="2685"/>
        <v>0.030580800000000005</v>
      </c>
      <c r="K158" s="1408">
        <f>ROUND(SQRT(I158^2+J158^2)*1000/(1.73*I149),0)</f>
        <v>4</v>
      </c>
      <c r="L158" s="1392">
        <v>0.050599999999999999</v>
      </c>
      <c r="M158" s="1407">
        <f t="shared" si="2686"/>
        <v>0.028032400000000002</v>
      </c>
      <c r="N158" s="1408">
        <f>ROUND(SQRT(L158^2+M158^2)*1000/(1.73*L149),0)</f>
        <v>3</v>
      </c>
      <c r="O158" s="1392">
        <v>0.046899999999999997</v>
      </c>
      <c r="P158" s="1407">
        <f t="shared" si="2687"/>
        <v>0.025982600000000002</v>
      </c>
      <c r="Q158" s="1408">
        <f>ROUND(SQRT(O158^2+P158^2)*1000/(1.73*O149),0)</f>
        <v>3</v>
      </c>
      <c r="R158" s="1392">
        <v>0.046899999999999997</v>
      </c>
      <c r="S158" s="1407">
        <f t="shared" si="2688"/>
        <v>0.025982600000000002</v>
      </c>
      <c r="T158" s="1408">
        <f>ROUND(SQRT(R158^2+S158^2)*1000/(1.73*R149),0)</f>
        <v>3</v>
      </c>
      <c r="U158" s="1392">
        <v>0.047200000000000006</v>
      </c>
      <c r="V158" s="1407">
        <f t="shared" si="2689"/>
        <v>0.026148800000000007</v>
      </c>
      <c r="W158" s="1408">
        <f>ROUND(SQRT(U158^2+V158^2)*1000/(1.73*U149),0)</f>
        <v>3</v>
      </c>
      <c r="X158" s="1392">
        <v>0.047399999999999998</v>
      </c>
      <c r="Y158" s="1407">
        <f t="shared" si="2690"/>
        <v>0.026259600000000001</v>
      </c>
      <c r="Z158" s="1408">
        <f>ROUND(SQRT(X158^2+Y158^2)*1000/(1.73*X149),0)</f>
        <v>3</v>
      </c>
      <c r="AA158" s="1392">
        <v>0.049200000000000001</v>
      </c>
      <c r="AB158" s="1407">
        <f t="shared" si="2691"/>
        <v>0.027256800000000001</v>
      </c>
      <c r="AC158" s="1408">
        <f>ROUND(SQRT(AA158^2+AB158^2)*1000/(1.73*AA149),0)</f>
        <v>3</v>
      </c>
      <c r="AD158" s="1392">
        <v>0.061499999999999999</v>
      </c>
      <c r="AE158" s="1407">
        <f t="shared" si="2692"/>
        <v>0.034071000000000004</v>
      </c>
      <c r="AF158" s="1408">
        <f>ROUND(SQRT(AD158^2+AE158^2)*1000/(1.73*AD149),0)</f>
        <v>4</v>
      </c>
      <c r="AG158" s="1392">
        <v>0.059799999999999999</v>
      </c>
      <c r="AH158" s="1407">
        <f t="shared" si="2693"/>
        <v>0.033129200000000004</v>
      </c>
      <c r="AI158" s="1408">
        <f>ROUND(SQRT(AG158^2+AH158^2)*1000/(1.73*AG149),0)</f>
        <v>4</v>
      </c>
      <c r="AJ158" s="1392">
        <v>0.056900000000000006</v>
      </c>
      <c r="AK158" s="1407">
        <f t="shared" si="2694"/>
        <v>0.031522600000000005</v>
      </c>
      <c r="AL158" s="1408">
        <f>ROUND(SQRT(AJ158^2+AK158^2)*1000/(1.73*AJ149),0)</f>
        <v>4</v>
      </c>
      <c r="AM158" s="1392">
        <v>0.062799999999999995</v>
      </c>
      <c r="AN158" s="1407">
        <f t="shared" si="2695"/>
        <v>0.034791200000000001</v>
      </c>
      <c r="AO158" s="1408">
        <f>ROUND(SQRT(AM158^2+AN158^2)*1000/(1.73*AM149),0)</f>
        <v>4</v>
      </c>
      <c r="AP158" s="1392">
        <v>0.061799999999999994</v>
      </c>
      <c r="AQ158" s="1407">
        <f t="shared" si="2696"/>
        <v>0.034237200000000002</v>
      </c>
      <c r="AR158" s="1408">
        <f>ROUND(SQRT(AP158^2+AQ158^2)*1000/(1.73*AP149),0)</f>
        <v>4</v>
      </c>
      <c r="AS158" s="1392">
        <v>0.0608</v>
      </c>
      <c r="AT158" s="1407">
        <f t="shared" si="2697"/>
        <v>0.033683200000000003</v>
      </c>
      <c r="AU158" s="1408">
        <f>ROUND(SQRT(AS158^2+AT158^2)*1000/(1.73*AS149),0)</f>
        <v>4</v>
      </c>
      <c r="AV158" s="1392">
        <v>0.061700000000000005</v>
      </c>
      <c r="AW158" s="1407">
        <f t="shared" si="2698"/>
        <v>0.034181800000000005</v>
      </c>
      <c r="AX158" s="1408">
        <f>ROUND(SQRT(AV158^2+AW158^2)*1000/(1.73*AV149),0)</f>
        <v>4</v>
      </c>
      <c r="AY158" s="1392">
        <v>0.060400000000000002</v>
      </c>
      <c r="AZ158" s="1407">
        <f t="shared" si="2699"/>
        <v>0.033461600000000001</v>
      </c>
      <c r="BA158" s="1408">
        <f>ROUND(SQRT(AY158^2+AZ158^2)*1000/(1.73*AY149),0)</f>
        <v>4</v>
      </c>
      <c r="BB158" s="1392">
        <v>0.063899999999999998</v>
      </c>
      <c r="BC158" s="1407">
        <f t="shared" si="2700"/>
        <v>0.035400600000000004</v>
      </c>
      <c r="BD158" s="1408">
        <f>ROUND(SQRT(BB158^2+BC158^2)*1000/(1.73*BB149),0)</f>
        <v>4</v>
      </c>
      <c r="BE158" s="1392">
        <v>0.059599999999999993</v>
      </c>
      <c r="BF158" s="1407">
        <f t="shared" si="2701"/>
        <v>0.033018399999999996</v>
      </c>
      <c r="BG158" s="1408">
        <f>ROUND(SQRT(BE158^2+BF158^2)*1000/(1.73*BE149),0)</f>
        <v>4</v>
      </c>
      <c r="BH158" s="1392">
        <v>0.060700000000000004</v>
      </c>
      <c r="BI158" s="1407">
        <f t="shared" si="2702"/>
        <v>0.033627800000000006</v>
      </c>
      <c r="BJ158" s="1408">
        <f>ROUND(SQRT(BH158^2+BI158^2)*1000/(1.73*BH149),0)</f>
        <v>4</v>
      </c>
      <c r="BK158" s="1392">
        <v>0.070499999999999993</v>
      </c>
      <c r="BL158" s="1407">
        <f t="shared" si="2703"/>
        <v>0.039057000000000001</v>
      </c>
      <c r="BM158" s="1408">
        <f>ROUND(SQRT(BK158^2+BL158^2)*1000/(1.73*BK149),0)</f>
        <v>5</v>
      </c>
      <c r="BN158" s="1392">
        <v>0.076200000000000004</v>
      </c>
      <c r="BO158" s="1407">
        <f t="shared" si="2704"/>
        <v>0.042214800000000004</v>
      </c>
      <c r="BP158" s="1408">
        <f>ROUND(SQRT(BN158^2+BO158^2)*1000/(1.73*BN149),0)</f>
        <v>5</v>
      </c>
      <c r="BQ158" s="1392">
        <v>0.081599999999999992</v>
      </c>
      <c r="BR158" s="1407">
        <f t="shared" si="2705"/>
        <v>0.045206400000000001</v>
      </c>
      <c r="BS158" s="1408">
        <f>ROUND(SQRT(BQ158^2+BR158^2)*1000/(1.73*BQ149),0)</f>
        <v>5</v>
      </c>
      <c r="BT158" s="1392">
        <v>0.082699999999999982</v>
      </c>
      <c r="BU158" s="1407">
        <f t="shared" si="2706"/>
        <v>0.045815799999999997</v>
      </c>
      <c r="BV158" s="1408">
        <f>ROUND(SQRT(BT158^2+BU158^2)*1000/(1.73*BT149),0)</f>
        <v>5</v>
      </c>
      <c r="BW158" s="1392">
        <v>0.077900000000000011</v>
      </c>
      <c r="BX158" s="1407">
        <f t="shared" si="2707"/>
        <v>0.04315660000000001</v>
      </c>
      <c r="BY158" s="1431">
        <f>ROUND(SQRT(BW158^2+BX158^2)*1000/(1.73*BW149),0)</f>
        <v>5</v>
      </c>
      <c r="BZ158" s="1401"/>
      <c r="CA158" s="1401"/>
      <c r="CB158" s="1401"/>
      <c r="CC158" s="1401"/>
      <c r="CD158" s="1401"/>
      <c r="CE158" s="1401"/>
      <c r="CF158" s="1401"/>
      <c r="CG158" s="1401"/>
      <c r="CH158" s="1401"/>
      <c r="CI158" s="1401"/>
      <c r="CJ158" s="1401"/>
      <c r="CK158" s="1401"/>
      <c r="CL158" s="1401"/>
      <c r="CM158" s="1401"/>
      <c r="CN158" s="1401"/>
      <c r="CO158" s="1401"/>
      <c r="CP158" s="1401"/>
      <c r="CQ158" s="1401"/>
      <c r="CR158" s="1401"/>
      <c r="CS158" s="1401"/>
      <c r="CT158" s="1401"/>
      <c r="CU158" s="1401"/>
      <c r="CV158" s="1401"/>
      <c r="CW158" s="1401"/>
      <c r="CX158" s="1401"/>
      <c r="CY158" s="1401"/>
      <c r="CZ158" s="1401"/>
      <c r="DA158" s="1401"/>
      <c r="DB158" s="1401"/>
      <c r="DC158" s="1401"/>
      <c r="DD158" s="1401"/>
      <c r="DE158" s="1401"/>
      <c r="DF158" s="1401"/>
      <c r="DG158" s="1401"/>
      <c r="DH158" s="1401"/>
      <c r="DI158" s="1401"/>
      <c r="DJ158" s="1401"/>
      <c r="DK158" s="1401"/>
      <c r="DL158" s="1401"/>
      <c r="DM158" s="1401"/>
      <c r="DN158" s="1401"/>
      <c r="DO158" s="1401"/>
      <c r="DP158" s="1401"/>
      <c r="DQ158" s="1401"/>
      <c r="DR158" s="1401"/>
      <c r="DS158" s="1401"/>
      <c r="DT158" s="1401"/>
      <c r="DU158" s="1401"/>
      <c r="DV158" s="1401"/>
      <c r="DW158" s="1401"/>
      <c r="DX158" s="1401"/>
      <c r="DY158" s="1401"/>
      <c r="DZ158" s="1401"/>
      <c r="EA158" s="1401"/>
      <c r="EB158" s="1401"/>
      <c r="EC158" s="1401"/>
      <c r="ED158" s="1401"/>
      <c r="EE158" s="1401"/>
      <c r="EF158" s="1401"/>
      <c r="EG158" s="1401"/>
      <c r="EH158" s="1401"/>
      <c r="EI158" s="1401"/>
      <c r="EJ158" s="1401"/>
      <c r="EK158" s="1401"/>
      <c r="EL158" s="1401"/>
      <c r="EM158" s="1401"/>
      <c r="EN158" s="1401"/>
      <c r="EO158" s="1401"/>
      <c r="EP158" s="1401"/>
      <c r="EQ158" s="1401"/>
      <c r="ER158" s="1401"/>
    </row>
    <row r="159" s="1392" customFormat="1" ht="19.199999999999999">
      <c r="A159" s="1402"/>
      <c r="B159" s="1403"/>
      <c r="C159" s="1459" t="s">
        <v>128</v>
      </c>
      <c r="D159" s="1405"/>
      <c r="E159" s="1405">
        <v>10</v>
      </c>
      <c r="F159" s="1392">
        <v>0.098800000000000013</v>
      </c>
      <c r="G159" s="1407">
        <f t="shared" si="2684"/>
        <v>0.054735200000000012</v>
      </c>
      <c r="H159" s="1408">
        <f>ROUND(SQRT(F159^2+G159^2)*1000/(1.73*F149),0)</f>
        <v>6</v>
      </c>
      <c r="I159" s="1392">
        <v>0.098800000000000013</v>
      </c>
      <c r="J159" s="1407">
        <f t="shared" si="2685"/>
        <v>0.054735200000000012</v>
      </c>
      <c r="K159" s="1408">
        <f>ROUND(SQRT(I159^2+J159^2)*1000/(1.73*I149),0)</f>
        <v>6</v>
      </c>
      <c r="L159" s="1392">
        <v>0.093199999999999991</v>
      </c>
      <c r="M159" s="1407">
        <f t="shared" si="2686"/>
        <v>0.0516328</v>
      </c>
      <c r="N159" s="1408">
        <f>ROUND(SQRT(L159^2+M159^2)*1000/(1.73*L149),0)</f>
        <v>6</v>
      </c>
      <c r="O159" s="1392">
        <v>0.076599999999999988</v>
      </c>
      <c r="P159" s="1407">
        <f t="shared" si="2687"/>
        <v>0.042436399999999999</v>
      </c>
      <c r="Q159" s="1408">
        <f>ROUND(SQRT(O159^2+P159^2)*1000/(1.73*O149),0)</f>
        <v>5</v>
      </c>
      <c r="R159" s="1392">
        <v>0.076599999999999988</v>
      </c>
      <c r="S159" s="1407">
        <f t="shared" si="2688"/>
        <v>0.042436399999999999</v>
      </c>
      <c r="T159" s="1408">
        <f>ROUND(SQRT(R159^2+S159^2)*1000/(1.73*R149),0)</f>
        <v>5</v>
      </c>
      <c r="U159" s="1392">
        <v>0.068800000000000014</v>
      </c>
      <c r="V159" s="1407">
        <f t="shared" si="2689"/>
        <v>0.038115200000000009</v>
      </c>
      <c r="W159" s="1408">
        <f>ROUND(SQRT(U159^2+V159^2)*1000/(1.73*U149),0)</f>
        <v>4</v>
      </c>
      <c r="X159" s="1392">
        <v>0.073800000000000004</v>
      </c>
      <c r="Y159" s="1407">
        <f t="shared" si="2690"/>
        <v>0.040885200000000003</v>
      </c>
      <c r="Z159" s="1408">
        <f>ROUND(SQRT(X159^2+Y159^2)*1000/(1.73*X149),0)</f>
        <v>5</v>
      </c>
      <c r="AA159" s="1392">
        <v>0.091200000000000003</v>
      </c>
      <c r="AB159" s="1407">
        <f t="shared" si="2691"/>
        <v>0.050524800000000009</v>
      </c>
      <c r="AC159" s="1408">
        <f>ROUND(SQRT(AA159^2+AB159^2)*1000/(1.73*AA149),0)</f>
        <v>6</v>
      </c>
      <c r="AD159" s="1392">
        <v>0.10540000000000001</v>
      </c>
      <c r="AE159" s="1407">
        <f t="shared" si="2692"/>
        <v>0.058391600000000009</v>
      </c>
      <c r="AF159" s="1408">
        <f>ROUND(SQRT(AD159^2+AE159^2)*1000/(1.73*AD149),0)</f>
        <v>7</v>
      </c>
      <c r="AG159" s="1392">
        <v>0.1452</v>
      </c>
      <c r="AH159" s="1407">
        <f t="shared" si="2693"/>
        <v>0.080440800000000007</v>
      </c>
      <c r="AI159" s="1408">
        <f>ROUND(SQRT(AG159^2+AH159^2)*1000/(1.73*AG149),0)</f>
        <v>9</v>
      </c>
      <c r="AJ159" s="1392">
        <v>0.14339999999999997</v>
      </c>
      <c r="AK159" s="1407">
        <f t="shared" si="2694"/>
        <v>0.079443599999999989</v>
      </c>
      <c r="AL159" s="1408">
        <f>ROUND(SQRT(AJ159^2+AK159^2)*1000/(1.73*AJ149),0)</f>
        <v>9</v>
      </c>
      <c r="AM159" s="1392">
        <v>0.14599999999999999</v>
      </c>
      <c r="AN159" s="1407">
        <f t="shared" si="2695"/>
        <v>0.080883999999999998</v>
      </c>
      <c r="AO159" s="1408">
        <f>ROUND(SQRT(AM159^2+AN159^2)*1000/(1.73*AM149),0)</f>
        <v>9</v>
      </c>
      <c r="AP159" s="1392">
        <v>0.14880000000000002</v>
      </c>
      <c r="AQ159" s="1407">
        <f t="shared" si="2696"/>
        <v>0.082435200000000014</v>
      </c>
      <c r="AR159" s="1408">
        <f>ROUND(SQRT(AP159^2+AQ159^2)*1000/(1.73*AP149),0)</f>
        <v>10</v>
      </c>
      <c r="AS159" s="1392">
        <v>0.1206</v>
      </c>
      <c r="AT159" s="1407">
        <f t="shared" si="2697"/>
        <v>0.066812400000000008</v>
      </c>
      <c r="AU159" s="1408">
        <f>ROUND(SQRT(AS159^2+AT159^2)*1000/(1.73*AS149),0)</f>
        <v>8</v>
      </c>
      <c r="AV159" s="1392">
        <v>0.1298</v>
      </c>
      <c r="AW159" s="1407">
        <f t="shared" si="2698"/>
        <v>0.071909200000000006</v>
      </c>
      <c r="AX159" s="1408">
        <f>ROUND(SQRT(AV159^2+AW159^2)*1000/(1.73*AV149),0)</f>
        <v>8</v>
      </c>
      <c r="AY159" s="1392">
        <v>0.14039999999999997</v>
      </c>
      <c r="AZ159" s="1407">
        <f t="shared" si="2699"/>
        <v>0.077781599999999992</v>
      </c>
      <c r="BA159" s="1408">
        <f>ROUND(SQRT(AY159^2+AZ159^2)*1000/(1.73*AY149),0)</f>
        <v>9</v>
      </c>
      <c r="BB159" s="1392">
        <v>0.1232</v>
      </c>
      <c r="BC159" s="1407">
        <f t="shared" si="2700"/>
        <v>0.068252800000000002</v>
      </c>
      <c r="BD159" s="1408">
        <f>ROUND(SQRT(BB159^2+BC159^2)*1000/(1.73*BB149),0)</f>
        <v>8</v>
      </c>
      <c r="BE159" s="1392">
        <v>0.126</v>
      </c>
      <c r="BF159" s="1407">
        <f t="shared" si="2701"/>
        <v>0.069804000000000005</v>
      </c>
      <c r="BG159" s="1408">
        <f>ROUND(SQRT(BE159^2+BF159^2)*1000/(1.73*BE149),0)</f>
        <v>8</v>
      </c>
      <c r="BH159" s="1392">
        <v>0.11980000000000002</v>
      </c>
      <c r="BI159" s="1407">
        <f t="shared" si="2702"/>
        <v>0.066369200000000017</v>
      </c>
      <c r="BJ159" s="1408">
        <f>ROUND(SQRT(BH159^2+BI159^2)*1000/(1.73*BH149),0)</f>
        <v>8</v>
      </c>
      <c r="BK159" s="1392">
        <v>0.1242</v>
      </c>
      <c r="BL159" s="1407">
        <f t="shared" si="2703"/>
        <v>0.068806800000000015</v>
      </c>
      <c r="BM159" s="1408">
        <f>ROUND(SQRT(BK159^2+BL159^2)*1000/(1.73*BK149),0)</f>
        <v>8</v>
      </c>
      <c r="BN159" s="1392">
        <v>0.1226</v>
      </c>
      <c r="BO159" s="1407">
        <f t="shared" si="2704"/>
        <v>0.067920400000000006</v>
      </c>
      <c r="BP159" s="1408">
        <f>ROUND(SQRT(BN159^2+BO159^2)*1000/(1.73*BN149),0)</f>
        <v>8</v>
      </c>
      <c r="BQ159" s="1392">
        <v>0.1166</v>
      </c>
      <c r="BR159" s="1407">
        <f t="shared" si="2705"/>
        <v>0.064596399999999998</v>
      </c>
      <c r="BS159" s="1408">
        <f>ROUND(SQRT(BQ159^2+BR159^2)*1000/(1.73*BQ149),0)</f>
        <v>7</v>
      </c>
      <c r="BT159" s="1392">
        <v>0.13140000000000002</v>
      </c>
      <c r="BU159" s="1407">
        <f t="shared" si="2706"/>
        <v>0.072795600000000016</v>
      </c>
      <c r="BV159" s="1408">
        <f>ROUND(SQRT(BT159^2+BU159^2)*1000/(1.73*BT149),0)</f>
        <v>8</v>
      </c>
      <c r="BW159" s="1392">
        <v>0.13760000000000003</v>
      </c>
      <c r="BX159" s="1407">
        <f t="shared" si="2707"/>
        <v>0.076230400000000018</v>
      </c>
      <c r="BY159" s="1431">
        <f>ROUND(SQRT(BW159^2+BX159^2)*1000/(1.73*BW149),0)</f>
        <v>9</v>
      </c>
      <c r="BZ159" s="1401"/>
      <c r="CA159" s="1401"/>
      <c r="CB159" s="1401"/>
      <c r="CC159" s="1401"/>
      <c r="CD159" s="1401"/>
      <c r="CE159" s="1401"/>
      <c r="CF159" s="1401"/>
      <c r="CG159" s="1401"/>
      <c r="CH159" s="1401"/>
      <c r="CI159" s="1401"/>
      <c r="CJ159" s="1401"/>
      <c r="CK159" s="1401"/>
      <c r="CL159" s="1401"/>
      <c r="CM159" s="1401"/>
      <c r="CN159" s="1401"/>
      <c r="CO159" s="1401"/>
      <c r="CP159" s="1401"/>
      <c r="CQ159" s="1401"/>
      <c r="CR159" s="1401"/>
      <c r="CS159" s="1401"/>
      <c r="CT159" s="1401"/>
      <c r="CU159" s="1401"/>
      <c r="CV159" s="1401"/>
      <c r="CW159" s="1401"/>
      <c r="CX159" s="1401"/>
      <c r="CY159" s="1401"/>
      <c r="CZ159" s="1401"/>
      <c r="DA159" s="1401"/>
      <c r="DB159" s="1401"/>
      <c r="DC159" s="1401"/>
      <c r="DD159" s="1401"/>
      <c r="DE159" s="1401"/>
      <c r="DF159" s="1401"/>
      <c r="DG159" s="1401"/>
      <c r="DH159" s="1401"/>
      <c r="DI159" s="1401"/>
      <c r="DJ159" s="1401"/>
      <c r="DK159" s="1401"/>
      <c r="DL159" s="1401"/>
      <c r="DM159" s="1401"/>
      <c r="DN159" s="1401"/>
      <c r="DO159" s="1401"/>
      <c r="DP159" s="1401"/>
      <c r="DQ159" s="1401"/>
      <c r="DR159" s="1401"/>
      <c r="DS159" s="1401"/>
      <c r="DT159" s="1401"/>
      <c r="DU159" s="1401"/>
      <c r="DV159" s="1401"/>
      <c r="DW159" s="1401"/>
      <c r="DX159" s="1401"/>
      <c r="DY159" s="1401"/>
      <c r="DZ159" s="1401"/>
      <c r="EA159" s="1401"/>
      <c r="EB159" s="1401"/>
      <c r="EC159" s="1401"/>
      <c r="ED159" s="1401"/>
      <c r="EE159" s="1401"/>
      <c r="EF159" s="1401"/>
      <c r="EG159" s="1401"/>
      <c r="EH159" s="1401"/>
      <c r="EI159" s="1401"/>
      <c r="EJ159" s="1401"/>
      <c r="EK159" s="1401"/>
      <c r="EL159" s="1401"/>
      <c r="EM159" s="1401"/>
      <c r="EN159" s="1401"/>
      <c r="EO159" s="1401"/>
      <c r="EP159" s="1401"/>
      <c r="EQ159" s="1401"/>
      <c r="ER159" s="1401"/>
    </row>
    <row r="160" s="1392" customFormat="1" ht="19.199999999999999">
      <c r="A160" s="1402"/>
      <c r="B160" s="1403"/>
      <c r="C160" s="1459" t="s">
        <v>68</v>
      </c>
      <c r="D160" s="1405"/>
      <c r="E160" s="1405">
        <v>10</v>
      </c>
      <c r="F160" s="1392">
        <v>0.34320000000000001</v>
      </c>
      <c r="G160" s="1407">
        <f t="shared" si="2684"/>
        <v>0.19013280000000002</v>
      </c>
      <c r="H160" s="1408">
        <f>ROUND(SQRT(F160^2+G160^2)*1000/(1.73*F149),0)</f>
        <v>22</v>
      </c>
      <c r="I160" s="1392">
        <v>0.34320000000000001</v>
      </c>
      <c r="J160" s="1407">
        <f t="shared" si="2685"/>
        <v>0.19013280000000002</v>
      </c>
      <c r="K160" s="1408">
        <f>ROUND(SQRT(I160^2+J160^2)*1000/(1.73*I149),0)</f>
        <v>22</v>
      </c>
      <c r="L160" s="1392">
        <v>0.30919999999999997</v>
      </c>
      <c r="M160" s="1407">
        <f t="shared" si="2686"/>
        <v>0.1712968</v>
      </c>
      <c r="N160" s="1408">
        <f>ROUND(SQRT(L160^2+M160^2)*1000/(1.73*L149),0)</f>
        <v>20</v>
      </c>
      <c r="O160" s="1392">
        <v>0.27039999999999997</v>
      </c>
      <c r="P160" s="1407">
        <f t="shared" si="2687"/>
        <v>0.14980160000000001</v>
      </c>
      <c r="Q160" s="1408">
        <f>ROUND(SQRT(O160^2+P160^2)*1000/(1.73*O149),0)</f>
        <v>17</v>
      </c>
      <c r="R160" s="1392">
        <v>0.27039999999999997</v>
      </c>
      <c r="S160" s="1407">
        <f t="shared" si="2688"/>
        <v>0.14980160000000001</v>
      </c>
      <c r="T160" s="1408">
        <f>ROUND(SQRT(R160^2+S160^2)*1000/(1.73*R149),0)</f>
        <v>17</v>
      </c>
      <c r="U160" s="1392">
        <v>0.26719999999999999</v>
      </c>
      <c r="V160" s="1407">
        <f t="shared" si="2689"/>
        <v>0.14802880000000002</v>
      </c>
      <c r="W160" s="1408">
        <f>ROUND(SQRT(U160^2+V160^2)*1000/(1.73*U149),0)</f>
        <v>17</v>
      </c>
      <c r="X160" s="1392">
        <v>0.29920000000000002</v>
      </c>
      <c r="Y160" s="1407">
        <f t="shared" si="2690"/>
        <v>0.16575680000000004</v>
      </c>
      <c r="Z160" s="1408">
        <f>ROUND(SQRT(X160^2+Y160^2)*1000/(1.73*X149),0)</f>
        <v>19</v>
      </c>
      <c r="AA160" s="1392">
        <v>0.38239999999999996</v>
      </c>
      <c r="AB160" s="1407">
        <f t="shared" si="2691"/>
        <v>0.2118496</v>
      </c>
      <c r="AC160" s="1408">
        <f>ROUND(SQRT(AA160^2+AB160^2)*1000/(1.73*AA149),0)</f>
        <v>25</v>
      </c>
      <c r="AD160" s="1392">
        <v>0.45039999999999997</v>
      </c>
      <c r="AE160" s="1407">
        <f t="shared" si="2692"/>
        <v>0.24952160000000001</v>
      </c>
      <c r="AF160" s="1408">
        <f>ROUND(SQRT(AD160^2+AE160^2)*1000/(1.73*AD149),0)</f>
        <v>29</v>
      </c>
      <c r="AG160" s="1392">
        <v>0.47679999999999995</v>
      </c>
      <c r="AH160" s="1407">
        <f t="shared" si="2693"/>
        <v>0.26414719999999997</v>
      </c>
      <c r="AI160" s="1408">
        <f>ROUND(SQRT(AG160^2+AH160^2)*1000/(1.73*AG149),0)</f>
        <v>31</v>
      </c>
      <c r="AJ160" s="1392">
        <v>0.4788</v>
      </c>
      <c r="AK160" s="1407">
        <f t="shared" si="2694"/>
        <v>0.26525520000000002</v>
      </c>
      <c r="AL160" s="1408">
        <f>ROUND(SQRT(AJ160^2+AK160^2)*1000/(1.73*AJ149),0)</f>
        <v>31</v>
      </c>
      <c r="AM160" s="1392">
        <v>0.48199999999999998</v>
      </c>
      <c r="AN160" s="1407">
        <f t="shared" si="2695"/>
        <v>0.26702799999999999</v>
      </c>
      <c r="AO160" s="1408">
        <f>ROUND(SQRT(AM160^2+AN160^2)*1000/(1.73*AM149),0)</f>
        <v>31</v>
      </c>
      <c r="AP160" s="1392">
        <v>0.4556</v>
      </c>
      <c r="AQ160" s="1407">
        <f t="shared" si="2696"/>
        <v>0.25240240000000003</v>
      </c>
      <c r="AR160" s="1408">
        <f>ROUND(SQRT(AP160^2+AQ160^2)*1000/(1.73*AP149),0)</f>
        <v>29</v>
      </c>
      <c r="AS160" s="1392">
        <v>0.46239999999999998</v>
      </c>
      <c r="AT160" s="1407">
        <f t="shared" si="2697"/>
        <v>0.2561696</v>
      </c>
      <c r="AU160" s="1408">
        <f>ROUND(SQRT(AS160^2+AT160^2)*1000/(1.73*AS149),0)</f>
        <v>30</v>
      </c>
      <c r="AV160" s="1392">
        <v>0.46960000000000002</v>
      </c>
      <c r="AW160" s="1407">
        <f t="shared" si="2698"/>
        <v>0.26015840000000001</v>
      </c>
      <c r="AX160" s="1408">
        <f>ROUND(SQRT(AV160^2+AW160^2)*1000/(1.73*AV149),0)</f>
        <v>30</v>
      </c>
      <c r="AY160" s="1392">
        <v>0.44680000000000003</v>
      </c>
      <c r="AZ160" s="1407">
        <f t="shared" si="2699"/>
        <v>0.24752720000000003</v>
      </c>
      <c r="BA160" s="1408">
        <f>ROUND(SQRT(AY160^2+AZ160^2)*1000/(1.73*AY149),0)</f>
        <v>29</v>
      </c>
      <c r="BB160" s="1392">
        <v>0.46360000000000001</v>
      </c>
      <c r="BC160" s="1407">
        <f t="shared" si="2700"/>
        <v>0.25683440000000002</v>
      </c>
      <c r="BD160" s="1408">
        <f>ROUND(SQRT(BB160^2+BC160^2)*1000/(1.73*BB149),0)</f>
        <v>30</v>
      </c>
      <c r="BE160" s="1392">
        <v>0.45800000000000002</v>
      </c>
      <c r="BF160" s="1407">
        <f t="shared" si="2701"/>
        <v>0.25373200000000001</v>
      </c>
      <c r="BG160" s="1408">
        <f>ROUND(SQRT(BE160^2+BF160^2)*1000/(1.73*BE149),0)</f>
        <v>29</v>
      </c>
      <c r="BH160" s="1392">
        <v>0.46039999999999998</v>
      </c>
      <c r="BI160" s="1407">
        <f t="shared" si="2702"/>
        <v>0.2550616</v>
      </c>
      <c r="BJ160" s="1408">
        <f>ROUND(SQRT(BH160^2+BI160^2)*1000/(1.73*BH149),0)</f>
        <v>30</v>
      </c>
      <c r="BK160" s="1392">
        <v>0.46520000000000006</v>
      </c>
      <c r="BL160" s="1407">
        <f t="shared" si="2703"/>
        <v>0.25772080000000003</v>
      </c>
      <c r="BM160" s="1408">
        <f>ROUND(SQRT(BK160^2+BL160^2)*1000/(1.73*BK149),0)</f>
        <v>30</v>
      </c>
      <c r="BN160" s="1392">
        <v>0.46239999999999998</v>
      </c>
      <c r="BO160" s="1407">
        <f t="shared" si="2704"/>
        <v>0.2561696</v>
      </c>
      <c r="BP160" s="1408">
        <f>ROUND(SQRT(BN160^2+BO160^2)*1000/(1.73*BN149),0)</f>
        <v>30</v>
      </c>
      <c r="BQ160" s="1392">
        <v>0.47520000000000001</v>
      </c>
      <c r="BR160" s="1407">
        <f t="shared" si="2705"/>
        <v>0.26326080000000002</v>
      </c>
      <c r="BS160" s="1408">
        <f>ROUND(SQRT(BQ160^2+BR160^2)*1000/(1.73*BQ149),0)</f>
        <v>30</v>
      </c>
      <c r="BT160" s="1392">
        <v>0.50639999999999996</v>
      </c>
      <c r="BU160" s="1407">
        <f t="shared" si="2706"/>
        <v>0.28054560000000001</v>
      </c>
      <c r="BV160" s="1408">
        <f>ROUND(SQRT(BT160^2+BU160^2)*1000/(1.73*BT149),0)</f>
        <v>32</v>
      </c>
      <c r="BW160" s="1392">
        <v>0.45679999999999993</v>
      </c>
      <c r="BX160" s="1407">
        <f t="shared" si="2707"/>
        <v>0.25306719999999999</v>
      </c>
      <c r="BY160" s="1431">
        <f>ROUND(SQRT(BW160^2+BX160^2)*1000/(1.73*BW149),0)</f>
        <v>29</v>
      </c>
      <c r="BZ160" s="1401"/>
      <c r="CA160" s="1401"/>
      <c r="CB160" s="1401"/>
      <c r="CC160" s="1401"/>
      <c r="CD160" s="1401"/>
      <c r="CE160" s="1401"/>
      <c r="CF160" s="1401"/>
      <c r="CG160" s="1401"/>
      <c r="CH160" s="1401"/>
      <c r="CI160" s="1401"/>
      <c r="CJ160" s="1401"/>
      <c r="CK160" s="1401"/>
      <c r="CL160" s="1401"/>
      <c r="CM160" s="1401"/>
      <c r="CN160" s="1401"/>
      <c r="CO160" s="1401"/>
      <c r="CP160" s="1401"/>
      <c r="CQ160" s="1401"/>
      <c r="CR160" s="1401"/>
      <c r="CS160" s="1401"/>
      <c r="CT160" s="1401"/>
      <c r="CU160" s="1401"/>
      <c r="CV160" s="1401"/>
      <c r="CW160" s="1401"/>
      <c r="CX160" s="1401"/>
      <c r="CY160" s="1401"/>
      <c r="CZ160" s="1401"/>
      <c r="DA160" s="1401"/>
      <c r="DB160" s="1401"/>
      <c r="DC160" s="1401"/>
      <c r="DD160" s="1401"/>
      <c r="DE160" s="1401"/>
      <c r="DF160" s="1401"/>
      <c r="DG160" s="1401"/>
      <c r="DH160" s="1401"/>
      <c r="DI160" s="1401"/>
      <c r="DJ160" s="1401"/>
      <c r="DK160" s="1401"/>
      <c r="DL160" s="1401"/>
      <c r="DM160" s="1401"/>
      <c r="DN160" s="1401"/>
      <c r="DO160" s="1401"/>
      <c r="DP160" s="1401"/>
      <c r="DQ160" s="1401"/>
      <c r="DR160" s="1401"/>
      <c r="DS160" s="1401"/>
      <c r="DT160" s="1401"/>
      <c r="DU160" s="1401"/>
      <c r="DV160" s="1401"/>
      <c r="DW160" s="1401"/>
      <c r="DX160" s="1401"/>
      <c r="DY160" s="1401"/>
      <c r="DZ160" s="1401"/>
      <c r="EA160" s="1401"/>
      <c r="EB160" s="1401"/>
      <c r="EC160" s="1401"/>
      <c r="ED160" s="1401"/>
      <c r="EE160" s="1401"/>
      <c r="EF160" s="1401"/>
      <c r="EG160" s="1401"/>
      <c r="EH160" s="1401"/>
      <c r="EI160" s="1401"/>
      <c r="EJ160" s="1401"/>
      <c r="EK160" s="1401"/>
      <c r="EL160" s="1401"/>
      <c r="EM160" s="1401"/>
      <c r="EN160" s="1401"/>
      <c r="EO160" s="1401"/>
      <c r="EP160" s="1401"/>
      <c r="EQ160" s="1401"/>
      <c r="ER160" s="1401"/>
    </row>
    <row r="161" s="1392" customFormat="1" ht="19.199999999999999">
      <c r="A161" s="1402"/>
      <c r="B161" s="1403"/>
      <c r="C161" s="1459" t="s">
        <v>117</v>
      </c>
      <c r="D161" s="1405"/>
      <c r="E161" s="1405">
        <v>10</v>
      </c>
      <c r="F161" s="1392">
        <v>0.0025000000000000001</v>
      </c>
      <c r="G161" s="1407">
        <f t="shared" si="2684"/>
        <v>0.0013850000000000002</v>
      </c>
      <c r="H161" s="1408">
        <f>ROUND(SQRT(F161^2+G161^2)*1000/(1.73*F149),0)</f>
        <v>0</v>
      </c>
      <c r="I161" s="1392">
        <v>0.0025000000000000001</v>
      </c>
      <c r="J161" s="1407">
        <f t="shared" si="2685"/>
        <v>0.0013850000000000002</v>
      </c>
      <c r="K161" s="1408">
        <f>ROUND(SQRT(I161^2+J161^2)*1000/(1.73*I149),0)</f>
        <v>0</v>
      </c>
      <c r="L161" s="1392">
        <v>0.0027599999999999999</v>
      </c>
      <c r="M161" s="1407">
        <f t="shared" si="2686"/>
        <v>0.00152904</v>
      </c>
      <c r="N161" s="1408">
        <f>ROUND(SQRT(L161^2+M161^2)*1000/(1.73*L149),0)</f>
        <v>0</v>
      </c>
      <c r="O161" s="1392">
        <v>0.0024000000000000002</v>
      </c>
      <c r="P161" s="1407">
        <f t="shared" si="2687"/>
        <v>0.0013296000000000002</v>
      </c>
      <c r="Q161" s="1408">
        <f>ROUND(SQRT(O161^2+P161^2)*1000/(1.73*O149),0)</f>
        <v>0</v>
      </c>
      <c r="R161" s="1392">
        <v>0.0024000000000000002</v>
      </c>
      <c r="S161" s="1407">
        <f t="shared" si="2688"/>
        <v>0.0013296000000000002</v>
      </c>
      <c r="T161" s="1408">
        <f>ROUND(SQRT(R161^2+S161^2)*1000/(1.73*R149),0)</f>
        <v>0</v>
      </c>
      <c r="U161" s="1392">
        <v>0.0023</v>
      </c>
      <c r="V161" s="1407">
        <f t="shared" si="2689"/>
        <v>0.0012742000000000001</v>
      </c>
      <c r="W161" s="1408">
        <f>ROUND(SQRT(U161^2+V161^2)*1000/(1.73*U149),0)</f>
        <v>0</v>
      </c>
      <c r="X161" s="1392">
        <v>0.0021199999999999999</v>
      </c>
      <c r="Y161" s="1407">
        <f t="shared" si="2690"/>
        <v>0.0011744800000000001</v>
      </c>
      <c r="Z161" s="1408">
        <f>ROUND(SQRT(X161^2+Y161^2)*1000/(1.73*X149),0)</f>
        <v>0</v>
      </c>
      <c r="AA161" s="1392">
        <v>0.0029000000000000002</v>
      </c>
      <c r="AB161" s="1407">
        <f t="shared" si="2691"/>
        <v>0.0016066000000000003</v>
      </c>
      <c r="AC161" s="1408">
        <f>ROUND(SQRT(AA161^2+AB161^2)*1000/(1.73*AA149),0)</f>
        <v>0</v>
      </c>
      <c r="AD161" s="1392">
        <v>0.0049199999999999999</v>
      </c>
      <c r="AE161" s="1407">
        <f t="shared" si="2692"/>
        <v>0.0027256800000000003</v>
      </c>
      <c r="AF161" s="1408">
        <f>ROUND(SQRT(AD161^2+AE161^2)*1000/(1.73*AD149),0)</f>
        <v>0</v>
      </c>
      <c r="AG161" s="1392">
        <v>0.0048799999999999989</v>
      </c>
      <c r="AH161" s="1407">
        <f t="shared" si="2693"/>
        <v>0.0027035199999999996</v>
      </c>
      <c r="AI161" s="1408">
        <f>ROUND(SQRT(AG161^2+AH161^2)*1000/(1.73*AG149),0)</f>
        <v>0</v>
      </c>
      <c r="AJ161" s="1392">
        <v>0.0070400000000000011</v>
      </c>
      <c r="AK161" s="1407">
        <f t="shared" si="2694"/>
        <v>0.003900160000000001</v>
      </c>
      <c r="AL161" s="1408">
        <f>ROUND(SQRT(AJ161^2+AK161^2)*1000/(1.73*AJ149),0)</f>
        <v>0</v>
      </c>
      <c r="AM161" s="1392">
        <v>0.0067599999999999995</v>
      </c>
      <c r="AN161" s="1407">
        <f t="shared" si="2695"/>
        <v>0.0037450400000000003</v>
      </c>
      <c r="AO161" s="1408">
        <f>ROUND(SQRT(AM161^2+AN161^2)*1000/(1.73*AM149),0)</f>
        <v>0</v>
      </c>
      <c r="AP161" s="1392">
        <v>0.0056400000000000009</v>
      </c>
      <c r="AQ161" s="1407">
        <f t="shared" si="2696"/>
        <v>0.0031245600000000006</v>
      </c>
      <c r="AR161" s="1408">
        <f>ROUND(SQRT(AP161^2+AQ161^2)*1000/(1.73*AP149),0)</f>
        <v>0</v>
      </c>
      <c r="AS161" s="1392">
        <v>0.0041200000000000004</v>
      </c>
      <c r="AT161" s="1407">
        <f t="shared" si="2697"/>
        <v>0.0022824800000000004</v>
      </c>
      <c r="AU161" s="1408">
        <f>ROUND(SQRT(AS161^2+AT161^2)*1000/(1.73*AS149),0)</f>
        <v>0</v>
      </c>
      <c r="AV161" s="1392">
        <v>0.0034399999999999999</v>
      </c>
      <c r="AW161" s="1407">
        <f t="shared" si="2698"/>
        <v>0.00190576</v>
      </c>
      <c r="AX161" s="1408">
        <f>ROUND(SQRT(AV161^2+AW161^2)*1000/(1.73*AV149),0)</f>
        <v>0</v>
      </c>
      <c r="AY161" s="1392">
        <v>0.00362</v>
      </c>
      <c r="AZ161" s="1407">
        <f t="shared" si="2699"/>
        <v>0.00200548</v>
      </c>
      <c r="BA161" s="1408">
        <f>ROUND(SQRT(AY161^2+AZ161^2)*1000/(1.73*AY149),0)</f>
        <v>0</v>
      </c>
      <c r="BB161" s="1392">
        <v>0.0041600000000000005</v>
      </c>
      <c r="BC161" s="1407">
        <f t="shared" si="2700"/>
        <v>0.0023046400000000006</v>
      </c>
      <c r="BD161" s="1408">
        <f>ROUND(SQRT(BB161^2+BC161^2)*1000/(1.73*BB149),0)</f>
        <v>0</v>
      </c>
      <c r="BE161" s="1392">
        <v>0.0041600000000000005</v>
      </c>
      <c r="BF161" s="1407">
        <f t="shared" si="2701"/>
        <v>0.0023046400000000006</v>
      </c>
      <c r="BG161" s="1408">
        <f>ROUND(SQRT(BE161^2+BF161^2)*1000/(1.73*BE149),0)</f>
        <v>0</v>
      </c>
      <c r="BH161" s="1392">
        <v>0.0038599999999999997</v>
      </c>
      <c r="BI161" s="1407">
        <f t="shared" si="2702"/>
        <v>0.0021384400000000001</v>
      </c>
      <c r="BJ161" s="1408">
        <f>ROUND(SQRT(BH161^2+BI161^2)*1000/(1.73*BH149),0)</f>
        <v>0</v>
      </c>
      <c r="BK161" s="1392">
        <v>0.0047999999999999996</v>
      </c>
      <c r="BL161" s="1407">
        <f t="shared" si="2703"/>
        <v>0.0026592</v>
      </c>
      <c r="BM161" s="1408">
        <f>ROUND(SQRT(BK161^2+BL161^2)*1000/(1.73*BK149),0)</f>
        <v>0</v>
      </c>
      <c r="BN161" s="1392">
        <v>0.00428</v>
      </c>
      <c r="BO161" s="1407">
        <f t="shared" si="2704"/>
        <v>0.00237112</v>
      </c>
      <c r="BP161" s="1408">
        <f>ROUND(SQRT(BN161^2+BO161^2)*1000/(1.73*BN149),0)</f>
        <v>0</v>
      </c>
      <c r="BQ161" s="1392">
        <v>0.0048599999999999997</v>
      </c>
      <c r="BR161" s="1407">
        <f t="shared" si="2705"/>
        <v>0.0026924399999999999</v>
      </c>
      <c r="BS161" s="1408">
        <f>ROUND(SQRT(BQ161^2+BR161^2)*1000/(1.73*BQ149),0)</f>
        <v>0</v>
      </c>
      <c r="BT161" s="1392">
        <v>0.0043599999999999993</v>
      </c>
      <c r="BU161" s="1407">
        <f t="shared" si="2706"/>
        <v>0.0024154399999999996</v>
      </c>
      <c r="BV161" s="1408">
        <f>ROUND(SQRT(BT161^2+BU161^2)*1000/(1.73*BT149),0)</f>
        <v>0</v>
      </c>
      <c r="BW161" s="1392">
        <v>0.0035999999999999995</v>
      </c>
      <c r="BX161" s="1407">
        <f t="shared" si="2707"/>
        <v>0.0019943999999999999</v>
      </c>
      <c r="BY161" s="1431">
        <f>ROUND(SQRT(BW161^2+BX161^2)*1000/(1.73*BW149),0)</f>
        <v>0</v>
      </c>
      <c r="BZ161" s="1401"/>
      <c r="CA161" s="1401"/>
      <c r="CB161" s="1401"/>
      <c r="CC161" s="1401"/>
      <c r="CD161" s="1401"/>
      <c r="CE161" s="1401"/>
      <c r="CF161" s="1401"/>
      <c r="CG161" s="1401"/>
      <c r="CH161" s="1401"/>
      <c r="CI161" s="1401"/>
      <c r="CJ161" s="1401"/>
      <c r="CK161" s="1401"/>
      <c r="CL161" s="1401"/>
      <c r="CM161" s="1401"/>
      <c r="CN161" s="1401"/>
      <c r="CO161" s="1401"/>
      <c r="CP161" s="1401"/>
      <c r="CQ161" s="1401"/>
      <c r="CR161" s="1401"/>
      <c r="CS161" s="1401"/>
      <c r="CT161" s="1401"/>
      <c r="CU161" s="1401"/>
      <c r="CV161" s="1401"/>
      <c r="CW161" s="1401"/>
      <c r="CX161" s="1401"/>
      <c r="CY161" s="1401"/>
      <c r="CZ161" s="1401"/>
      <c r="DA161" s="1401"/>
      <c r="DB161" s="1401"/>
      <c r="DC161" s="1401"/>
      <c r="DD161" s="1401"/>
      <c r="DE161" s="1401"/>
      <c r="DF161" s="1401"/>
      <c r="DG161" s="1401"/>
      <c r="DH161" s="1401"/>
      <c r="DI161" s="1401"/>
      <c r="DJ161" s="1401"/>
      <c r="DK161" s="1401"/>
      <c r="DL161" s="1401"/>
      <c r="DM161" s="1401"/>
      <c r="DN161" s="1401"/>
      <c r="DO161" s="1401"/>
      <c r="DP161" s="1401"/>
      <c r="DQ161" s="1401"/>
      <c r="DR161" s="1401"/>
      <c r="DS161" s="1401"/>
      <c r="DT161" s="1401"/>
      <c r="DU161" s="1401"/>
      <c r="DV161" s="1401"/>
      <c r="DW161" s="1401"/>
      <c r="DX161" s="1401"/>
      <c r="DY161" s="1401"/>
      <c r="DZ161" s="1401"/>
      <c r="EA161" s="1401"/>
      <c r="EB161" s="1401"/>
      <c r="EC161" s="1401"/>
      <c r="ED161" s="1401"/>
      <c r="EE161" s="1401"/>
      <c r="EF161" s="1401"/>
      <c r="EG161" s="1401"/>
      <c r="EH161" s="1401"/>
      <c r="EI161" s="1401"/>
      <c r="EJ161" s="1401"/>
      <c r="EK161" s="1401"/>
      <c r="EL161" s="1401"/>
      <c r="EM161" s="1401"/>
      <c r="EN161" s="1401"/>
      <c r="EO161" s="1401"/>
      <c r="EP161" s="1401"/>
      <c r="EQ161" s="1401"/>
      <c r="ER161" s="1401"/>
    </row>
    <row r="162" s="1392" customFormat="1" ht="19.199999999999999">
      <c r="A162" s="1402"/>
      <c r="B162" s="1476"/>
      <c r="C162" s="1461" t="s">
        <v>118</v>
      </c>
      <c r="D162" s="1462"/>
      <c r="E162" s="1462">
        <v>10</v>
      </c>
      <c r="F162" s="1463">
        <v>0.081000000000000003</v>
      </c>
      <c r="G162" s="1464">
        <f t="shared" si="2684"/>
        <v>0.044874000000000004</v>
      </c>
      <c r="H162" s="1465">
        <f>ROUND(SQRT(F162^2+G162^2)*1000/(1.73*F149),0)</f>
        <v>5</v>
      </c>
      <c r="I162" s="1463">
        <v>0.081000000000000003</v>
      </c>
      <c r="J162" s="1464">
        <f t="shared" si="2685"/>
        <v>0.044874000000000004</v>
      </c>
      <c r="K162" s="1465">
        <f>ROUND(SQRT(I162^2+J162^2)*1000/(1.73*I149),0)</f>
        <v>5</v>
      </c>
      <c r="L162" s="1463">
        <v>0.076999999999999999</v>
      </c>
      <c r="M162" s="1464">
        <f t="shared" si="2686"/>
        <v>0.042658000000000001</v>
      </c>
      <c r="N162" s="1465">
        <f>ROUND(SQRT(L162^2+M162^2)*1000/(1.73*L149),0)</f>
        <v>5</v>
      </c>
      <c r="O162" s="1463">
        <v>0.070000000000000007</v>
      </c>
      <c r="P162" s="1464">
        <f t="shared" si="2687"/>
        <v>0.038780000000000009</v>
      </c>
      <c r="Q162" s="1465">
        <f>ROUND(SQRT(O162^2+P162^2)*1000/(1.73*O149),0)</f>
        <v>4</v>
      </c>
      <c r="R162" s="1463">
        <v>0.070000000000000007</v>
      </c>
      <c r="S162" s="1464">
        <f t="shared" si="2688"/>
        <v>0.038780000000000009</v>
      </c>
      <c r="T162" s="1465">
        <f>ROUND(SQRT(R162^2+S162^2)*1000/(1.73*R149),0)</f>
        <v>4</v>
      </c>
      <c r="U162" s="1463">
        <v>0.06720000000000001</v>
      </c>
      <c r="V162" s="1464">
        <f t="shared" si="2689"/>
        <v>0.037228800000000006</v>
      </c>
      <c r="W162" s="1465">
        <f>ROUND(SQRT(U162^2+V162^2)*1000/(1.73*U149),0)</f>
        <v>4</v>
      </c>
      <c r="X162" s="1463">
        <v>0.067799999999999999</v>
      </c>
      <c r="Y162" s="1464">
        <f t="shared" si="2690"/>
        <v>0.037561200000000003</v>
      </c>
      <c r="Z162" s="1465">
        <f>ROUND(SQRT(X162^2+Y162^2)*1000/(1.73*X149),0)</f>
        <v>4</v>
      </c>
      <c r="AA162" s="1463">
        <v>0.097599999999999992</v>
      </c>
      <c r="AB162" s="1464">
        <f t="shared" si="2691"/>
        <v>0.054070399999999998</v>
      </c>
      <c r="AC162" s="1465">
        <f>ROUND(SQRT(AA162^2+AB162^2)*1000/(1.73*AA149),0)</f>
        <v>6</v>
      </c>
      <c r="AD162" s="1463">
        <v>0.1154</v>
      </c>
      <c r="AE162" s="1464">
        <f t="shared" si="2692"/>
        <v>0.063931600000000005</v>
      </c>
      <c r="AF162" s="1465">
        <f>ROUND(SQRT(AD162^2+AE162^2)*1000/(1.73*AD149),0)</f>
        <v>7</v>
      </c>
      <c r="AG162" s="1463">
        <v>0.12540000000000001</v>
      </c>
      <c r="AH162" s="1464">
        <f t="shared" si="2693"/>
        <v>0.069471600000000008</v>
      </c>
      <c r="AI162" s="1465">
        <f>ROUND(SQRT(AG162^2+AH162^2)*1000/(1.73*AG149),0)</f>
        <v>8</v>
      </c>
      <c r="AJ162" s="1463">
        <v>0.14180000000000001</v>
      </c>
      <c r="AK162" s="1464">
        <f t="shared" si="2694"/>
        <v>0.078557200000000008</v>
      </c>
      <c r="AL162" s="1465">
        <f>ROUND(SQRT(AJ162^2+AK162^2)*1000/(1.73*AJ149),0)</f>
        <v>9</v>
      </c>
      <c r="AM162" s="1463">
        <v>0.13019999999999998</v>
      </c>
      <c r="AN162" s="1464">
        <f t="shared" si="2695"/>
        <v>0.072130799999999995</v>
      </c>
      <c r="AO162" s="1465">
        <f>ROUND(SQRT(AM162^2+AN162^2)*1000/(1.73*AM149),0)</f>
        <v>8</v>
      </c>
      <c r="AP162" s="1463">
        <v>0.10340000000000001</v>
      </c>
      <c r="AQ162" s="1464">
        <f t="shared" si="2696"/>
        <v>0.057283600000000011</v>
      </c>
      <c r="AR162" s="1465">
        <f>ROUND(SQRT(AP162^2+AQ162^2)*1000/(1.73*AP149),0)</f>
        <v>7</v>
      </c>
      <c r="AS162" s="1463">
        <v>0.11600000000000001</v>
      </c>
      <c r="AT162" s="1464">
        <f t="shared" si="2697"/>
        <v>0.064264000000000016</v>
      </c>
      <c r="AU162" s="1465">
        <f>ROUND(SQRT(AS162^2+AT162^2)*1000/(1.73*AS149),0)</f>
        <v>7</v>
      </c>
      <c r="AV162" s="1463">
        <v>0.13240000000000002</v>
      </c>
      <c r="AW162" s="1464">
        <f t="shared" si="2698"/>
        <v>0.073349600000000015</v>
      </c>
      <c r="AX162" s="1465">
        <f>ROUND(SQRT(AV162^2+AW162^2)*1000/(1.73*AV149),0)</f>
        <v>8</v>
      </c>
      <c r="AY162" s="1463">
        <v>0.13819999999999999</v>
      </c>
      <c r="AZ162" s="1464">
        <f t="shared" si="2699"/>
        <v>0.0765628</v>
      </c>
      <c r="BA162" s="1465">
        <f>ROUND(SQRT(AY162^2+AZ162^2)*1000/(1.73*AY149),0)</f>
        <v>9</v>
      </c>
      <c r="BB162" s="1463">
        <v>0.11320000000000001</v>
      </c>
      <c r="BC162" s="1464">
        <f t="shared" si="2700"/>
        <v>0.062712800000000013</v>
      </c>
      <c r="BD162" s="1465">
        <f>ROUND(SQRT(BB162^2+BC162^2)*1000/(1.73*BB149),0)</f>
        <v>7</v>
      </c>
      <c r="BE162" s="1463">
        <v>0.11980000000000002</v>
      </c>
      <c r="BF162" s="1464">
        <f t="shared" si="2701"/>
        <v>0.066369200000000017</v>
      </c>
      <c r="BG162" s="1465">
        <f>ROUND(SQRT(BE162^2+BF162^2)*1000/(1.73*BE149),0)</f>
        <v>8</v>
      </c>
      <c r="BH162" s="1463">
        <v>0.10740000000000001</v>
      </c>
      <c r="BI162" s="1464">
        <f t="shared" si="2702"/>
        <v>0.059499600000000014</v>
      </c>
      <c r="BJ162" s="1465">
        <f>ROUND(SQRT(BH162^2+BI162^2)*1000/(1.73*BH149),0)</f>
        <v>7</v>
      </c>
      <c r="BK162" s="1463">
        <v>0.10000000000000001</v>
      </c>
      <c r="BL162" s="1464">
        <f t="shared" si="2703"/>
        <v>0.055400000000000005</v>
      </c>
      <c r="BM162" s="1465">
        <f>ROUND(SQRT(BK162^2+BL162^2)*1000/(1.73*BK149),0)</f>
        <v>6</v>
      </c>
      <c r="BN162" s="1463">
        <v>0.112</v>
      </c>
      <c r="BO162" s="1464">
        <f t="shared" si="2704"/>
        <v>0.062048000000000006</v>
      </c>
      <c r="BP162" s="1465">
        <f>ROUND(SQRT(BN162^2+BO162^2)*1000/(1.73*BN149),0)</f>
        <v>7</v>
      </c>
      <c r="BQ162" s="1463">
        <v>0.105</v>
      </c>
      <c r="BR162" s="1464">
        <f t="shared" si="2705"/>
        <v>0.058169999999999999</v>
      </c>
      <c r="BS162" s="1465">
        <f>ROUND(SQRT(BQ162^2+BR162^2)*1000/(1.73*BQ149),0)</f>
        <v>7</v>
      </c>
      <c r="BT162" s="1463">
        <v>0.106</v>
      </c>
      <c r="BU162" s="1464">
        <f t="shared" si="2706"/>
        <v>0.058724000000000005</v>
      </c>
      <c r="BV162" s="1465">
        <f>ROUND(SQRT(BT162^2+BU162^2)*1000/(1.73*BT149),0)</f>
        <v>7</v>
      </c>
      <c r="BW162" s="1463">
        <v>0.11080000000000001</v>
      </c>
      <c r="BX162" s="1464">
        <f t="shared" si="2707"/>
        <v>0.061383200000000013</v>
      </c>
      <c r="BY162" s="1467">
        <f>ROUND(SQRT(BW162^2+BX162^2)*1000/(1.73*BW149),0)</f>
        <v>7</v>
      </c>
      <c r="BZ162" s="1401"/>
      <c r="CA162" s="1401"/>
      <c r="CB162" s="1401"/>
      <c r="CC162" s="1401"/>
      <c r="CD162" s="1401"/>
      <c r="CE162" s="1401"/>
      <c r="CF162" s="1401"/>
      <c r="CG162" s="1401"/>
      <c r="CH162" s="1401"/>
      <c r="CI162" s="1401"/>
      <c r="CJ162" s="1401"/>
      <c r="CK162" s="1401"/>
      <c r="CL162" s="1401"/>
      <c r="CM162" s="1401"/>
      <c r="CN162" s="1401"/>
      <c r="CO162" s="1401"/>
      <c r="CP162" s="1401"/>
      <c r="CQ162" s="1401"/>
      <c r="CR162" s="1401"/>
      <c r="CS162" s="1401"/>
      <c r="CT162" s="1401"/>
      <c r="CU162" s="1401"/>
      <c r="CV162" s="1401"/>
      <c r="CW162" s="1401"/>
      <c r="CX162" s="1401"/>
      <c r="CY162" s="1401"/>
      <c r="CZ162" s="1401"/>
      <c r="DA162" s="1401"/>
      <c r="DB162" s="1401"/>
      <c r="DC162" s="1401"/>
      <c r="DD162" s="1401"/>
      <c r="DE162" s="1401"/>
      <c r="DF162" s="1401"/>
      <c r="DG162" s="1401"/>
      <c r="DH162" s="1401"/>
      <c r="DI162" s="1401"/>
      <c r="DJ162" s="1401"/>
      <c r="DK162" s="1401"/>
      <c r="DL162" s="1401"/>
      <c r="DM162" s="1401"/>
      <c r="DN162" s="1401"/>
      <c r="DO162" s="1401"/>
      <c r="DP162" s="1401"/>
      <c r="DQ162" s="1401"/>
      <c r="DR162" s="1401"/>
      <c r="DS162" s="1401"/>
      <c r="DT162" s="1401"/>
      <c r="DU162" s="1401"/>
      <c r="DV162" s="1401"/>
      <c r="DW162" s="1401"/>
      <c r="DX162" s="1401"/>
      <c r="DY162" s="1401"/>
      <c r="DZ162" s="1401"/>
      <c r="EA162" s="1401"/>
      <c r="EB162" s="1401"/>
      <c r="EC162" s="1401"/>
      <c r="ED162" s="1401"/>
      <c r="EE162" s="1401"/>
      <c r="EF162" s="1401"/>
      <c r="EG162" s="1401"/>
      <c r="EH162" s="1401"/>
      <c r="EI162" s="1401"/>
      <c r="EJ162" s="1401"/>
      <c r="EK162" s="1401"/>
      <c r="EL162" s="1401"/>
      <c r="EM162" s="1401"/>
      <c r="EN162" s="1401"/>
      <c r="EO162" s="1401"/>
      <c r="EP162" s="1401"/>
      <c r="EQ162" s="1401"/>
      <c r="ER162" s="1401"/>
    </row>
    <row r="163" s="1392" customFormat="1" ht="18">
      <c r="A163" s="1393">
        <v>6</v>
      </c>
      <c r="B163" s="1425" t="s">
        <v>195</v>
      </c>
      <c r="C163" s="1426"/>
      <c r="D163" s="1427"/>
      <c r="E163" s="1427"/>
      <c r="F163" s="1428"/>
      <c r="G163" s="1429"/>
      <c r="H163" s="1429"/>
      <c r="I163" s="1428"/>
      <c r="J163" s="1429"/>
      <c r="K163" s="1429"/>
      <c r="L163" s="1428"/>
      <c r="M163" s="1429"/>
      <c r="N163" s="1429"/>
      <c r="O163" s="1428"/>
      <c r="P163" s="1429"/>
      <c r="Q163" s="1429"/>
      <c r="R163" s="1428"/>
      <c r="S163" s="1429"/>
      <c r="T163" s="1429"/>
      <c r="U163" s="1428"/>
      <c r="V163" s="1429"/>
      <c r="W163" s="1429"/>
      <c r="X163" s="1428"/>
      <c r="Y163" s="1429"/>
      <c r="Z163" s="1429"/>
      <c r="AA163" s="1428"/>
      <c r="AB163" s="1429"/>
      <c r="AC163" s="1429"/>
      <c r="AD163" s="1428"/>
      <c r="AE163" s="1429"/>
      <c r="AF163" s="1429"/>
      <c r="AG163" s="1428"/>
      <c r="AH163" s="1429"/>
      <c r="AI163" s="1429"/>
      <c r="AJ163" s="1428"/>
      <c r="AK163" s="1429"/>
      <c r="AL163" s="1429"/>
      <c r="AM163" s="1428"/>
      <c r="AN163" s="1429"/>
      <c r="AO163" s="1429"/>
      <c r="AP163" s="1428"/>
      <c r="AQ163" s="1429"/>
      <c r="AR163" s="1429"/>
      <c r="AS163" s="1428"/>
      <c r="AT163" s="1429"/>
      <c r="AU163" s="1429"/>
      <c r="AV163" s="1428"/>
      <c r="AW163" s="1429"/>
      <c r="AX163" s="1429"/>
      <c r="AY163" s="1428"/>
      <c r="AZ163" s="1429"/>
      <c r="BA163" s="1429"/>
      <c r="BB163" s="1428"/>
      <c r="BC163" s="1429"/>
      <c r="BD163" s="1429"/>
      <c r="BE163" s="1428"/>
      <c r="BF163" s="1429"/>
      <c r="BG163" s="1429"/>
      <c r="BH163" s="1428"/>
      <c r="BI163" s="1429"/>
      <c r="BJ163" s="1429"/>
      <c r="BK163" s="1428"/>
      <c r="BL163" s="1429"/>
      <c r="BM163" s="1429"/>
      <c r="BN163" s="1428"/>
      <c r="BO163" s="1429"/>
      <c r="BP163" s="1429"/>
      <c r="BQ163" s="1428"/>
      <c r="BR163" s="1429"/>
      <c r="BS163" s="1429"/>
      <c r="BT163" s="1428"/>
      <c r="BU163" s="1429"/>
      <c r="BV163" s="1429"/>
      <c r="BW163" s="1428"/>
      <c r="BX163" s="1429"/>
      <c r="BY163" s="1430"/>
      <c r="BZ163" s="1401"/>
      <c r="CA163" s="1401"/>
      <c r="CB163" s="1401"/>
      <c r="CC163" s="1401"/>
      <c r="CD163" s="1401"/>
      <c r="CE163" s="1401"/>
      <c r="CF163" s="1401"/>
      <c r="CG163" s="1401"/>
      <c r="CH163" s="1401"/>
      <c r="CI163" s="1401"/>
      <c r="CJ163" s="1401"/>
      <c r="CK163" s="1401"/>
      <c r="CL163" s="1401"/>
      <c r="CM163" s="1401"/>
      <c r="CN163" s="1401"/>
      <c r="CO163" s="1401"/>
      <c r="CP163" s="1401"/>
      <c r="CQ163" s="1401"/>
      <c r="CR163" s="1401"/>
      <c r="CS163" s="1401"/>
      <c r="CT163" s="1401"/>
      <c r="CU163" s="1401"/>
      <c r="CV163" s="1401"/>
      <c r="CW163" s="1401"/>
      <c r="CX163" s="1401"/>
      <c r="CY163" s="1401"/>
      <c r="CZ163" s="1401"/>
      <c r="DA163" s="1401"/>
      <c r="DB163" s="1401"/>
      <c r="DC163" s="1401"/>
      <c r="DD163" s="1401"/>
      <c r="DE163" s="1401"/>
      <c r="DF163" s="1401"/>
      <c r="DG163" s="1401"/>
      <c r="DH163" s="1401"/>
      <c r="DI163" s="1401"/>
      <c r="DJ163" s="1401"/>
      <c r="DK163" s="1401"/>
      <c r="DL163" s="1401"/>
      <c r="DM163" s="1401"/>
      <c r="DN163" s="1401"/>
      <c r="DO163" s="1401"/>
      <c r="DP163" s="1401"/>
      <c r="DQ163" s="1401"/>
      <c r="DR163" s="1401"/>
      <c r="DS163" s="1401"/>
      <c r="DT163" s="1401"/>
      <c r="DU163" s="1401"/>
      <c r="DV163" s="1401"/>
      <c r="DW163" s="1401"/>
      <c r="DX163" s="1401"/>
      <c r="DY163" s="1401"/>
      <c r="DZ163" s="1401"/>
      <c r="EA163" s="1401"/>
      <c r="EB163" s="1401"/>
      <c r="EC163" s="1401"/>
      <c r="ED163" s="1401"/>
      <c r="EE163" s="1401"/>
      <c r="EF163" s="1401"/>
      <c r="EG163" s="1401"/>
      <c r="EH163" s="1401"/>
      <c r="EI163" s="1401"/>
      <c r="EJ163" s="1401"/>
      <c r="EK163" s="1401"/>
      <c r="EL163" s="1401"/>
      <c r="EM163" s="1401"/>
      <c r="EN163" s="1401"/>
      <c r="EO163" s="1401"/>
      <c r="EP163" s="1401"/>
      <c r="EQ163" s="1401"/>
      <c r="ER163" s="1401"/>
    </row>
    <row r="164" s="1392" customFormat="1" ht="19.5" customHeight="1">
      <c r="A164" s="1402"/>
      <c r="B164" s="1403"/>
      <c r="C164" s="1404" t="s">
        <v>57</v>
      </c>
      <c r="D164" s="1405" t="s">
        <v>395</v>
      </c>
      <c r="E164" s="1406">
        <v>110</v>
      </c>
      <c r="F164" s="1407">
        <f>H164*F178*1.73*0.875/1000</f>
        <v>0</v>
      </c>
      <c r="G164" s="1407">
        <f t="shared" si="2684"/>
        <v>0</v>
      </c>
      <c r="H164" s="1408">
        <v>0</v>
      </c>
      <c r="I164" s="1407">
        <f>K164*I178*1.73*0.875/1000</f>
        <v>0</v>
      </c>
      <c r="J164" s="1407">
        <f t="shared" si="2685"/>
        <v>0</v>
      </c>
      <c r="K164" s="1408">
        <v>0</v>
      </c>
      <c r="L164" s="1407">
        <f>N164*L178*1.73*0.875/1000</f>
        <v>0</v>
      </c>
      <c r="M164" s="1407">
        <f t="shared" si="2686"/>
        <v>0</v>
      </c>
      <c r="N164" s="1408">
        <v>0</v>
      </c>
      <c r="O164" s="1407">
        <f>Q164*O178*1.73*0.875/1000</f>
        <v>0</v>
      </c>
      <c r="P164" s="1407">
        <f t="shared" si="2687"/>
        <v>0</v>
      </c>
      <c r="Q164" s="1408">
        <v>0</v>
      </c>
      <c r="R164" s="1407">
        <f>T164*R178*1.73*0.875/1000</f>
        <v>0</v>
      </c>
      <c r="S164" s="1407">
        <f t="shared" si="2688"/>
        <v>0</v>
      </c>
      <c r="T164" s="1408">
        <v>0</v>
      </c>
      <c r="U164" s="1407">
        <f>W164*U178*1.73*0.875/1000</f>
        <v>0</v>
      </c>
      <c r="V164" s="1407">
        <f t="shared" si="2689"/>
        <v>0</v>
      </c>
      <c r="W164" s="1408">
        <v>0</v>
      </c>
      <c r="X164" s="1407">
        <f>Z164*X178*1.73*0.875/1000</f>
        <v>0</v>
      </c>
      <c r="Y164" s="1407">
        <f t="shared" si="2690"/>
        <v>0</v>
      </c>
      <c r="Z164" s="1408">
        <v>0</v>
      </c>
      <c r="AA164" s="1407">
        <f>AC164*AA178*1.73*0.875/1000</f>
        <v>0</v>
      </c>
      <c r="AB164" s="1407">
        <f t="shared" si="2691"/>
        <v>0</v>
      </c>
      <c r="AC164" s="1408">
        <v>0</v>
      </c>
      <c r="AD164" s="1407">
        <f>AF164*AD178*1.73*0.875/1000</f>
        <v>0</v>
      </c>
      <c r="AE164" s="1407">
        <f t="shared" si="2692"/>
        <v>0</v>
      </c>
      <c r="AF164" s="1408">
        <v>0</v>
      </c>
      <c r="AG164" s="1407">
        <f>AI164*AG178*1.73*0.875/1000</f>
        <v>0</v>
      </c>
      <c r="AH164" s="1407">
        <f t="shared" si="2693"/>
        <v>0</v>
      </c>
      <c r="AI164" s="1408">
        <v>0</v>
      </c>
      <c r="AJ164" s="1407">
        <f>AL164*AJ178*1.73*0.875/1000</f>
        <v>0</v>
      </c>
      <c r="AK164" s="1407">
        <f t="shared" si="2694"/>
        <v>0</v>
      </c>
      <c r="AL164" s="1408">
        <v>0</v>
      </c>
      <c r="AM164" s="1407">
        <f>AO164*AM178*1.73*0.875/1000</f>
        <v>0</v>
      </c>
      <c r="AN164" s="1407">
        <f t="shared" si="2695"/>
        <v>0</v>
      </c>
      <c r="AO164" s="1408">
        <v>0</v>
      </c>
      <c r="AP164" s="1407">
        <f>AR164*AP178*1.73*0.875/1000</f>
        <v>0</v>
      </c>
      <c r="AQ164" s="1407">
        <f t="shared" si="2696"/>
        <v>0</v>
      </c>
      <c r="AR164" s="1408">
        <v>0</v>
      </c>
      <c r="AS164" s="1407">
        <f>AU164*AS178*1.73*0.875/1000</f>
        <v>0</v>
      </c>
      <c r="AT164" s="1407">
        <f t="shared" si="2697"/>
        <v>0</v>
      </c>
      <c r="AU164" s="1408">
        <v>0</v>
      </c>
      <c r="AV164" s="1407">
        <f>AX164*AV178*1.73*0.875/1000</f>
        <v>0</v>
      </c>
      <c r="AW164" s="1407">
        <f t="shared" si="2698"/>
        <v>0</v>
      </c>
      <c r="AX164" s="1408">
        <v>0</v>
      </c>
      <c r="AY164" s="1407">
        <f>BA164*AY178*1.73*0.875/1000</f>
        <v>0</v>
      </c>
      <c r="AZ164" s="1407">
        <f t="shared" si="2699"/>
        <v>0</v>
      </c>
      <c r="BA164" s="1408">
        <v>0</v>
      </c>
      <c r="BB164" s="1407">
        <f>BD164*BB178*1.73*0.875/1000</f>
        <v>0</v>
      </c>
      <c r="BC164" s="1407">
        <f t="shared" si="2700"/>
        <v>0</v>
      </c>
      <c r="BD164" s="1408">
        <v>0</v>
      </c>
      <c r="BE164" s="1407">
        <f>BG164*BE178*1.73*0.875/1000</f>
        <v>0</v>
      </c>
      <c r="BF164" s="1407">
        <f t="shared" si="2701"/>
        <v>0</v>
      </c>
      <c r="BG164" s="1408">
        <v>0</v>
      </c>
      <c r="BH164" s="1407">
        <f>BJ164*BH178*1.73*0.875/1000</f>
        <v>0</v>
      </c>
      <c r="BI164" s="1407">
        <f t="shared" si="2702"/>
        <v>0</v>
      </c>
      <c r="BJ164" s="1408">
        <v>0</v>
      </c>
      <c r="BK164" s="1407">
        <f>BM164*BK178*1.73*0.875/1000</f>
        <v>0</v>
      </c>
      <c r="BL164" s="1407">
        <f t="shared" si="2703"/>
        <v>0</v>
      </c>
      <c r="BM164" s="1408">
        <v>0</v>
      </c>
      <c r="BN164" s="1407">
        <f>BP164*BN178*1.73*0.875/1000</f>
        <v>0</v>
      </c>
      <c r="BO164" s="1407">
        <f t="shared" si="2704"/>
        <v>0</v>
      </c>
      <c r="BP164" s="1408">
        <v>0</v>
      </c>
      <c r="BQ164" s="1407">
        <f>BS164*BQ178*1.73*0.875/1000</f>
        <v>0</v>
      </c>
      <c r="BR164" s="1407">
        <f t="shared" si="2705"/>
        <v>0</v>
      </c>
      <c r="BS164" s="1408">
        <v>0</v>
      </c>
      <c r="BT164" s="1407">
        <f>BV164*BT178*1.73*0.875/1000</f>
        <v>0</v>
      </c>
      <c r="BU164" s="1407">
        <f t="shared" si="2706"/>
        <v>0</v>
      </c>
      <c r="BV164" s="1408">
        <v>0</v>
      </c>
      <c r="BW164" s="1407">
        <f>BY164*BW178*1.73*0.875/1000</f>
        <v>0</v>
      </c>
      <c r="BX164" s="1407">
        <f t="shared" si="2707"/>
        <v>0</v>
      </c>
      <c r="BY164" s="1431">
        <v>0</v>
      </c>
      <c r="BZ164" s="1401"/>
      <c r="CA164" s="1401"/>
      <c r="CB164" s="1401"/>
      <c r="CC164" s="1401"/>
      <c r="CD164" s="1401"/>
      <c r="CE164" s="1401"/>
      <c r="CF164" s="1401"/>
      <c r="CG164" s="1401"/>
      <c r="CH164" s="1401"/>
      <c r="CI164" s="1401"/>
      <c r="CJ164" s="1401"/>
      <c r="CK164" s="1401"/>
      <c r="CL164" s="1401"/>
      <c r="CM164" s="1401"/>
      <c r="CN164" s="1401"/>
      <c r="CO164" s="1401"/>
      <c r="CP164" s="1401"/>
      <c r="CQ164" s="1401"/>
      <c r="CR164" s="1401"/>
      <c r="CS164" s="1401"/>
      <c r="CT164" s="1401"/>
      <c r="CU164" s="1401"/>
      <c r="CV164" s="1401"/>
      <c r="CW164" s="1401"/>
      <c r="CX164" s="1401"/>
      <c r="CY164" s="1401"/>
      <c r="CZ164" s="1401"/>
      <c r="DA164" s="1401"/>
      <c r="DB164" s="1401"/>
      <c r="DC164" s="1401"/>
      <c r="DD164" s="1401"/>
      <c r="DE164" s="1401"/>
      <c r="DF164" s="1401"/>
      <c r="DG164" s="1401"/>
      <c r="DH164" s="1401"/>
      <c r="DI164" s="1401"/>
      <c r="DJ164" s="1401"/>
      <c r="DK164" s="1401"/>
      <c r="DL164" s="1401"/>
      <c r="DM164" s="1401"/>
      <c r="DN164" s="1401"/>
      <c r="DO164" s="1401"/>
      <c r="DP164" s="1401"/>
      <c r="DQ164" s="1401"/>
      <c r="DR164" s="1401"/>
      <c r="DS164" s="1401"/>
      <c r="DT164" s="1401"/>
      <c r="DU164" s="1401"/>
      <c r="DV164" s="1401"/>
      <c r="DW164" s="1401"/>
      <c r="DX164" s="1401"/>
      <c r="DY164" s="1401"/>
      <c r="DZ164" s="1401"/>
      <c r="EA164" s="1401"/>
      <c r="EB164" s="1401"/>
      <c r="EC164" s="1401"/>
      <c r="ED164" s="1401"/>
      <c r="EE164" s="1401"/>
      <c r="EF164" s="1401"/>
      <c r="EG164" s="1401"/>
      <c r="EH164" s="1401"/>
      <c r="EI164" s="1401"/>
      <c r="EJ164" s="1401"/>
      <c r="EK164" s="1401"/>
      <c r="EL164" s="1401"/>
      <c r="EM164" s="1401"/>
      <c r="EN164" s="1401"/>
      <c r="EO164" s="1401"/>
      <c r="EP164" s="1401"/>
      <c r="EQ164" s="1401"/>
      <c r="ER164" s="1401"/>
    </row>
    <row r="165" s="1392" customFormat="1" ht="19.5" customHeight="1">
      <c r="A165" s="1402"/>
      <c r="B165" s="1403"/>
      <c r="C165" s="1404"/>
      <c r="D165" s="1405" t="s">
        <v>414</v>
      </c>
      <c r="E165" s="1405">
        <v>35</v>
      </c>
      <c r="F165" s="1407">
        <f>H165*F180*1.73*0.875/1000</f>
        <v>0</v>
      </c>
      <c r="G165" s="1407">
        <f t="shared" si="2684"/>
        <v>0</v>
      </c>
      <c r="H165" s="1408">
        <v>0</v>
      </c>
      <c r="I165" s="1407">
        <f>K165*I180*1.73*0.875/1000</f>
        <v>0</v>
      </c>
      <c r="J165" s="1407">
        <f t="shared" si="2685"/>
        <v>0</v>
      </c>
      <c r="K165" s="1408">
        <v>0</v>
      </c>
      <c r="L165" s="1407">
        <f>N165*L180*1.73*0.875/1000</f>
        <v>0</v>
      </c>
      <c r="M165" s="1407">
        <f t="shared" si="2686"/>
        <v>0</v>
      </c>
      <c r="N165" s="1408">
        <v>0</v>
      </c>
      <c r="O165" s="1407">
        <f>Q165*O180*1.73*0.875/1000</f>
        <v>0</v>
      </c>
      <c r="P165" s="1407">
        <f t="shared" si="2687"/>
        <v>0</v>
      </c>
      <c r="Q165" s="1408">
        <v>0</v>
      </c>
      <c r="R165" s="1407">
        <f>T165*R180*1.73*0.875/1000</f>
        <v>0</v>
      </c>
      <c r="S165" s="1407">
        <f t="shared" si="2688"/>
        <v>0</v>
      </c>
      <c r="T165" s="1408">
        <v>0</v>
      </c>
      <c r="U165" s="1407">
        <f>W165*U180*1.73*0.875/1000</f>
        <v>0</v>
      </c>
      <c r="V165" s="1407">
        <f t="shared" si="2689"/>
        <v>0</v>
      </c>
      <c r="W165" s="1408">
        <v>0</v>
      </c>
      <c r="X165" s="1407">
        <f>Z165*X180*1.73*0.875/1000</f>
        <v>0</v>
      </c>
      <c r="Y165" s="1407">
        <f t="shared" si="2690"/>
        <v>0</v>
      </c>
      <c r="Z165" s="1408">
        <v>0</v>
      </c>
      <c r="AA165" s="1407">
        <f>AC165*AA180*1.73*0.875/1000</f>
        <v>0</v>
      </c>
      <c r="AB165" s="1407">
        <f t="shared" si="2691"/>
        <v>0</v>
      </c>
      <c r="AC165" s="1408">
        <v>0</v>
      </c>
      <c r="AD165" s="1407">
        <f>AF165*AD180*1.73*0.875/1000</f>
        <v>0</v>
      </c>
      <c r="AE165" s="1407">
        <f t="shared" si="2692"/>
        <v>0</v>
      </c>
      <c r="AF165" s="1408">
        <v>0</v>
      </c>
      <c r="AG165" s="1407">
        <f>AI165*AG180*1.73*0.875/1000</f>
        <v>0</v>
      </c>
      <c r="AH165" s="1407">
        <f t="shared" si="2693"/>
        <v>0</v>
      </c>
      <c r="AI165" s="1408">
        <v>0</v>
      </c>
      <c r="AJ165" s="1407">
        <f>AL165*AJ180*1.73*0.875/1000</f>
        <v>0</v>
      </c>
      <c r="AK165" s="1407">
        <f t="shared" si="2694"/>
        <v>0</v>
      </c>
      <c r="AL165" s="1408">
        <v>0</v>
      </c>
      <c r="AM165" s="1407">
        <f>AO165*AM180*1.73*0.875/1000</f>
        <v>0</v>
      </c>
      <c r="AN165" s="1407">
        <f t="shared" si="2695"/>
        <v>0</v>
      </c>
      <c r="AO165" s="1408">
        <v>0</v>
      </c>
      <c r="AP165" s="1407">
        <f>AR165*AP180*1.73*0.875/1000</f>
        <v>0</v>
      </c>
      <c r="AQ165" s="1407">
        <f t="shared" si="2696"/>
        <v>0</v>
      </c>
      <c r="AR165" s="1408">
        <v>0</v>
      </c>
      <c r="AS165" s="1407">
        <f>AU165*AS180*1.73*0.875/1000</f>
        <v>0</v>
      </c>
      <c r="AT165" s="1407">
        <f t="shared" si="2697"/>
        <v>0</v>
      </c>
      <c r="AU165" s="1408">
        <v>0</v>
      </c>
      <c r="AV165" s="1407">
        <f>AX165*AV180*1.73*0.875/1000</f>
        <v>0</v>
      </c>
      <c r="AW165" s="1407">
        <f t="shared" si="2698"/>
        <v>0</v>
      </c>
      <c r="AX165" s="1408">
        <v>0</v>
      </c>
      <c r="AY165" s="1407">
        <f>BA165*AY180*1.73*0.875/1000</f>
        <v>0</v>
      </c>
      <c r="AZ165" s="1407">
        <f t="shared" si="2699"/>
        <v>0</v>
      </c>
      <c r="BA165" s="1408">
        <v>0</v>
      </c>
      <c r="BB165" s="1407">
        <f>BD165*BB180*1.73*0.875/1000</f>
        <v>0</v>
      </c>
      <c r="BC165" s="1407">
        <f t="shared" si="2700"/>
        <v>0</v>
      </c>
      <c r="BD165" s="1408">
        <v>0</v>
      </c>
      <c r="BE165" s="1407">
        <f>BG165*BE180*1.73*0.875/1000</f>
        <v>0</v>
      </c>
      <c r="BF165" s="1407">
        <f t="shared" si="2701"/>
        <v>0</v>
      </c>
      <c r="BG165" s="1408">
        <v>0</v>
      </c>
      <c r="BH165" s="1407">
        <f>BJ165*BH180*1.73*0.875/1000</f>
        <v>0</v>
      </c>
      <c r="BI165" s="1407">
        <f t="shared" si="2702"/>
        <v>0</v>
      </c>
      <c r="BJ165" s="1408">
        <v>0</v>
      </c>
      <c r="BK165" s="1407">
        <f>BM165*BK180*1.73*0.875/1000</f>
        <v>0</v>
      </c>
      <c r="BL165" s="1407">
        <f t="shared" si="2703"/>
        <v>0</v>
      </c>
      <c r="BM165" s="1408">
        <v>0</v>
      </c>
      <c r="BN165" s="1407">
        <f>BP165*BN180*1.73*0.875/1000</f>
        <v>0</v>
      </c>
      <c r="BO165" s="1407">
        <f t="shared" si="2704"/>
        <v>0</v>
      </c>
      <c r="BP165" s="1408">
        <v>0</v>
      </c>
      <c r="BQ165" s="1407">
        <f>BS165*BQ180*1.73*0.875/1000</f>
        <v>0</v>
      </c>
      <c r="BR165" s="1407">
        <f t="shared" si="2705"/>
        <v>0</v>
      </c>
      <c r="BS165" s="1408">
        <v>0</v>
      </c>
      <c r="BT165" s="1407">
        <f>BV165*BT180*1.73*0.875/1000</f>
        <v>0</v>
      </c>
      <c r="BU165" s="1407">
        <f t="shared" si="2706"/>
        <v>0</v>
      </c>
      <c r="BV165" s="1408">
        <v>0</v>
      </c>
      <c r="BW165" s="1407">
        <f>BY165*BW180*1.73*0.875/1000</f>
        <v>0</v>
      </c>
      <c r="BX165" s="1407">
        <f t="shared" si="2707"/>
        <v>0</v>
      </c>
      <c r="BY165" s="1431">
        <v>0</v>
      </c>
      <c r="BZ165" s="1401"/>
      <c r="CA165" s="1401"/>
      <c r="CB165" s="1401"/>
      <c r="CC165" s="1401"/>
      <c r="CD165" s="1401"/>
      <c r="CE165" s="1401"/>
      <c r="CF165" s="1401"/>
      <c r="CG165" s="1401"/>
      <c r="CH165" s="1401"/>
      <c r="CI165" s="1401"/>
      <c r="CJ165" s="1401"/>
      <c r="CK165" s="1401"/>
      <c r="CL165" s="1401"/>
      <c r="CM165" s="1401"/>
      <c r="CN165" s="1401"/>
      <c r="CO165" s="1401"/>
      <c r="CP165" s="1401"/>
      <c r="CQ165" s="1401"/>
      <c r="CR165" s="1401"/>
      <c r="CS165" s="1401"/>
      <c r="CT165" s="1401"/>
      <c r="CU165" s="1401"/>
      <c r="CV165" s="1401"/>
      <c r="CW165" s="1401"/>
      <c r="CX165" s="1401"/>
      <c r="CY165" s="1401"/>
      <c r="CZ165" s="1401"/>
      <c r="DA165" s="1401"/>
      <c r="DB165" s="1401"/>
      <c r="DC165" s="1401"/>
      <c r="DD165" s="1401"/>
      <c r="DE165" s="1401"/>
      <c r="DF165" s="1401"/>
      <c r="DG165" s="1401"/>
      <c r="DH165" s="1401"/>
      <c r="DI165" s="1401"/>
      <c r="DJ165" s="1401"/>
      <c r="DK165" s="1401"/>
      <c r="DL165" s="1401"/>
      <c r="DM165" s="1401"/>
      <c r="DN165" s="1401"/>
      <c r="DO165" s="1401"/>
      <c r="DP165" s="1401"/>
      <c r="DQ165" s="1401"/>
      <c r="DR165" s="1401"/>
      <c r="DS165" s="1401"/>
      <c r="DT165" s="1401"/>
      <c r="DU165" s="1401"/>
      <c r="DV165" s="1401"/>
      <c r="DW165" s="1401"/>
      <c r="DX165" s="1401"/>
      <c r="DY165" s="1401"/>
      <c r="DZ165" s="1401"/>
      <c r="EA165" s="1401"/>
      <c r="EB165" s="1401"/>
      <c r="EC165" s="1401"/>
      <c r="ED165" s="1401"/>
      <c r="EE165" s="1401"/>
      <c r="EF165" s="1401"/>
      <c r="EG165" s="1401"/>
      <c r="EH165" s="1401"/>
      <c r="EI165" s="1401"/>
      <c r="EJ165" s="1401"/>
      <c r="EK165" s="1401"/>
      <c r="EL165" s="1401"/>
      <c r="EM165" s="1401"/>
      <c r="EN165" s="1401"/>
      <c r="EO165" s="1401"/>
      <c r="EP165" s="1401"/>
      <c r="EQ165" s="1401"/>
      <c r="ER165" s="1401"/>
    </row>
    <row r="166" s="1392" customFormat="1" ht="19.199999999999999">
      <c r="A166" s="1402"/>
      <c r="B166" s="1403"/>
      <c r="C166" s="1404"/>
      <c r="D166" s="1405" t="s">
        <v>396</v>
      </c>
      <c r="E166" s="1405">
        <v>10</v>
      </c>
      <c r="F166" s="1412">
        <v>0</v>
      </c>
      <c r="G166" s="1407">
        <v>0</v>
      </c>
      <c r="H166" s="1408">
        <f>ROUND(SQRT(F166^2+G166^2)*1000/(1.73*F182),0)</f>
        <v>0</v>
      </c>
      <c r="I166" s="1412">
        <v>0</v>
      </c>
      <c r="J166" s="1407">
        <v>0</v>
      </c>
      <c r="K166" s="1408">
        <f>ROUND(SQRT(I166^2+J166^2)*1000/(1.73*I182),0)</f>
        <v>0</v>
      </c>
      <c r="L166" s="1412">
        <v>0</v>
      </c>
      <c r="M166" s="1407">
        <v>0</v>
      </c>
      <c r="N166" s="1408">
        <f>ROUND(SQRT(L166^2+M166^2)*1000/(1.73*L182),0)</f>
        <v>0</v>
      </c>
      <c r="O166" s="1412">
        <v>0</v>
      </c>
      <c r="P166" s="1407">
        <v>0</v>
      </c>
      <c r="Q166" s="1408">
        <f>ROUND(SQRT(O166^2+P166^2)*1000/(1.73*O182),0)</f>
        <v>0</v>
      </c>
      <c r="R166" s="1412">
        <v>0</v>
      </c>
      <c r="S166" s="1407">
        <v>0</v>
      </c>
      <c r="T166" s="1408">
        <f>ROUND(SQRT(R166^2+S166^2)*1000/(1.73*R182),0)</f>
        <v>0</v>
      </c>
      <c r="U166" s="1412">
        <v>0</v>
      </c>
      <c r="V166" s="1407">
        <v>0</v>
      </c>
      <c r="W166" s="1408">
        <f>ROUND(SQRT(U166^2+V166^2)*1000/(1.73*U182),0)</f>
        <v>0</v>
      </c>
      <c r="X166" s="1412">
        <v>0</v>
      </c>
      <c r="Y166" s="1407">
        <v>0</v>
      </c>
      <c r="Z166" s="1408">
        <f>ROUND(SQRT(X166^2+Y166^2)*1000/(1.73*X182),0)</f>
        <v>0</v>
      </c>
      <c r="AA166" s="1412">
        <v>0</v>
      </c>
      <c r="AB166" s="1407">
        <v>0</v>
      </c>
      <c r="AC166" s="1408">
        <f>ROUND(SQRT(AA166^2+AB166^2)*1000/(1.73*AA182),0)</f>
        <v>0</v>
      </c>
      <c r="AD166" s="1412">
        <v>0</v>
      </c>
      <c r="AE166" s="1407">
        <v>0</v>
      </c>
      <c r="AF166" s="1408">
        <f>ROUND(SQRT(AD166^2+AE166^2)*1000/(1.73*AD182),0)</f>
        <v>0</v>
      </c>
      <c r="AG166" s="1412">
        <v>0</v>
      </c>
      <c r="AH166" s="1407">
        <v>0</v>
      </c>
      <c r="AI166" s="1408">
        <f>ROUND(SQRT(AG166^2+AH166^2)*1000/(1.73*AG182),0)</f>
        <v>0</v>
      </c>
      <c r="AJ166" s="1412">
        <v>0</v>
      </c>
      <c r="AK166" s="1407">
        <v>0</v>
      </c>
      <c r="AL166" s="1408">
        <f>ROUND(SQRT(AJ166^2+AK166^2)*1000/(1.73*AJ182),0)</f>
        <v>0</v>
      </c>
      <c r="AM166" s="1412">
        <v>0</v>
      </c>
      <c r="AN166" s="1407">
        <v>0</v>
      </c>
      <c r="AO166" s="1408">
        <f>ROUND(SQRT(AM166^2+AN166^2)*1000/(1.73*AM182),0)</f>
        <v>0</v>
      </c>
      <c r="AP166" s="1412">
        <v>0</v>
      </c>
      <c r="AQ166" s="1407">
        <v>0</v>
      </c>
      <c r="AR166" s="1408">
        <f>ROUND(SQRT(AP166^2+AQ166^2)*1000/(1.73*AP182),0)</f>
        <v>0</v>
      </c>
      <c r="AS166" s="1412">
        <v>0</v>
      </c>
      <c r="AT166" s="1407">
        <v>0</v>
      </c>
      <c r="AU166" s="1408">
        <f>ROUND(SQRT(AS166^2+AT166^2)*1000/(1.73*AS182),0)</f>
        <v>0</v>
      </c>
      <c r="AV166" s="1412">
        <v>0</v>
      </c>
      <c r="AW166" s="1407">
        <v>0</v>
      </c>
      <c r="AX166" s="1408">
        <f>ROUND(SQRT(AV166^2+AW166^2)*1000/(1.73*AV182),0)</f>
        <v>0</v>
      </c>
      <c r="AY166" s="1412">
        <v>0</v>
      </c>
      <c r="AZ166" s="1407">
        <v>0</v>
      </c>
      <c r="BA166" s="1408">
        <f>ROUND(SQRT(AY166^2+AZ166^2)*1000/(1.73*AY182),0)</f>
        <v>0</v>
      </c>
      <c r="BB166" s="1412">
        <v>0</v>
      </c>
      <c r="BC166" s="1407">
        <v>0</v>
      </c>
      <c r="BD166" s="1408">
        <f>ROUND(SQRT(BB166^2+BC166^2)*1000/(1.73*BB182),0)</f>
        <v>0</v>
      </c>
      <c r="BE166" s="1412">
        <v>0</v>
      </c>
      <c r="BF166" s="1407">
        <v>0</v>
      </c>
      <c r="BG166" s="1408">
        <f>ROUND(SQRT(BE166^2+BF166^2)*1000/(1.73*BE182),0)</f>
        <v>0</v>
      </c>
      <c r="BH166" s="1412">
        <v>0</v>
      </c>
      <c r="BI166" s="1407">
        <v>0</v>
      </c>
      <c r="BJ166" s="1408">
        <f>ROUND(SQRT(BH166^2+BI166^2)*1000/(1.73*BH182),0)</f>
        <v>0</v>
      </c>
      <c r="BK166" s="1412">
        <v>0</v>
      </c>
      <c r="BL166" s="1407">
        <v>0</v>
      </c>
      <c r="BM166" s="1408">
        <f>ROUND(SQRT(BK166^2+BL166^2)*1000/(1.73*BK182),0)</f>
        <v>0</v>
      </c>
      <c r="BN166" s="1412">
        <v>0</v>
      </c>
      <c r="BO166" s="1407">
        <v>0</v>
      </c>
      <c r="BP166" s="1408">
        <f>ROUND(SQRT(BN166^2+BO166^2)*1000/(1.73*BN182),0)</f>
        <v>0</v>
      </c>
      <c r="BQ166" s="1412">
        <v>0</v>
      </c>
      <c r="BR166" s="1407">
        <v>0</v>
      </c>
      <c r="BS166" s="1408">
        <f>ROUND(SQRT(BQ166^2+BR166^2)*1000/(1.73*BQ182),0)</f>
        <v>0</v>
      </c>
      <c r="BT166" s="1412">
        <v>0</v>
      </c>
      <c r="BU166" s="1407">
        <v>0</v>
      </c>
      <c r="BV166" s="1408">
        <f>ROUND(SQRT(BT166^2+BU166^2)*1000/(1.73*BT182),0)</f>
        <v>0</v>
      </c>
      <c r="BW166" s="1412">
        <v>0</v>
      </c>
      <c r="BX166" s="1407">
        <v>0</v>
      </c>
      <c r="BY166" s="1431">
        <f>ROUND(SQRT(BW166^2+BX166^2)*1000/(1.73*BW182),0)</f>
        <v>0</v>
      </c>
      <c r="BZ166" s="1401"/>
      <c r="CA166" s="1401"/>
      <c r="CB166" s="1401"/>
      <c r="CC166" s="1401"/>
      <c r="CD166" s="1401"/>
      <c r="CE166" s="1401"/>
      <c r="CF166" s="1401"/>
      <c r="CG166" s="1401"/>
      <c r="CH166" s="1401"/>
      <c r="CI166" s="1401"/>
      <c r="CJ166" s="1401"/>
      <c r="CK166" s="1401"/>
      <c r="CL166" s="1401"/>
      <c r="CM166" s="1401"/>
      <c r="CN166" s="1401"/>
      <c r="CO166" s="1401"/>
      <c r="CP166" s="1401"/>
      <c r="CQ166" s="1401"/>
      <c r="CR166" s="1401"/>
      <c r="CS166" s="1401"/>
      <c r="CT166" s="1401"/>
      <c r="CU166" s="1401"/>
      <c r="CV166" s="1401"/>
      <c r="CW166" s="1401"/>
      <c r="CX166" s="1401"/>
      <c r="CY166" s="1401"/>
      <c r="CZ166" s="1401"/>
      <c r="DA166" s="1401"/>
      <c r="DB166" s="1401"/>
      <c r="DC166" s="1401"/>
      <c r="DD166" s="1401"/>
      <c r="DE166" s="1401"/>
      <c r="DF166" s="1401"/>
      <c r="DG166" s="1401"/>
      <c r="DH166" s="1401"/>
      <c r="DI166" s="1401"/>
      <c r="DJ166" s="1401"/>
      <c r="DK166" s="1401"/>
      <c r="DL166" s="1401"/>
      <c r="DM166" s="1401"/>
      <c r="DN166" s="1401"/>
      <c r="DO166" s="1401"/>
      <c r="DP166" s="1401"/>
      <c r="DQ166" s="1401"/>
      <c r="DR166" s="1401"/>
      <c r="DS166" s="1401"/>
      <c r="DT166" s="1401"/>
      <c r="DU166" s="1401"/>
      <c r="DV166" s="1401"/>
      <c r="DW166" s="1401"/>
      <c r="DX166" s="1401"/>
      <c r="DY166" s="1401"/>
      <c r="DZ166" s="1401"/>
      <c r="EA166" s="1401"/>
      <c r="EB166" s="1401"/>
      <c r="EC166" s="1401"/>
      <c r="ED166" s="1401"/>
      <c r="EE166" s="1401"/>
      <c r="EF166" s="1401"/>
      <c r="EG166" s="1401"/>
      <c r="EH166" s="1401"/>
      <c r="EI166" s="1401"/>
      <c r="EJ166" s="1401"/>
      <c r="EK166" s="1401"/>
      <c r="EL166" s="1401"/>
      <c r="EM166" s="1401"/>
      <c r="EN166" s="1401"/>
      <c r="EO166" s="1401"/>
      <c r="EP166" s="1401"/>
      <c r="EQ166" s="1401"/>
      <c r="ER166" s="1401"/>
    </row>
    <row r="167" s="1392" customFormat="1" ht="19.199999999999999">
      <c r="A167" s="1402"/>
      <c r="B167" s="1403"/>
      <c r="C167" s="1404"/>
      <c r="D167" s="1405" t="s">
        <v>397</v>
      </c>
      <c r="E167" s="1405" t="s">
        <v>398</v>
      </c>
      <c r="F167" s="1413">
        <v>0</v>
      </c>
      <c r="G167" s="1413"/>
      <c r="H167" s="1413"/>
      <c r="I167" s="1413">
        <v>0</v>
      </c>
      <c r="J167" s="1413"/>
      <c r="K167" s="1413"/>
      <c r="L167" s="1413">
        <v>0</v>
      </c>
      <c r="M167" s="1413"/>
      <c r="N167" s="1413"/>
      <c r="O167" s="1413">
        <v>0</v>
      </c>
      <c r="P167" s="1413"/>
      <c r="Q167" s="1413"/>
      <c r="R167" s="1413">
        <v>0</v>
      </c>
      <c r="S167" s="1413"/>
      <c r="T167" s="1413"/>
      <c r="U167" s="1413">
        <v>0</v>
      </c>
      <c r="V167" s="1413"/>
      <c r="W167" s="1413"/>
      <c r="X167" s="1413">
        <v>0</v>
      </c>
      <c r="Y167" s="1413"/>
      <c r="Z167" s="1413"/>
      <c r="AA167" s="1413">
        <v>0</v>
      </c>
      <c r="AB167" s="1413"/>
      <c r="AC167" s="1413"/>
      <c r="AD167" s="1413">
        <v>0</v>
      </c>
      <c r="AE167" s="1413"/>
      <c r="AF167" s="1413"/>
      <c r="AG167" s="1413">
        <v>0</v>
      </c>
      <c r="AH167" s="1413"/>
      <c r="AI167" s="1413"/>
      <c r="AJ167" s="1413">
        <v>0</v>
      </c>
      <c r="AK167" s="1413"/>
      <c r="AL167" s="1413"/>
      <c r="AM167" s="1413">
        <v>0</v>
      </c>
      <c r="AN167" s="1413"/>
      <c r="AO167" s="1413"/>
      <c r="AP167" s="1413">
        <v>0</v>
      </c>
      <c r="AQ167" s="1413"/>
      <c r="AR167" s="1413"/>
      <c r="AS167" s="1413">
        <v>0</v>
      </c>
      <c r="AT167" s="1413"/>
      <c r="AU167" s="1413"/>
      <c r="AV167" s="1413">
        <v>0</v>
      </c>
      <c r="AW167" s="1413"/>
      <c r="AX167" s="1413"/>
      <c r="AY167" s="1413">
        <v>0</v>
      </c>
      <c r="AZ167" s="1413"/>
      <c r="BA167" s="1413"/>
      <c r="BB167" s="1413">
        <v>0</v>
      </c>
      <c r="BC167" s="1413"/>
      <c r="BD167" s="1413"/>
      <c r="BE167" s="1413">
        <v>0</v>
      </c>
      <c r="BF167" s="1413"/>
      <c r="BG167" s="1413"/>
      <c r="BH167" s="1413">
        <v>0</v>
      </c>
      <c r="BI167" s="1413"/>
      <c r="BJ167" s="1413"/>
      <c r="BK167" s="1413">
        <v>0</v>
      </c>
      <c r="BL167" s="1413"/>
      <c r="BM167" s="1413"/>
      <c r="BN167" s="1413">
        <v>0</v>
      </c>
      <c r="BO167" s="1413"/>
      <c r="BP167" s="1413"/>
      <c r="BQ167" s="1413">
        <v>0</v>
      </c>
      <c r="BR167" s="1413"/>
      <c r="BS167" s="1413"/>
      <c r="BT167" s="1413">
        <v>0</v>
      </c>
      <c r="BU167" s="1413"/>
      <c r="BV167" s="1413"/>
      <c r="BW167" s="1413">
        <v>0</v>
      </c>
      <c r="BX167" s="1413"/>
      <c r="BY167" s="1436"/>
      <c r="BZ167" s="1401"/>
      <c r="CA167" s="1401"/>
      <c r="CB167" s="1401"/>
      <c r="CC167" s="1401"/>
      <c r="CD167" s="1401"/>
      <c r="CE167" s="1401"/>
      <c r="CF167" s="1401"/>
      <c r="CG167" s="1401"/>
      <c r="CH167" s="1401"/>
      <c r="CI167" s="1401"/>
      <c r="CJ167" s="1401"/>
      <c r="CK167" s="1401"/>
      <c r="CL167" s="1401"/>
      <c r="CM167" s="1401"/>
      <c r="CN167" s="1401"/>
      <c r="CO167" s="1401"/>
      <c r="CP167" s="1401"/>
      <c r="CQ167" s="1401"/>
      <c r="CR167" s="1401"/>
      <c r="CS167" s="1401"/>
      <c r="CT167" s="1401"/>
      <c r="CU167" s="1401"/>
      <c r="CV167" s="1401"/>
      <c r="CW167" s="1401"/>
      <c r="CX167" s="1401"/>
      <c r="CY167" s="1401"/>
      <c r="CZ167" s="1401"/>
      <c r="DA167" s="1401"/>
      <c r="DB167" s="1401"/>
      <c r="DC167" s="1401"/>
      <c r="DD167" s="1401"/>
      <c r="DE167" s="1401"/>
      <c r="DF167" s="1401"/>
      <c r="DG167" s="1401"/>
      <c r="DH167" s="1401"/>
      <c r="DI167" s="1401"/>
      <c r="DJ167" s="1401"/>
      <c r="DK167" s="1401"/>
      <c r="DL167" s="1401"/>
      <c r="DM167" s="1401"/>
      <c r="DN167" s="1401"/>
      <c r="DO167" s="1401"/>
      <c r="DP167" s="1401"/>
      <c r="DQ167" s="1401"/>
      <c r="DR167" s="1401"/>
      <c r="DS167" s="1401"/>
      <c r="DT167" s="1401"/>
      <c r="DU167" s="1401"/>
      <c r="DV167" s="1401"/>
      <c r="DW167" s="1401"/>
      <c r="DX167" s="1401"/>
      <c r="DY167" s="1401"/>
      <c r="DZ167" s="1401"/>
      <c r="EA167" s="1401"/>
      <c r="EB167" s="1401"/>
      <c r="EC167" s="1401"/>
      <c r="ED167" s="1401"/>
      <c r="EE167" s="1401"/>
      <c r="EF167" s="1401"/>
      <c r="EG167" s="1401"/>
      <c r="EH167" s="1401"/>
      <c r="EI167" s="1401"/>
      <c r="EJ167" s="1401"/>
      <c r="EK167" s="1401"/>
      <c r="EL167" s="1401"/>
      <c r="EM167" s="1401"/>
      <c r="EN167" s="1401"/>
      <c r="EO167" s="1401"/>
      <c r="EP167" s="1401"/>
      <c r="EQ167" s="1401"/>
      <c r="ER167" s="1401"/>
    </row>
    <row r="168" s="1392" customFormat="1" ht="19.199999999999999">
      <c r="A168" s="1402"/>
      <c r="B168" s="1403"/>
      <c r="C168" s="1404"/>
      <c r="D168" s="1405" t="s">
        <v>399</v>
      </c>
      <c r="E168" s="1405" t="s">
        <v>398</v>
      </c>
      <c r="F168" s="1407"/>
      <c r="G168" s="1407"/>
      <c r="H168" s="1407"/>
      <c r="I168" s="1407"/>
      <c r="J168" s="1407"/>
      <c r="K168" s="1407"/>
      <c r="L168" s="1407"/>
      <c r="M168" s="1407"/>
      <c r="N168" s="1407"/>
      <c r="O168" s="1407"/>
      <c r="P168" s="1407"/>
      <c r="Q168" s="1407"/>
      <c r="R168" s="1407"/>
      <c r="S168" s="1407"/>
      <c r="T168" s="1407"/>
      <c r="U168" s="1407"/>
      <c r="V168" s="1407"/>
      <c r="W168" s="1407"/>
      <c r="X168" s="1407"/>
      <c r="Y168" s="1407"/>
      <c r="Z168" s="1407"/>
      <c r="AA168" s="1407"/>
      <c r="AB168" s="1407"/>
      <c r="AC168" s="1407"/>
      <c r="AD168" s="1407"/>
      <c r="AE168" s="1407"/>
      <c r="AF168" s="1407"/>
      <c r="AG168" s="1407"/>
      <c r="AH168" s="1407"/>
      <c r="AI168" s="1407"/>
      <c r="AJ168" s="1407"/>
      <c r="AK168" s="1407"/>
      <c r="AL168" s="1407"/>
      <c r="AM168" s="1407"/>
      <c r="AN168" s="1407"/>
      <c r="AO168" s="1407"/>
      <c r="AP168" s="1407"/>
      <c r="AQ168" s="1407"/>
      <c r="AR168" s="1407"/>
      <c r="AS168" s="1407"/>
      <c r="AT168" s="1407"/>
      <c r="AU168" s="1407"/>
      <c r="AV168" s="1407"/>
      <c r="AW168" s="1407"/>
      <c r="AX168" s="1407"/>
      <c r="AY168" s="1407"/>
      <c r="AZ168" s="1407"/>
      <c r="BA168" s="1407"/>
      <c r="BB168" s="1407"/>
      <c r="BC168" s="1407"/>
      <c r="BD168" s="1407"/>
      <c r="BE168" s="1407"/>
      <c r="BF168" s="1407"/>
      <c r="BG168" s="1407"/>
      <c r="BH168" s="1407"/>
      <c r="BI168" s="1407"/>
      <c r="BJ168" s="1407"/>
      <c r="BK168" s="1407"/>
      <c r="BL168" s="1407"/>
      <c r="BM168" s="1407"/>
      <c r="BN168" s="1407"/>
      <c r="BO168" s="1407"/>
      <c r="BP168" s="1407"/>
      <c r="BQ168" s="1407"/>
      <c r="BR168" s="1407"/>
      <c r="BS168" s="1407"/>
      <c r="BT168" s="1407"/>
      <c r="BU168" s="1407"/>
      <c r="BV168" s="1407"/>
      <c r="BW168" s="1407"/>
      <c r="BX168" s="1407"/>
      <c r="BY168" s="1437"/>
      <c r="BZ168" s="1401"/>
      <c r="CA168" s="1401"/>
      <c r="CB168" s="1401"/>
      <c r="CC168" s="1401"/>
      <c r="CD168" s="1401"/>
      <c r="CE168" s="1401"/>
      <c r="CF168" s="1401"/>
      <c r="CG168" s="1401"/>
      <c r="CH168" s="1401"/>
      <c r="CI168" s="1401"/>
      <c r="CJ168" s="1401"/>
      <c r="CK168" s="1401"/>
      <c r="CL168" s="1401"/>
      <c r="CM168" s="1401"/>
      <c r="CN168" s="1401"/>
      <c r="CO168" s="1401"/>
      <c r="CP168" s="1401"/>
      <c r="CQ168" s="1401"/>
      <c r="CR168" s="1401"/>
      <c r="CS168" s="1401"/>
      <c r="CT168" s="1401"/>
      <c r="CU168" s="1401"/>
      <c r="CV168" s="1401"/>
      <c r="CW168" s="1401"/>
      <c r="CX168" s="1401"/>
      <c r="CY168" s="1401"/>
      <c r="CZ168" s="1401"/>
      <c r="DA168" s="1401"/>
      <c r="DB168" s="1401"/>
      <c r="DC168" s="1401"/>
      <c r="DD168" s="1401"/>
      <c r="DE168" s="1401"/>
      <c r="DF168" s="1401"/>
      <c r="DG168" s="1401"/>
      <c r="DH168" s="1401"/>
      <c r="DI168" s="1401"/>
      <c r="DJ168" s="1401"/>
      <c r="DK168" s="1401"/>
      <c r="DL168" s="1401"/>
      <c r="DM168" s="1401"/>
      <c r="DN168" s="1401"/>
      <c r="DO168" s="1401"/>
      <c r="DP168" s="1401"/>
      <c r="DQ168" s="1401"/>
      <c r="DR168" s="1401"/>
      <c r="DS168" s="1401"/>
      <c r="DT168" s="1401"/>
      <c r="DU168" s="1401"/>
      <c r="DV168" s="1401"/>
      <c r="DW168" s="1401"/>
      <c r="DX168" s="1401"/>
      <c r="DY168" s="1401"/>
      <c r="DZ168" s="1401"/>
      <c r="EA168" s="1401"/>
      <c r="EB168" s="1401"/>
      <c r="EC168" s="1401"/>
      <c r="ED168" s="1401"/>
      <c r="EE168" s="1401"/>
      <c r="EF168" s="1401"/>
      <c r="EG168" s="1401"/>
      <c r="EH168" s="1401"/>
      <c r="EI168" s="1401"/>
      <c r="EJ168" s="1401"/>
      <c r="EK168" s="1401"/>
      <c r="EL168" s="1401"/>
      <c r="EM168" s="1401"/>
      <c r="EN168" s="1401"/>
      <c r="EO168" s="1401"/>
      <c r="EP168" s="1401"/>
      <c r="EQ168" s="1401"/>
      <c r="ER168" s="1401"/>
    </row>
    <row r="169" s="1392" customFormat="1" ht="19.5" customHeight="1">
      <c r="A169" s="1402"/>
      <c r="B169" s="1403"/>
      <c r="C169" s="1404" t="s">
        <v>447</v>
      </c>
      <c r="D169" s="1405" t="s">
        <v>395</v>
      </c>
      <c r="E169" s="1406">
        <v>110</v>
      </c>
      <c r="F169" s="1407">
        <f>H169*F178*1.73*0.875/1000</f>
        <v>0</v>
      </c>
      <c r="G169" s="1407">
        <f t="shared" ref="G169:G232" si="2826">F169*0.554</f>
        <v>0</v>
      </c>
      <c r="H169" s="1408">
        <v>0</v>
      </c>
      <c r="I169" s="1407">
        <f>K169*I178*1.73*0.875/1000</f>
        <v>0</v>
      </c>
      <c r="J169" s="1407">
        <f t="shared" ref="J169:J232" si="2827">I169*0.554</f>
        <v>0</v>
      </c>
      <c r="K169" s="1408">
        <v>0</v>
      </c>
      <c r="L169" s="1407">
        <f>N169*L178*1.73*0.875/1000</f>
        <v>0</v>
      </c>
      <c r="M169" s="1407">
        <f t="shared" ref="M169:M232" si="2828">L169*0.554</f>
        <v>0</v>
      </c>
      <c r="N169" s="1408">
        <v>0</v>
      </c>
      <c r="O169" s="1407">
        <f>Q169*O178*1.73*0.875/1000</f>
        <v>0</v>
      </c>
      <c r="P169" s="1407">
        <f t="shared" ref="P169:P232" si="2829">O169*0.554</f>
        <v>0</v>
      </c>
      <c r="Q169" s="1408">
        <v>0</v>
      </c>
      <c r="R169" s="1407">
        <f>T169*R178*1.73*0.875/1000</f>
        <v>0</v>
      </c>
      <c r="S169" s="1407">
        <f t="shared" ref="S169:S232" si="2830">R169*0.554</f>
        <v>0</v>
      </c>
      <c r="T169" s="1408">
        <v>0</v>
      </c>
      <c r="U169" s="1407">
        <f>W169*U178*1.73*0.875/1000</f>
        <v>0</v>
      </c>
      <c r="V169" s="1407">
        <f t="shared" ref="V169:V232" si="2831">U169*0.554</f>
        <v>0</v>
      </c>
      <c r="W169" s="1408">
        <v>0</v>
      </c>
      <c r="X169" s="1407">
        <f>Z169*X178*1.73*0.875/1000</f>
        <v>0</v>
      </c>
      <c r="Y169" s="1407">
        <f t="shared" ref="Y169:Y232" si="2832">X169*0.554</f>
        <v>0</v>
      </c>
      <c r="Z169" s="1408">
        <v>0</v>
      </c>
      <c r="AA169" s="1407">
        <f>AC169*AA178*1.73*0.875/1000</f>
        <v>0</v>
      </c>
      <c r="AB169" s="1407">
        <f t="shared" ref="AB169:AB232" si="2833">AA169*0.554</f>
        <v>0</v>
      </c>
      <c r="AC169" s="1408">
        <v>0</v>
      </c>
      <c r="AD169" s="1407">
        <f>AF169*AD178*1.73*0.875/1000</f>
        <v>0</v>
      </c>
      <c r="AE169" s="1407">
        <f t="shared" ref="AE169:AE232" si="2834">AD169*0.554</f>
        <v>0</v>
      </c>
      <c r="AF169" s="1408">
        <v>0</v>
      </c>
      <c r="AG169" s="1407">
        <f>AI169*AG178*1.73*0.875/1000</f>
        <v>0</v>
      </c>
      <c r="AH169" s="1407">
        <f t="shared" ref="AH169:AH232" si="2835">AG169*0.554</f>
        <v>0</v>
      </c>
      <c r="AI169" s="1408">
        <v>0</v>
      </c>
      <c r="AJ169" s="1407">
        <f>AL169*AJ178*1.73*0.875/1000</f>
        <v>0</v>
      </c>
      <c r="AK169" s="1407">
        <f t="shared" ref="AK169:AK232" si="2836">AJ169*0.554</f>
        <v>0</v>
      </c>
      <c r="AL169" s="1408">
        <v>0</v>
      </c>
      <c r="AM169" s="1407">
        <f>AO169*AM178*1.73*0.875/1000</f>
        <v>0</v>
      </c>
      <c r="AN169" s="1407">
        <f t="shared" ref="AN169:AN232" si="2837">AM169*0.554</f>
        <v>0</v>
      </c>
      <c r="AO169" s="1408">
        <v>0</v>
      </c>
      <c r="AP169" s="1407">
        <f>AR169*AP178*1.73*0.875/1000</f>
        <v>0</v>
      </c>
      <c r="AQ169" s="1407">
        <f t="shared" ref="AQ169:AQ232" si="2838">AP169*0.554</f>
        <v>0</v>
      </c>
      <c r="AR169" s="1408">
        <v>0</v>
      </c>
      <c r="AS169" s="1407">
        <f>AU169*AS178*1.73*0.875/1000</f>
        <v>0</v>
      </c>
      <c r="AT169" s="1407">
        <f t="shared" ref="AT169:AT232" si="2839">AS169*0.554</f>
        <v>0</v>
      </c>
      <c r="AU169" s="1408">
        <v>0</v>
      </c>
      <c r="AV169" s="1407">
        <f>AX169*AV178*1.73*0.875/1000</f>
        <v>0</v>
      </c>
      <c r="AW169" s="1407">
        <f t="shared" ref="AW169:AW232" si="2840">AV169*0.554</f>
        <v>0</v>
      </c>
      <c r="AX169" s="1408">
        <v>0</v>
      </c>
      <c r="AY169" s="1407">
        <f>BA169*AY178*1.73*0.875/1000</f>
        <v>0</v>
      </c>
      <c r="AZ169" s="1407">
        <f t="shared" ref="AZ169:AZ232" si="2841">AY169*0.554</f>
        <v>0</v>
      </c>
      <c r="BA169" s="1408">
        <v>0</v>
      </c>
      <c r="BB169" s="1407">
        <f>BD169*BB178*1.73*0.875/1000</f>
        <v>0</v>
      </c>
      <c r="BC169" s="1407">
        <f t="shared" ref="BC169:BC232" si="2842">BB169*0.554</f>
        <v>0</v>
      </c>
      <c r="BD169" s="1408">
        <v>0</v>
      </c>
      <c r="BE169" s="1407">
        <f>BG169*BE178*1.73*0.875/1000</f>
        <v>0</v>
      </c>
      <c r="BF169" s="1407">
        <f t="shared" ref="BF169:BF232" si="2843">BE169*0.554</f>
        <v>0</v>
      </c>
      <c r="BG169" s="1408">
        <v>0</v>
      </c>
      <c r="BH169" s="1407">
        <f>BJ169*BH178*1.73*0.875/1000</f>
        <v>0</v>
      </c>
      <c r="BI169" s="1407">
        <f t="shared" ref="BI169:BI232" si="2844">BH169*0.554</f>
        <v>0</v>
      </c>
      <c r="BJ169" s="1408">
        <v>0</v>
      </c>
      <c r="BK169" s="1407">
        <f>BM169*BK178*1.73*0.875/1000</f>
        <v>0</v>
      </c>
      <c r="BL169" s="1407">
        <f t="shared" ref="BL169:BL232" si="2845">BK169*0.554</f>
        <v>0</v>
      </c>
      <c r="BM169" s="1408">
        <v>0</v>
      </c>
      <c r="BN169" s="1407">
        <f>BP169*BN178*1.73*0.875/1000</f>
        <v>0</v>
      </c>
      <c r="BO169" s="1407">
        <f t="shared" ref="BO169:BO232" si="2846">BN169*0.554</f>
        <v>0</v>
      </c>
      <c r="BP169" s="1408">
        <v>0</v>
      </c>
      <c r="BQ169" s="1407">
        <f>BS169*BQ178*1.73*0.875/1000</f>
        <v>0</v>
      </c>
      <c r="BR169" s="1407">
        <f t="shared" ref="BR169:BR232" si="2847">BQ169*0.554</f>
        <v>0</v>
      </c>
      <c r="BS169" s="1408">
        <v>0</v>
      </c>
      <c r="BT169" s="1407">
        <f>BV169*BT178*1.73*0.875/1000</f>
        <v>0</v>
      </c>
      <c r="BU169" s="1407">
        <f t="shared" ref="BU169:BU232" si="2848">BT169*0.554</f>
        <v>0</v>
      </c>
      <c r="BV169" s="1408">
        <v>0</v>
      </c>
      <c r="BW169" s="1407">
        <f>BY169*BW178*1.73*0.875/1000</f>
        <v>0</v>
      </c>
      <c r="BX169" s="1407">
        <f t="shared" ref="BX169:BX232" si="2849">BW169*0.554</f>
        <v>0</v>
      </c>
      <c r="BY169" s="1431">
        <v>0</v>
      </c>
      <c r="BZ169" s="1401"/>
      <c r="CA169" s="1401"/>
      <c r="CB169" s="1401"/>
      <c r="CC169" s="1401"/>
      <c r="CD169" s="1401"/>
      <c r="CE169" s="1401"/>
      <c r="CF169" s="1401"/>
      <c r="CG169" s="1401"/>
      <c r="CH169" s="1401"/>
      <c r="CI169" s="1401"/>
      <c r="CJ169" s="1401"/>
      <c r="CK169" s="1401"/>
      <c r="CL169" s="1401"/>
      <c r="CM169" s="1401"/>
      <c r="CN169" s="1401"/>
      <c r="CO169" s="1401"/>
      <c r="CP169" s="1401"/>
      <c r="CQ169" s="1401"/>
      <c r="CR169" s="1401"/>
      <c r="CS169" s="1401"/>
      <c r="CT169" s="1401"/>
      <c r="CU169" s="1401"/>
      <c r="CV169" s="1401"/>
      <c r="CW169" s="1401"/>
      <c r="CX169" s="1401"/>
      <c r="CY169" s="1401"/>
      <c r="CZ169" s="1401"/>
      <c r="DA169" s="1401"/>
      <c r="DB169" s="1401"/>
      <c r="DC169" s="1401"/>
      <c r="DD169" s="1401"/>
      <c r="DE169" s="1401"/>
      <c r="DF169" s="1401"/>
      <c r="DG169" s="1401"/>
      <c r="DH169" s="1401"/>
      <c r="DI169" s="1401"/>
      <c r="DJ169" s="1401"/>
      <c r="DK169" s="1401"/>
      <c r="DL169" s="1401"/>
      <c r="DM169" s="1401"/>
      <c r="DN169" s="1401"/>
      <c r="DO169" s="1401"/>
      <c r="DP169" s="1401"/>
      <c r="DQ169" s="1401"/>
      <c r="DR169" s="1401"/>
      <c r="DS169" s="1401"/>
      <c r="DT169" s="1401"/>
      <c r="DU169" s="1401"/>
      <c r="DV169" s="1401"/>
      <c r="DW169" s="1401"/>
      <c r="DX169" s="1401"/>
      <c r="DY169" s="1401"/>
      <c r="DZ169" s="1401"/>
      <c r="EA169" s="1401"/>
      <c r="EB169" s="1401"/>
      <c r="EC169" s="1401"/>
      <c r="ED169" s="1401"/>
      <c r="EE169" s="1401"/>
      <c r="EF169" s="1401"/>
      <c r="EG169" s="1401"/>
      <c r="EH169" s="1401"/>
      <c r="EI169" s="1401"/>
      <c r="EJ169" s="1401"/>
      <c r="EK169" s="1401"/>
      <c r="EL169" s="1401"/>
      <c r="EM169" s="1401"/>
      <c r="EN169" s="1401"/>
      <c r="EO169" s="1401"/>
      <c r="EP169" s="1401"/>
      <c r="EQ169" s="1401"/>
      <c r="ER169" s="1401"/>
    </row>
    <row r="170" s="1392" customFormat="1" ht="19.5" customHeight="1">
      <c r="A170" s="1402"/>
      <c r="B170" s="1403"/>
      <c r="C170" s="1404"/>
      <c r="D170" s="1405" t="s">
        <v>414</v>
      </c>
      <c r="E170" s="1405">
        <v>35</v>
      </c>
      <c r="F170" s="1407">
        <f>H170*F180*1.73*0.875/1000</f>
        <v>0</v>
      </c>
      <c r="G170" s="1407">
        <f t="shared" si="2826"/>
        <v>0</v>
      </c>
      <c r="H170" s="1408">
        <v>0</v>
      </c>
      <c r="I170" s="1407">
        <f>K170*I180*1.73*0.875/1000</f>
        <v>0</v>
      </c>
      <c r="J170" s="1407">
        <f t="shared" si="2827"/>
        <v>0</v>
      </c>
      <c r="K170" s="1408">
        <v>0</v>
      </c>
      <c r="L170" s="1407">
        <f>N170*L180*1.73*0.875/1000</f>
        <v>0</v>
      </c>
      <c r="M170" s="1407">
        <f t="shared" si="2828"/>
        <v>0</v>
      </c>
      <c r="N170" s="1408">
        <v>0</v>
      </c>
      <c r="O170" s="1407">
        <f>Q170*O180*1.73*0.875/1000</f>
        <v>0</v>
      </c>
      <c r="P170" s="1407">
        <f t="shared" si="2829"/>
        <v>0</v>
      </c>
      <c r="Q170" s="1408">
        <v>0</v>
      </c>
      <c r="R170" s="1392">
        <v>0</v>
      </c>
      <c r="S170" s="1407">
        <f t="shared" si="2830"/>
        <v>0</v>
      </c>
      <c r="T170" s="1408">
        <v>0</v>
      </c>
      <c r="U170" s="1407">
        <f>W170*U180*1.73*0.875/1000</f>
        <v>0</v>
      </c>
      <c r="V170" s="1407">
        <f t="shared" si="2831"/>
        <v>0</v>
      </c>
      <c r="W170" s="1408">
        <v>0</v>
      </c>
      <c r="X170" s="1407">
        <f>Z170*X180*1.73*0.875/1000</f>
        <v>0</v>
      </c>
      <c r="Y170" s="1407">
        <f t="shared" si="2832"/>
        <v>0</v>
      </c>
      <c r="Z170" s="1408">
        <v>0</v>
      </c>
      <c r="AA170" s="1407">
        <f>AC170*AA180*1.73*0.875/1000</f>
        <v>0</v>
      </c>
      <c r="AB170" s="1407">
        <f t="shared" si="2833"/>
        <v>0</v>
      </c>
      <c r="AC170" s="1408">
        <v>0</v>
      </c>
      <c r="AD170" s="1407">
        <f>AF170*AD180*1.73*0.875/1000</f>
        <v>0</v>
      </c>
      <c r="AE170" s="1407">
        <f t="shared" si="2834"/>
        <v>0</v>
      </c>
      <c r="AF170" s="1408">
        <v>0</v>
      </c>
      <c r="AG170" s="1407">
        <f>AI170*AG180*1.73*0.875/1000</f>
        <v>0</v>
      </c>
      <c r="AH170" s="1407">
        <f t="shared" si="2835"/>
        <v>0</v>
      </c>
      <c r="AI170" s="1408">
        <v>0</v>
      </c>
      <c r="AJ170" s="1407">
        <f>AL170*AJ180*1.73*0.875/1000</f>
        <v>0</v>
      </c>
      <c r="AK170" s="1407">
        <f t="shared" si="2836"/>
        <v>0</v>
      </c>
      <c r="AL170" s="1408">
        <v>0</v>
      </c>
      <c r="AM170" s="1407">
        <f>AO170*AM180*1.73*0.875/1000</f>
        <v>0</v>
      </c>
      <c r="AN170" s="1407">
        <f t="shared" si="2837"/>
        <v>0</v>
      </c>
      <c r="AO170" s="1408">
        <v>0</v>
      </c>
      <c r="AP170" s="1407">
        <f>AR170*AP180*1.73*0.875/1000</f>
        <v>0</v>
      </c>
      <c r="AQ170" s="1407">
        <f t="shared" si="2838"/>
        <v>0</v>
      </c>
      <c r="AR170" s="1408">
        <v>0</v>
      </c>
      <c r="AS170" s="1407">
        <f>AU170*AS180*1.73*0.875/1000</f>
        <v>0</v>
      </c>
      <c r="AT170" s="1407">
        <f t="shared" si="2839"/>
        <v>0</v>
      </c>
      <c r="AU170" s="1408">
        <v>0</v>
      </c>
      <c r="AV170" s="1407">
        <f>AX170*AV180*1.73*0.875/1000</f>
        <v>0</v>
      </c>
      <c r="AW170" s="1407">
        <f t="shared" si="2840"/>
        <v>0</v>
      </c>
      <c r="AX170" s="1408">
        <v>0</v>
      </c>
      <c r="AY170" s="1407">
        <f>BA170*AY180*1.73*0.875/1000</f>
        <v>0</v>
      </c>
      <c r="AZ170" s="1407">
        <f t="shared" si="2841"/>
        <v>0</v>
      </c>
      <c r="BA170" s="1408">
        <v>0</v>
      </c>
      <c r="BB170" s="1407">
        <f>BD170*BB180*1.73*0.875/1000</f>
        <v>0</v>
      </c>
      <c r="BC170" s="1407">
        <f t="shared" si="2842"/>
        <v>0</v>
      </c>
      <c r="BD170" s="1408">
        <v>0</v>
      </c>
      <c r="BE170" s="1407">
        <f>BG170*BE180*1.73*0.875/1000</f>
        <v>0</v>
      </c>
      <c r="BF170" s="1407">
        <f t="shared" si="2843"/>
        <v>0</v>
      </c>
      <c r="BG170" s="1408">
        <v>0</v>
      </c>
      <c r="BH170" s="1407">
        <f>BJ170*BH180*1.73*0.875/1000</f>
        <v>0</v>
      </c>
      <c r="BI170" s="1407">
        <f t="shared" si="2844"/>
        <v>0</v>
      </c>
      <c r="BJ170" s="1408">
        <v>0</v>
      </c>
      <c r="BK170" s="1407">
        <f>BM170*BK180*1.73*0.875/1000</f>
        <v>0</v>
      </c>
      <c r="BL170" s="1407">
        <f t="shared" si="2845"/>
        <v>0</v>
      </c>
      <c r="BM170" s="1408">
        <v>0</v>
      </c>
      <c r="BN170" s="1407">
        <f>BP170*BN180*1.73*0.875/1000</f>
        <v>0</v>
      </c>
      <c r="BO170" s="1407">
        <f t="shared" si="2846"/>
        <v>0</v>
      </c>
      <c r="BP170" s="1408">
        <v>0</v>
      </c>
      <c r="BQ170" s="1407">
        <f>BS170*BQ180*1.73*0.875/1000</f>
        <v>0</v>
      </c>
      <c r="BR170" s="1407">
        <f t="shared" si="2847"/>
        <v>0</v>
      </c>
      <c r="BS170" s="1408">
        <v>0</v>
      </c>
      <c r="BT170" s="1407">
        <f>BV170*BT180*1.73*0.875/1000</f>
        <v>0</v>
      </c>
      <c r="BU170" s="1407">
        <f t="shared" si="2848"/>
        <v>0</v>
      </c>
      <c r="BV170" s="1408">
        <v>0</v>
      </c>
      <c r="BW170" s="1407">
        <f>BY170*BW180*1.73*0.875/1000</f>
        <v>0</v>
      </c>
      <c r="BX170" s="1407">
        <f t="shared" si="2849"/>
        <v>0</v>
      </c>
      <c r="BY170" s="1431">
        <v>0</v>
      </c>
      <c r="BZ170" s="1401"/>
      <c r="CA170" s="1401"/>
      <c r="CB170" s="1401"/>
      <c r="CC170" s="1401"/>
      <c r="CD170" s="1401"/>
      <c r="CE170" s="1401"/>
      <c r="CF170" s="1401"/>
      <c r="CG170" s="1401"/>
      <c r="CH170" s="1401"/>
      <c r="CI170" s="1401"/>
      <c r="CJ170" s="1401"/>
      <c r="CK170" s="1401"/>
      <c r="CL170" s="1401"/>
      <c r="CM170" s="1401"/>
      <c r="CN170" s="1401"/>
      <c r="CO170" s="1401"/>
      <c r="CP170" s="1401"/>
      <c r="CQ170" s="1401"/>
      <c r="CR170" s="1401"/>
      <c r="CS170" s="1401"/>
      <c r="CT170" s="1401"/>
      <c r="CU170" s="1401"/>
      <c r="CV170" s="1401"/>
      <c r="CW170" s="1401"/>
      <c r="CX170" s="1401"/>
      <c r="CY170" s="1401"/>
      <c r="CZ170" s="1401"/>
      <c r="DA170" s="1401"/>
      <c r="DB170" s="1401"/>
      <c r="DC170" s="1401"/>
      <c r="DD170" s="1401"/>
      <c r="DE170" s="1401"/>
      <c r="DF170" s="1401"/>
      <c r="DG170" s="1401"/>
      <c r="DH170" s="1401"/>
      <c r="DI170" s="1401"/>
      <c r="DJ170" s="1401"/>
      <c r="DK170" s="1401"/>
      <c r="DL170" s="1401"/>
      <c r="DM170" s="1401"/>
      <c r="DN170" s="1401"/>
      <c r="DO170" s="1401"/>
      <c r="DP170" s="1401"/>
      <c r="DQ170" s="1401"/>
      <c r="DR170" s="1401"/>
      <c r="DS170" s="1401"/>
      <c r="DT170" s="1401"/>
      <c r="DU170" s="1401"/>
      <c r="DV170" s="1401"/>
      <c r="DW170" s="1401"/>
      <c r="DX170" s="1401"/>
      <c r="DY170" s="1401"/>
      <c r="DZ170" s="1401"/>
      <c r="EA170" s="1401"/>
      <c r="EB170" s="1401"/>
      <c r="EC170" s="1401"/>
      <c r="ED170" s="1401"/>
      <c r="EE170" s="1401"/>
      <c r="EF170" s="1401"/>
      <c r="EG170" s="1401"/>
      <c r="EH170" s="1401"/>
      <c r="EI170" s="1401"/>
      <c r="EJ170" s="1401"/>
      <c r="EK170" s="1401"/>
      <c r="EL170" s="1401"/>
      <c r="EM170" s="1401"/>
      <c r="EN170" s="1401"/>
      <c r="EO170" s="1401"/>
      <c r="EP170" s="1401"/>
      <c r="EQ170" s="1401"/>
      <c r="ER170" s="1401"/>
    </row>
    <row r="171" s="1392" customFormat="1" ht="19.199999999999999">
      <c r="A171" s="1402"/>
      <c r="B171" s="1403"/>
      <c r="C171" s="1404"/>
      <c r="D171" s="1405" t="s">
        <v>396</v>
      </c>
      <c r="E171" s="1405">
        <v>10</v>
      </c>
      <c r="F171" s="1432">
        <v>0.040000000000000001</v>
      </c>
      <c r="G171" s="1407">
        <f t="shared" si="2826"/>
        <v>0.022160000000000003</v>
      </c>
      <c r="H171" s="1408">
        <f>ROUND(SQRT(F171^2+G171^2)*1000/(1.73*F183),0)</f>
        <v>3</v>
      </c>
      <c r="I171" s="1432">
        <v>0.034000000000000002</v>
      </c>
      <c r="J171" s="1410">
        <f t="shared" si="2827"/>
        <v>0.018836000000000002</v>
      </c>
      <c r="K171" s="1408">
        <f>ROUND(SQRT(I171^2+J171^2)*1000/(1.73*I183),0)</f>
        <v>2</v>
      </c>
      <c r="L171" s="1432">
        <v>0.034000000000000002</v>
      </c>
      <c r="M171" s="1410">
        <f t="shared" si="2828"/>
        <v>0.018836000000000002</v>
      </c>
      <c r="N171" s="1408">
        <f>ROUND(SQRT(L171^2+M171^2)*1000/(1.73*L183),0)</f>
        <v>2</v>
      </c>
      <c r="O171" s="1392">
        <v>0.034000000000000002</v>
      </c>
      <c r="P171" s="1410">
        <f t="shared" si="2829"/>
        <v>0.018836000000000002</v>
      </c>
      <c r="Q171" s="1408">
        <f>ROUND(SQRT(O171^2+P171^2)*1000/(1.73*O183),0)</f>
        <v>2</v>
      </c>
      <c r="R171" s="1392">
        <v>0.032000000000000001</v>
      </c>
      <c r="S171" s="1410">
        <f t="shared" si="2830"/>
        <v>0.017728000000000001</v>
      </c>
      <c r="T171" s="1408">
        <f>ROUND(SQRT(R171^2+S171^2)*1000/(1.73*R183),0)</f>
        <v>2</v>
      </c>
      <c r="U171" s="1392">
        <v>0.034000000000000002</v>
      </c>
      <c r="V171" s="1410">
        <f t="shared" si="2831"/>
        <v>0.018836000000000002</v>
      </c>
      <c r="W171" s="1408">
        <f>ROUND(SQRT(U171^2+V171^2)*1000/(1.73*U183),0)</f>
        <v>2</v>
      </c>
      <c r="X171" s="1392">
        <v>0.035999999999999997</v>
      </c>
      <c r="Y171" s="1410">
        <f t="shared" si="2832"/>
        <v>0.019944</v>
      </c>
      <c r="Z171" s="1408">
        <f>ROUND(SQRT(X171^2+Y171^2)*1000/(1.73*X183),0)</f>
        <v>2</v>
      </c>
      <c r="AA171" s="1392">
        <v>0.042000000000000003</v>
      </c>
      <c r="AB171" s="1410">
        <f t="shared" si="2833"/>
        <v>0.023268000000000004</v>
      </c>
      <c r="AC171" s="1408">
        <f>ROUND(SQRT(AA171^2+AB171^2)*1000/(1.73*AA183),0)</f>
        <v>3</v>
      </c>
      <c r="AD171" s="1392">
        <v>0.043999999999999997</v>
      </c>
      <c r="AE171" s="1410">
        <f t="shared" si="2834"/>
        <v>0.024376000000000002</v>
      </c>
      <c r="AF171" s="1408">
        <f>ROUND(SQRT(AD171^2+AE171^2)*1000/(1.73*AD183),0)</f>
        <v>3</v>
      </c>
      <c r="AG171" s="1392">
        <v>0.048000000000000001</v>
      </c>
      <c r="AH171" s="1410">
        <f t="shared" si="2835"/>
        <v>0.026592000000000005</v>
      </c>
      <c r="AI171" s="1408">
        <f>ROUND(SQRT(AG171^2+AH171^2)*1000/(1.73*AG183),0)</f>
        <v>3</v>
      </c>
      <c r="AJ171" s="1392">
        <v>0.050000000000000003</v>
      </c>
      <c r="AK171" s="1410">
        <f t="shared" si="2836"/>
        <v>0.027700000000000002</v>
      </c>
      <c r="AL171" s="1408">
        <f>ROUND(SQRT(AJ171^2+AK171^2)*1000/(1.73*AJ183),0)</f>
        <v>3</v>
      </c>
      <c r="AM171" s="1392">
        <v>0.048000000000000001</v>
      </c>
      <c r="AN171" s="1410">
        <f t="shared" si="2837"/>
        <v>0.026592000000000005</v>
      </c>
      <c r="AO171" s="1408">
        <f>ROUND(SQRT(AM171^2+AN171^2)*1000/(1.73*AM183),0)</f>
        <v>3</v>
      </c>
      <c r="AP171" s="1392">
        <v>0.045999999999999999</v>
      </c>
      <c r="AQ171" s="1410">
        <f t="shared" si="2838"/>
        <v>0.025484000000000003</v>
      </c>
      <c r="AR171" s="1408">
        <f>ROUND(SQRT(AP171^2+AQ171^2)*1000/(1.73*AP183),0)</f>
        <v>3</v>
      </c>
      <c r="AS171" s="1392">
        <v>0.043999999999999997</v>
      </c>
      <c r="AT171" s="1410">
        <f t="shared" si="2839"/>
        <v>0.024376000000000002</v>
      </c>
      <c r="AU171" s="1408">
        <f>ROUND(SQRT(AS171^2+AT171^2)*1000/(1.73*AS183),0)</f>
        <v>3</v>
      </c>
      <c r="AV171" s="1392">
        <v>0.037999999999999999</v>
      </c>
      <c r="AW171" s="1410">
        <f t="shared" si="2840"/>
        <v>0.021052000000000001</v>
      </c>
      <c r="AX171" s="1408">
        <f>ROUND(SQRT(AV171^2+AW171^2)*1000/(1.73*AV183),0)</f>
        <v>2</v>
      </c>
      <c r="AY171" s="1392">
        <v>0.045999999999999999</v>
      </c>
      <c r="AZ171" s="1410">
        <f t="shared" si="2841"/>
        <v>0.025484000000000003</v>
      </c>
      <c r="BA171" s="1408">
        <f>ROUND(SQRT(AY171^2+AZ171^2)*1000/(1.73*AY183),0)</f>
        <v>3</v>
      </c>
      <c r="BB171" s="1392">
        <v>0.043999999999999997</v>
      </c>
      <c r="BC171" s="1410">
        <f t="shared" si="2842"/>
        <v>0.024376000000000002</v>
      </c>
      <c r="BD171" s="1408">
        <f>ROUND(SQRT(BB171^2+BC171^2)*1000/(1.73*BB183),0)</f>
        <v>3</v>
      </c>
      <c r="BE171" s="1392">
        <v>0.040000000000000001</v>
      </c>
      <c r="BF171" s="1410">
        <f t="shared" si="2843"/>
        <v>0.022160000000000003</v>
      </c>
      <c r="BG171" s="1408">
        <f>ROUND(SQRT(BE171^2+BF171^2)*1000/(1.73*BE183),0)</f>
        <v>3</v>
      </c>
      <c r="BH171" s="1392">
        <v>0.048000000000000001</v>
      </c>
      <c r="BI171" s="1410">
        <f t="shared" si="2844"/>
        <v>0.026592000000000005</v>
      </c>
      <c r="BJ171" s="1408">
        <f>ROUND(SQRT(BH171^2+BI171^2)*1000/(1.73*BH183),0)</f>
        <v>3</v>
      </c>
      <c r="BK171" s="1392">
        <v>0.051999999999999998</v>
      </c>
      <c r="BL171" s="1410">
        <f t="shared" si="2845"/>
        <v>0.028808</v>
      </c>
      <c r="BM171" s="1408">
        <f>ROUND(SQRT(BK171^2+BL171^2)*1000/(1.73*BK183),0)</f>
        <v>3</v>
      </c>
      <c r="BN171" s="1392">
        <v>0.051999999999999998</v>
      </c>
      <c r="BO171" s="1410">
        <f t="shared" si="2846"/>
        <v>0.028808</v>
      </c>
      <c r="BP171" s="1408">
        <f>ROUND(SQRT(BN171^2+BO171^2)*1000/(1.73*BN183),0)</f>
        <v>3</v>
      </c>
      <c r="BQ171" s="1392">
        <v>0.045999999999999999</v>
      </c>
      <c r="BR171" s="1410">
        <f t="shared" si="2847"/>
        <v>0.025484000000000003</v>
      </c>
      <c r="BS171" s="1408">
        <f>ROUND(SQRT(BQ171^2+BR171^2)*1000/(1.73*BQ183),0)</f>
        <v>3</v>
      </c>
      <c r="BT171" s="1392">
        <v>0.058000000000000003</v>
      </c>
      <c r="BU171" s="1410">
        <f t="shared" si="2848"/>
        <v>0.032132000000000008</v>
      </c>
      <c r="BV171" s="1408">
        <f>ROUND(SQRT(BT171^2+BU171^2)*1000/(1.73*BT183),0)</f>
        <v>4</v>
      </c>
      <c r="BW171" s="1392">
        <v>0.053999999999999999</v>
      </c>
      <c r="BX171" s="1410">
        <f t="shared" si="2849"/>
        <v>0.029916000000000002</v>
      </c>
      <c r="BY171" s="1431">
        <f>ROUND(SQRT(BW171^2+BX171^2)*1000/(1.73*BW183),0)</f>
        <v>3</v>
      </c>
      <c r="BZ171" s="1401"/>
      <c r="CA171" s="1401"/>
      <c r="CB171" s="1401"/>
      <c r="CC171" s="1401"/>
      <c r="CD171" s="1401"/>
      <c r="CE171" s="1401"/>
      <c r="CF171" s="1401"/>
      <c r="CG171" s="1401"/>
      <c r="CH171" s="1401"/>
      <c r="CI171" s="1401"/>
      <c r="CJ171" s="1401"/>
      <c r="CK171" s="1401"/>
      <c r="CL171" s="1401"/>
      <c r="CM171" s="1401"/>
      <c r="CN171" s="1401"/>
      <c r="CO171" s="1401"/>
      <c r="CP171" s="1401"/>
      <c r="CQ171" s="1401"/>
      <c r="CR171" s="1401"/>
      <c r="CS171" s="1401"/>
      <c r="CT171" s="1401"/>
      <c r="CU171" s="1401"/>
      <c r="CV171" s="1401"/>
      <c r="CW171" s="1401"/>
      <c r="CX171" s="1401"/>
      <c r="CY171" s="1401"/>
      <c r="CZ171" s="1401"/>
      <c r="DA171" s="1401"/>
      <c r="DB171" s="1401"/>
      <c r="DC171" s="1401"/>
      <c r="DD171" s="1401"/>
      <c r="DE171" s="1401"/>
      <c r="DF171" s="1401"/>
      <c r="DG171" s="1401"/>
      <c r="DH171" s="1401"/>
      <c r="DI171" s="1401"/>
      <c r="DJ171" s="1401"/>
      <c r="DK171" s="1401"/>
      <c r="DL171" s="1401"/>
      <c r="DM171" s="1401"/>
      <c r="DN171" s="1401"/>
      <c r="DO171" s="1401"/>
      <c r="DP171" s="1401"/>
      <c r="DQ171" s="1401"/>
      <c r="DR171" s="1401"/>
      <c r="DS171" s="1401"/>
      <c r="DT171" s="1401"/>
      <c r="DU171" s="1401"/>
      <c r="DV171" s="1401"/>
      <c r="DW171" s="1401"/>
      <c r="DX171" s="1401"/>
      <c r="DY171" s="1401"/>
      <c r="DZ171" s="1401"/>
      <c r="EA171" s="1401"/>
      <c r="EB171" s="1401"/>
      <c r="EC171" s="1401"/>
      <c r="ED171" s="1401"/>
      <c r="EE171" s="1401"/>
      <c r="EF171" s="1401"/>
      <c r="EG171" s="1401"/>
      <c r="EH171" s="1401"/>
      <c r="EI171" s="1401"/>
      <c r="EJ171" s="1401"/>
      <c r="EK171" s="1401"/>
      <c r="EL171" s="1401"/>
      <c r="EM171" s="1401"/>
      <c r="EN171" s="1401"/>
      <c r="EO171" s="1401"/>
      <c r="EP171" s="1401"/>
      <c r="EQ171" s="1401"/>
      <c r="ER171" s="1401"/>
    </row>
    <row r="172" s="1392" customFormat="1" ht="19.199999999999999">
      <c r="A172" s="1402"/>
      <c r="B172" s="1403"/>
      <c r="C172" s="1404"/>
      <c r="D172" s="1405" t="s">
        <v>397</v>
      </c>
      <c r="E172" s="1405" t="s">
        <v>398</v>
      </c>
      <c r="F172" s="1413">
        <v>0</v>
      </c>
      <c r="G172" s="1413"/>
      <c r="H172" s="1413"/>
      <c r="I172" s="1413">
        <v>0</v>
      </c>
      <c r="J172" s="1413"/>
      <c r="K172" s="1413"/>
      <c r="L172" s="1413">
        <v>0</v>
      </c>
      <c r="M172" s="1413"/>
      <c r="N172" s="1413"/>
      <c r="O172" s="1413">
        <v>0</v>
      </c>
      <c r="P172" s="1413"/>
      <c r="Q172" s="1413"/>
      <c r="R172" s="1413">
        <v>0</v>
      </c>
      <c r="S172" s="1413"/>
      <c r="T172" s="1413"/>
      <c r="U172" s="1413">
        <v>0</v>
      </c>
      <c r="V172" s="1413"/>
      <c r="W172" s="1413"/>
      <c r="X172" s="1413">
        <v>0</v>
      </c>
      <c r="Y172" s="1413"/>
      <c r="Z172" s="1413"/>
      <c r="AA172" s="1413">
        <v>0</v>
      </c>
      <c r="AB172" s="1413"/>
      <c r="AC172" s="1413"/>
      <c r="AD172" s="1413">
        <v>0</v>
      </c>
      <c r="AE172" s="1413"/>
      <c r="AF172" s="1413"/>
      <c r="AG172" s="1413">
        <v>0</v>
      </c>
      <c r="AH172" s="1413"/>
      <c r="AI172" s="1413"/>
      <c r="AJ172" s="1413">
        <v>0</v>
      </c>
      <c r="AK172" s="1413"/>
      <c r="AL172" s="1413"/>
      <c r="AM172" s="1413">
        <v>0</v>
      </c>
      <c r="AN172" s="1413"/>
      <c r="AO172" s="1413"/>
      <c r="AP172" s="1413">
        <v>0</v>
      </c>
      <c r="AQ172" s="1413"/>
      <c r="AR172" s="1413"/>
      <c r="AS172" s="1413">
        <v>0</v>
      </c>
      <c r="AT172" s="1413"/>
      <c r="AU172" s="1413"/>
      <c r="AV172" s="1413">
        <v>0</v>
      </c>
      <c r="AW172" s="1413"/>
      <c r="AX172" s="1413"/>
      <c r="AY172" s="1413">
        <v>0</v>
      </c>
      <c r="AZ172" s="1413"/>
      <c r="BA172" s="1413"/>
      <c r="BB172" s="1413">
        <v>0</v>
      </c>
      <c r="BC172" s="1413"/>
      <c r="BD172" s="1413"/>
      <c r="BE172" s="1413">
        <v>0</v>
      </c>
      <c r="BF172" s="1413"/>
      <c r="BG172" s="1413"/>
      <c r="BH172" s="1413">
        <v>0</v>
      </c>
      <c r="BI172" s="1413"/>
      <c r="BJ172" s="1413"/>
      <c r="BK172" s="1413">
        <v>0</v>
      </c>
      <c r="BL172" s="1413"/>
      <c r="BM172" s="1413"/>
      <c r="BN172" s="1413">
        <v>0</v>
      </c>
      <c r="BO172" s="1413"/>
      <c r="BP172" s="1413"/>
      <c r="BQ172" s="1413">
        <v>0</v>
      </c>
      <c r="BR172" s="1413"/>
      <c r="BS172" s="1413"/>
      <c r="BT172" s="1413">
        <v>0</v>
      </c>
      <c r="BU172" s="1413"/>
      <c r="BV172" s="1413"/>
      <c r="BW172" s="1413">
        <v>0</v>
      </c>
      <c r="BX172" s="1413"/>
      <c r="BY172" s="1436"/>
      <c r="BZ172" s="1401"/>
      <c r="CA172" s="1401"/>
      <c r="CB172" s="1401"/>
      <c r="CC172" s="1401"/>
      <c r="CD172" s="1401"/>
      <c r="CE172" s="1401"/>
      <c r="CF172" s="1401"/>
      <c r="CG172" s="1401"/>
      <c r="CH172" s="1401"/>
      <c r="CI172" s="1401"/>
      <c r="CJ172" s="1401"/>
      <c r="CK172" s="1401"/>
      <c r="CL172" s="1401"/>
      <c r="CM172" s="1401"/>
      <c r="CN172" s="1401"/>
      <c r="CO172" s="1401"/>
      <c r="CP172" s="1401"/>
      <c r="CQ172" s="1401"/>
      <c r="CR172" s="1401"/>
      <c r="CS172" s="1401"/>
      <c r="CT172" s="1401"/>
      <c r="CU172" s="1401"/>
      <c r="CV172" s="1401"/>
      <c r="CW172" s="1401"/>
      <c r="CX172" s="1401"/>
      <c r="CY172" s="1401"/>
      <c r="CZ172" s="1401"/>
      <c r="DA172" s="1401"/>
      <c r="DB172" s="1401"/>
      <c r="DC172" s="1401"/>
      <c r="DD172" s="1401"/>
      <c r="DE172" s="1401"/>
      <c r="DF172" s="1401"/>
      <c r="DG172" s="1401"/>
      <c r="DH172" s="1401"/>
      <c r="DI172" s="1401"/>
      <c r="DJ172" s="1401"/>
      <c r="DK172" s="1401"/>
      <c r="DL172" s="1401"/>
      <c r="DM172" s="1401"/>
      <c r="DN172" s="1401"/>
      <c r="DO172" s="1401"/>
      <c r="DP172" s="1401"/>
      <c r="DQ172" s="1401"/>
      <c r="DR172" s="1401"/>
      <c r="DS172" s="1401"/>
      <c r="DT172" s="1401"/>
      <c r="DU172" s="1401"/>
      <c r="DV172" s="1401"/>
      <c r="DW172" s="1401"/>
      <c r="DX172" s="1401"/>
      <c r="DY172" s="1401"/>
      <c r="DZ172" s="1401"/>
      <c r="EA172" s="1401"/>
      <c r="EB172" s="1401"/>
      <c r="EC172" s="1401"/>
      <c r="ED172" s="1401"/>
      <c r="EE172" s="1401"/>
      <c r="EF172" s="1401"/>
      <c r="EG172" s="1401"/>
      <c r="EH172" s="1401"/>
      <c r="EI172" s="1401"/>
      <c r="EJ172" s="1401"/>
      <c r="EK172" s="1401"/>
      <c r="EL172" s="1401"/>
      <c r="EM172" s="1401"/>
      <c r="EN172" s="1401"/>
      <c r="EO172" s="1401"/>
      <c r="EP172" s="1401"/>
      <c r="EQ172" s="1401"/>
      <c r="ER172" s="1401"/>
    </row>
    <row r="173" s="1392" customFormat="1" ht="19.199999999999999">
      <c r="A173" s="1402"/>
      <c r="B173" s="1403"/>
      <c r="C173" s="1404"/>
      <c r="D173" s="1405" t="s">
        <v>399</v>
      </c>
      <c r="E173" s="1405" t="s">
        <v>398</v>
      </c>
      <c r="F173" s="1407"/>
      <c r="G173" s="1407"/>
      <c r="H173" s="1407"/>
      <c r="I173" s="1407"/>
      <c r="J173" s="1407"/>
      <c r="K173" s="1407"/>
      <c r="L173" s="1407"/>
      <c r="M173" s="1407"/>
      <c r="N173" s="1407"/>
      <c r="O173" s="1407"/>
      <c r="P173" s="1407"/>
      <c r="Q173" s="1407"/>
      <c r="R173" s="1407"/>
      <c r="S173" s="1407"/>
      <c r="T173" s="1407"/>
      <c r="U173" s="1407"/>
      <c r="V173" s="1407"/>
      <c r="W173" s="1407"/>
      <c r="X173" s="1407"/>
      <c r="Y173" s="1407"/>
      <c r="Z173" s="1407"/>
      <c r="AA173" s="1407"/>
      <c r="AB173" s="1407"/>
      <c r="AC173" s="1407"/>
      <c r="AD173" s="1407"/>
      <c r="AE173" s="1407"/>
      <c r="AF173" s="1407"/>
      <c r="AG173" s="1407"/>
      <c r="AH173" s="1407"/>
      <c r="AI173" s="1407"/>
      <c r="AJ173" s="1407"/>
      <c r="AK173" s="1407"/>
      <c r="AL173" s="1407"/>
      <c r="AM173" s="1407"/>
      <c r="AN173" s="1407"/>
      <c r="AO173" s="1407"/>
      <c r="AP173" s="1407"/>
      <c r="AQ173" s="1407"/>
      <c r="AR173" s="1407"/>
      <c r="AS173" s="1407"/>
      <c r="AT173" s="1407"/>
      <c r="AU173" s="1407"/>
      <c r="AV173" s="1407"/>
      <c r="AW173" s="1407"/>
      <c r="AX173" s="1407"/>
      <c r="AY173" s="1407"/>
      <c r="AZ173" s="1407"/>
      <c r="BA173" s="1407"/>
      <c r="BB173" s="1407"/>
      <c r="BC173" s="1407"/>
      <c r="BD173" s="1407"/>
      <c r="BE173" s="1407"/>
      <c r="BF173" s="1407"/>
      <c r="BG173" s="1407"/>
      <c r="BH173" s="1407"/>
      <c r="BI173" s="1407"/>
      <c r="BJ173" s="1407"/>
      <c r="BK173" s="1407"/>
      <c r="BL173" s="1407"/>
      <c r="BM173" s="1407"/>
      <c r="BN173" s="1407"/>
      <c r="BO173" s="1407"/>
      <c r="BP173" s="1407"/>
      <c r="BQ173" s="1407"/>
      <c r="BR173" s="1407"/>
      <c r="BS173" s="1407"/>
      <c r="BT173" s="1407"/>
      <c r="BU173" s="1407"/>
      <c r="BV173" s="1407"/>
      <c r="BW173" s="1407"/>
      <c r="BX173" s="1407"/>
      <c r="BY173" s="1437"/>
      <c r="BZ173" s="1401"/>
      <c r="CA173" s="1401"/>
      <c r="CB173" s="1401"/>
      <c r="CC173" s="1401"/>
      <c r="CD173" s="1401"/>
      <c r="CE173" s="1401"/>
      <c r="CF173" s="1401"/>
      <c r="CG173" s="1401"/>
      <c r="CH173" s="1401"/>
      <c r="CI173" s="1401"/>
      <c r="CJ173" s="1401"/>
      <c r="CK173" s="1401"/>
      <c r="CL173" s="1401"/>
      <c r="CM173" s="1401"/>
      <c r="CN173" s="1401"/>
      <c r="CO173" s="1401"/>
      <c r="CP173" s="1401"/>
      <c r="CQ173" s="1401"/>
      <c r="CR173" s="1401"/>
      <c r="CS173" s="1401"/>
      <c r="CT173" s="1401"/>
      <c r="CU173" s="1401"/>
      <c r="CV173" s="1401"/>
      <c r="CW173" s="1401"/>
      <c r="CX173" s="1401"/>
      <c r="CY173" s="1401"/>
      <c r="CZ173" s="1401"/>
      <c r="DA173" s="1401"/>
      <c r="DB173" s="1401"/>
      <c r="DC173" s="1401"/>
      <c r="DD173" s="1401"/>
      <c r="DE173" s="1401"/>
      <c r="DF173" s="1401"/>
      <c r="DG173" s="1401"/>
      <c r="DH173" s="1401"/>
      <c r="DI173" s="1401"/>
      <c r="DJ173" s="1401"/>
      <c r="DK173" s="1401"/>
      <c r="DL173" s="1401"/>
      <c r="DM173" s="1401"/>
      <c r="DN173" s="1401"/>
      <c r="DO173" s="1401"/>
      <c r="DP173" s="1401"/>
      <c r="DQ173" s="1401"/>
      <c r="DR173" s="1401"/>
      <c r="DS173" s="1401"/>
      <c r="DT173" s="1401"/>
      <c r="DU173" s="1401"/>
      <c r="DV173" s="1401"/>
      <c r="DW173" s="1401"/>
      <c r="DX173" s="1401"/>
      <c r="DY173" s="1401"/>
      <c r="DZ173" s="1401"/>
      <c r="EA173" s="1401"/>
      <c r="EB173" s="1401"/>
      <c r="EC173" s="1401"/>
      <c r="ED173" s="1401"/>
      <c r="EE173" s="1401"/>
      <c r="EF173" s="1401"/>
      <c r="EG173" s="1401"/>
      <c r="EH173" s="1401"/>
      <c r="EI173" s="1401"/>
      <c r="EJ173" s="1401"/>
      <c r="EK173" s="1401"/>
      <c r="EL173" s="1401"/>
      <c r="EM173" s="1401"/>
      <c r="EN173" s="1401"/>
      <c r="EO173" s="1401"/>
      <c r="EP173" s="1401"/>
      <c r="EQ173" s="1401"/>
      <c r="ER173" s="1401"/>
    </row>
    <row r="174" s="1392" customFormat="1" ht="21.75" customHeight="1">
      <c r="A174" s="1402"/>
      <c r="B174" s="1403" t="s">
        <v>400</v>
      </c>
      <c r="C174" s="1416" t="s">
        <v>448</v>
      </c>
      <c r="D174" s="1405"/>
      <c r="E174" s="1405">
        <v>110</v>
      </c>
      <c r="F174" s="1392">
        <v>0</v>
      </c>
      <c r="G174" s="1407">
        <v>0</v>
      </c>
      <c r="H174" s="1408">
        <f t="shared" ref="H174:H176" si="2850">ROUND(SQRT(F174^2+G174^2)*1000/(1.73*F178),0)</f>
        <v>0</v>
      </c>
      <c r="I174" s="1392">
        <v>0</v>
      </c>
      <c r="J174" s="1407">
        <v>0</v>
      </c>
      <c r="K174" s="1408">
        <f t="shared" ref="K174:K176" si="2851">ROUND(SQRT(I174^2+J174^2)*1000/(1.73*I178),0)</f>
        <v>0</v>
      </c>
      <c r="L174" s="1392">
        <v>0</v>
      </c>
      <c r="M174" s="1407">
        <v>0</v>
      </c>
      <c r="N174" s="1408">
        <f t="shared" ref="N174:N176" si="2852">ROUND(SQRT(L174^2+M174^2)*1000/(1.73*L178),0)</f>
        <v>0</v>
      </c>
      <c r="O174" s="1392">
        <v>0</v>
      </c>
      <c r="P174" s="1407">
        <v>0</v>
      </c>
      <c r="Q174" s="1408">
        <f t="shared" ref="Q174:Q176" si="2853">ROUND(SQRT(O174^2+P174^2)*1000/(1.73*O178),0)</f>
        <v>0</v>
      </c>
      <c r="R174" s="1392">
        <v>0</v>
      </c>
      <c r="S174" s="1407">
        <v>0</v>
      </c>
      <c r="T174" s="1408">
        <f t="shared" ref="T174:T176" si="2854">ROUND(SQRT(R174^2+S174^2)*1000/(1.73*R178),0)</f>
        <v>0</v>
      </c>
      <c r="U174" s="1392">
        <v>0</v>
      </c>
      <c r="V174" s="1407">
        <v>0</v>
      </c>
      <c r="W174" s="1408">
        <f t="shared" ref="W174:W176" si="2855">ROUND(SQRT(U174^2+V174^2)*1000/(1.73*U178),0)</f>
        <v>0</v>
      </c>
      <c r="X174" s="1392">
        <v>0</v>
      </c>
      <c r="Y174" s="1407">
        <v>0</v>
      </c>
      <c r="Z174" s="1408">
        <f t="shared" ref="Z174:Z176" si="2856">ROUND(SQRT(X174^2+Y174^2)*1000/(1.73*X178),0)</f>
        <v>0</v>
      </c>
      <c r="AA174" s="1392">
        <v>0</v>
      </c>
      <c r="AB174" s="1407">
        <v>0</v>
      </c>
      <c r="AC174" s="1408">
        <f t="shared" ref="AC174:AC176" si="2857">ROUND(SQRT(AA174^2+AB174^2)*1000/(1.73*AA178),0)</f>
        <v>0</v>
      </c>
      <c r="AD174" s="1392">
        <v>0</v>
      </c>
      <c r="AE174" s="1407">
        <v>0</v>
      </c>
      <c r="AF174" s="1408">
        <f t="shared" ref="AF174:AF176" si="2858">ROUND(SQRT(AD174^2+AE174^2)*1000/(1.73*AD178),0)</f>
        <v>0</v>
      </c>
      <c r="AG174" s="1392">
        <v>0</v>
      </c>
      <c r="AH174" s="1407">
        <v>0</v>
      </c>
      <c r="AI174" s="1408">
        <f t="shared" ref="AI174:AI176" si="2859">ROUND(SQRT(AG174^2+AH174^2)*1000/(1.73*AG178),0)</f>
        <v>0</v>
      </c>
      <c r="AJ174" s="1392">
        <v>0</v>
      </c>
      <c r="AK174" s="1407">
        <v>0</v>
      </c>
      <c r="AL174" s="1408">
        <f t="shared" ref="AL174:AL176" si="2860">ROUND(SQRT(AJ174^2+AK174^2)*1000/(1.73*AJ178),0)</f>
        <v>0</v>
      </c>
      <c r="AM174" s="1392">
        <v>0</v>
      </c>
      <c r="AN174" s="1407">
        <v>0</v>
      </c>
      <c r="AO174" s="1408">
        <f t="shared" ref="AO174:AO176" si="2861">ROUND(SQRT(AM174^2+AN174^2)*1000/(1.73*AM178),0)</f>
        <v>0</v>
      </c>
      <c r="AP174" s="1392">
        <v>0</v>
      </c>
      <c r="AQ174" s="1407">
        <v>0</v>
      </c>
      <c r="AR174" s="1408">
        <f t="shared" ref="AR174:AR176" si="2862">ROUND(SQRT(AP174^2+AQ174^2)*1000/(1.73*AP178),0)</f>
        <v>0</v>
      </c>
      <c r="AS174" s="1392">
        <v>0</v>
      </c>
      <c r="AT174" s="1407">
        <v>0</v>
      </c>
      <c r="AU174" s="1408">
        <f t="shared" ref="AU174:AU176" si="2863">ROUND(SQRT(AS174^2+AT174^2)*1000/(1.73*AS178),0)</f>
        <v>0</v>
      </c>
      <c r="AV174" s="1392">
        <v>0</v>
      </c>
      <c r="AW174" s="1407">
        <v>0</v>
      </c>
      <c r="AX174" s="1408">
        <f t="shared" ref="AX174:AX176" si="2864">ROUND(SQRT(AV174^2+AW174^2)*1000/(1.73*AV178),0)</f>
        <v>0</v>
      </c>
      <c r="AY174" s="1392">
        <v>0</v>
      </c>
      <c r="AZ174" s="1407">
        <v>0</v>
      </c>
      <c r="BA174" s="1408">
        <f t="shared" ref="BA174:BA176" si="2865">ROUND(SQRT(AY174^2+AZ174^2)*1000/(1.73*AY178),0)</f>
        <v>0</v>
      </c>
      <c r="BB174" s="1392">
        <v>0</v>
      </c>
      <c r="BC174" s="1407">
        <v>0</v>
      </c>
      <c r="BD174" s="1408">
        <f t="shared" ref="BD174:BD176" si="2866">ROUND(SQRT(BB174^2+BC174^2)*1000/(1.73*BB178),0)</f>
        <v>0</v>
      </c>
      <c r="BE174" s="1392">
        <v>0</v>
      </c>
      <c r="BF174" s="1407">
        <v>0</v>
      </c>
      <c r="BG174" s="1408">
        <f t="shared" ref="BG174:BG176" si="2867">ROUND(SQRT(BE174^2+BF174^2)*1000/(1.73*BE178),0)</f>
        <v>0</v>
      </c>
      <c r="BH174" s="1392">
        <v>0</v>
      </c>
      <c r="BI174" s="1407">
        <v>0</v>
      </c>
      <c r="BJ174" s="1408">
        <f t="shared" ref="BJ174:BJ176" si="2868">ROUND(SQRT(BH174^2+BI174^2)*1000/(1.73*BH178),0)</f>
        <v>0</v>
      </c>
      <c r="BK174" s="1392">
        <v>0</v>
      </c>
      <c r="BL174" s="1407">
        <v>0</v>
      </c>
      <c r="BM174" s="1408">
        <f t="shared" ref="BM174:BM176" si="2869">ROUND(SQRT(BK174^2+BL174^2)*1000/(1.73*BK178),0)</f>
        <v>0</v>
      </c>
      <c r="BN174" s="1392">
        <v>0</v>
      </c>
      <c r="BO174" s="1407">
        <v>0</v>
      </c>
      <c r="BP174" s="1408">
        <f t="shared" ref="BP174:BP176" si="2870">ROUND(SQRT(BN174^2+BO174^2)*1000/(1.73*BN178),0)</f>
        <v>0</v>
      </c>
      <c r="BQ174" s="1392">
        <v>0</v>
      </c>
      <c r="BR174" s="1407">
        <v>0</v>
      </c>
      <c r="BS174" s="1408">
        <f t="shared" ref="BS174:BS176" si="2871">ROUND(SQRT(BQ174^2+BR174^2)*1000/(1.73*BQ178),0)</f>
        <v>0</v>
      </c>
      <c r="BT174" s="1392">
        <v>0</v>
      </c>
      <c r="BU174" s="1407">
        <v>0</v>
      </c>
      <c r="BV174" s="1408">
        <f t="shared" ref="BV174:BV176" si="2872">ROUND(SQRT(BT174^2+BU174^2)*1000/(1.73*BT178),0)</f>
        <v>0</v>
      </c>
      <c r="BW174" s="1392">
        <v>0</v>
      </c>
      <c r="BX174" s="1407">
        <v>0</v>
      </c>
      <c r="BY174" s="1431">
        <f t="shared" ref="BY174:BY176" si="2873">ROUND(SQRT(BW174^2+BX174^2)*1000/(1.73*BW178),0)</f>
        <v>0</v>
      </c>
      <c r="BZ174" s="1401"/>
      <c r="CA174" s="1401"/>
      <c r="CB174" s="1401"/>
      <c r="CC174" s="1401"/>
      <c r="CD174" s="1401"/>
      <c r="CE174" s="1401"/>
      <c r="CF174" s="1401"/>
      <c r="CG174" s="1401"/>
      <c r="CH174" s="1401"/>
      <c r="CI174" s="1401"/>
      <c r="CJ174" s="1401"/>
      <c r="CK174" s="1401"/>
      <c r="CL174" s="1401"/>
      <c r="CM174" s="1401"/>
      <c r="CN174" s="1401"/>
      <c r="CO174" s="1401"/>
      <c r="CP174" s="1401"/>
      <c r="CQ174" s="1401"/>
      <c r="CR174" s="1401"/>
      <c r="CS174" s="1401"/>
      <c r="CT174" s="1401"/>
      <c r="CU174" s="1401"/>
      <c r="CV174" s="1401"/>
      <c r="CW174" s="1401"/>
      <c r="CX174" s="1401"/>
      <c r="CY174" s="1401"/>
      <c r="CZ174" s="1401"/>
      <c r="DA174" s="1401"/>
      <c r="DB174" s="1401"/>
      <c r="DC174" s="1401"/>
      <c r="DD174" s="1401"/>
      <c r="DE174" s="1401"/>
      <c r="DF174" s="1401"/>
      <c r="DG174" s="1401"/>
      <c r="DH174" s="1401"/>
      <c r="DI174" s="1401"/>
      <c r="DJ174" s="1401"/>
      <c r="DK174" s="1401"/>
      <c r="DL174" s="1401"/>
      <c r="DM174" s="1401"/>
      <c r="DN174" s="1401"/>
      <c r="DO174" s="1401"/>
      <c r="DP174" s="1401"/>
      <c r="DQ174" s="1401"/>
      <c r="DR174" s="1401"/>
      <c r="DS174" s="1401"/>
      <c r="DT174" s="1401"/>
      <c r="DU174" s="1401"/>
      <c r="DV174" s="1401"/>
      <c r="DW174" s="1401"/>
      <c r="DX174" s="1401"/>
      <c r="DY174" s="1401"/>
      <c r="DZ174" s="1401"/>
      <c r="EA174" s="1401"/>
      <c r="EB174" s="1401"/>
      <c r="EC174" s="1401"/>
      <c r="ED174" s="1401"/>
      <c r="EE174" s="1401"/>
      <c r="EF174" s="1401"/>
      <c r="EG174" s="1401"/>
      <c r="EH174" s="1401"/>
      <c r="EI174" s="1401"/>
      <c r="EJ174" s="1401"/>
      <c r="EK174" s="1401"/>
      <c r="EL174" s="1401"/>
      <c r="EM174" s="1401"/>
      <c r="EN174" s="1401"/>
      <c r="EO174" s="1401"/>
      <c r="EP174" s="1401"/>
      <c r="EQ174" s="1401"/>
      <c r="ER174" s="1401"/>
    </row>
    <row r="175" s="1392" customFormat="1" ht="19.199999999999999">
      <c r="A175" s="1402"/>
      <c r="B175" s="1403" t="s">
        <v>401</v>
      </c>
      <c r="C175" s="1416" t="s">
        <v>449</v>
      </c>
      <c r="D175" s="1405"/>
      <c r="E175" s="1405">
        <v>110</v>
      </c>
      <c r="F175" s="1392">
        <v>0.16500000000000001</v>
      </c>
      <c r="G175" s="1407">
        <f t="shared" si="2826"/>
        <v>0.091410000000000019</v>
      </c>
      <c r="H175" s="1408">
        <f t="shared" si="2850"/>
        <v>1</v>
      </c>
      <c r="I175" s="1392">
        <v>0.1452</v>
      </c>
      <c r="J175" s="1407">
        <f t="shared" si="2827"/>
        <v>0.080440800000000007</v>
      </c>
      <c r="K175" s="1408">
        <f t="shared" si="2851"/>
        <v>1</v>
      </c>
      <c r="L175" s="1392">
        <v>0.1386</v>
      </c>
      <c r="M175" s="1407">
        <f t="shared" si="2828"/>
        <v>0.076784400000000003</v>
      </c>
      <c r="N175" s="1408">
        <f t="shared" si="2852"/>
        <v>1</v>
      </c>
      <c r="O175" s="1392">
        <v>0.1386</v>
      </c>
      <c r="P175" s="1407">
        <f t="shared" si="2829"/>
        <v>0.076784400000000003</v>
      </c>
      <c r="Q175" s="1408">
        <f t="shared" si="2853"/>
        <v>1</v>
      </c>
      <c r="R175" s="1392">
        <v>0.1386</v>
      </c>
      <c r="S175" s="1407">
        <f t="shared" si="2830"/>
        <v>0.076784400000000003</v>
      </c>
      <c r="T175" s="1408">
        <f t="shared" si="2854"/>
        <v>1</v>
      </c>
      <c r="U175" s="1392">
        <v>0.1386</v>
      </c>
      <c r="V175" s="1407">
        <f t="shared" si="2831"/>
        <v>0.076784400000000003</v>
      </c>
      <c r="W175" s="1408">
        <f t="shared" si="2855"/>
        <v>1</v>
      </c>
      <c r="X175" s="1392">
        <v>0.1386</v>
      </c>
      <c r="Y175" s="1407">
        <f t="shared" si="2832"/>
        <v>0.076784400000000003</v>
      </c>
      <c r="Z175" s="1408">
        <f t="shared" si="2856"/>
        <v>1</v>
      </c>
      <c r="AA175" s="1392">
        <v>0.15840000000000001</v>
      </c>
      <c r="AB175" s="1407">
        <f t="shared" si="2833"/>
        <v>0.087753600000000015</v>
      </c>
      <c r="AC175" s="1408">
        <f t="shared" si="2857"/>
        <v>1</v>
      </c>
      <c r="AD175" s="1392">
        <v>0.16500000000000001</v>
      </c>
      <c r="AE175" s="1407">
        <f t="shared" si="2834"/>
        <v>0.091410000000000019</v>
      </c>
      <c r="AF175" s="1408">
        <f t="shared" si="2858"/>
        <v>1</v>
      </c>
      <c r="AG175" s="1392">
        <v>0.1782</v>
      </c>
      <c r="AH175" s="1407">
        <f t="shared" si="2835"/>
        <v>0.098722800000000013</v>
      </c>
      <c r="AI175" s="1408">
        <f t="shared" si="2859"/>
        <v>1</v>
      </c>
      <c r="AJ175" s="1392">
        <v>0.18480000000000002</v>
      </c>
      <c r="AK175" s="1407">
        <f t="shared" si="2836"/>
        <v>0.10237920000000002</v>
      </c>
      <c r="AL175" s="1408">
        <f t="shared" si="2860"/>
        <v>1</v>
      </c>
      <c r="AM175" s="1392">
        <v>0.1782</v>
      </c>
      <c r="AN175" s="1407">
        <f t="shared" si="2837"/>
        <v>0.098722800000000013</v>
      </c>
      <c r="AO175" s="1408">
        <f t="shared" si="2861"/>
        <v>1</v>
      </c>
      <c r="AP175" s="1392">
        <v>0.16500000000000001</v>
      </c>
      <c r="AQ175" s="1407">
        <f t="shared" si="2838"/>
        <v>0.091410000000000019</v>
      </c>
      <c r="AR175" s="1408">
        <f t="shared" si="2862"/>
        <v>1</v>
      </c>
      <c r="AS175" s="1392">
        <v>0.15840000000000001</v>
      </c>
      <c r="AT175" s="1407">
        <f t="shared" si="2839"/>
        <v>0.087753600000000015</v>
      </c>
      <c r="AU175" s="1408">
        <f t="shared" si="2863"/>
        <v>1</v>
      </c>
      <c r="AV175" s="1392">
        <v>0.16500000000000001</v>
      </c>
      <c r="AW175" s="1407">
        <f t="shared" si="2840"/>
        <v>0.091410000000000019</v>
      </c>
      <c r="AX175" s="1408">
        <f t="shared" si="2864"/>
        <v>1</v>
      </c>
      <c r="AY175" s="1392">
        <v>0.17160000000000003</v>
      </c>
      <c r="AZ175" s="1407">
        <f t="shared" si="2841"/>
        <v>0.095066400000000023</v>
      </c>
      <c r="BA175" s="1408">
        <f t="shared" si="2865"/>
        <v>1</v>
      </c>
      <c r="BB175" s="1392">
        <v>0.16500000000000001</v>
      </c>
      <c r="BC175" s="1407">
        <f t="shared" si="2842"/>
        <v>0.091410000000000019</v>
      </c>
      <c r="BD175" s="1408">
        <f t="shared" si="2866"/>
        <v>1</v>
      </c>
      <c r="BE175" s="1392">
        <v>0.15840000000000001</v>
      </c>
      <c r="BF175" s="1407">
        <f t="shared" si="2843"/>
        <v>0.087753600000000015</v>
      </c>
      <c r="BG175" s="1408">
        <f t="shared" si="2867"/>
        <v>1</v>
      </c>
      <c r="BH175" s="1392">
        <v>0.17160000000000003</v>
      </c>
      <c r="BI175" s="1407">
        <f t="shared" si="2844"/>
        <v>0.095066400000000023</v>
      </c>
      <c r="BJ175" s="1408">
        <f t="shared" si="2868"/>
        <v>1</v>
      </c>
      <c r="BK175" s="1392">
        <v>0.18480000000000002</v>
      </c>
      <c r="BL175" s="1407">
        <f t="shared" si="2845"/>
        <v>0.10237920000000002</v>
      </c>
      <c r="BM175" s="1408">
        <f t="shared" si="2869"/>
        <v>1</v>
      </c>
      <c r="BN175" s="1392">
        <v>0.18480000000000002</v>
      </c>
      <c r="BO175" s="1407">
        <f t="shared" si="2846"/>
        <v>0.10237920000000002</v>
      </c>
      <c r="BP175" s="1408">
        <f t="shared" si="2870"/>
        <v>1</v>
      </c>
      <c r="BQ175" s="1392">
        <v>0.18480000000000002</v>
      </c>
      <c r="BR175" s="1407">
        <f t="shared" si="2847"/>
        <v>0.10237920000000002</v>
      </c>
      <c r="BS175" s="1408">
        <f t="shared" si="2871"/>
        <v>1</v>
      </c>
      <c r="BT175" s="1392">
        <v>0.19140000000000001</v>
      </c>
      <c r="BU175" s="1407">
        <f t="shared" si="2848"/>
        <v>0.10603560000000002</v>
      </c>
      <c r="BV175" s="1408">
        <f t="shared" si="2872"/>
        <v>1</v>
      </c>
      <c r="BW175" s="1392">
        <v>0.18480000000000002</v>
      </c>
      <c r="BX175" s="1407">
        <f t="shared" si="2849"/>
        <v>0.10237920000000002</v>
      </c>
      <c r="BY175" s="1431">
        <f t="shared" si="2873"/>
        <v>1</v>
      </c>
      <c r="BZ175" s="1401"/>
      <c r="CA175" s="1401"/>
      <c r="CB175" s="1401"/>
      <c r="CC175" s="1401"/>
      <c r="CD175" s="1401"/>
      <c r="CE175" s="1401"/>
      <c r="CF175" s="1401"/>
      <c r="CG175" s="1401"/>
      <c r="CH175" s="1401"/>
      <c r="CI175" s="1401"/>
      <c r="CJ175" s="1401"/>
      <c r="CK175" s="1401"/>
      <c r="CL175" s="1401"/>
      <c r="CM175" s="1401"/>
      <c r="CN175" s="1401"/>
      <c r="CO175" s="1401"/>
      <c r="CP175" s="1401"/>
      <c r="CQ175" s="1401"/>
      <c r="CR175" s="1401"/>
      <c r="CS175" s="1401"/>
      <c r="CT175" s="1401"/>
      <c r="CU175" s="1401"/>
      <c r="CV175" s="1401"/>
      <c r="CW175" s="1401"/>
      <c r="CX175" s="1401"/>
      <c r="CY175" s="1401"/>
      <c r="CZ175" s="1401"/>
      <c r="DA175" s="1401"/>
      <c r="DB175" s="1401"/>
      <c r="DC175" s="1401"/>
      <c r="DD175" s="1401"/>
      <c r="DE175" s="1401"/>
      <c r="DF175" s="1401"/>
      <c r="DG175" s="1401"/>
      <c r="DH175" s="1401"/>
      <c r="DI175" s="1401"/>
      <c r="DJ175" s="1401"/>
      <c r="DK175" s="1401"/>
      <c r="DL175" s="1401"/>
      <c r="DM175" s="1401"/>
      <c r="DN175" s="1401"/>
      <c r="DO175" s="1401"/>
      <c r="DP175" s="1401"/>
      <c r="DQ175" s="1401"/>
      <c r="DR175" s="1401"/>
      <c r="DS175" s="1401"/>
      <c r="DT175" s="1401"/>
      <c r="DU175" s="1401"/>
      <c r="DV175" s="1401"/>
      <c r="DW175" s="1401"/>
      <c r="DX175" s="1401"/>
      <c r="DY175" s="1401"/>
      <c r="DZ175" s="1401"/>
      <c r="EA175" s="1401"/>
      <c r="EB175" s="1401"/>
      <c r="EC175" s="1401"/>
      <c r="ED175" s="1401"/>
      <c r="EE175" s="1401"/>
      <c r="EF175" s="1401"/>
      <c r="EG175" s="1401"/>
      <c r="EH175" s="1401"/>
      <c r="EI175" s="1401"/>
      <c r="EJ175" s="1401"/>
      <c r="EK175" s="1401"/>
      <c r="EL175" s="1401"/>
      <c r="EM175" s="1401"/>
      <c r="EN175" s="1401"/>
      <c r="EO175" s="1401"/>
      <c r="EP175" s="1401"/>
      <c r="EQ175" s="1401"/>
      <c r="ER175" s="1401"/>
    </row>
    <row r="176" s="1392" customFormat="1" ht="19.199999999999999">
      <c r="A176" s="1402"/>
      <c r="B176" s="1403" t="s">
        <v>400</v>
      </c>
      <c r="C176" s="1416" t="s">
        <v>450</v>
      </c>
      <c r="D176" s="1405"/>
      <c r="E176" s="1405">
        <v>35</v>
      </c>
      <c r="F176" s="1392">
        <v>0.094500000000000001</v>
      </c>
      <c r="G176" s="1407">
        <f t="shared" si="2826"/>
        <v>0.052353000000000004</v>
      </c>
      <c r="H176" s="1408">
        <f t="shared" si="2850"/>
        <v>2</v>
      </c>
      <c r="I176" s="1392">
        <v>0.077699999999999991</v>
      </c>
      <c r="J176" s="1407">
        <f t="shared" si="2827"/>
        <v>0.043045800000000002</v>
      </c>
      <c r="K176" s="1408">
        <f t="shared" si="2851"/>
        <v>1</v>
      </c>
      <c r="L176" s="1392">
        <v>0.075600000000000001</v>
      </c>
      <c r="M176" s="1407">
        <f t="shared" si="2828"/>
        <v>0.041882400000000007</v>
      </c>
      <c r="N176" s="1408">
        <f t="shared" si="2852"/>
        <v>1</v>
      </c>
      <c r="O176" s="1392">
        <v>0.075600000000000001</v>
      </c>
      <c r="P176" s="1407">
        <f t="shared" si="2829"/>
        <v>0.041882400000000007</v>
      </c>
      <c r="Q176" s="1408">
        <f t="shared" si="2853"/>
        <v>1</v>
      </c>
      <c r="R176" s="1392">
        <v>0.073499999999999996</v>
      </c>
      <c r="S176" s="1407">
        <f t="shared" si="2830"/>
        <v>0.040718999999999998</v>
      </c>
      <c r="T176" s="1408">
        <f t="shared" si="2854"/>
        <v>1</v>
      </c>
      <c r="U176" s="1392">
        <v>0.06720000000000001</v>
      </c>
      <c r="V176" s="1407">
        <f t="shared" si="2831"/>
        <v>0.037228800000000006</v>
      </c>
      <c r="W176" s="1408">
        <f t="shared" si="2855"/>
        <v>1</v>
      </c>
      <c r="X176" s="1392">
        <v>0.073499999999999996</v>
      </c>
      <c r="Y176" s="1407">
        <f t="shared" si="2832"/>
        <v>0.040718999999999998</v>
      </c>
      <c r="Z176" s="1408">
        <f t="shared" si="2856"/>
        <v>1</v>
      </c>
      <c r="AA176" s="1392">
        <v>0.081900000000000001</v>
      </c>
      <c r="AB176" s="1407">
        <f t="shared" si="2833"/>
        <v>0.045372600000000006</v>
      </c>
      <c r="AC176" s="1408">
        <f t="shared" si="2857"/>
        <v>2</v>
      </c>
      <c r="AD176" s="1392">
        <v>0.096599999999999991</v>
      </c>
      <c r="AE176" s="1407">
        <f t="shared" si="2834"/>
        <v>0.053516399999999999</v>
      </c>
      <c r="AF176" s="1408">
        <f t="shared" si="2858"/>
        <v>2</v>
      </c>
      <c r="AG176" s="1392">
        <v>0.10710000000000001</v>
      </c>
      <c r="AH176" s="1407">
        <f t="shared" si="2835"/>
        <v>0.059333400000000015</v>
      </c>
      <c r="AI176" s="1408">
        <f t="shared" si="2859"/>
        <v>2</v>
      </c>
      <c r="AJ176" s="1392">
        <v>0.1071</v>
      </c>
      <c r="AK176" s="1407">
        <f t="shared" si="2836"/>
        <v>0.059333400000000008</v>
      </c>
      <c r="AL176" s="1408">
        <f t="shared" si="2860"/>
        <v>2</v>
      </c>
      <c r="AM176" s="1392">
        <v>0.105</v>
      </c>
      <c r="AN176" s="1407">
        <f t="shared" si="2837"/>
        <v>0.058169999999999999</v>
      </c>
      <c r="AO176" s="1408">
        <f t="shared" si="2861"/>
        <v>2</v>
      </c>
      <c r="AP176" s="1392">
        <v>0.090300000000000005</v>
      </c>
      <c r="AQ176" s="1407">
        <f t="shared" si="2838"/>
        <v>0.050026200000000007</v>
      </c>
      <c r="AR176" s="1408">
        <f t="shared" si="2862"/>
        <v>2</v>
      </c>
      <c r="AS176" s="1392">
        <v>0.092399999999999996</v>
      </c>
      <c r="AT176" s="1407">
        <f t="shared" si="2839"/>
        <v>0.051189600000000002</v>
      </c>
      <c r="AU176" s="1408">
        <f t="shared" si="2863"/>
        <v>2</v>
      </c>
      <c r="AV176" s="1392">
        <v>0.094500000000000001</v>
      </c>
      <c r="AW176" s="1407">
        <f t="shared" si="2840"/>
        <v>0.052353000000000004</v>
      </c>
      <c r="AX176" s="1408">
        <f t="shared" si="2864"/>
        <v>2</v>
      </c>
      <c r="AY176" s="1392">
        <v>0.105</v>
      </c>
      <c r="AZ176" s="1407">
        <f t="shared" si="2841"/>
        <v>0.058169999999999999</v>
      </c>
      <c r="BA176" s="1408">
        <f t="shared" si="2865"/>
        <v>2</v>
      </c>
      <c r="BB176" s="1392">
        <v>0.094500000000000001</v>
      </c>
      <c r="BC176" s="1407">
        <f t="shared" si="2842"/>
        <v>0.052353000000000004</v>
      </c>
      <c r="BD176" s="1408">
        <f t="shared" si="2866"/>
        <v>2</v>
      </c>
      <c r="BE176" s="1392">
        <v>0.090300000000000005</v>
      </c>
      <c r="BF176" s="1407">
        <f t="shared" si="2843"/>
        <v>0.050026200000000007</v>
      </c>
      <c r="BG176" s="1408">
        <f t="shared" si="2867"/>
        <v>2</v>
      </c>
      <c r="BH176" s="1392">
        <v>0.092399999999999996</v>
      </c>
      <c r="BI176" s="1407">
        <f t="shared" si="2844"/>
        <v>0.051189600000000002</v>
      </c>
      <c r="BJ176" s="1408">
        <f t="shared" si="2868"/>
        <v>2</v>
      </c>
      <c r="BK176" s="1392">
        <v>0.10710000000000001</v>
      </c>
      <c r="BL176" s="1407">
        <f t="shared" si="2845"/>
        <v>0.059333400000000015</v>
      </c>
      <c r="BM176" s="1408">
        <f t="shared" si="2869"/>
        <v>2</v>
      </c>
      <c r="BN176" s="1392">
        <v>0.10710000000000001</v>
      </c>
      <c r="BO176" s="1407">
        <f t="shared" si="2846"/>
        <v>0.059333400000000015</v>
      </c>
      <c r="BP176" s="1408">
        <f t="shared" si="2870"/>
        <v>2</v>
      </c>
      <c r="BQ176" s="1392">
        <v>0.10920000000000001</v>
      </c>
      <c r="BR176" s="1407">
        <f t="shared" si="2847"/>
        <v>0.06049680000000001</v>
      </c>
      <c r="BS176" s="1408">
        <f t="shared" si="2871"/>
        <v>2</v>
      </c>
      <c r="BT176" s="1392">
        <v>0.10290000000000001</v>
      </c>
      <c r="BU176" s="1407">
        <f t="shared" si="2848"/>
        <v>0.057006600000000004</v>
      </c>
      <c r="BV176" s="1408">
        <f t="shared" si="2872"/>
        <v>2</v>
      </c>
      <c r="BW176" s="1392">
        <v>0.105</v>
      </c>
      <c r="BX176" s="1407">
        <f t="shared" si="2849"/>
        <v>0.058169999999999999</v>
      </c>
      <c r="BY176" s="1431">
        <f t="shared" si="2873"/>
        <v>2</v>
      </c>
      <c r="BZ176" s="1401"/>
      <c r="CA176" s="1401"/>
      <c r="CB176" s="1401"/>
      <c r="CC176" s="1401"/>
      <c r="CD176" s="1401"/>
      <c r="CE176" s="1401"/>
      <c r="CF176" s="1401"/>
      <c r="CG176" s="1401"/>
      <c r="CH176" s="1401"/>
      <c r="CI176" s="1401"/>
      <c r="CJ176" s="1401"/>
      <c r="CK176" s="1401"/>
      <c r="CL176" s="1401"/>
      <c r="CM176" s="1401"/>
      <c r="CN176" s="1401"/>
      <c r="CO176" s="1401"/>
      <c r="CP176" s="1401"/>
      <c r="CQ176" s="1401"/>
      <c r="CR176" s="1401"/>
      <c r="CS176" s="1401"/>
      <c r="CT176" s="1401"/>
      <c r="CU176" s="1401"/>
      <c r="CV176" s="1401"/>
      <c r="CW176" s="1401"/>
      <c r="CX176" s="1401"/>
      <c r="CY176" s="1401"/>
      <c r="CZ176" s="1401"/>
      <c r="DA176" s="1401"/>
      <c r="DB176" s="1401"/>
      <c r="DC176" s="1401"/>
      <c r="DD176" s="1401"/>
      <c r="DE176" s="1401"/>
      <c r="DF176" s="1401"/>
      <c r="DG176" s="1401"/>
      <c r="DH176" s="1401"/>
      <c r="DI176" s="1401"/>
      <c r="DJ176" s="1401"/>
      <c r="DK176" s="1401"/>
      <c r="DL176" s="1401"/>
      <c r="DM176" s="1401"/>
      <c r="DN176" s="1401"/>
      <c r="DO176" s="1401"/>
      <c r="DP176" s="1401"/>
      <c r="DQ176" s="1401"/>
      <c r="DR176" s="1401"/>
      <c r="DS176" s="1401"/>
      <c r="DT176" s="1401"/>
      <c r="DU176" s="1401"/>
      <c r="DV176" s="1401"/>
      <c r="DW176" s="1401"/>
      <c r="DX176" s="1401"/>
      <c r="DY176" s="1401"/>
      <c r="DZ176" s="1401"/>
      <c r="EA176" s="1401"/>
      <c r="EB176" s="1401"/>
      <c r="EC176" s="1401"/>
      <c r="ED176" s="1401"/>
      <c r="EE176" s="1401"/>
      <c r="EF176" s="1401"/>
      <c r="EG176" s="1401"/>
      <c r="EH176" s="1401"/>
      <c r="EI176" s="1401"/>
      <c r="EJ176" s="1401"/>
      <c r="EK176" s="1401"/>
      <c r="EL176" s="1401"/>
      <c r="EM176" s="1401"/>
      <c r="EN176" s="1401"/>
      <c r="EO176" s="1401"/>
      <c r="EP176" s="1401"/>
      <c r="EQ176" s="1401"/>
      <c r="ER176" s="1401"/>
    </row>
    <row r="177" s="1392" customFormat="1" ht="19.199999999999999">
      <c r="A177" s="1402"/>
      <c r="B177" s="1403" t="s">
        <v>401</v>
      </c>
      <c r="C177" s="1416" t="s">
        <v>451</v>
      </c>
      <c r="D177" s="1405"/>
      <c r="E177" s="1405">
        <v>35</v>
      </c>
      <c r="F177" s="1392">
        <v>0</v>
      </c>
      <c r="G177" s="1407">
        <f t="shared" si="2826"/>
        <v>0</v>
      </c>
      <c r="H177" s="1408">
        <v>0</v>
      </c>
      <c r="I177" s="1392">
        <v>0</v>
      </c>
      <c r="J177" s="1407">
        <f t="shared" si="2827"/>
        <v>0</v>
      </c>
      <c r="K177" s="1408">
        <v>0</v>
      </c>
      <c r="L177" s="1392">
        <v>0</v>
      </c>
      <c r="M177" s="1407">
        <f t="shared" si="2828"/>
        <v>0</v>
      </c>
      <c r="N177" s="1408">
        <v>0</v>
      </c>
      <c r="O177" s="1392">
        <v>0</v>
      </c>
      <c r="P177" s="1407">
        <f t="shared" si="2829"/>
        <v>0</v>
      </c>
      <c r="Q177" s="1408">
        <v>0</v>
      </c>
      <c r="R177" s="1392">
        <v>0</v>
      </c>
      <c r="S177" s="1407">
        <f t="shared" si="2830"/>
        <v>0</v>
      </c>
      <c r="T177" s="1408">
        <v>0</v>
      </c>
      <c r="U177" s="1392">
        <v>0</v>
      </c>
      <c r="V177" s="1407">
        <f t="shared" si="2831"/>
        <v>0</v>
      </c>
      <c r="W177" s="1408">
        <v>0</v>
      </c>
      <c r="X177" s="1392">
        <v>0</v>
      </c>
      <c r="Y177" s="1407">
        <f t="shared" si="2832"/>
        <v>0</v>
      </c>
      <c r="Z177" s="1408">
        <v>0</v>
      </c>
      <c r="AA177" s="1392">
        <v>0</v>
      </c>
      <c r="AB177" s="1407">
        <f t="shared" si="2833"/>
        <v>0</v>
      </c>
      <c r="AC177" s="1408">
        <v>0</v>
      </c>
      <c r="AD177" s="1392">
        <v>0</v>
      </c>
      <c r="AE177" s="1407">
        <f t="shared" si="2834"/>
        <v>0</v>
      </c>
      <c r="AF177" s="1408">
        <v>0</v>
      </c>
      <c r="AG177" s="1392">
        <v>0</v>
      </c>
      <c r="AH177" s="1407">
        <f t="shared" si="2835"/>
        <v>0</v>
      </c>
      <c r="AI177" s="1408">
        <v>0</v>
      </c>
      <c r="AJ177" s="1392">
        <v>0</v>
      </c>
      <c r="AK177" s="1407">
        <f t="shared" si="2836"/>
        <v>0</v>
      </c>
      <c r="AL177" s="1408">
        <v>0</v>
      </c>
      <c r="AM177" s="1392">
        <v>0</v>
      </c>
      <c r="AN177" s="1407">
        <f t="shared" si="2837"/>
        <v>0</v>
      </c>
      <c r="AO177" s="1408">
        <v>0</v>
      </c>
      <c r="AP177" s="1392">
        <v>0</v>
      </c>
      <c r="AQ177" s="1407">
        <f t="shared" si="2838"/>
        <v>0</v>
      </c>
      <c r="AR177" s="1408">
        <v>0</v>
      </c>
      <c r="AS177" s="1392">
        <v>0</v>
      </c>
      <c r="AT177" s="1407">
        <f t="shared" si="2839"/>
        <v>0</v>
      </c>
      <c r="AU177" s="1408">
        <v>0</v>
      </c>
      <c r="AV177" s="1392">
        <v>0</v>
      </c>
      <c r="AW177" s="1407">
        <f t="shared" si="2840"/>
        <v>0</v>
      </c>
      <c r="AX177" s="1408">
        <v>0</v>
      </c>
      <c r="AY177" s="1392">
        <v>0</v>
      </c>
      <c r="AZ177" s="1407">
        <f t="shared" si="2841"/>
        <v>0</v>
      </c>
      <c r="BA177" s="1408">
        <v>0</v>
      </c>
      <c r="BB177" s="1392">
        <v>0</v>
      </c>
      <c r="BC177" s="1407">
        <f t="shared" si="2842"/>
        <v>0</v>
      </c>
      <c r="BD177" s="1408">
        <v>0</v>
      </c>
      <c r="BE177" s="1392">
        <v>0</v>
      </c>
      <c r="BF177" s="1407">
        <f t="shared" si="2843"/>
        <v>0</v>
      </c>
      <c r="BG177" s="1408">
        <v>0</v>
      </c>
      <c r="BH177" s="1392">
        <v>0</v>
      </c>
      <c r="BI177" s="1407">
        <f t="shared" si="2844"/>
        <v>0</v>
      </c>
      <c r="BJ177" s="1408">
        <v>0</v>
      </c>
      <c r="BK177" s="1392">
        <v>0</v>
      </c>
      <c r="BL177" s="1407">
        <f t="shared" si="2845"/>
        <v>0</v>
      </c>
      <c r="BM177" s="1408">
        <v>0</v>
      </c>
      <c r="BN177" s="1392">
        <v>0</v>
      </c>
      <c r="BO177" s="1407">
        <f t="shared" si="2846"/>
        <v>0</v>
      </c>
      <c r="BP177" s="1408">
        <v>0</v>
      </c>
      <c r="BQ177" s="1392">
        <v>0</v>
      </c>
      <c r="BR177" s="1407">
        <f t="shared" si="2847"/>
        <v>0</v>
      </c>
      <c r="BS177" s="1408">
        <v>0</v>
      </c>
      <c r="BT177" s="1392">
        <v>0</v>
      </c>
      <c r="BU177" s="1407">
        <f t="shared" si="2848"/>
        <v>0</v>
      </c>
      <c r="BV177" s="1408">
        <v>0</v>
      </c>
      <c r="BW177" s="1392">
        <v>0</v>
      </c>
      <c r="BX177" s="1407">
        <f t="shared" si="2849"/>
        <v>0</v>
      </c>
      <c r="BY177" s="1431">
        <v>0</v>
      </c>
      <c r="BZ177" s="1401"/>
      <c r="CA177" s="1401"/>
      <c r="CB177" s="1401"/>
      <c r="CC177" s="1401"/>
      <c r="CD177" s="1401"/>
      <c r="CE177" s="1401"/>
      <c r="CF177" s="1401"/>
      <c r="CG177" s="1401"/>
      <c r="CH177" s="1401"/>
      <c r="CI177" s="1401"/>
      <c r="CJ177" s="1401"/>
      <c r="CK177" s="1401"/>
      <c r="CL177" s="1401"/>
      <c r="CM177" s="1401"/>
      <c r="CN177" s="1401"/>
      <c r="CO177" s="1401"/>
      <c r="CP177" s="1401"/>
      <c r="CQ177" s="1401"/>
      <c r="CR177" s="1401"/>
      <c r="CS177" s="1401"/>
      <c r="CT177" s="1401"/>
      <c r="CU177" s="1401"/>
      <c r="CV177" s="1401"/>
      <c r="CW177" s="1401"/>
      <c r="CX177" s="1401"/>
      <c r="CY177" s="1401"/>
      <c r="CZ177" s="1401"/>
      <c r="DA177" s="1401"/>
      <c r="DB177" s="1401"/>
      <c r="DC177" s="1401"/>
      <c r="DD177" s="1401"/>
      <c r="DE177" s="1401"/>
      <c r="DF177" s="1401"/>
      <c r="DG177" s="1401"/>
      <c r="DH177" s="1401"/>
      <c r="DI177" s="1401"/>
      <c r="DJ177" s="1401"/>
      <c r="DK177" s="1401"/>
      <c r="DL177" s="1401"/>
      <c r="DM177" s="1401"/>
      <c r="DN177" s="1401"/>
      <c r="DO177" s="1401"/>
      <c r="DP177" s="1401"/>
      <c r="DQ177" s="1401"/>
      <c r="DR177" s="1401"/>
      <c r="DS177" s="1401"/>
      <c r="DT177" s="1401"/>
      <c r="DU177" s="1401"/>
      <c r="DV177" s="1401"/>
      <c r="DW177" s="1401"/>
      <c r="DX177" s="1401"/>
      <c r="DY177" s="1401"/>
      <c r="DZ177" s="1401"/>
      <c r="EA177" s="1401"/>
      <c r="EB177" s="1401"/>
      <c r="EC177" s="1401"/>
      <c r="ED177" s="1401"/>
      <c r="EE177" s="1401"/>
      <c r="EF177" s="1401"/>
      <c r="EG177" s="1401"/>
      <c r="EH177" s="1401"/>
      <c r="EI177" s="1401"/>
      <c r="EJ177" s="1401"/>
      <c r="EK177" s="1401"/>
      <c r="EL177" s="1401"/>
      <c r="EM177" s="1401"/>
      <c r="EN177" s="1401"/>
      <c r="EO177" s="1401"/>
      <c r="EP177" s="1401"/>
      <c r="EQ177" s="1401"/>
      <c r="ER177" s="1401"/>
    </row>
    <row r="178" s="1392" customFormat="1" ht="19.199999999999999">
      <c r="A178" s="1402"/>
      <c r="B178" s="1403" t="s">
        <v>59</v>
      </c>
      <c r="C178" s="1404" t="s">
        <v>402</v>
      </c>
      <c r="D178" s="1405" t="s">
        <v>403</v>
      </c>
      <c r="E178" s="1405">
        <v>110</v>
      </c>
      <c r="F178" s="1407">
        <v>110</v>
      </c>
      <c r="G178" s="1407"/>
      <c r="H178" s="1407"/>
      <c r="I178" s="1407">
        <v>110</v>
      </c>
      <c r="J178" s="1407"/>
      <c r="K178" s="1407"/>
      <c r="L178" s="1407">
        <v>110</v>
      </c>
      <c r="M178" s="1407"/>
      <c r="N178" s="1407"/>
      <c r="O178" s="1407">
        <v>110</v>
      </c>
      <c r="P178" s="1407"/>
      <c r="Q178" s="1407"/>
      <c r="R178" s="1407">
        <v>110</v>
      </c>
      <c r="S178" s="1407"/>
      <c r="T178" s="1407"/>
      <c r="U178" s="1407">
        <v>110</v>
      </c>
      <c r="V178" s="1407"/>
      <c r="W178" s="1407"/>
      <c r="X178" s="1407">
        <v>110</v>
      </c>
      <c r="Y178" s="1407"/>
      <c r="Z178" s="1407"/>
      <c r="AA178" s="1407">
        <v>110</v>
      </c>
      <c r="AB178" s="1407"/>
      <c r="AC178" s="1407"/>
      <c r="AD178" s="1407">
        <v>110</v>
      </c>
      <c r="AE178" s="1407"/>
      <c r="AF178" s="1407"/>
      <c r="AG178" s="1407">
        <v>110</v>
      </c>
      <c r="AH178" s="1407"/>
      <c r="AI178" s="1407"/>
      <c r="AJ178" s="1407">
        <v>110</v>
      </c>
      <c r="AK178" s="1407"/>
      <c r="AL178" s="1407"/>
      <c r="AM178" s="1407">
        <v>110</v>
      </c>
      <c r="AN178" s="1407"/>
      <c r="AO178" s="1407"/>
      <c r="AP178" s="1407">
        <v>110</v>
      </c>
      <c r="AQ178" s="1407"/>
      <c r="AR178" s="1407"/>
      <c r="AS178" s="1407">
        <v>110</v>
      </c>
      <c r="AT178" s="1407"/>
      <c r="AU178" s="1407"/>
      <c r="AV178" s="1407">
        <v>110</v>
      </c>
      <c r="AW178" s="1407"/>
      <c r="AX178" s="1407"/>
      <c r="AY178" s="1407">
        <v>110</v>
      </c>
      <c r="AZ178" s="1407"/>
      <c r="BA178" s="1407"/>
      <c r="BB178" s="1407">
        <v>110</v>
      </c>
      <c r="BC178" s="1407"/>
      <c r="BD178" s="1407"/>
      <c r="BE178" s="1407">
        <v>110</v>
      </c>
      <c r="BF178" s="1407"/>
      <c r="BG178" s="1407"/>
      <c r="BH178" s="1407">
        <v>110</v>
      </c>
      <c r="BI178" s="1407"/>
      <c r="BJ178" s="1407"/>
      <c r="BK178" s="1407">
        <v>110</v>
      </c>
      <c r="BL178" s="1407"/>
      <c r="BM178" s="1407"/>
      <c r="BN178" s="1407">
        <v>110</v>
      </c>
      <c r="BO178" s="1407"/>
      <c r="BP178" s="1407"/>
      <c r="BQ178" s="1407">
        <v>110</v>
      </c>
      <c r="BR178" s="1407"/>
      <c r="BS178" s="1407"/>
      <c r="BT178" s="1407">
        <v>110</v>
      </c>
      <c r="BU178" s="1407"/>
      <c r="BV178" s="1407"/>
      <c r="BW178" s="1407">
        <v>110</v>
      </c>
      <c r="BX178" s="1407"/>
      <c r="BY178" s="1437"/>
      <c r="BZ178" s="1401"/>
      <c r="CA178" s="1401"/>
      <c r="CB178" s="1401"/>
      <c r="CC178" s="1401"/>
      <c r="CD178" s="1401"/>
      <c r="CE178" s="1401"/>
      <c r="CF178" s="1401"/>
      <c r="CG178" s="1401"/>
      <c r="CH178" s="1401"/>
      <c r="CI178" s="1401"/>
      <c r="CJ178" s="1401"/>
      <c r="CK178" s="1401"/>
      <c r="CL178" s="1401"/>
      <c r="CM178" s="1401"/>
      <c r="CN178" s="1401"/>
      <c r="CO178" s="1401"/>
      <c r="CP178" s="1401"/>
      <c r="CQ178" s="1401"/>
      <c r="CR178" s="1401"/>
      <c r="CS178" s="1401"/>
      <c r="CT178" s="1401"/>
      <c r="CU178" s="1401"/>
      <c r="CV178" s="1401"/>
      <c r="CW178" s="1401"/>
      <c r="CX178" s="1401"/>
      <c r="CY178" s="1401"/>
      <c r="CZ178" s="1401"/>
      <c r="DA178" s="1401"/>
      <c r="DB178" s="1401"/>
      <c r="DC178" s="1401"/>
      <c r="DD178" s="1401"/>
      <c r="DE178" s="1401"/>
      <c r="DF178" s="1401"/>
      <c r="DG178" s="1401"/>
      <c r="DH178" s="1401"/>
      <c r="DI178" s="1401"/>
      <c r="DJ178" s="1401"/>
      <c r="DK178" s="1401"/>
      <c r="DL178" s="1401"/>
      <c r="DM178" s="1401"/>
      <c r="DN178" s="1401"/>
      <c r="DO178" s="1401"/>
      <c r="DP178" s="1401"/>
      <c r="DQ178" s="1401"/>
      <c r="DR178" s="1401"/>
      <c r="DS178" s="1401"/>
      <c r="DT178" s="1401"/>
      <c r="DU178" s="1401"/>
      <c r="DV178" s="1401"/>
      <c r="DW178" s="1401"/>
      <c r="DX178" s="1401"/>
      <c r="DY178" s="1401"/>
      <c r="DZ178" s="1401"/>
      <c r="EA178" s="1401"/>
      <c r="EB178" s="1401"/>
      <c r="EC178" s="1401"/>
      <c r="ED178" s="1401"/>
      <c r="EE178" s="1401"/>
      <c r="EF178" s="1401"/>
      <c r="EG178" s="1401"/>
      <c r="EH178" s="1401"/>
      <c r="EI178" s="1401"/>
      <c r="EJ178" s="1401"/>
      <c r="EK178" s="1401"/>
      <c r="EL178" s="1401"/>
      <c r="EM178" s="1401"/>
      <c r="EN178" s="1401"/>
      <c r="EO178" s="1401"/>
      <c r="EP178" s="1401"/>
      <c r="EQ178" s="1401"/>
      <c r="ER178" s="1401"/>
    </row>
    <row r="179" s="1392" customFormat="1" ht="19.199999999999999">
      <c r="A179" s="1402"/>
      <c r="B179" s="1403"/>
      <c r="C179" s="1404" t="s">
        <v>422</v>
      </c>
      <c r="D179" s="1405" t="s">
        <v>403</v>
      </c>
      <c r="E179" s="1405">
        <v>110</v>
      </c>
      <c r="F179" s="1407">
        <v>110</v>
      </c>
      <c r="G179" s="1407"/>
      <c r="H179" s="1407"/>
      <c r="I179" s="1407">
        <v>110</v>
      </c>
      <c r="J179" s="1407"/>
      <c r="K179" s="1407"/>
      <c r="L179" s="1407">
        <v>110</v>
      </c>
      <c r="M179" s="1407"/>
      <c r="N179" s="1407"/>
      <c r="O179" s="1407">
        <v>110</v>
      </c>
      <c r="P179" s="1407"/>
      <c r="Q179" s="1407"/>
      <c r="R179" s="1407">
        <v>110</v>
      </c>
      <c r="S179" s="1407"/>
      <c r="T179" s="1407"/>
      <c r="U179" s="1407">
        <v>110</v>
      </c>
      <c r="V179" s="1407"/>
      <c r="W179" s="1407"/>
      <c r="X179" s="1407">
        <v>110</v>
      </c>
      <c r="Y179" s="1407"/>
      <c r="Z179" s="1407"/>
      <c r="AA179" s="1407">
        <v>110</v>
      </c>
      <c r="AB179" s="1407"/>
      <c r="AC179" s="1407"/>
      <c r="AD179" s="1407">
        <v>110</v>
      </c>
      <c r="AE179" s="1407"/>
      <c r="AF179" s="1407"/>
      <c r="AG179" s="1407">
        <v>110</v>
      </c>
      <c r="AH179" s="1407"/>
      <c r="AI179" s="1407"/>
      <c r="AJ179" s="1407">
        <v>110</v>
      </c>
      <c r="AK179" s="1407"/>
      <c r="AL179" s="1407"/>
      <c r="AM179" s="1407">
        <v>110</v>
      </c>
      <c r="AN179" s="1407"/>
      <c r="AO179" s="1407"/>
      <c r="AP179" s="1407">
        <v>110</v>
      </c>
      <c r="AQ179" s="1407"/>
      <c r="AR179" s="1407"/>
      <c r="AS179" s="1407">
        <v>110</v>
      </c>
      <c r="AT179" s="1407"/>
      <c r="AU179" s="1407"/>
      <c r="AV179" s="1407">
        <v>110</v>
      </c>
      <c r="AW179" s="1407"/>
      <c r="AX179" s="1407"/>
      <c r="AY179" s="1407">
        <v>110</v>
      </c>
      <c r="AZ179" s="1407"/>
      <c r="BA179" s="1407"/>
      <c r="BB179" s="1407">
        <v>110</v>
      </c>
      <c r="BC179" s="1407"/>
      <c r="BD179" s="1407"/>
      <c r="BE179" s="1407">
        <v>110</v>
      </c>
      <c r="BF179" s="1407"/>
      <c r="BG179" s="1407"/>
      <c r="BH179" s="1407">
        <v>110</v>
      </c>
      <c r="BI179" s="1407"/>
      <c r="BJ179" s="1407"/>
      <c r="BK179" s="1407">
        <v>110</v>
      </c>
      <c r="BL179" s="1407"/>
      <c r="BM179" s="1407"/>
      <c r="BN179" s="1407">
        <v>110</v>
      </c>
      <c r="BO179" s="1407"/>
      <c r="BP179" s="1407"/>
      <c r="BQ179" s="1407">
        <v>110</v>
      </c>
      <c r="BR179" s="1407"/>
      <c r="BS179" s="1407"/>
      <c r="BT179" s="1407">
        <v>110</v>
      </c>
      <c r="BU179" s="1407"/>
      <c r="BV179" s="1407"/>
      <c r="BW179" s="1407">
        <v>110</v>
      </c>
      <c r="BX179" s="1407"/>
      <c r="BY179" s="1437"/>
      <c r="BZ179" s="1401"/>
      <c r="CA179" s="1401"/>
      <c r="CB179" s="1401"/>
      <c r="CC179" s="1401"/>
      <c r="CD179" s="1401"/>
      <c r="CE179" s="1401"/>
      <c r="CF179" s="1401"/>
      <c r="CG179" s="1401"/>
      <c r="CH179" s="1401"/>
      <c r="CI179" s="1401"/>
      <c r="CJ179" s="1401"/>
      <c r="CK179" s="1401"/>
      <c r="CL179" s="1401"/>
      <c r="CM179" s="1401"/>
      <c r="CN179" s="1401"/>
      <c r="CO179" s="1401"/>
      <c r="CP179" s="1401"/>
      <c r="CQ179" s="1401"/>
      <c r="CR179" s="1401"/>
      <c r="CS179" s="1401"/>
      <c r="CT179" s="1401"/>
      <c r="CU179" s="1401"/>
      <c r="CV179" s="1401"/>
      <c r="CW179" s="1401"/>
      <c r="CX179" s="1401"/>
      <c r="CY179" s="1401"/>
      <c r="CZ179" s="1401"/>
      <c r="DA179" s="1401"/>
      <c r="DB179" s="1401"/>
      <c r="DC179" s="1401"/>
      <c r="DD179" s="1401"/>
      <c r="DE179" s="1401"/>
      <c r="DF179" s="1401"/>
      <c r="DG179" s="1401"/>
      <c r="DH179" s="1401"/>
      <c r="DI179" s="1401"/>
      <c r="DJ179" s="1401"/>
      <c r="DK179" s="1401"/>
      <c r="DL179" s="1401"/>
      <c r="DM179" s="1401"/>
      <c r="DN179" s="1401"/>
      <c r="DO179" s="1401"/>
      <c r="DP179" s="1401"/>
      <c r="DQ179" s="1401"/>
      <c r="DR179" s="1401"/>
      <c r="DS179" s="1401"/>
      <c r="DT179" s="1401"/>
      <c r="DU179" s="1401"/>
      <c r="DV179" s="1401"/>
      <c r="DW179" s="1401"/>
      <c r="DX179" s="1401"/>
      <c r="DY179" s="1401"/>
      <c r="DZ179" s="1401"/>
      <c r="EA179" s="1401"/>
      <c r="EB179" s="1401"/>
      <c r="EC179" s="1401"/>
      <c r="ED179" s="1401"/>
      <c r="EE179" s="1401"/>
      <c r="EF179" s="1401"/>
      <c r="EG179" s="1401"/>
      <c r="EH179" s="1401"/>
      <c r="EI179" s="1401"/>
      <c r="EJ179" s="1401"/>
      <c r="EK179" s="1401"/>
      <c r="EL179" s="1401"/>
      <c r="EM179" s="1401"/>
      <c r="EN179" s="1401"/>
      <c r="EO179" s="1401"/>
      <c r="EP179" s="1401"/>
      <c r="EQ179" s="1401"/>
      <c r="ER179" s="1401"/>
    </row>
    <row r="180" s="1392" customFormat="1" ht="18">
      <c r="A180" s="1457"/>
      <c r="B180" s="1458"/>
      <c r="C180" s="1404" t="s">
        <v>402</v>
      </c>
      <c r="D180" s="1405" t="s">
        <v>403</v>
      </c>
      <c r="E180" s="1405">
        <v>35</v>
      </c>
      <c r="F180" s="1407">
        <v>35</v>
      </c>
      <c r="G180" s="1407"/>
      <c r="H180" s="1407"/>
      <c r="I180" s="1407">
        <v>35</v>
      </c>
      <c r="J180" s="1407"/>
      <c r="K180" s="1407"/>
      <c r="L180" s="1407">
        <v>35</v>
      </c>
      <c r="M180" s="1407"/>
      <c r="N180" s="1407"/>
      <c r="O180" s="1407">
        <v>35</v>
      </c>
      <c r="P180" s="1407"/>
      <c r="Q180" s="1407"/>
      <c r="R180" s="1407">
        <v>35</v>
      </c>
      <c r="S180" s="1407"/>
      <c r="T180" s="1407"/>
      <c r="U180" s="1407">
        <v>35</v>
      </c>
      <c r="V180" s="1407"/>
      <c r="W180" s="1407"/>
      <c r="X180" s="1407">
        <v>35</v>
      </c>
      <c r="Y180" s="1407"/>
      <c r="Z180" s="1407"/>
      <c r="AA180" s="1407">
        <v>35</v>
      </c>
      <c r="AB180" s="1407"/>
      <c r="AC180" s="1407"/>
      <c r="AD180" s="1407">
        <v>35</v>
      </c>
      <c r="AE180" s="1407"/>
      <c r="AF180" s="1407"/>
      <c r="AG180" s="1407">
        <v>35</v>
      </c>
      <c r="AH180" s="1407"/>
      <c r="AI180" s="1407"/>
      <c r="AJ180" s="1407">
        <v>35</v>
      </c>
      <c r="AK180" s="1407"/>
      <c r="AL180" s="1407"/>
      <c r="AM180" s="1407">
        <v>35</v>
      </c>
      <c r="AN180" s="1407"/>
      <c r="AO180" s="1407"/>
      <c r="AP180" s="1407">
        <v>35</v>
      </c>
      <c r="AQ180" s="1407"/>
      <c r="AR180" s="1407"/>
      <c r="AS180" s="1407">
        <v>35</v>
      </c>
      <c r="AT180" s="1407"/>
      <c r="AU180" s="1407"/>
      <c r="AV180" s="1407">
        <v>35</v>
      </c>
      <c r="AW180" s="1407"/>
      <c r="AX180" s="1407"/>
      <c r="AY180" s="1407">
        <v>35</v>
      </c>
      <c r="AZ180" s="1407"/>
      <c r="BA180" s="1407"/>
      <c r="BB180" s="1407">
        <v>35</v>
      </c>
      <c r="BC180" s="1407"/>
      <c r="BD180" s="1407"/>
      <c r="BE180" s="1407">
        <v>35</v>
      </c>
      <c r="BF180" s="1407"/>
      <c r="BG180" s="1407"/>
      <c r="BH180" s="1407">
        <v>35</v>
      </c>
      <c r="BI180" s="1407"/>
      <c r="BJ180" s="1407"/>
      <c r="BK180" s="1407">
        <v>35</v>
      </c>
      <c r="BL180" s="1407"/>
      <c r="BM180" s="1407"/>
      <c r="BN180" s="1407">
        <v>35</v>
      </c>
      <c r="BO180" s="1407"/>
      <c r="BP180" s="1407"/>
      <c r="BQ180" s="1407">
        <v>35</v>
      </c>
      <c r="BR180" s="1407"/>
      <c r="BS180" s="1407"/>
      <c r="BT180" s="1407">
        <v>35</v>
      </c>
      <c r="BU180" s="1407"/>
      <c r="BV180" s="1407"/>
      <c r="BW180" s="1407">
        <v>35</v>
      </c>
      <c r="BX180" s="1407"/>
      <c r="BY180" s="1437"/>
      <c r="BZ180" s="1401"/>
      <c r="CA180" s="1401"/>
      <c r="CB180" s="1401"/>
      <c r="CC180" s="1401"/>
      <c r="CD180" s="1401"/>
      <c r="CE180" s="1401"/>
      <c r="CF180" s="1401"/>
      <c r="CG180" s="1401"/>
      <c r="CH180" s="1401"/>
      <c r="CI180" s="1401"/>
      <c r="CJ180" s="1401"/>
      <c r="CK180" s="1401"/>
      <c r="CL180" s="1401"/>
      <c r="CM180" s="1401"/>
      <c r="CN180" s="1401"/>
      <c r="CO180" s="1401"/>
      <c r="CP180" s="1401"/>
      <c r="CQ180" s="1401"/>
      <c r="CR180" s="1401"/>
      <c r="CS180" s="1401"/>
      <c r="CT180" s="1401"/>
      <c r="CU180" s="1401"/>
      <c r="CV180" s="1401"/>
      <c r="CW180" s="1401"/>
      <c r="CX180" s="1401"/>
      <c r="CY180" s="1401"/>
      <c r="CZ180" s="1401"/>
      <c r="DA180" s="1401"/>
      <c r="DB180" s="1401"/>
      <c r="DC180" s="1401"/>
      <c r="DD180" s="1401"/>
      <c r="DE180" s="1401"/>
      <c r="DF180" s="1401"/>
      <c r="DG180" s="1401"/>
      <c r="DH180" s="1401"/>
      <c r="DI180" s="1401"/>
      <c r="DJ180" s="1401"/>
      <c r="DK180" s="1401"/>
      <c r="DL180" s="1401"/>
      <c r="DM180" s="1401"/>
      <c r="DN180" s="1401"/>
      <c r="DO180" s="1401"/>
      <c r="DP180" s="1401"/>
      <c r="DQ180" s="1401"/>
      <c r="DR180" s="1401"/>
      <c r="DS180" s="1401"/>
      <c r="DT180" s="1401"/>
      <c r="DU180" s="1401"/>
      <c r="DV180" s="1401"/>
      <c r="DW180" s="1401"/>
      <c r="DX180" s="1401"/>
      <c r="DY180" s="1401"/>
      <c r="DZ180" s="1401"/>
      <c r="EA180" s="1401"/>
      <c r="EB180" s="1401"/>
      <c r="EC180" s="1401"/>
      <c r="ED180" s="1401"/>
      <c r="EE180" s="1401"/>
      <c r="EF180" s="1401"/>
      <c r="EG180" s="1401"/>
      <c r="EH180" s="1401"/>
      <c r="EI180" s="1401"/>
      <c r="EJ180" s="1401"/>
      <c r="EK180" s="1401"/>
      <c r="EL180" s="1401"/>
      <c r="EM180" s="1401"/>
      <c r="EN180" s="1401"/>
      <c r="EO180" s="1401"/>
      <c r="EP180" s="1401"/>
      <c r="EQ180" s="1401"/>
      <c r="ER180" s="1401"/>
    </row>
    <row r="181" s="1392" customFormat="1" ht="18">
      <c r="A181" s="1457"/>
      <c r="B181" s="1458"/>
      <c r="C181" s="1404" t="s">
        <v>422</v>
      </c>
      <c r="D181" s="1405" t="s">
        <v>403</v>
      </c>
      <c r="E181" s="1405">
        <v>35</v>
      </c>
      <c r="F181" s="1407">
        <v>35</v>
      </c>
      <c r="G181" s="1407"/>
      <c r="H181" s="1407"/>
      <c r="I181" s="1407">
        <v>35</v>
      </c>
      <c r="J181" s="1407"/>
      <c r="K181" s="1407"/>
      <c r="L181" s="1407">
        <v>10.300000000000001</v>
      </c>
      <c r="M181" s="1407"/>
      <c r="N181" s="1407"/>
      <c r="O181" s="1407">
        <v>35</v>
      </c>
      <c r="P181" s="1407"/>
      <c r="Q181" s="1407"/>
      <c r="R181" s="1407">
        <v>35</v>
      </c>
      <c r="S181" s="1407"/>
      <c r="T181" s="1407"/>
      <c r="U181" s="1407">
        <v>35</v>
      </c>
      <c r="V181" s="1407"/>
      <c r="W181" s="1407"/>
      <c r="X181" s="1407">
        <v>35</v>
      </c>
      <c r="Y181" s="1407"/>
      <c r="Z181" s="1407"/>
      <c r="AA181" s="1407">
        <v>35</v>
      </c>
      <c r="AB181" s="1407"/>
      <c r="AC181" s="1407"/>
      <c r="AD181" s="1407">
        <v>35</v>
      </c>
      <c r="AE181" s="1407"/>
      <c r="AF181" s="1407"/>
      <c r="AG181" s="1407">
        <v>35</v>
      </c>
      <c r="AH181" s="1407"/>
      <c r="AI181" s="1407"/>
      <c r="AJ181" s="1407">
        <v>35</v>
      </c>
      <c r="AK181" s="1407"/>
      <c r="AL181" s="1407"/>
      <c r="AM181" s="1407">
        <v>35</v>
      </c>
      <c r="AN181" s="1407"/>
      <c r="AO181" s="1407"/>
      <c r="AP181" s="1407">
        <v>35</v>
      </c>
      <c r="AQ181" s="1407"/>
      <c r="AR181" s="1407"/>
      <c r="AS181" s="1407">
        <v>35</v>
      </c>
      <c r="AT181" s="1407"/>
      <c r="AU181" s="1407"/>
      <c r="AV181" s="1407">
        <v>35</v>
      </c>
      <c r="AW181" s="1407"/>
      <c r="AX181" s="1407"/>
      <c r="AY181" s="1407">
        <v>35</v>
      </c>
      <c r="AZ181" s="1407"/>
      <c r="BA181" s="1407"/>
      <c r="BB181" s="1407">
        <v>35</v>
      </c>
      <c r="BC181" s="1407"/>
      <c r="BD181" s="1407"/>
      <c r="BE181" s="1407">
        <v>35</v>
      </c>
      <c r="BF181" s="1407"/>
      <c r="BG181" s="1407"/>
      <c r="BH181" s="1407">
        <v>35</v>
      </c>
      <c r="BI181" s="1407"/>
      <c r="BJ181" s="1407"/>
      <c r="BK181" s="1407">
        <v>35</v>
      </c>
      <c r="BL181" s="1407"/>
      <c r="BM181" s="1407"/>
      <c r="BN181" s="1407">
        <v>35</v>
      </c>
      <c r="BO181" s="1407"/>
      <c r="BP181" s="1407"/>
      <c r="BQ181" s="1407">
        <v>35</v>
      </c>
      <c r="BR181" s="1407"/>
      <c r="BS181" s="1407"/>
      <c r="BT181" s="1407">
        <v>35</v>
      </c>
      <c r="BU181" s="1407"/>
      <c r="BV181" s="1407"/>
      <c r="BW181" s="1407">
        <v>35</v>
      </c>
      <c r="BX181" s="1407"/>
      <c r="BY181" s="1437"/>
      <c r="BZ181" s="1401"/>
      <c r="CA181" s="1401"/>
      <c r="CB181" s="1401"/>
      <c r="CC181" s="1401"/>
      <c r="CD181" s="1401"/>
      <c r="CE181" s="1401"/>
      <c r="CF181" s="1401"/>
      <c r="CG181" s="1401"/>
      <c r="CH181" s="1401"/>
      <c r="CI181" s="1401"/>
      <c r="CJ181" s="1401"/>
      <c r="CK181" s="1401"/>
      <c r="CL181" s="1401"/>
      <c r="CM181" s="1401"/>
      <c r="CN181" s="1401"/>
      <c r="CO181" s="1401"/>
      <c r="CP181" s="1401"/>
      <c r="CQ181" s="1401"/>
      <c r="CR181" s="1401"/>
      <c r="CS181" s="1401"/>
      <c r="CT181" s="1401"/>
      <c r="CU181" s="1401"/>
      <c r="CV181" s="1401"/>
      <c r="CW181" s="1401"/>
      <c r="CX181" s="1401"/>
      <c r="CY181" s="1401"/>
      <c r="CZ181" s="1401"/>
      <c r="DA181" s="1401"/>
      <c r="DB181" s="1401"/>
      <c r="DC181" s="1401"/>
      <c r="DD181" s="1401"/>
      <c r="DE181" s="1401"/>
      <c r="DF181" s="1401"/>
      <c r="DG181" s="1401"/>
      <c r="DH181" s="1401"/>
      <c r="DI181" s="1401"/>
      <c r="DJ181" s="1401"/>
      <c r="DK181" s="1401"/>
      <c r="DL181" s="1401"/>
      <c r="DM181" s="1401"/>
      <c r="DN181" s="1401"/>
      <c r="DO181" s="1401"/>
      <c r="DP181" s="1401"/>
      <c r="DQ181" s="1401"/>
      <c r="DR181" s="1401"/>
      <c r="DS181" s="1401"/>
      <c r="DT181" s="1401"/>
      <c r="DU181" s="1401"/>
      <c r="DV181" s="1401"/>
      <c r="DW181" s="1401"/>
      <c r="DX181" s="1401"/>
      <c r="DY181" s="1401"/>
      <c r="DZ181" s="1401"/>
      <c r="EA181" s="1401"/>
      <c r="EB181" s="1401"/>
      <c r="EC181" s="1401"/>
      <c r="ED181" s="1401"/>
      <c r="EE181" s="1401"/>
      <c r="EF181" s="1401"/>
      <c r="EG181" s="1401"/>
      <c r="EH181" s="1401"/>
      <c r="EI181" s="1401"/>
      <c r="EJ181" s="1401"/>
      <c r="EK181" s="1401"/>
      <c r="EL181" s="1401"/>
      <c r="EM181" s="1401"/>
      <c r="EN181" s="1401"/>
      <c r="EO181" s="1401"/>
      <c r="EP181" s="1401"/>
      <c r="EQ181" s="1401"/>
      <c r="ER181" s="1401"/>
    </row>
    <row r="182" s="1392" customFormat="1" ht="19.199999999999999">
      <c r="A182" s="1402"/>
      <c r="B182" s="1403"/>
      <c r="C182" s="1404" t="s">
        <v>62</v>
      </c>
      <c r="D182" s="1405" t="s">
        <v>403</v>
      </c>
      <c r="E182" s="1405">
        <v>10</v>
      </c>
      <c r="F182" s="1407">
        <v>10.300000000000001</v>
      </c>
      <c r="G182" s="1407"/>
      <c r="H182" s="1407"/>
      <c r="I182" s="1407">
        <v>10.300000000000001</v>
      </c>
      <c r="J182" s="1407"/>
      <c r="K182" s="1407"/>
      <c r="L182" s="1407">
        <v>10.300000000000001</v>
      </c>
      <c r="M182" s="1407"/>
      <c r="N182" s="1407"/>
      <c r="O182" s="1407">
        <v>10.300000000000001</v>
      </c>
      <c r="P182" s="1407"/>
      <c r="Q182" s="1407"/>
      <c r="R182" s="1407">
        <v>10.300000000000001</v>
      </c>
      <c r="S182" s="1407"/>
      <c r="T182" s="1407"/>
      <c r="U182" s="1407">
        <v>10.300000000000001</v>
      </c>
      <c r="V182" s="1407"/>
      <c r="W182" s="1407"/>
      <c r="X182" s="1407">
        <v>10.300000000000001</v>
      </c>
      <c r="Y182" s="1407"/>
      <c r="Z182" s="1407"/>
      <c r="AA182" s="1407">
        <v>10.300000000000001</v>
      </c>
      <c r="AB182" s="1407"/>
      <c r="AC182" s="1407"/>
      <c r="AD182" s="1407">
        <v>10.300000000000001</v>
      </c>
      <c r="AE182" s="1407"/>
      <c r="AF182" s="1407"/>
      <c r="AG182" s="1407">
        <v>10.300000000000001</v>
      </c>
      <c r="AH182" s="1407"/>
      <c r="AI182" s="1407"/>
      <c r="AJ182" s="1407">
        <v>10.300000000000001</v>
      </c>
      <c r="AK182" s="1407"/>
      <c r="AL182" s="1407"/>
      <c r="AM182" s="1407">
        <v>10.300000000000001</v>
      </c>
      <c r="AN182" s="1407"/>
      <c r="AO182" s="1407"/>
      <c r="AP182" s="1407">
        <v>10.300000000000001</v>
      </c>
      <c r="AQ182" s="1407"/>
      <c r="AR182" s="1407"/>
      <c r="AS182" s="1407">
        <v>10.300000000000001</v>
      </c>
      <c r="AT182" s="1407"/>
      <c r="AU182" s="1407"/>
      <c r="AV182" s="1407">
        <v>10.300000000000001</v>
      </c>
      <c r="AW182" s="1407"/>
      <c r="AX182" s="1407"/>
      <c r="AY182" s="1407">
        <v>10.300000000000001</v>
      </c>
      <c r="AZ182" s="1407"/>
      <c r="BA182" s="1407"/>
      <c r="BB182" s="1407">
        <v>10.300000000000001</v>
      </c>
      <c r="BC182" s="1407"/>
      <c r="BD182" s="1407"/>
      <c r="BE182" s="1407">
        <v>10.300000000000001</v>
      </c>
      <c r="BF182" s="1407"/>
      <c r="BG182" s="1407"/>
      <c r="BH182" s="1407">
        <v>10.300000000000001</v>
      </c>
      <c r="BI182" s="1407"/>
      <c r="BJ182" s="1407"/>
      <c r="BK182" s="1407">
        <v>10.300000000000001</v>
      </c>
      <c r="BL182" s="1407"/>
      <c r="BM182" s="1407"/>
      <c r="BN182" s="1407">
        <v>10.300000000000001</v>
      </c>
      <c r="BO182" s="1407"/>
      <c r="BP182" s="1407"/>
      <c r="BQ182" s="1407">
        <v>10.300000000000001</v>
      </c>
      <c r="BR182" s="1407"/>
      <c r="BS182" s="1407"/>
      <c r="BT182" s="1407">
        <v>10.300000000000001</v>
      </c>
      <c r="BU182" s="1407"/>
      <c r="BV182" s="1407"/>
      <c r="BW182" s="1407">
        <v>10.300000000000001</v>
      </c>
      <c r="BX182" s="1407"/>
      <c r="BY182" s="1437"/>
      <c r="BZ182" s="1401"/>
      <c r="CA182" s="1401"/>
      <c r="CB182" s="1401"/>
      <c r="CC182" s="1401"/>
      <c r="CD182" s="1401"/>
      <c r="CE182" s="1401"/>
      <c r="CF182" s="1401"/>
      <c r="CG182" s="1401"/>
      <c r="CH182" s="1401"/>
      <c r="CI182" s="1401"/>
      <c r="CJ182" s="1401"/>
      <c r="CK182" s="1401"/>
      <c r="CL182" s="1401"/>
      <c r="CM182" s="1401"/>
      <c r="CN182" s="1401"/>
      <c r="CO182" s="1401"/>
      <c r="CP182" s="1401"/>
      <c r="CQ182" s="1401"/>
      <c r="CR182" s="1401"/>
      <c r="CS182" s="1401"/>
      <c r="CT182" s="1401"/>
      <c r="CU182" s="1401"/>
      <c r="CV182" s="1401"/>
      <c r="CW182" s="1401"/>
      <c r="CX182" s="1401"/>
      <c r="CY182" s="1401"/>
      <c r="CZ182" s="1401"/>
      <c r="DA182" s="1401"/>
      <c r="DB182" s="1401"/>
      <c r="DC182" s="1401"/>
      <c r="DD182" s="1401"/>
      <c r="DE182" s="1401"/>
      <c r="DF182" s="1401"/>
      <c r="DG182" s="1401"/>
      <c r="DH182" s="1401"/>
      <c r="DI182" s="1401"/>
      <c r="DJ182" s="1401"/>
      <c r="DK182" s="1401"/>
      <c r="DL182" s="1401"/>
      <c r="DM182" s="1401"/>
      <c r="DN182" s="1401"/>
      <c r="DO182" s="1401"/>
      <c r="DP182" s="1401"/>
      <c r="DQ182" s="1401"/>
      <c r="DR182" s="1401"/>
      <c r="DS182" s="1401"/>
      <c r="DT182" s="1401"/>
      <c r="DU182" s="1401"/>
      <c r="DV182" s="1401"/>
      <c r="DW182" s="1401"/>
      <c r="DX182" s="1401"/>
      <c r="DY182" s="1401"/>
      <c r="DZ182" s="1401"/>
      <c r="EA182" s="1401"/>
      <c r="EB182" s="1401"/>
      <c r="EC182" s="1401"/>
      <c r="ED182" s="1401"/>
      <c r="EE182" s="1401"/>
      <c r="EF182" s="1401"/>
      <c r="EG182" s="1401"/>
      <c r="EH182" s="1401"/>
      <c r="EI182" s="1401"/>
      <c r="EJ182" s="1401"/>
      <c r="EK182" s="1401"/>
      <c r="EL182" s="1401"/>
      <c r="EM182" s="1401"/>
      <c r="EN182" s="1401"/>
      <c r="EO182" s="1401"/>
      <c r="EP182" s="1401"/>
      <c r="EQ182" s="1401"/>
      <c r="ER182" s="1401"/>
    </row>
    <row r="183" s="1392" customFormat="1" ht="19.199999999999999">
      <c r="A183" s="1402"/>
      <c r="B183" s="1403"/>
      <c r="C183" s="1404" t="s">
        <v>422</v>
      </c>
      <c r="D183" s="1405" t="s">
        <v>403</v>
      </c>
      <c r="E183" s="1405">
        <v>10</v>
      </c>
      <c r="F183" s="1407">
        <v>10.300000000000001</v>
      </c>
      <c r="G183" s="1407"/>
      <c r="H183" s="1407"/>
      <c r="I183" s="1407">
        <v>10.300000000000001</v>
      </c>
      <c r="J183" s="1407"/>
      <c r="K183" s="1407"/>
      <c r="L183" s="1407">
        <v>10.300000000000001</v>
      </c>
      <c r="M183" s="1407"/>
      <c r="N183" s="1407"/>
      <c r="O183" s="1407">
        <v>10.300000000000001</v>
      </c>
      <c r="P183" s="1407"/>
      <c r="Q183" s="1407"/>
      <c r="R183" s="1407">
        <v>10.300000000000001</v>
      </c>
      <c r="S183" s="1407"/>
      <c r="T183" s="1407"/>
      <c r="U183" s="1407">
        <v>10.300000000000001</v>
      </c>
      <c r="V183" s="1407"/>
      <c r="W183" s="1407"/>
      <c r="X183" s="1407">
        <v>10.300000000000001</v>
      </c>
      <c r="Y183" s="1407"/>
      <c r="Z183" s="1407"/>
      <c r="AA183" s="1407">
        <v>10.300000000000001</v>
      </c>
      <c r="AB183" s="1407"/>
      <c r="AC183" s="1407"/>
      <c r="AD183" s="1407">
        <v>10.300000000000001</v>
      </c>
      <c r="AE183" s="1407"/>
      <c r="AF183" s="1407"/>
      <c r="AG183" s="1407">
        <v>10.300000000000001</v>
      </c>
      <c r="AH183" s="1407"/>
      <c r="AI183" s="1407"/>
      <c r="AJ183" s="1407">
        <v>10.300000000000001</v>
      </c>
      <c r="AK183" s="1407"/>
      <c r="AL183" s="1407"/>
      <c r="AM183" s="1407">
        <v>10.300000000000001</v>
      </c>
      <c r="AN183" s="1407"/>
      <c r="AO183" s="1407"/>
      <c r="AP183" s="1407">
        <v>10.300000000000001</v>
      </c>
      <c r="AQ183" s="1407"/>
      <c r="AR183" s="1407"/>
      <c r="AS183" s="1407">
        <v>10.300000000000001</v>
      </c>
      <c r="AT183" s="1407"/>
      <c r="AU183" s="1407"/>
      <c r="AV183" s="1407">
        <v>10.300000000000001</v>
      </c>
      <c r="AW183" s="1407"/>
      <c r="AX183" s="1407"/>
      <c r="AY183" s="1407">
        <v>10.300000000000001</v>
      </c>
      <c r="AZ183" s="1407"/>
      <c r="BA183" s="1407"/>
      <c r="BB183" s="1407">
        <v>10.300000000000001</v>
      </c>
      <c r="BC183" s="1407"/>
      <c r="BD183" s="1407"/>
      <c r="BE183" s="1407">
        <v>10.300000000000001</v>
      </c>
      <c r="BF183" s="1407"/>
      <c r="BG183" s="1407"/>
      <c r="BH183" s="1407">
        <v>10.300000000000001</v>
      </c>
      <c r="BI183" s="1407"/>
      <c r="BJ183" s="1407"/>
      <c r="BK183" s="1407">
        <v>10.300000000000001</v>
      </c>
      <c r="BL183" s="1407"/>
      <c r="BM183" s="1407"/>
      <c r="BN183" s="1407">
        <v>10.300000000000001</v>
      </c>
      <c r="BO183" s="1407"/>
      <c r="BP183" s="1407"/>
      <c r="BQ183" s="1407">
        <v>10.300000000000001</v>
      </c>
      <c r="BR183" s="1407"/>
      <c r="BS183" s="1407"/>
      <c r="BT183" s="1407">
        <v>10.300000000000001</v>
      </c>
      <c r="BU183" s="1407"/>
      <c r="BV183" s="1407"/>
      <c r="BW183" s="1407">
        <v>10.300000000000001</v>
      </c>
      <c r="BX183" s="1407"/>
      <c r="BY183" s="1437"/>
      <c r="BZ183" s="1401"/>
      <c r="CA183" s="1401"/>
      <c r="CB183" s="1401"/>
      <c r="CC183" s="1401"/>
      <c r="CD183" s="1401"/>
      <c r="CE183" s="1401"/>
      <c r="CF183" s="1401"/>
      <c r="CG183" s="1401"/>
      <c r="CH183" s="1401"/>
      <c r="CI183" s="1401"/>
      <c r="CJ183" s="1401"/>
      <c r="CK183" s="1401"/>
      <c r="CL183" s="1401"/>
      <c r="CM183" s="1401"/>
      <c r="CN183" s="1401"/>
      <c r="CO183" s="1401"/>
      <c r="CP183" s="1401"/>
      <c r="CQ183" s="1401"/>
      <c r="CR183" s="1401"/>
      <c r="CS183" s="1401"/>
      <c r="CT183" s="1401"/>
      <c r="CU183" s="1401"/>
      <c r="CV183" s="1401"/>
      <c r="CW183" s="1401"/>
      <c r="CX183" s="1401"/>
      <c r="CY183" s="1401"/>
      <c r="CZ183" s="1401"/>
      <c r="DA183" s="1401"/>
      <c r="DB183" s="1401"/>
      <c r="DC183" s="1401"/>
      <c r="DD183" s="1401"/>
      <c r="DE183" s="1401"/>
      <c r="DF183" s="1401"/>
      <c r="DG183" s="1401"/>
      <c r="DH183" s="1401"/>
      <c r="DI183" s="1401"/>
      <c r="DJ183" s="1401"/>
      <c r="DK183" s="1401"/>
      <c r="DL183" s="1401"/>
      <c r="DM183" s="1401"/>
      <c r="DN183" s="1401"/>
      <c r="DO183" s="1401"/>
      <c r="DP183" s="1401"/>
      <c r="DQ183" s="1401"/>
      <c r="DR183" s="1401"/>
      <c r="DS183" s="1401"/>
      <c r="DT183" s="1401"/>
      <c r="DU183" s="1401"/>
      <c r="DV183" s="1401"/>
      <c r="DW183" s="1401"/>
      <c r="DX183" s="1401"/>
      <c r="DY183" s="1401"/>
      <c r="DZ183" s="1401"/>
      <c r="EA183" s="1401"/>
      <c r="EB183" s="1401"/>
      <c r="EC183" s="1401"/>
      <c r="ED183" s="1401"/>
      <c r="EE183" s="1401"/>
      <c r="EF183" s="1401"/>
      <c r="EG183" s="1401"/>
      <c r="EH183" s="1401"/>
      <c r="EI183" s="1401"/>
      <c r="EJ183" s="1401"/>
      <c r="EK183" s="1401"/>
      <c r="EL183" s="1401"/>
      <c r="EM183" s="1401"/>
      <c r="EN183" s="1401"/>
      <c r="EO183" s="1401"/>
      <c r="EP183" s="1401"/>
      <c r="EQ183" s="1401"/>
      <c r="ER183" s="1401"/>
    </row>
    <row r="184" s="1392" customFormat="1" ht="19.199999999999999">
      <c r="A184" s="1402"/>
      <c r="B184" s="1403" t="s">
        <v>400</v>
      </c>
      <c r="C184" s="1459" t="s">
        <v>404</v>
      </c>
      <c r="D184" s="1405"/>
      <c r="E184" s="1405">
        <v>10</v>
      </c>
      <c r="F184" s="1392">
        <v>0</v>
      </c>
      <c r="G184" s="1407">
        <f t="shared" si="2826"/>
        <v>0</v>
      </c>
      <c r="H184" s="1408">
        <f t="shared" ref="H184:H185" si="2874">ROUND(SQRT(F184^2+G184^2)*1000/(1.73*F182),0)</f>
        <v>0</v>
      </c>
      <c r="I184" s="1392">
        <v>0</v>
      </c>
      <c r="J184" s="1407">
        <f t="shared" si="2827"/>
        <v>0</v>
      </c>
      <c r="K184" s="1408">
        <f t="shared" ref="K184:K185" si="2875">ROUND(SQRT(I184^2+J184^2)*1000/(1.73*I182),0)</f>
        <v>0</v>
      </c>
      <c r="L184" s="1392">
        <v>0</v>
      </c>
      <c r="M184" s="1407">
        <f t="shared" si="2828"/>
        <v>0</v>
      </c>
      <c r="N184" s="1408">
        <f t="shared" ref="N184:N185" si="2876">ROUND(SQRT(L184^2+M184^2)*1000/(1.73*L182),0)</f>
        <v>0</v>
      </c>
      <c r="O184" s="1392">
        <v>0</v>
      </c>
      <c r="P184" s="1407">
        <f t="shared" si="2829"/>
        <v>0</v>
      </c>
      <c r="Q184" s="1408">
        <f t="shared" ref="Q184:Q185" si="2877">ROUND(SQRT(O184^2+P184^2)*1000/(1.73*O182),0)</f>
        <v>0</v>
      </c>
      <c r="R184" s="1392">
        <v>0</v>
      </c>
      <c r="S184" s="1407">
        <f t="shared" si="2830"/>
        <v>0</v>
      </c>
      <c r="T184" s="1408">
        <f t="shared" ref="T184:T185" si="2878">ROUND(SQRT(R184^2+S184^2)*1000/(1.73*R182),0)</f>
        <v>0</v>
      </c>
      <c r="U184" s="1392">
        <v>0</v>
      </c>
      <c r="V184" s="1407">
        <f t="shared" si="2831"/>
        <v>0</v>
      </c>
      <c r="W184" s="1408">
        <f t="shared" ref="W184:W185" si="2879">ROUND(SQRT(U184^2+V184^2)*1000/(1.73*U182),0)</f>
        <v>0</v>
      </c>
      <c r="X184" s="1392">
        <v>0</v>
      </c>
      <c r="Y184" s="1407">
        <f t="shared" si="2832"/>
        <v>0</v>
      </c>
      <c r="Z184" s="1408">
        <f t="shared" ref="Z184:Z185" si="2880">ROUND(SQRT(X184^2+Y184^2)*1000/(1.73*X182),0)</f>
        <v>0</v>
      </c>
      <c r="AA184" s="1392">
        <v>0</v>
      </c>
      <c r="AB184" s="1407">
        <f t="shared" si="2833"/>
        <v>0</v>
      </c>
      <c r="AC184" s="1408">
        <f t="shared" ref="AC184:AC185" si="2881">ROUND(SQRT(AA184^2+AB184^2)*1000/(1.73*AA182),0)</f>
        <v>0</v>
      </c>
      <c r="AD184" s="1392">
        <v>0</v>
      </c>
      <c r="AE184" s="1407">
        <f t="shared" si="2834"/>
        <v>0</v>
      </c>
      <c r="AF184" s="1408">
        <f t="shared" ref="AF184:AF185" si="2882">ROUND(SQRT(AD184^2+AE184^2)*1000/(1.73*AD182),0)</f>
        <v>0</v>
      </c>
      <c r="AG184" s="1392">
        <v>0</v>
      </c>
      <c r="AH184" s="1407">
        <f t="shared" si="2835"/>
        <v>0</v>
      </c>
      <c r="AI184" s="1408">
        <f t="shared" ref="AI184:AI185" si="2883">ROUND(SQRT(AG184^2+AH184^2)*1000/(1.73*AG182),0)</f>
        <v>0</v>
      </c>
      <c r="AJ184" s="1392">
        <v>0</v>
      </c>
      <c r="AK184" s="1407">
        <f t="shared" si="2836"/>
        <v>0</v>
      </c>
      <c r="AL184" s="1408">
        <f t="shared" ref="AL184:AL185" si="2884">ROUND(SQRT(AJ184^2+AK184^2)*1000/(1.73*AJ182),0)</f>
        <v>0</v>
      </c>
      <c r="AM184" s="1392">
        <v>0</v>
      </c>
      <c r="AN184" s="1407">
        <f t="shared" si="2837"/>
        <v>0</v>
      </c>
      <c r="AO184" s="1408">
        <f t="shared" ref="AO184:AO185" si="2885">ROUND(SQRT(AM184^2+AN184^2)*1000/(1.73*AM182),0)</f>
        <v>0</v>
      </c>
      <c r="AP184" s="1392">
        <v>0</v>
      </c>
      <c r="AQ184" s="1407">
        <f t="shared" si="2838"/>
        <v>0</v>
      </c>
      <c r="AR184" s="1408">
        <f t="shared" ref="AR184:AR185" si="2886">ROUND(SQRT(AP184^2+AQ184^2)*1000/(1.73*AP182),0)</f>
        <v>0</v>
      </c>
      <c r="AS184" s="1392">
        <v>0</v>
      </c>
      <c r="AT184" s="1407">
        <f t="shared" si="2839"/>
        <v>0</v>
      </c>
      <c r="AU184" s="1408">
        <f t="shared" ref="AU184:AU185" si="2887">ROUND(SQRT(AS184^2+AT184^2)*1000/(1.73*AS182),0)</f>
        <v>0</v>
      </c>
      <c r="AV184" s="1392">
        <v>0</v>
      </c>
      <c r="AW184" s="1407">
        <f t="shared" si="2840"/>
        <v>0</v>
      </c>
      <c r="AX184" s="1408">
        <f t="shared" ref="AX184:AX185" si="2888">ROUND(SQRT(AV184^2+AW184^2)*1000/(1.73*AV182),0)</f>
        <v>0</v>
      </c>
      <c r="AY184" s="1392">
        <v>0</v>
      </c>
      <c r="AZ184" s="1407">
        <f t="shared" si="2841"/>
        <v>0</v>
      </c>
      <c r="BA184" s="1408">
        <f t="shared" ref="BA184:BA185" si="2889">ROUND(SQRT(AY184^2+AZ184^2)*1000/(1.73*AY182),0)</f>
        <v>0</v>
      </c>
      <c r="BB184" s="1392">
        <v>0</v>
      </c>
      <c r="BC184" s="1407">
        <f t="shared" si="2842"/>
        <v>0</v>
      </c>
      <c r="BD184" s="1408">
        <f t="shared" ref="BD184:BD185" si="2890">ROUND(SQRT(BB184^2+BC184^2)*1000/(1.73*BB182),0)</f>
        <v>0</v>
      </c>
      <c r="BE184" s="1392">
        <v>0</v>
      </c>
      <c r="BF184" s="1407">
        <f t="shared" si="2843"/>
        <v>0</v>
      </c>
      <c r="BG184" s="1408">
        <f t="shared" ref="BG184:BG185" si="2891">ROUND(SQRT(BE184^2+BF184^2)*1000/(1.73*BE182),0)</f>
        <v>0</v>
      </c>
      <c r="BH184" s="1392">
        <v>0</v>
      </c>
      <c r="BI184" s="1407">
        <f t="shared" si="2844"/>
        <v>0</v>
      </c>
      <c r="BJ184" s="1408">
        <f t="shared" ref="BJ184:BJ185" si="2892">ROUND(SQRT(BH184^2+BI184^2)*1000/(1.73*BH182),0)</f>
        <v>0</v>
      </c>
      <c r="BK184" s="1392">
        <v>0</v>
      </c>
      <c r="BL184" s="1407">
        <f t="shared" si="2845"/>
        <v>0</v>
      </c>
      <c r="BM184" s="1408">
        <f t="shared" ref="BM184:BM185" si="2893">ROUND(SQRT(BK184^2+BL184^2)*1000/(1.73*BK182),0)</f>
        <v>0</v>
      </c>
      <c r="BN184" s="1392">
        <v>0</v>
      </c>
      <c r="BO184" s="1407">
        <f t="shared" si="2846"/>
        <v>0</v>
      </c>
      <c r="BP184" s="1408">
        <f t="shared" ref="BP184:BP185" si="2894">ROUND(SQRT(BN184^2+BO184^2)*1000/(1.73*BN182),0)</f>
        <v>0</v>
      </c>
      <c r="BQ184" s="1392">
        <v>0</v>
      </c>
      <c r="BR184" s="1407">
        <f t="shared" si="2847"/>
        <v>0</v>
      </c>
      <c r="BS184" s="1408">
        <f t="shared" ref="BS184:BS185" si="2895">ROUND(SQRT(BQ184^2+BR184^2)*1000/(1.73*BQ182),0)</f>
        <v>0</v>
      </c>
      <c r="BT184" s="1392">
        <v>0</v>
      </c>
      <c r="BU184" s="1407">
        <f t="shared" si="2848"/>
        <v>0</v>
      </c>
      <c r="BV184" s="1408">
        <f t="shared" ref="BV184:BV185" si="2896">ROUND(SQRT(BT184^2+BU184^2)*1000/(1.73*BT182),0)</f>
        <v>0</v>
      </c>
      <c r="BW184" s="1392">
        <v>0</v>
      </c>
      <c r="BX184" s="1407">
        <f t="shared" si="2849"/>
        <v>0</v>
      </c>
      <c r="BY184" s="1431">
        <f t="shared" ref="BY184:BY185" si="2897">ROUND(SQRT(BW184^2+BX184^2)*1000/(1.73*BW182),0)</f>
        <v>0</v>
      </c>
      <c r="BZ184" s="1401"/>
      <c r="CA184" s="1401"/>
      <c r="CB184" s="1401"/>
      <c r="CC184" s="1401"/>
      <c r="CD184" s="1401"/>
      <c r="CE184" s="1401"/>
      <c r="CF184" s="1401"/>
      <c r="CG184" s="1401"/>
      <c r="CH184" s="1401"/>
      <c r="CI184" s="1401"/>
      <c r="CJ184" s="1401"/>
      <c r="CK184" s="1401"/>
      <c r="CL184" s="1401"/>
      <c r="CM184" s="1401"/>
      <c r="CN184" s="1401"/>
      <c r="CO184" s="1401"/>
      <c r="CP184" s="1401"/>
      <c r="CQ184" s="1401"/>
      <c r="CR184" s="1401"/>
      <c r="CS184" s="1401"/>
      <c r="CT184" s="1401"/>
      <c r="CU184" s="1401"/>
      <c r="CV184" s="1401"/>
      <c r="CW184" s="1401"/>
      <c r="CX184" s="1401"/>
      <c r="CY184" s="1401"/>
      <c r="CZ184" s="1401"/>
      <c r="DA184" s="1401"/>
      <c r="DB184" s="1401"/>
      <c r="DC184" s="1401"/>
      <c r="DD184" s="1401"/>
      <c r="DE184" s="1401"/>
      <c r="DF184" s="1401"/>
      <c r="DG184" s="1401"/>
      <c r="DH184" s="1401"/>
      <c r="DI184" s="1401"/>
      <c r="DJ184" s="1401"/>
      <c r="DK184" s="1401"/>
      <c r="DL184" s="1401"/>
      <c r="DM184" s="1401"/>
      <c r="DN184" s="1401"/>
      <c r="DO184" s="1401"/>
      <c r="DP184" s="1401"/>
      <c r="DQ184" s="1401"/>
      <c r="DR184" s="1401"/>
      <c r="DS184" s="1401"/>
      <c r="DT184" s="1401"/>
      <c r="DU184" s="1401"/>
      <c r="DV184" s="1401"/>
      <c r="DW184" s="1401"/>
      <c r="DX184" s="1401"/>
      <c r="DY184" s="1401"/>
      <c r="DZ184" s="1401"/>
      <c r="EA184" s="1401"/>
      <c r="EB184" s="1401"/>
      <c r="EC184" s="1401"/>
      <c r="ED184" s="1401"/>
      <c r="EE184" s="1401"/>
      <c r="EF184" s="1401"/>
      <c r="EG184" s="1401"/>
      <c r="EH184" s="1401"/>
      <c r="EI184" s="1401"/>
      <c r="EJ184" s="1401"/>
      <c r="EK184" s="1401"/>
      <c r="EL184" s="1401"/>
      <c r="EM184" s="1401"/>
      <c r="EN184" s="1401"/>
      <c r="EO184" s="1401"/>
      <c r="EP184" s="1401"/>
      <c r="EQ184" s="1401"/>
      <c r="ER184" s="1401"/>
    </row>
    <row r="185" s="1392" customFormat="1" ht="19.199999999999999">
      <c r="A185" s="1402"/>
      <c r="B185" s="1403"/>
      <c r="C185" s="1459" t="s">
        <v>405</v>
      </c>
      <c r="D185" s="1405"/>
      <c r="E185" s="1405">
        <v>10</v>
      </c>
      <c r="F185" s="1392"/>
      <c r="G185" s="1407">
        <f t="shared" si="2826"/>
        <v>0</v>
      </c>
      <c r="H185" s="1408">
        <f t="shared" si="2874"/>
        <v>0</v>
      </c>
      <c r="I185" s="1392"/>
      <c r="J185" s="1407">
        <f t="shared" si="2827"/>
        <v>0</v>
      </c>
      <c r="K185" s="1408">
        <f t="shared" si="2875"/>
        <v>0</v>
      </c>
      <c r="L185" s="1392"/>
      <c r="M185" s="1407">
        <f t="shared" si="2828"/>
        <v>0</v>
      </c>
      <c r="N185" s="1408">
        <f t="shared" si="2876"/>
        <v>0</v>
      </c>
      <c r="O185" s="1392"/>
      <c r="P185" s="1407">
        <f t="shared" si="2829"/>
        <v>0</v>
      </c>
      <c r="Q185" s="1408">
        <f t="shared" si="2877"/>
        <v>0</v>
      </c>
      <c r="R185" s="1392"/>
      <c r="S185" s="1407">
        <f t="shared" si="2830"/>
        <v>0</v>
      </c>
      <c r="T185" s="1408">
        <f t="shared" si="2878"/>
        <v>0</v>
      </c>
      <c r="U185" s="1392"/>
      <c r="V185" s="1407">
        <f t="shared" si="2831"/>
        <v>0</v>
      </c>
      <c r="W185" s="1408">
        <f t="shared" si="2879"/>
        <v>0</v>
      </c>
      <c r="X185" s="1392"/>
      <c r="Y185" s="1407">
        <f t="shared" si="2832"/>
        <v>0</v>
      </c>
      <c r="Z185" s="1408">
        <f t="shared" si="2880"/>
        <v>0</v>
      </c>
      <c r="AA185" s="1392"/>
      <c r="AB185" s="1407">
        <f t="shared" si="2833"/>
        <v>0</v>
      </c>
      <c r="AC185" s="1408">
        <f t="shared" si="2881"/>
        <v>0</v>
      </c>
      <c r="AD185" s="1392"/>
      <c r="AE185" s="1407">
        <f t="shared" si="2834"/>
        <v>0</v>
      </c>
      <c r="AF185" s="1408">
        <f t="shared" si="2882"/>
        <v>0</v>
      </c>
      <c r="AG185" s="1392"/>
      <c r="AH185" s="1407">
        <f t="shared" si="2835"/>
        <v>0</v>
      </c>
      <c r="AI185" s="1408">
        <f t="shared" si="2883"/>
        <v>0</v>
      </c>
      <c r="AJ185" s="1392"/>
      <c r="AK185" s="1407">
        <f t="shared" si="2836"/>
        <v>0</v>
      </c>
      <c r="AL185" s="1408">
        <f t="shared" si="2884"/>
        <v>0</v>
      </c>
      <c r="AM185" s="1392"/>
      <c r="AN185" s="1407">
        <f t="shared" si="2837"/>
        <v>0</v>
      </c>
      <c r="AO185" s="1408">
        <f t="shared" si="2885"/>
        <v>0</v>
      </c>
      <c r="AP185" s="1392"/>
      <c r="AQ185" s="1407">
        <f t="shared" si="2838"/>
        <v>0</v>
      </c>
      <c r="AR185" s="1408">
        <f t="shared" si="2886"/>
        <v>0</v>
      </c>
      <c r="AS185" s="1392"/>
      <c r="AT185" s="1407">
        <f t="shared" si="2839"/>
        <v>0</v>
      </c>
      <c r="AU185" s="1408">
        <f t="shared" si="2887"/>
        <v>0</v>
      </c>
      <c r="AV185" s="1392"/>
      <c r="AW185" s="1407">
        <f t="shared" si="2840"/>
        <v>0</v>
      </c>
      <c r="AX185" s="1408">
        <f t="shared" si="2888"/>
        <v>0</v>
      </c>
      <c r="AY185" s="1392"/>
      <c r="AZ185" s="1407">
        <f t="shared" si="2841"/>
        <v>0</v>
      </c>
      <c r="BA185" s="1408">
        <f t="shared" si="2889"/>
        <v>0</v>
      </c>
      <c r="BB185" s="1392"/>
      <c r="BC185" s="1407">
        <f t="shared" si="2842"/>
        <v>0</v>
      </c>
      <c r="BD185" s="1408">
        <f t="shared" si="2890"/>
        <v>0</v>
      </c>
      <c r="BE185" s="1392"/>
      <c r="BF185" s="1407">
        <f t="shared" si="2843"/>
        <v>0</v>
      </c>
      <c r="BG185" s="1408">
        <f t="shared" si="2891"/>
        <v>0</v>
      </c>
      <c r="BH185" s="1392"/>
      <c r="BI185" s="1407">
        <f t="shared" si="2844"/>
        <v>0</v>
      </c>
      <c r="BJ185" s="1408">
        <f t="shared" si="2892"/>
        <v>0</v>
      </c>
      <c r="BK185" s="1392"/>
      <c r="BL185" s="1407">
        <f t="shared" si="2845"/>
        <v>0</v>
      </c>
      <c r="BM185" s="1408">
        <f t="shared" si="2893"/>
        <v>0</v>
      </c>
      <c r="BN185" s="1392"/>
      <c r="BO185" s="1407">
        <f t="shared" si="2846"/>
        <v>0</v>
      </c>
      <c r="BP185" s="1408">
        <f t="shared" si="2894"/>
        <v>0</v>
      </c>
      <c r="BQ185" s="1392"/>
      <c r="BR185" s="1407">
        <f t="shared" si="2847"/>
        <v>0</v>
      </c>
      <c r="BS185" s="1408">
        <f t="shared" si="2895"/>
        <v>0</v>
      </c>
      <c r="BT185" s="1392"/>
      <c r="BU185" s="1407">
        <f t="shared" si="2848"/>
        <v>0</v>
      </c>
      <c r="BV185" s="1408">
        <f t="shared" si="2896"/>
        <v>0</v>
      </c>
      <c r="BW185" s="1392"/>
      <c r="BX185" s="1407">
        <f t="shared" si="2849"/>
        <v>0</v>
      </c>
      <c r="BY185" s="1431">
        <f t="shared" si="2897"/>
        <v>0</v>
      </c>
      <c r="BZ185" s="1401"/>
      <c r="CA185" s="1401"/>
      <c r="CB185" s="1401"/>
      <c r="CC185" s="1401"/>
      <c r="CD185" s="1401"/>
      <c r="CE185" s="1401"/>
      <c r="CF185" s="1401"/>
      <c r="CG185" s="1401"/>
      <c r="CH185" s="1401"/>
      <c r="CI185" s="1401"/>
      <c r="CJ185" s="1401"/>
      <c r="CK185" s="1401"/>
      <c r="CL185" s="1401"/>
      <c r="CM185" s="1401"/>
      <c r="CN185" s="1401"/>
      <c r="CO185" s="1401"/>
      <c r="CP185" s="1401"/>
      <c r="CQ185" s="1401"/>
      <c r="CR185" s="1401"/>
      <c r="CS185" s="1401"/>
      <c r="CT185" s="1401"/>
      <c r="CU185" s="1401"/>
      <c r="CV185" s="1401"/>
      <c r="CW185" s="1401"/>
      <c r="CX185" s="1401"/>
      <c r="CY185" s="1401"/>
      <c r="CZ185" s="1401"/>
      <c r="DA185" s="1401"/>
      <c r="DB185" s="1401"/>
      <c r="DC185" s="1401"/>
      <c r="DD185" s="1401"/>
      <c r="DE185" s="1401"/>
      <c r="DF185" s="1401"/>
      <c r="DG185" s="1401"/>
      <c r="DH185" s="1401"/>
      <c r="DI185" s="1401"/>
      <c r="DJ185" s="1401"/>
      <c r="DK185" s="1401"/>
      <c r="DL185" s="1401"/>
      <c r="DM185" s="1401"/>
      <c r="DN185" s="1401"/>
      <c r="DO185" s="1401"/>
      <c r="DP185" s="1401"/>
      <c r="DQ185" s="1401"/>
      <c r="DR185" s="1401"/>
      <c r="DS185" s="1401"/>
      <c r="DT185" s="1401"/>
      <c r="DU185" s="1401"/>
      <c r="DV185" s="1401"/>
      <c r="DW185" s="1401"/>
      <c r="DX185" s="1401"/>
      <c r="DY185" s="1401"/>
      <c r="DZ185" s="1401"/>
      <c r="EA185" s="1401"/>
      <c r="EB185" s="1401"/>
      <c r="EC185" s="1401"/>
      <c r="ED185" s="1401"/>
      <c r="EE185" s="1401"/>
      <c r="EF185" s="1401"/>
      <c r="EG185" s="1401"/>
      <c r="EH185" s="1401"/>
      <c r="EI185" s="1401"/>
      <c r="EJ185" s="1401"/>
      <c r="EK185" s="1401"/>
      <c r="EL185" s="1401"/>
      <c r="EM185" s="1401"/>
      <c r="EN185" s="1401"/>
      <c r="EO185" s="1401"/>
      <c r="EP185" s="1401"/>
      <c r="EQ185" s="1401"/>
      <c r="ER185" s="1401"/>
    </row>
    <row r="186" s="1392" customFormat="1" ht="19.199999999999999">
      <c r="A186" s="1402"/>
      <c r="B186" s="1403"/>
      <c r="C186" s="1459" t="s">
        <v>66</v>
      </c>
      <c r="D186" s="1405"/>
      <c r="E186" s="1405">
        <v>10</v>
      </c>
      <c r="F186" s="1392">
        <v>0.031199999999999999</v>
      </c>
      <c r="G186" s="1407">
        <f t="shared" si="2826"/>
        <v>0.017284799999999999</v>
      </c>
      <c r="H186" s="1408">
        <f>ROUND(SQRT(F186^2+G186^2)*1000/(1.73*F182),0)</f>
        <v>2</v>
      </c>
      <c r="I186" s="1392">
        <v>0.027600000000000003</v>
      </c>
      <c r="J186" s="1407">
        <f t="shared" si="2827"/>
        <v>0.015290400000000003</v>
      </c>
      <c r="K186" s="1408">
        <f>ROUND(SQRT(I186^2+J186^2)*1000/(1.73*I182),0)</f>
        <v>2</v>
      </c>
      <c r="L186" s="1392">
        <v>0.024200000000000003</v>
      </c>
      <c r="M186" s="1407">
        <f t="shared" si="2828"/>
        <v>0.013406800000000003</v>
      </c>
      <c r="N186" s="1408">
        <f>ROUND(SQRT(L186^2+M186^2)*1000/(1.73*L182),0)</f>
        <v>2</v>
      </c>
      <c r="O186" s="1392">
        <v>0.024200000000000003</v>
      </c>
      <c r="P186" s="1407">
        <f t="shared" si="2829"/>
        <v>0.013406800000000003</v>
      </c>
      <c r="Q186" s="1408">
        <f>ROUND(SQRT(O186^2+P186^2)*1000/(1.73*O182),0)</f>
        <v>2</v>
      </c>
      <c r="R186" s="1392">
        <v>0.025000000000000001</v>
      </c>
      <c r="S186" s="1407">
        <f t="shared" si="2830"/>
        <v>0.013850000000000001</v>
      </c>
      <c r="T186" s="1408">
        <f>ROUND(SQRT(R186^2+S186^2)*1000/(1.73*R182),0)</f>
        <v>2</v>
      </c>
      <c r="U186" s="1392">
        <v>0.025700000000000004</v>
      </c>
      <c r="V186" s="1407">
        <f t="shared" si="2831"/>
        <v>0.014237800000000004</v>
      </c>
      <c r="W186" s="1408">
        <f>ROUND(SQRT(U186^2+V186^2)*1000/(1.73*U182),0)</f>
        <v>2</v>
      </c>
      <c r="X186" s="1392">
        <v>0.027200000000000002</v>
      </c>
      <c r="Y186" s="1407">
        <f t="shared" si="2832"/>
        <v>0.015068800000000002</v>
      </c>
      <c r="Z186" s="1408">
        <f>ROUND(SQRT(X186^2+Y186^2)*1000/(1.73*X182),0)</f>
        <v>2</v>
      </c>
      <c r="AA186" s="1392">
        <v>0.033299999999999996</v>
      </c>
      <c r="AB186" s="1407">
        <f t="shared" si="2833"/>
        <v>0.018448199999999998</v>
      </c>
      <c r="AC186" s="1408">
        <f>ROUND(SQRT(AA186^2+AB186^2)*1000/(1.73*AA182),0)</f>
        <v>2</v>
      </c>
      <c r="AD186" s="1392">
        <v>0.035400000000000001</v>
      </c>
      <c r="AE186" s="1407">
        <f t="shared" si="2834"/>
        <v>0.019611600000000003</v>
      </c>
      <c r="AF186" s="1408">
        <f>ROUND(SQRT(AD186^2+AE186^2)*1000/(1.73*AD182),0)</f>
        <v>2</v>
      </c>
      <c r="AG186" s="1392">
        <v>0.037499999999999999</v>
      </c>
      <c r="AH186" s="1407">
        <f t="shared" si="2835"/>
        <v>0.020775000000000002</v>
      </c>
      <c r="AI186" s="1408">
        <f>ROUND(SQRT(AG186^2+AH186^2)*1000/(1.73*AG182),0)</f>
        <v>2</v>
      </c>
      <c r="AJ186" s="1392">
        <v>0.039700000000000006</v>
      </c>
      <c r="AK186" s="1407">
        <f t="shared" si="2836"/>
        <v>0.021993800000000004</v>
      </c>
      <c r="AL186" s="1408">
        <f>ROUND(SQRT(AJ186^2+AK186^2)*1000/(1.73*AJ182),0)</f>
        <v>3</v>
      </c>
      <c r="AM186" s="1392">
        <v>0.039</v>
      </c>
      <c r="AN186" s="1407">
        <f t="shared" si="2837"/>
        <v>0.021606</v>
      </c>
      <c r="AO186" s="1408">
        <f>ROUND(SQRT(AM186^2+AN186^2)*1000/(1.73*AM182),0)</f>
        <v>3</v>
      </c>
      <c r="AP186" s="1392">
        <v>0.039</v>
      </c>
      <c r="AQ186" s="1407">
        <f t="shared" si="2838"/>
        <v>0.021606</v>
      </c>
      <c r="AR186" s="1408">
        <f>ROUND(SQRT(AP186^2+AQ186^2)*1000/(1.73*AP182),0)</f>
        <v>3</v>
      </c>
      <c r="AS186" s="1392">
        <v>0.035000000000000003</v>
      </c>
      <c r="AT186" s="1407">
        <f t="shared" si="2839"/>
        <v>0.019390000000000004</v>
      </c>
      <c r="AU186" s="1408">
        <f>ROUND(SQRT(AS186^2+AT186^2)*1000/(1.73*AS182),0)</f>
        <v>2</v>
      </c>
      <c r="AV186" s="1392">
        <v>0.026200000000000005</v>
      </c>
      <c r="AW186" s="1407">
        <f t="shared" si="2840"/>
        <v>0.014514800000000003</v>
      </c>
      <c r="AX186" s="1408">
        <f>ROUND(SQRT(AV186^2+AW186^2)*1000/(1.73*AV182),0)</f>
        <v>2</v>
      </c>
      <c r="AY186" s="1392">
        <v>0.034400000000000007</v>
      </c>
      <c r="AZ186" s="1407">
        <f t="shared" si="2841"/>
        <v>0.019057600000000004</v>
      </c>
      <c r="BA186" s="1408">
        <f>ROUND(SQRT(AY186^2+AZ186^2)*1000/(1.73*AY182),0)</f>
        <v>2</v>
      </c>
      <c r="BB186" s="1392">
        <v>0.031899999999999998</v>
      </c>
      <c r="BC186" s="1407">
        <f t="shared" si="2842"/>
        <v>0.0176726</v>
      </c>
      <c r="BD186" s="1408">
        <f>ROUND(SQRT(BB186^2+BC186^2)*1000/(1.73*BB182),0)</f>
        <v>2</v>
      </c>
      <c r="BE186" s="1392">
        <v>0.032100000000000004</v>
      </c>
      <c r="BF186" s="1407">
        <f t="shared" si="2843"/>
        <v>0.017783400000000005</v>
      </c>
      <c r="BG186" s="1408">
        <f>ROUND(SQRT(BE186^2+BF186^2)*1000/(1.73*BE182),0)</f>
        <v>2</v>
      </c>
      <c r="BH186" s="1392">
        <v>0.0378</v>
      </c>
      <c r="BI186" s="1407">
        <f t="shared" si="2844"/>
        <v>0.020941200000000004</v>
      </c>
      <c r="BJ186" s="1408">
        <f>ROUND(SQRT(BH186^2+BI186^2)*1000/(1.73*BH182),0)</f>
        <v>2</v>
      </c>
      <c r="BK186" s="1392">
        <v>0.040500000000000001</v>
      </c>
      <c r="BL186" s="1407">
        <f t="shared" si="2845"/>
        <v>0.022437000000000002</v>
      </c>
      <c r="BM186" s="1408">
        <f>ROUND(SQRT(BK186^2+BL186^2)*1000/(1.73*BK182),0)</f>
        <v>3</v>
      </c>
      <c r="BN186" s="1392">
        <v>0.038700000000000005</v>
      </c>
      <c r="BO186" s="1407">
        <f t="shared" si="2846"/>
        <v>0.021439800000000005</v>
      </c>
      <c r="BP186" s="1408">
        <f>ROUND(SQRT(BN186^2+BO186^2)*1000/(1.73*BN182),0)</f>
        <v>2</v>
      </c>
      <c r="BQ186" s="1392">
        <v>0.033000000000000002</v>
      </c>
      <c r="BR186" s="1407">
        <f t="shared" si="2847"/>
        <v>0.018282000000000003</v>
      </c>
      <c r="BS186" s="1408">
        <f>ROUND(SQRT(BQ186^2+BR186^2)*1000/(1.73*BQ182),0)</f>
        <v>2</v>
      </c>
      <c r="BT186" s="1392">
        <v>0.0448</v>
      </c>
      <c r="BU186" s="1407">
        <f t="shared" si="2848"/>
        <v>0.024819200000000003</v>
      </c>
      <c r="BV186" s="1408">
        <f>ROUND(SQRT(BT186^2+BU186^2)*1000/(1.73*BT182),0)</f>
        <v>3</v>
      </c>
      <c r="BW186" s="1392">
        <v>0.043099999999999999</v>
      </c>
      <c r="BX186" s="1407">
        <f t="shared" si="2849"/>
        <v>0.0238774</v>
      </c>
      <c r="BY186" s="1431">
        <f>ROUND(SQRT(BW186^2+BX186^2)*1000/(1.73*BW182),0)</f>
        <v>3</v>
      </c>
      <c r="BZ186" s="1401"/>
      <c r="CA186" s="1401"/>
      <c r="CB186" s="1401"/>
      <c r="CC186" s="1401"/>
      <c r="CD186" s="1401"/>
      <c r="CE186" s="1401"/>
      <c r="CF186" s="1401"/>
      <c r="CG186" s="1401"/>
      <c r="CH186" s="1401"/>
      <c r="CI186" s="1401"/>
      <c r="CJ186" s="1401"/>
      <c r="CK186" s="1401"/>
      <c r="CL186" s="1401"/>
      <c r="CM186" s="1401"/>
      <c r="CN186" s="1401"/>
      <c r="CO186" s="1401"/>
      <c r="CP186" s="1401"/>
      <c r="CQ186" s="1401"/>
      <c r="CR186" s="1401"/>
      <c r="CS186" s="1401"/>
      <c r="CT186" s="1401"/>
      <c r="CU186" s="1401"/>
      <c r="CV186" s="1401"/>
      <c r="CW186" s="1401"/>
      <c r="CX186" s="1401"/>
      <c r="CY186" s="1401"/>
      <c r="CZ186" s="1401"/>
      <c r="DA186" s="1401"/>
      <c r="DB186" s="1401"/>
      <c r="DC186" s="1401"/>
      <c r="DD186" s="1401"/>
      <c r="DE186" s="1401"/>
      <c r="DF186" s="1401"/>
      <c r="DG186" s="1401"/>
      <c r="DH186" s="1401"/>
      <c r="DI186" s="1401"/>
      <c r="DJ186" s="1401"/>
      <c r="DK186" s="1401"/>
      <c r="DL186" s="1401"/>
      <c r="DM186" s="1401"/>
      <c r="DN186" s="1401"/>
      <c r="DO186" s="1401"/>
      <c r="DP186" s="1401"/>
      <c r="DQ186" s="1401"/>
      <c r="DR186" s="1401"/>
      <c r="DS186" s="1401"/>
      <c r="DT186" s="1401"/>
      <c r="DU186" s="1401"/>
      <c r="DV186" s="1401"/>
      <c r="DW186" s="1401"/>
      <c r="DX186" s="1401"/>
      <c r="DY186" s="1401"/>
      <c r="DZ186" s="1401"/>
      <c r="EA186" s="1401"/>
      <c r="EB186" s="1401"/>
      <c r="EC186" s="1401"/>
      <c r="ED186" s="1401"/>
      <c r="EE186" s="1401"/>
      <c r="EF186" s="1401"/>
      <c r="EG186" s="1401"/>
      <c r="EH186" s="1401"/>
      <c r="EI186" s="1401"/>
      <c r="EJ186" s="1401"/>
      <c r="EK186" s="1401"/>
      <c r="EL186" s="1401"/>
      <c r="EM186" s="1401"/>
      <c r="EN186" s="1401"/>
      <c r="EO186" s="1401"/>
      <c r="EP186" s="1401"/>
      <c r="EQ186" s="1401"/>
      <c r="ER186" s="1401"/>
    </row>
    <row r="187" s="1392" customFormat="1" ht="19.199999999999999">
      <c r="A187" s="1402"/>
      <c r="B187" s="1403"/>
      <c r="C187" s="1459" t="s">
        <v>452</v>
      </c>
      <c r="D187" s="1405"/>
      <c r="E187" s="1405">
        <v>10</v>
      </c>
      <c r="F187" s="1392"/>
      <c r="G187" s="1407">
        <f t="shared" si="2826"/>
        <v>0</v>
      </c>
      <c r="H187" s="1408">
        <f t="shared" ref="H187:H188" si="2898">ROUND(SQRT(F187^2+G187^2)*1000/(1.73*F182),0)</f>
        <v>0</v>
      </c>
      <c r="I187" s="1392"/>
      <c r="J187" s="1407">
        <f t="shared" si="2827"/>
        <v>0</v>
      </c>
      <c r="K187" s="1408">
        <f t="shared" ref="K187:K188" si="2899">ROUND(SQRT(I187^2+J187^2)*1000/(1.73*I182),0)</f>
        <v>0</v>
      </c>
      <c r="L187" s="1392"/>
      <c r="M187" s="1407">
        <f t="shared" si="2828"/>
        <v>0</v>
      </c>
      <c r="N187" s="1408">
        <f t="shared" ref="N187:N188" si="2900">ROUND(SQRT(L187^2+M187^2)*1000/(1.73*L182),0)</f>
        <v>0</v>
      </c>
      <c r="O187" s="1392"/>
      <c r="P187" s="1407">
        <f t="shared" si="2829"/>
        <v>0</v>
      </c>
      <c r="Q187" s="1408">
        <f t="shared" ref="Q187:Q188" si="2901">ROUND(SQRT(O187^2+P187^2)*1000/(1.73*O182),0)</f>
        <v>0</v>
      </c>
      <c r="R187" s="1392"/>
      <c r="S187" s="1407">
        <f t="shared" si="2830"/>
        <v>0</v>
      </c>
      <c r="T187" s="1408">
        <f t="shared" ref="T187:T188" si="2902">ROUND(SQRT(R187^2+S187^2)*1000/(1.73*R182),0)</f>
        <v>0</v>
      </c>
      <c r="U187" s="1392"/>
      <c r="V187" s="1407">
        <f t="shared" si="2831"/>
        <v>0</v>
      </c>
      <c r="W187" s="1408">
        <f t="shared" ref="W187:W188" si="2903">ROUND(SQRT(U187^2+V187^2)*1000/(1.73*U182),0)</f>
        <v>0</v>
      </c>
      <c r="X187" s="1392"/>
      <c r="Y187" s="1407">
        <f t="shared" si="2832"/>
        <v>0</v>
      </c>
      <c r="Z187" s="1408">
        <f t="shared" ref="Z187:Z188" si="2904">ROUND(SQRT(X187^2+Y187^2)*1000/(1.73*X182),0)</f>
        <v>0</v>
      </c>
      <c r="AA187" s="1392"/>
      <c r="AB187" s="1407">
        <f t="shared" si="2833"/>
        <v>0</v>
      </c>
      <c r="AC187" s="1408">
        <f t="shared" ref="AC187:AC188" si="2905">ROUND(SQRT(AA187^2+AB187^2)*1000/(1.73*AA182),0)</f>
        <v>0</v>
      </c>
      <c r="AD187" s="1392"/>
      <c r="AE187" s="1407">
        <f t="shared" si="2834"/>
        <v>0</v>
      </c>
      <c r="AF187" s="1408">
        <f t="shared" ref="AF187:AF188" si="2906">ROUND(SQRT(AD187^2+AE187^2)*1000/(1.73*AD182),0)</f>
        <v>0</v>
      </c>
      <c r="AG187" s="1392"/>
      <c r="AH187" s="1407">
        <f t="shared" si="2835"/>
        <v>0</v>
      </c>
      <c r="AI187" s="1408">
        <f t="shared" ref="AI187:AI188" si="2907">ROUND(SQRT(AG187^2+AH187^2)*1000/(1.73*AG182),0)</f>
        <v>0</v>
      </c>
      <c r="AJ187" s="1392"/>
      <c r="AK187" s="1407">
        <f t="shared" si="2836"/>
        <v>0</v>
      </c>
      <c r="AL187" s="1408">
        <f t="shared" ref="AL187:AL188" si="2908">ROUND(SQRT(AJ187^2+AK187^2)*1000/(1.73*AJ182),0)</f>
        <v>0</v>
      </c>
      <c r="AM187" s="1392"/>
      <c r="AN187" s="1407">
        <f t="shared" si="2837"/>
        <v>0</v>
      </c>
      <c r="AO187" s="1408">
        <f t="shared" ref="AO187:AO188" si="2909">ROUND(SQRT(AM187^2+AN187^2)*1000/(1.73*AM182),0)</f>
        <v>0</v>
      </c>
      <c r="AP187" s="1392"/>
      <c r="AQ187" s="1407">
        <f t="shared" si="2838"/>
        <v>0</v>
      </c>
      <c r="AR187" s="1408">
        <f t="shared" ref="AR187:AR188" si="2910">ROUND(SQRT(AP187^2+AQ187^2)*1000/(1.73*AP182),0)</f>
        <v>0</v>
      </c>
      <c r="AS187" s="1392"/>
      <c r="AT187" s="1407">
        <f t="shared" si="2839"/>
        <v>0</v>
      </c>
      <c r="AU187" s="1408">
        <f t="shared" ref="AU187:AU188" si="2911">ROUND(SQRT(AS187^2+AT187^2)*1000/(1.73*AS182),0)</f>
        <v>0</v>
      </c>
      <c r="AV187" s="1392"/>
      <c r="AW187" s="1407">
        <f t="shared" si="2840"/>
        <v>0</v>
      </c>
      <c r="AX187" s="1408">
        <f t="shared" ref="AX187:AX188" si="2912">ROUND(SQRT(AV187^2+AW187^2)*1000/(1.73*AV182),0)</f>
        <v>0</v>
      </c>
      <c r="AY187" s="1392"/>
      <c r="AZ187" s="1407">
        <f t="shared" si="2841"/>
        <v>0</v>
      </c>
      <c r="BA187" s="1408">
        <f t="shared" ref="BA187:BA188" si="2913">ROUND(SQRT(AY187^2+AZ187^2)*1000/(1.73*AY182),0)</f>
        <v>0</v>
      </c>
      <c r="BB187" s="1392"/>
      <c r="BC187" s="1407">
        <f t="shared" si="2842"/>
        <v>0</v>
      </c>
      <c r="BD187" s="1408">
        <f t="shared" ref="BD187:BD188" si="2914">ROUND(SQRT(BB187^2+BC187^2)*1000/(1.73*BB182),0)</f>
        <v>0</v>
      </c>
      <c r="BE187" s="1392"/>
      <c r="BF187" s="1407">
        <f t="shared" si="2843"/>
        <v>0</v>
      </c>
      <c r="BG187" s="1408">
        <f t="shared" ref="BG187:BG188" si="2915">ROUND(SQRT(BE187^2+BF187^2)*1000/(1.73*BE182),0)</f>
        <v>0</v>
      </c>
      <c r="BH187" s="1392"/>
      <c r="BI187" s="1407">
        <f t="shared" si="2844"/>
        <v>0</v>
      </c>
      <c r="BJ187" s="1408">
        <f t="shared" ref="BJ187:BJ188" si="2916">ROUND(SQRT(BH187^2+BI187^2)*1000/(1.73*BH182),0)</f>
        <v>0</v>
      </c>
      <c r="BK187" s="1392"/>
      <c r="BL187" s="1407">
        <f t="shared" si="2845"/>
        <v>0</v>
      </c>
      <c r="BM187" s="1408">
        <f t="shared" ref="BM187:BM188" si="2917">ROUND(SQRT(BK187^2+BL187^2)*1000/(1.73*BK182),0)</f>
        <v>0</v>
      </c>
      <c r="BN187" s="1392"/>
      <c r="BO187" s="1407">
        <f t="shared" si="2846"/>
        <v>0</v>
      </c>
      <c r="BP187" s="1408">
        <f t="shared" ref="BP187:BP188" si="2918">ROUND(SQRT(BN187^2+BO187^2)*1000/(1.73*BN182),0)</f>
        <v>0</v>
      </c>
      <c r="BQ187" s="1392"/>
      <c r="BR187" s="1407">
        <f t="shared" si="2847"/>
        <v>0</v>
      </c>
      <c r="BS187" s="1408">
        <f t="shared" ref="BS187:BS188" si="2919">ROUND(SQRT(BQ187^2+BR187^2)*1000/(1.73*BQ182),0)</f>
        <v>0</v>
      </c>
      <c r="BT187" s="1392"/>
      <c r="BU187" s="1407">
        <f t="shared" si="2848"/>
        <v>0</v>
      </c>
      <c r="BV187" s="1408">
        <f t="shared" ref="BV187:BV188" si="2920">ROUND(SQRT(BT187^2+BU187^2)*1000/(1.73*BT182),0)</f>
        <v>0</v>
      </c>
      <c r="BW187" s="1392"/>
      <c r="BX187" s="1407">
        <f t="shared" si="2849"/>
        <v>0</v>
      </c>
      <c r="BY187" s="1431">
        <f t="shared" ref="BY187:BY188" si="2921">ROUND(SQRT(BW187^2+BX187^2)*1000/(1.73*BW182),0)</f>
        <v>0</v>
      </c>
      <c r="BZ187" s="1401"/>
      <c r="CA187" s="1401"/>
      <c r="CB187" s="1401"/>
      <c r="CC187" s="1401"/>
      <c r="CD187" s="1401"/>
      <c r="CE187" s="1401"/>
      <c r="CF187" s="1401"/>
      <c r="CG187" s="1401"/>
      <c r="CH187" s="1401"/>
      <c r="CI187" s="1401"/>
      <c r="CJ187" s="1401"/>
      <c r="CK187" s="1401"/>
      <c r="CL187" s="1401"/>
      <c r="CM187" s="1401"/>
      <c r="CN187" s="1401"/>
      <c r="CO187" s="1401"/>
      <c r="CP187" s="1401"/>
      <c r="CQ187" s="1401"/>
      <c r="CR187" s="1401"/>
      <c r="CS187" s="1401"/>
      <c r="CT187" s="1401"/>
      <c r="CU187" s="1401"/>
      <c r="CV187" s="1401"/>
      <c r="CW187" s="1401"/>
      <c r="CX187" s="1401"/>
      <c r="CY187" s="1401"/>
      <c r="CZ187" s="1401"/>
      <c r="DA187" s="1401"/>
      <c r="DB187" s="1401"/>
      <c r="DC187" s="1401"/>
      <c r="DD187" s="1401"/>
      <c r="DE187" s="1401"/>
      <c r="DF187" s="1401"/>
      <c r="DG187" s="1401"/>
      <c r="DH187" s="1401"/>
      <c r="DI187" s="1401"/>
      <c r="DJ187" s="1401"/>
      <c r="DK187" s="1401"/>
      <c r="DL187" s="1401"/>
      <c r="DM187" s="1401"/>
      <c r="DN187" s="1401"/>
      <c r="DO187" s="1401"/>
      <c r="DP187" s="1401"/>
      <c r="DQ187" s="1401"/>
      <c r="DR187" s="1401"/>
      <c r="DS187" s="1401"/>
      <c r="DT187" s="1401"/>
      <c r="DU187" s="1401"/>
      <c r="DV187" s="1401"/>
      <c r="DW187" s="1401"/>
      <c r="DX187" s="1401"/>
      <c r="DY187" s="1401"/>
      <c r="DZ187" s="1401"/>
      <c r="EA187" s="1401"/>
      <c r="EB187" s="1401"/>
      <c r="EC187" s="1401"/>
      <c r="ED187" s="1401"/>
      <c r="EE187" s="1401"/>
      <c r="EF187" s="1401"/>
      <c r="EG187" s="1401"/>
      <c r="EH187" s="1401"/>
      <c r="EI187" s="1401"/>
      <c r="EJ187" s="1401"/>
      <c r="EK187" s="1401"/>
      <c r="EL187" s="1401"/>
      <c r="EM187" s="1401"/>
      <c r="EN187" s="1401"/>
      <c r="EO187" s="1401"/>
      <c r="EP187" s="1401"/>
      <c r="EQ187" s="1401"/>
      <c r="ER187" s="1401"/>
    </row>
    <row r="188" s="1392" customFormat="1" ht="19.199999999999999">
      <c r="A188" s="1402"/>
      <c r="B188" s="1403" t="s">
        <v>401</v>
      </c>
      <c r="C188" s="1459" t="s">
        <v>407</v>
      </c>
      <c r="D188" s="1405"/>
      <c r="E188" s="1405">
        <v>10</v>
      </c>
      <c r="F188" s="1392">
        <v>0.0020639999999999999</v>
      </c>
      <c r="G188" s="1407">
        <f t="shared" si="2826"/>
        <v>0.0011434559999999999</v>
      </c>
      <c r="H188" s="1468">
        <f t="shared" si="2898"/>
        <v>0</v>
      </c>
      <c r="I188" s="1392">
        <v>0.002016</v>
      </c>
      <c r="J188" s="1407">
        <f t="shared" si="2827"/>
        <v>0.0011168640000000002</v>
      </c>
      <c r="K188" s="1408">
        <f t="shared" si="2899"/>
        <v>0</v>
      </c>
      <c r="L188" s="1392">
        <v>0.0020639999999999999</v>
      </c>
      <c r="M188" s="1407">
        <f t="shared" si="2828"/>
        <v>0.0011434559999999999</v>
      </c>
      <c r="N188" s="1408">
        <f t="shared" si="2900"/>
        <v>0</v>
      </c>
      <c r="O188" s="1392">
        <v>0.0020639999999999999</v>
      </c>
      <c r="P188" s="1407">
        <f t="shared" si="2829"/>
        <v>0.0011434559999999999</v>
      </c>
      <c r="Q188" s="1408">
        <f t="shared" si="2901"/>
        <v>0</v>
      </c>
      <c r="R188" s="1392">
        <v>0.0020639999999999999</v>
      </c>
      <c r="S188" s="1407">
        <f t="shared" si="2830"/>
        <v>0.0011434559999999999</v>
      </c>
      <c r="T188" s="1408">
        <f t="shared" si="2902"/>
        <v>0</v>
      </c>
      <c r="U188" s="1392">
        <v>0.002016</v>
      </c>
      <c r="V188" s="1407">
        <f t="shared" si="2831"/>
        <v>0.0011168640000000002</v>
      </c>
      <c r="W188" s="1408">
        <f t="shared" si="2903"/>
        <v>0</v>
      </c>
      <c r="X188" s="1392">
        <v>0.0020639999999999999</v>
      </c>
      <c r="Y188" s="1407">
        <f t="shared" si="2832"/>
        <v>0.0011434559999999999</v>
      </c>
      <c r="Z188" s="1408">
        <f t="shared" si="2904"/>
        <v>0</v>
      </c>
      <c r="AA188" s="1392">
        <v>0.0020639999999999999</v>
      </c>
      <c r="AB188" s="1407">
        <f t="shared" si="2833"/>
        <v>0.0011434559999999999</v>
      </c>
      <c r="AC188" s="1408">
        <f t="shared" si="2905"/>
        <v>0</v>
      </c>
      <c r="AD188" s="1392">
        <v>0.0022560000000000002</v>
      </c>
      <c r="AE188" s="1407">
        <f t="shared" si="2834"/>
        <v>0.0012498240000000003</v>
      </c>
      <c r="AF188" s="1408">
        <f t="shared" si="2906"/>
        <v>0</v>
      </c>
      <c r="AG188" s="1392">
        <v>0.00216</v>
      </c>
      <c r="AH188" s="1407">
        <f t="shared" si="2835"/>
        <v>0.0011966400000000001</v>
      </c>
      <c r="AI188" s="1408">
        <f t="shared" si="2907"/>
        <v>0</v>
      </c>
      <c r="AJ188" s="1392">
        <v>0.0023520000000000004</v>
      </c>
      <c r="AK188" s="1407">
        <f t="shared" si="2836"/>
        <v>0.0013030080000000002</v>
      </c>
      <c r="AL188" s="1408">
        <f t="shared" si="2908"/>
        <v>0</v>
      </c>
      <c r="AM188" s="1392">
        <v>0.0025440000000000003</v>
      </c>
      <c r="AN188" s="1407">
        <f t="shared" si="2837"/>
        <v>0.0014093760000000002</v>
      </c>
      <c r="AO188" s="1408">
        <f t="shared" si="2909"/>
        <v>0</v>
      </c>
      <c r="AP188" s="1392">
        <v>0.0025919999999999997</v>
      </c>
      <c r="AQ188" s="1407">
        <f t="shared" si="2838"/>
        <v>0.0014359679999999999</v>
      </c>
      <c r="AR188" s="1408">
        <f t="shared" si="2910"/>
        <v>0</v>
      </c>
      <c r="AS188" s="1392">
        <v>0.0023519999999999999</v>
      </c>
      <c r="AT188" s="1407">
        <f t="shared" si="2839"/>
        <v>0.001303008</v>
      </c>
      <c r="AU188" s="1408">
        <f t="shared" si="2911"/>
        <v>0</v>
      </c>
      <c r="AV188" s="1392">
        <v>0.0042720000000000006</v>
      </c>
      <c r="AW188" s="1407">
        <f t="shared" si="2840"/>
        <v>0.0023666880000000005</v>
      </c>
      <c r="AX188" s="1408">
        <f t="shared" si="2912"/>
        <v>0</v>
      </c>
      <c r="AY188" s="1392">
        <v>0.004176</v>
      </c>
      <c r="AZ188" s="1407">
        <f t="shared" si="2841"/>
        <v>0.0023135040000000001</v>
      </c>
      <c r="BA188" s="1408">
        <f t="shared" si="2913"/>
        <v>0</v>
      </c>
      <c r="BB188" s="1392">
        <v>0.0023040000000000001</v>
      </c>
      <c r="BC188" s="1407">
        <f t="shared" si="2842"/>
        <v>0.0012764160000000001</v>
      </c>
      <c r="BD188" s="1408">
        <f t="shared" si="2914"/>
        <v>0</v>
      </c>
      <c r="BE188" s="1392">
        <v>0.0020639999999999999</v>
      </c>
      <c r="BF188" s="1407">
        <f t="shared" si="2843"/>
        <v>0.0011434559999999999</v>
      </c>
      <c r="BG188" s="1408">
        <f t="shared" si="2915"/>
        <v>0</v>
      </c>
      <c r="BH188" s="1392">
        <v>0.0020639999999999999</v>
      </c>
      <c r="BI188" s="1407">
        <f t="shared" si="2844"/>
        <v>0.0011434559999999999</v>
      </c>
      <c r="BJ188" s="1408">
        <f t="shared" si="2916"/>
        <v>0</v>
      </c>
      <c r="BK188" s="1392">
        <v>0.002016</v>
      </c>
      <c r="BL188" s="1407">
        <f t="shared" si="2845"/>
        <v>0.0011168640000000002</v>
      </c>
      <c r="BM188" s="1408">
        <f t="shared" si="2917"/>
        <v>0</v>
      </c>
      <c r="BN188" s="1392">
        <v>0.002016</v>
      </c>
      <c r="BO188" s="1407">
        <f t="shared" si="2846"/>
        <v>0.0011168640000000002</v>
      </c>
      <c r="BP188" s="1408">
        <f t="shared" si="2918"/>
        <v>0</v>
      </c>
      <c r="BQ188" s="1392">
        <v>0.0020639999999999999</v>
      </c>
      <c r="BR188" s="1407">
        <f t="shared" si="2847"/>
        <v>0.0011434559999999999</v>
      </c>
      <c r="BS188" s="1408">
        <f t="shared" si="2919"/>
        <v>0</v>
      </c>
      <c r="BT188" s="1392">
        <v>0.0020639999999999999</v>
      </c>
      <c r="BU188" s="1407">
        <f t="shared" si="2848"/>
        <v>0.0011434559999999999</v>
      </c>
      <c r="BV188" s="1408">
        <f t="shared" si="2920"/>
        <v>0</v>
      </c>
      <c r="BW188" s="1392">
        <v>0.0020639999999999999</v>
      </c>
      <c r="BX188" s="1407">
        <f t="shared" si="2849"/>
        <v>0.0011434559999999999</v>
      </c>
      <c r="BY188" s="1431">
        <f t="shared" si="2921"/>
        <v>0</v>
      </c>
      <c r="BZ188" s="1401"/>
      <c r="CA188" s="1401"/>
      <c r="CB188" s="1401"/>
      <c r="CC188" s="1401"/>
      <c r="CD188" s="1401"/>
      <c r="CE188" s="1401"/>
      <c r="CF188" s="1401"/>
      <c r="CG188" s="1401"/>
      <c r="CH188" s="1401"/>
      <c r="CI188" s="1401"/>
      <c r="CJ188" s="1401"/>
      <c r="CK188" s="1401"/>
      <c r="CL188" s="1401"/>
      <c r="CM188" s="1401"/>
      <c r="CN188" s="1401"/>
      <c r="CO188" s="1401"/>
      <c r="CP188" s="1401"/>
      <c r="CQ188" s="1401"/>
      <c r="CR188" s="1401"/>
      <c r="CS188" s="1401"/>
      <c r="CT188" s="1401"/>
      <c r="CU188" s="1401"/>
      <c r="CV188" s="1401"/>
      <c r="CW188" s="1401"/>
      <c r="CX188" s="1401"/>
      <c r="CY188" s="1401"/>
      <c r="CZ188" s="1401"/>
      <c r="DA188" s="1401"/>
      <c r="DB188" s="1401"/>
      <c r="DC188" s="1401"/>
      <c r="DD188" s="1401"/>
      <c r="DE188" s="1401"/>
      <c r="DF188" s="1401"/>
      <c r="DG188" s="1401"/>
      <c r="DH188" s="1401"/>
      <c r="DI188" s="1401"/>
      <c r="DJ188" s="1401"/>
      <c r="DK188" s="1401"/>
      <c r="DL188" s="1401"/>
      <c r="DM188" s="1401"/>
      <c r="DN188" s="1401"/>
      <c r="DO188" s="1401"/>
      <c r="DP188" s="1401"/>
      <c r="DQ188" s="1401"/>
      <c r="DR188" s="1401"/>
      <c r="DS188" s="1401"/>
      <c r="DT188" s="1401"/>
      <c r="DU188" s="1401"/>
      <c r="DV188" s="1401"/>
      <c r="DW188" s="1401"/>
      <c r="DX188" s="1401"/>
      <c r="DY188" s="1401"/>
      <c r="DZ188" s="1401"/>
      <c r="EA188" s="1401"/>
      <c r="EB188" s="1401"/>
      <c r="EC188" s="1401"/>
      <c r="ED188" s="1401"/>
      <c r="EE188" s="1401"/>
      <c r="EF188" s="1401"/>
      <c r="EG188" s="1401"/>
      <c r="EH188" s="1401"/>
      <c r="EI188" s="1401"/>
      <c r="EJ188" s="1401"/>
      <c r="EK188" s="1401"/>
      <c r="EL188" s="1401"/>
      <c r="EM188" s="1401"/>
      <c r="EN188" s="1401"/>
      <c r="EO188" s="1401"/>
      <c r="EP188" s="1401"/>
      <c r="EQ188" s="1401"/>
      <c r="ER188" s="1401"/>
    </row>
    <row r="189" s="1392" customFormat="1" ht="19.199999999999999">
      <c r="A189" s="1402"/>
      <c r="B189" s="1403"/>
      <c r="C189" s="1459" t="s">
        <v>453</v>
      </c>
      <c r="D189" s="1405"/>
      <c r="E189" s="1405">
        <v>10</v>
      </c>
      <c r="F189" s="1392"/>
      <c r="G189" s="1407">
        <f t="shared" si="2826"/>
        <v>0</v>
      </c>
      <c r="H189" s="1408">
        <f>ROUND(SQRT(F189^2+G189^2)*1000/(1.73*F183),0)</f>
        <v>0</v>
      </c>
      <c r="I189" s="1392"/>
      <c r="J189" s="1407">
        <f t="shared" si="2827"/>
        <v>0</v>
      </c>
      <c r="K189" s="1408">
        <f>ROUND(SQRT(I189^2+J189^2)*1000/(1.73*I183),0)</f>
        <v>0</v>
      </c>
      <c r="L189" s="1392"/>
      <c r="M189" s="1407">
        <f t="shared" si="2828"/>
        <v>0</v>
      </c>
      <c r="N189" s="1408">
        <f>ROUND(SQRT(L189^2+M189^2)*1000/(1.73*L183),0)</f>
        <v>0</v>
      </c>
      <c r="O189" s="1392"/>
      <c r="P189" s="1407">
        <f t="shared" si="2829"/>
        <v>0</v>
      </c>
      <c r="Q189" s="1408">
        <f>ROUND(SQRT(O189^2+P189^2)*1000/(1.73*O183),0)</f>
        <v>0</v>
      </c>
      <c r="R189" s="1392"/>
      <c r="S189" s="1407">
        <f t="shared" si="2830"/>
        <v>0</v>
      </c>
      <c r="T189" s="1408">
        <f>ROUND(SQRT(R189^2+S189^2)*1000/(1.73*R183),0)</f>
        <v>0</v>
      </c>
      <c r="U189" s="1392"/>
      <c r="V189" s="1407">
        <f t="shared" si="2831"/>
        <v>0</v>
      </c>
      <c r="W189" s="1408">
        <f>ROUND(SQRT(U189^2+V189^2)*1000/(1.73*U183),0)</f>
        <v>0</v>
      </c>
      <c r="X189" s="1392"/>
      <c r="Y189" s="1407">
        <f t="shared" si="2832"/>
        <v>0</v>
      </c>
      <c r="Z189" s="1408">
        <f>ROUND(SQRT(X189^2+Y189^2)*1000/(1.73*X183),0)</f>
        <v>0</v>
      </c>
      <c r="AA189" s="1392"/>
      <c r="AB189" s="1407">
        <f t="shared" si="2833"/>
        <v>0</v>
      </c>
      <c r="AC189" s="1408">
        <f>ROUND(SQRT(AA189^2+AB189^2)*1000/(1.73*AA183),0)</f>
        <v>0</v>
      </c>
      <c r="AD189" s="1392"/>
      <c r="AE189" s="1407">
        <f t="shared" si="2834"/>
        <v>0</v>
      </c>
      <c r="AF189" s="1408">
        <f>ROUND(SQRT(AD189^2+AE189^2)*1000/(1.73*AD183),0)</f>
        <v>0</v>
      </c>
      <c r="AG189" s="1392"/>
      <c r="AH189" s="1407">
        <f t="shared" si="2835"/>
        <v>0</v>
      </c>
      <c r="AI189" s="1408">
        <f>ROUND(SQRT(AG189^2+AH189^2)*1000/(1.73*AG183),0)</f>
        <v>0</v>
      </c>
      <c r="AJ189" s="1392"/>
      <c r="AK189" s="1407">
        <f t="shared" si="2836"/>
        <v>0</v>
      </c>
      <c r="AL189" s="1408">
        <f>ROUND(SQRT(AJ189^2+AK189^2)*1000/(1.73*AJ183),0)</f>
        <v>0</v>
      </c>
      <c r="AM189" s="1392"/>
      <c r="AN189" s="1407">
        <f t="shared" si="2837"/>
        <v>0</v>
      </c>
      <c r="AO189" s="1408">
        <f>ROUND(SQRT(AM189^2+AN189^2)*1000/(1.73*AM183),0)</f>
        <v>0</v>
      </c>
      <c r="AP189" s="1392"/>
      <c r="AQ189" s="1407">
        <f t="shared" si="2838"/>
        <v>0</v>
      </c>
      <c r="AR189" s="1408">
        <f>ROUND(SQRT(AP189^2+AQ189^2)*1000/(1.73*AP183),0)</f>
        <v>0</v>
      </c>
      <c r="AS189" s="1392"/>
      <c r="AT189" s="1407">
        <f t="shared" si="2839"/>
        <v>0</v>
      </c>
      <c r="AU189" s="1408">
        <f>ROUND(SQRT(AS189^2+AT189^2)*1000/(1.73*AS183),0)</f>
        <v>0</v>
      </c>
      <c r="AV189" s="1392"/>
      <c r="AW189" s="1407">
        <f t="shared" si="2840"/>
        <v>0</v>
      </c>
      <c r="AX189" s="1408">
        <f>ROUND(SQRT(AV189^2+AW189^2)*1000/(1.73*AV183),0)</f>
        <v>0</v>
      </c>
      <c r="AY189" s="1392"/>
      <c r="AZ189" s="1407">
        <f t="shared" si="2841"/>
        <v>0</v>
      </c>
      <c r="BA189" s="1408">
        <f>ROUND(SQRT(AY189^2+AZ189^2)*1000/(1.73*AY183),0)</f>
        <v>0</v>
      </c>
      <c r="BB189" s="1392"/>
      <c r="BC189" s="1407">
        <f t="shared" si="2842"/>
        <v>0</v>
      </c>
      <c r="BD189" s="1408">
        <f>ROUND(SQRT(BB189^2+BC189^2)*1000/(1.73*BB183),0)</f>
        <v>0</v>
      </c>
      <c r="BE189" s="1392"/>
      <c r="BF189" s="1407">
        <f t="shared" si="2843"/>
        <v>0</v>
      </c>
      <c r="BG189" s="1408">
        <f>ROUND(SQRT(BE189^2+BF189^2)*1000/(1.73*BE183),0)</f>
        <v>0</v>
      </c>
      <c r="BH189" s="1392"/>
      <c r="BI189" s="1407">
        <f t="shared" si="2844"/>
        <v>0</v>
      </c>
      <c r="BJ189" s="1408">
        <f>ROUND(SQRT(BH189^2+BI189^2)*1000/(1.73*BH183),0)</f>
        <v>0</v>
      </c>
      <c r="BK189" s="1392"/>
      <c r="BL189" s="1407">
        <f t="shared" si="2845"/>
        <v>0</v>
      </c>
      <c r="BM189" s="1408">
        <f>ROUND(SQRT(BK189^2+BL189^2)*1000/(1.73*BK183),0)</f>
        <v>0</v>
      </c>
      <c r="BN189" s="1392"/>
      <c r="BO189" s="1407">
        <f t="shared" si="2846"/>
        <v>0</v>
      </c>
      <c r="BP189" s="1408">
        <f>ROUND(SQRT(BN189^2+BO189^2)*1000/(1.73*BN183),0)</f>
        <v>0</v>
      </c>
      <c r="BQ189" s="1392"/>
      <c r="BR189" s="1407">
        <f t="shared" si="2847"/>
        <v>0</v>
      </c>
      <c r="BS189" s="1408">
        <f>ROUND(SQRT(BQ189^2+BR189^2)*1000/(1.73*BQ183),0)</f>
        <v>0</v>
      </c>
      <c r="BT189" s="1392"/>
      <c r="BU189" s="1407">
        <f t="shared" si="2848"/>
        <v>0</v>
      </c>
      <c r="BV189" s="1408">
        <f>ROUND(SQRT(BT189^2+BU189^2)*1000/(1.73*BT183),0)</f>
        <v>0</v>
      </c>
      <c r="BW189" s="1392"/>
      <c r="BX189" s="1407">
        <f t="shared" si="2849"/>
        <v>0</v>
      </c>
      <c r="BY189" s="1431">
        <f>ROUND(SQRT(BW189^2+BX189^2)*1000/(1.73*BW183),0)</f>
        <v>0</v>
      </c>
      <c r="BZ189" s="1401"/>
      <c r="CA189" s="1401"/>
      <c r="CB189" s="1401"/>
      <c r="CC189" s="1401"/>
      <c r="CD189" s="1401"/>
      <c r="CE189" s="1401"/>
      <c r="CF189" s="1401"/>
      <c r="CG189" s="1401"/>
      <c r="CH189" s="1401"/>
      <c r="CI189" s="1401"/>
      <c r="CJ189" s="1401"/>
      <c r="CK189" s="1401"/>
      <c r="CL189" s="1401"/>
      <c r="CM189" s="1401"/>
      <c r="CN189" s="1401"/>
      <c r="CO189" s="1401"/>
      <c r="CP189" s="1401"/>
      <c r="CQ189" s="1401"/>
      <c r="CR189" s="1401"/>
      <c r="CS189" s="1401"/>
      <c r="CT189" s="1401"/>
      <c r="CU189" s="1401"/>
      <c r="CV189" s="1401"/>
      <c r="CW189" s="1401"/>
      <c r="CX189" s="1401"/>
      <c r="CY189" s="1401"/>
      <c r="CZ189" s="1401"/>
      <c r="DA189" s="1401"/>
      <c r="DB189" s="1401"/>
      <c r="DC189" s="1401"/>
      <c r="DD189" s="1401"/>
      <c r="DE189" s="1401"/>
      <c r="DF189" s="1401"/>
      <c r="DG189" s="1401"/>
      <c r="DH189" s="1401"/>
      <c r="DI189" s="1401"/>
      <c r="DJ189" s="1401"/>
      <c r="DK189" s="1401"/>
      <c r="DL189" s="1401"/>
      <c r="DM189" s="1401"/>
      <c r="DN189" s="1401"/>
      <c r="DO189" s="1401"/>
      <c r="DP189" s="1401"/>
      <c r="DQ189" s="1401"/>
      <c r="DR189" s="1401"/>
      <c r="DS189" s="1401"/>
      <c r="DT189" s="1401"/>
      <c r="DU189" s="1401"/>
      <c r="DV189" s="1401"/>
      <c r="DW189" s="1401"/>
      <c r="DX189" s="1401"/>
      <c r="DY189" s="1401"/>
      <c r="DZ189" s="1401"/>
      <c r="EA189" s="1401"/>
      <c r="EB189" s="1401"/>
      <c r="EC189" s="1401"/>
      <c r="ED189" s="1401"/>
      <c r="EE189" s="1401"/>
      <c r="EF189" s="1401"/>
      <c r="EG189" s="1401"/>
      <c r="EH189" s="1401"/>
      <c r="EI189" s="1401"/>
      <c r="EJ189" s="1401"/>
      <c r="EK189" s="1401"/>
      <c r="EL189" s="1401"/>
      <c r="EM189" s="1401"/>
      <c r="EN189" s="1401"/>
      <c r="EO189" s="1401"/>
      <c r="EP189" s="1401"/>
      <c r="EQ189" s="1401"/>
      <c r="ER189" s="1401"/>
    </row>
    <row r="190" s="1392" customFormat="1" ht="19.199999999999999">
      <c r="A190" s="1402"/>
      <c r="B190" s="1403"/>
      <c r="C190" s="1459" t="s">
        <v>69</v>
      </c>
      <c r="D190" s="1405"/>
      <c r="E190" s="1405">
        <v>10</v>
      </c>
      <c r="F190" s="1392">
        <v>0.0042000000000000006</v>
      </c>
      <c r="G190" s="1407">
        <f t="shared" si="2826"/>
        <v>0.0023268000000000004</v>
      </c>
      <c r="H190" s="1408">
        <f>ROUND(SQRT(F190^2+G190^2)*1000/(1.73*F183),0)</f>
        <v>0</v>
      </c>
      <c r="I190" s="1392">
        <v>0.0038</v>
      </c>
      <c r="J190" s="1407">
        <f t="shared" si="2827"/>
        <v>0.0021052000000000002</v>
      </c>
      <c r="K190" s="1408">
        <f>ROUND(SQRT(I190^2+J190^2)*1000/(1.73*I183),0)</f>
        <v>0</v>
      </c>
      <c r="L190" s="1392">
        <v>0.0042000000000000006</v>
      </c>
      <c r="M190" s="1407">
        <f t="shared" si="2828"/>
        <v>0.0023268000000000004</v>
      </c>
      <c r="N190" s="1408">
        <f>ROUND(SQRT(L190^2+M190^2)*1000/(1.73*L183),0)</f>
        <v>0</v>
      </c>
      <c r="O190" s="1392">
        <v>0.0042000000000000006</v>
      </c>
      <c r="P190" s="1407">
        <f t="shared" si="2829"/>
        <v>0.0023268000000000004</v>
      </c>
      <c r="Q190" s="1408">
        <f>ROUND(SQRT(O190^2+P190^2)*1000/(1.73*O183),0)</f>
        <v>0</v>
      </c>
      <c r="R190" s="1392">
        <v>0.0042000000000000006</v>
      </c>
      <c r="S190" s="1407">
        <f t="shared" si="2830"/>
        <v>0.0023268000000000004</v>
      </c>
      <c r="T190" s="1408">
        <f>ROUND(SQRT(R190^2+S190^2)*1000/(1.73*R183),0)</f>
        <v>0</v>
      </c>
      <c r="U190" s="1392">
        <v>0.0042000000000000006</v>
      </c>
      <c r="V190" s="1407">
        <f t="shared" si="2831"/>
        <v>0.0023268000000000004</v>
      </c>
      <c r="W190" s="1408">
        <f>ROUND(SQRT(U190^2+V190^2)*1000/(1.73*U183),0)</f>
        <v>0</v>
      </c>
      <c r="X190" s="1392">
        <v>0.0035999999999999999</v>
      </c>
      <c r="Y190" s="1407">
        <f t="shared" si="2832"/>
        <v>0.0019943999999999999</v>
      </c>
      <c r="Z190" s="1408">
        <f>ROUND(SQRT(X190^2+Y190^2)*1000/(1.73*X183),0)</f>
        <v>0</v>
      </c>
      <c r="AA190" s="1392">
        <v>0.0048000000000000004</v>
      </c>
      <c r="AB190" s="1407">
        <f t="shared" si="2833"/>
        <v>0.0026592000000000005</v>
      </c>
      <c r="AC190" s="1408">
        <f>ROUND(SQRT(AA190^2+AB190^2)*1000/(1.73*AA183),0)</f>
        <v>0</v>
      </c>
      <c r="AD190" s="1392">
        <v>0.0044000000000000003</v>
      </c>
      <c r="AE190" s="1407">
        <f t="shared" si="2834"/>
        <v>0.0024376000000000003</v>
      </c>
      <c r="AF190" s="1408">
        <f>ROUND(SQRT(AD190^2+AE190^2)*1000/(1.73*AD183),0)</f>
        <v>0</v>
      </c>
      <c r="AG190" s="1392">
        <v>0.0066</v>
      </c>
      <c r="AH190" s="1407">
        <f t="shared" si="2835"/>
        <v>0.0036564000000000002</v>
      </c>
      <c r="AI190" s="1408">
        <f>ROUND(SQRT(AG190^2+AH190^2)*1000/(1.73*AG183),0)</f>
        <v>0</v>
      </c>
      <c r="AJ190" s="1392">
        <v>0.0070000000000000001</v>
      </c>
      <c r="AK190" s="1407">
        <f t="shared" si="2836"/>
        <v>0.0038780000000000004</v>
      </c>
      <c r="AL190" s="1408">
        <f>ROUND(SQRT(AJ190^2+AK190^2)*1000/(1.73*AJ183),0)</f>
        <v>0</v>
      </c>
      <c r="AM190" s="1392">
        <v>0.0038</v>
      </c>
      <c r="AN190" s="1407">
        <f t="shared" si="2837"/>
        <v>0.0021052000000000002</v>
      </c>
      <c r="AO190" s="1408">
        <f>ROUND(SQRT(AM190^2+AN190^2)*1000/(1.73*AM183),0)</f>
        <v>0</v>
      </c>
      <c r="AP190" s="1392">
        <v>0.0040000000000000001</v>
      </c>
      <c r="AQ190" s="1407">
        <f t="shared" si="2838"/>
        <v>0.0022160000000000001</v>
      </c>
      <c r="AR190" s="1408">
        <f>ROUND(SQRT(AP190^2+AQ190^2)*1000/(1.73*AP183),0)</f>
        <v>0</v>
      </c>
      <c r="AS190" s="1392">
        <v>0.0040000000000000001</v>
      </c>
      <c r="AT190" s="1407">
        <f t="shared" si="2839"/>
        <v>0.0022160000000000001</v>
      </c>
      <c r="AU190" s="1408">
        <f>ROUND(SQRT(AS190^2+AT190^2)*1000/(1.73*AS183),0)</f>
        <v>0</v>
      </c>
      <c r="AV190" s="1392">
        <v>0.0050000000000000001</v>
      </c>
      <c r="AW190" s="1407">
        <f t="shared" si="2840"/>
        <v>0.0027700000000000003</v>
      </c>
      <c r="AX190" s="1408">
        <f>ROUND(SQRT(AV190^2+AW190^2)*1000/(1.73*AV183),0)</f>
        <v>0</v>
      </c>
      <c r="AY190" s="1392">
        <v>0.0064000000000000003</v>
      </c>
      <c r="AZ190" s="1407">
        <f t="shared" si="2841"/>
        <v>0.0035456000000000003</v>
      </c>
      <c r="BA190" s="1408">
        <f>ROUND(SQRT(AY190^2+AZ190^2)*1000/(1.73*AY183),0)</f>
        <v>0</v>
      </c>
      <c r="BB190" s="1392">
        <v>0.0067999999999999996</v>
      </c>
      <c r="BC190" s="1407">
        <f t="shared" si="2842"/>
        <v>0.0037672000000000001</v>
      </c>
      <c r="BD190" s="1408">
        <f>ROUND(SQRT(BB190^2+BC190^2)*1000/(1.73*BB183),0)</f>
        <v>0</v>
      </c>
      <c r="BE190" s="1392">
        <v>0.0057999999999999996</v>
      </c>
      <c r="BF190" s="1407">
        <f t="shared" si="2843"/>
        <v>0.0032132000000000003</v>
      </c>
      <c r="BG190" s="1408">
        <f>ROUND(SQRT(BE190^2+BF190^2)*1000/(1.73*BE183),0)</f>
        <v>0</v>
      </c>
      <c r="BH190" s="1392">
        <v>0.0060000000000000001</v>
      </c>
      <c r="BI190" s="1407">
        <f t="shared" si="2844"/>
        <v>0.0033240000000000006</v>
      </c>
      <c r="BJ190" s="1408">
        <f>ROUND(SQRT(BH190^2+BI190^2)*1000/(1.73*BH183),0)</f>
        <v>0</v>
      </c>
      <c r="BK190" s="1392">
        <v>0.0080000000000000002</v>
      </c>
      <c r="BL190" s="1407">
        <f t="shared" si="2845"/>
        <v>0.0044320000000000002</v>
      </c>
      <c r="BM190" s="1408">
        <f>ROUND(SQRT(BK190^2+BL190^2)*1000/(1.73*BK183),0)</f>
        <v>1</v>
      </c>
      <c r="BN190" s="1392">
        <v>0.0084000000000000012</v>
      </c>
      <c r="BO190" s="1407">
        <f t="shared" si="2846"/>
        <v>0.0046536000000000008</v>
      </c>
      <c r="BP190" s="1408">
        <f>ROUND(SQRT(BN190^2+BO190^2)*1000/(1.73*BN183),0)</f>
        <v>1</v>
      </c>
      <c r="BQ190" s="1392">
        <v>0.010199999999999999</v>
      </c>
      <c r="BR190" s="1407">
        <f t="shared" si="2847"/>
        <v>0.0056508000000000001</v>
      </c>
      <c r="BS190" s="1408">
        <f>ROUND(SQRT(BQ190^2+BR190^2)*1000/(1.73*BQ183),0)</f>
        <v>1</v>
      </c>
      <c r="BT190" s="1392">
        <v>0.008199999999999999</v>
      </c>
      <c r="BU190" s="1407">
        <f t="shared" si="2848"/>
        <v>0.0045427999999999996</v>
      </c>
      <c r="BV190" s="1408">
        <f>ROUND(SQRT(BT190^2+BU190^2)*1000/(1.73*BT183),0)</f>
        <v>1</v>
      </c>
      <c r="BW190" s="1392">
        <v>0.0067999999999999996</v>
      </c>
      <c r="BX190" s="1407">
        <f t="shared" si="2849"/>
        <v>0.0037672000000000001</v>
      </c>
      <c r="BY190" s="1431">
        <f>ROUND(SQRT(BW190^2+BX190^2)*1000/(1.73*BW183),0)</f>
        <v>0</v>
      </c>
      <c r="BZ190" s="1401"/>
      <c r="CA190" s="1401"/>
      <c r="CB190" s="1401"/>
      <c r="CC190" s="1401"/>
      <c r="CD190" s="1401"/>
      <c r="CE190" s="1401"/>
      <c r="CF190" s="1401"/>
      <c r="CG190" s="1401"/>
      <c r="CH190" s="1401"/>
      <c r="CI190" s="1401"/>
      <c r="CJ190" s="1401"/>
      <c r="CK190" s="1401"/>
      <c r="CL190" s="1401"/>
      <c r="CM190" s="1401"/>
      <c r="CN190" s="1401"/>
      <c r="CO190" s="1401"/>
      <c r="CP190" s="1401"/>
      <c r="CQ190" s="1401"/>
      <c r="CR190" s="1401"/>
      <c r="CS190" s="1401"/>
      <c r="CT190" s="1401"/>
      <c r="CU190" s="1401"/>
      <c r="CV190" s="1401"/>
      <c r="CW190" s="1401"/>
      <c r="CX190" s="1401"/>
      <c r="CY190" s="1401"/>
      <c r="CZ190" s="1401"/>
      <c r="DA190" s="1401"/>
      <c r="DB190" s="1401"/>
      <c r="DC190" s="1401"/>
      <c r="DD190" s="1401"/>
      <c r="DE190" s="1401"/>
      <c r="DF190" s="1401"/>
      <c r="DG190" s="1401"/>
      <c r="DH190" s="1401"/>
      <c r="DI190" s="1401"/>
      <c r="DJ190" s="1401"/>
      <c r="DK190" s="1401"/>
      <c r="DL190" s="1401"/>
      <c r="DM190" s="1401"/>
      <c r="DN190" s="1401"/>
      <c r="DO190" s="1401"/>
      <c r="DP190" s="1401"/>
      <c r="DQ190" s="1401"/>
      <c r="DR190" s="1401"/>
      <c r="DS190" s="1401"/>
      <c r="DT190" s="1401"/>
      <c r="DU190" s="1401"/>
      <c r="DV190" s="1401"/>
      <c r="DW190" s="1401"/>
      <c r="DX190" s="1401"/>
      <c r="DY190" s="1401"/>
      <c r="DZ190" s="1401"/>
      <c r="EA190" s="1401"/>
      <c r="EB190" s="1401"/>
      <c r="EC190" s="1401"/>
      <c r="ED190" s="1401"/>
      <c r="EE190" s="1401"/>
      <c r="EF190" s="1401"/>
      <c r="EG190" s="1401"/>
      <c r="EH190" s="1401"/>
      <c r="EI190" s="1401"/>
      <c r="EJ190" s="1401"/>
      <c r="EK190" s="1401"/>
      <c r="EL190" s="1401"/>
      <c r="EM190" s="1401"/>
      <c r="EN190" s="1401"/>
      <c r="EO190" s="1401"/>
      <c r="EP190" s="1401"/>
      <c r="EQ190" s="1401"/>
      <c r="ER190" s="1401"/>
    </row>
    <row r="191" s="1392" customFormat="1" ht="18">
      <c r="A191" s="1393">
        <v>7</v>
      </c>
      <c r="B191" s="1425" t="s">
        <v>201</v>
      </c>
      <c r="C191" s="1426"/>
      <c r="D191" s="1427"/>
      <c r="E191" s="1427"/>
      <c r="F191" s="1428"/>
      <c r="G191" s="1429"/>
      <c r="H191" s="1429"/>
      <c r="I191" s="1428"/>
      <c r="J191" s="1429"/>
      <c r="K191" s="1429"/>
      <c r="L191" s="1428"/>
      <c r="M191" s="1429"/>
      <c r="N191" s="1429"/>
      <c r="O191" s="1428"/>
      <c r="P191" s="1429"/>
      <c r="Q191" s="1429"/>
      <c r="R191" s="1428"/>
      <c r="S191" s="1429"/>
      <c r="T191" s="1429"/>
      <c r="U191" s="1428"/>
      <c r="V191" s="1429"/>
      <c r="W191" s="1429"/>
      <c r="X191" s="1428"/>
      <c r="Y191" s="1429"/>
      <c r="Z191" s="1429"/>
      <c r="AA191" s="1428"/>
      <c r="AB191" s="1429"/>
      <c r="AC191" s="1429"/>
      <c r="AD191" s="1428"/>
      <c r="AE191" s="1429"/>
      <c r="AF191" s="1429"/>
      <c r="AG191" s="1428"/>
      <c r="AH191" s="1429"/>
      <c r="AI191" s="1429"/>
      <c r="AJ191" s="1428"/>
      <c r="AK191" s="1429"/>
      <c r="AL191" s="1429"/>
      <c r="AM191" s="1428"/>
      <c r="AN191" s="1429"/>
      <c r="AO191" s="1429"/>
      <c r="AP191" s="1428"/>
      <c r="AQ191" s="1429"/>
      <c r="AR191" s="1429"/>
      <c r="AS191" s="1428"/>
      <c r="AT191" s="1429"/>
      <c r="AU191" s="1429"/>
      <c r="AV191" s="1428"/>
      <c r="AW191" s="1429"/>
      <c r="AX191" s="1429"/>
      <c r="AY191" s="1428"/>
      <c r="AZ191" s="1429"/>
      <c r="BA191" s="1429"/>
      <c r="BB191" s="1428"/>
      <c r="BC191" s="1429"/>
      <c r="BD191" s="1429"/>
      <c r="BE191" s="1428"/>
      <c r="BF191" s="1429"/>
      <c r="BG191" s="1429"/>
      <c r="BH191" s="1428"/>
      <c r="BI191" s="1429"/>
      <c r="BJ191" s="1429"/>
      <c r="BK191" s="1428"/>
      <c r="BL191" s="1429"/>
      <c r="BM191" s="1429"/>
      <c r="BN191" s="1428"/>
      <c r="BO191" s="1429"/>
      <c r="BP191" s="1429"/>
      <c r="BQ191" s="1428"/>
      <c r="BR191" s="1429"/>
      <c r="BS191" s="1429"/>
      <c r="BT191" s="1428"/>
      <c r="BU191" s="1429"/>
      <c r="BV191" s="1429"/>
      <c r="BW191" s="1428"/>
      <c r="BX191" s="1429"/>
      <c r="BY191" s="1430"/>
      <c r="BZ191" s="1401"/>
      <c r="CA191" s="1401"/>
      <c r="CB191" s="1401"/>
      <c r="CC191" s="1401"/>
      <c r="CD191" s="1401"/>
      <c r="CE191" s="1401"/>
      <c r="CF191" s="1401"/>
      <c r="CG191" s="1401"/>
      <c r="CH191" s="1401"/>
      <c r="CI191" s="1401"/>
      <c r="CJ191" s="1401"/>
      <c r="CK191" s="1401"/>
      <c r="CL191" s="1401"/>
      <c r="CM191" s="1401"/>
      <c r="CN191" s="1401"/>
      <c r="CO191" s="1401"/>
      <c r="CP191" s="1401"/>
      <c r="CQ191" s="1401"/>
      <c r="CR191" s="1401"/>
      <c r="CS191" s="1401"/>
      <c r="CT191" s="1401"/>
      <c r="CU191" s="1401"/>
      <c r="CV191" s="1401"/>
      <c r="CW191" s="1401"/>
      <c r="CX191" s="1401"/>
      <c r="CY191" s="1401"/>
      <c r="CZ191" s="1401"/>
      <c r="DA191" s="1401"/>
      <c r="DB191" s="1401"/>
      <c r="DC191" s="1401"/>
      <c r="DD191" s="1401"/>
      <c r="DE191" s="1401"/>
      <c r="DF191" s="1401"/>
      <c r="DG191" s="1401"/>
      <c r="DH191" s="1401"/>
      <c r="DI191" s="1401"/>
      <c r="DJ191" s="1401"/>
      <c r="DK191" s="1401"/>
      <c r="DL191" s="1401"/>
      <c r="DM191" s="1401"/>
      <c r="DN191" s="1401"/>
      <c r="DO191" s="1401"/>
      <c r="DP191" s="1401"/>
      <c r="DQ191" s="1401"/>
      <c r="DR191" s="1401"/>
      <c r="DS191" s="1401"/>
      <c r="DT191" s="1401"/>
      <c r="DU191" s="1401"/>
      <c r="DV191" s="1401"/>
      <c r="DW191" s="1401"/>
      <c r="DX191" s="1401"/>
      <c r="DY191" s="1401"/>
      <c r="DZ191" s="1401"/>
      <c r="EA191" s="1401"/>
      <c r="EB191" s="1401"/>
      <c r="EC191" s="1401"/>
      <c r="ED191" s="1401"/>
      <c r="EE191" s="1401"/>
      <c r="EF191" s="1401"/>
      <c r="EG191" s="1401"/>
      <c r="EH191" s="1401"/>
      <c r="EI191" s="1401"/>
      <c r="EJ191" s="1401"/>
      <c r="EK191" s="1401"/>
      <c r="EL191" s="1401"/>
      <c r="EM191" s="1401"/>
      <c r="EN191" s="1401"/>
      <c r="EO191" s="1401"/>
      <c r="EP191" s="1401"/>
      <c r="EQ191" s="1401"/>
      <c r="ER191" s="1401"/>
    </row>
    <row r="192" s="1392" customFormat="1" ht="19.5" customHeight="1">
      <c r="A192" s="1402"/>
      <c r="B192" s="1403"/>
      <c r="C192" s="1404" t="s">
        <v>454</v>
      </c>
      <c r="D192" s="1405" t="s">
        <v>395</v>
      </c>
      <c r="E192" s="1479">
        <v>110</v>
      </c>
      <c r="F192" s="1480">
        <f>H192*F199*1.73*0.875/1000</f>
        <v>0</v>
      </c>
      <c r="G192" s="1480">
        <f t="shared" si="2826"/>
        <v>0</v>
      </c>
      <c r="H192" s="1481">
        <v>0</v>
      </c>
      <c r="I192" s="1480">
        <f>K192*I199*1.73*0.875/1000</f>
        <v>0</v>
      </c>
      <c r="J192" s="1480">
        <f t="shared" si="2827"/>
        <v>0</v>
      </c>
      <c r="K192" s="1481">
        <v>0</v>
      </c>
      <c r="L192" s="1480">
        <f>N192*L199*1.73*0.875/1000</f>
        <v>0</v>
      </c>
      <c r="M192" s="1480">
        <f t="shared" si="2828"/>
        <v>0</v>
      </c>
      <c r="N192" s="1481">
        <v>0</v>
      </c>
      <c r="O192" s="1480">
        <f>Q192*O199*1.73*0.875/1000</f>
        <v>0</v>
      </c>
      <c r="P192" s="1480">
        <f t="shared" si="2829"/>
        <v>0</v>
      </c>
      <c r="Q192" s="1481">
        <v>0</v>
      </c>
      <c r="R192" s="1480">
        <f>T192*R199*1.73*0.875/1000</f>
        <v>0</v>
      </c>
      <c r="S192" s="1480">
        <f t="shared" si="2830"/>
        <v>0</v>
      </c>
      <c r="T192" s="1481">
        <v>0</v>
      </c>
      <c r="U192" s="1480">
        <f>W192*U199*1.73*0.875/1000</f>
        <v>0</v>
      </c>
      <c r="V192" s="1480">
        <f t="shared" si="2831"/>
        <v>0</v>
      </c>
      <c r="W192" s="1481">
        <v>0</v>
      </c>
      <c r="X192" s="1480">
        <f>Z192*X199*1.73*0.875/1000</f>
        <v>0</v>
      </c>
      <c r="Y192" s="1480">
        <f t="shared" si="2832"/>
        <v>0</v>
      </c>
      <c r="Z192" s="1481">
        <v>0</v>
      </c>
      <c r="AA192" s="1480">
        <f>AC192*AA199*1.73*0.875/1000</f>
        <v>0</v>
      </c>
      <c r="AB192" s="1480">
        <f t="shared" si="2833"/>
        <v>0</v>
      </c>
      <c r="AC192" s="1481">
        <v>0</v>
      </c>
      <c r="AD192" s="1480">
        <f>AF192*AD199*1.73*0.875/1000</f>
        <v>0</v>
      </c>
      <c r="AE192" s="1480">
        <f t="shared" si="2834"/>
        <v>0</v>
      </c>
      <c r="AF192" s="1481">
        <v>0</v>
      </c>
      <c r="AG192" s="1480">
        <f>AI192*AG199*1.73*0.875/1000</f>
        <v>0</v>
      </c>
      <c r="AH192" s="1480">
        <f t="shared" si="2835"/>
        <v>0</v>
      </c>
      <c r="AI192" s="1481">
        <v>0</v>
      </c>
      <c r="AJ192" s="1480">
        <f>AL192*AJ199*1.73*0.875/1000</f>
        <v>0</v>
      </c>
      <c r="AK192" s="1480">
        <f t="shared" si="2836"/>
        <v>0</v>
      </c>
      <c r="AL192" s="1481">
        <v>0</v>
      </c>
      <c r="AM192" s="1480">
        <f>AO192*AM199*1.73*0.875/1000</f>
        <v>0</v>
      </c>
      <c r="AN192" s="1480">
        <f t="shared" si="2837"/>
        <v>0</v>
      </c>
      <c r="AO192" s="1481">
        <v>0</v>
      </c>
      <c r="AP192" s="1480">
        <f>AR192*AP199*1.73*0.875/1000</f>
        <v>0</v>
      </c>
      <c r="AQ192" s="1480">
        <f t="shared" si="2838"/>
        <v>0</v>
      </c>
      <c r="AR192" s="1481">
        <v>0</v>
      </c>
      <c r="AS192" s="1480">
        <f>AU192*AS199*1.73*0.875/1000</f>
        <v>0</v>
      </c>
      <c r="AT192" s="1480">
        <f t="shared" si="2839"/>
        <v>0</v>
      </c>
      <c r="AU192" s="1481">
        <v>0</v>
      </c>
      <c r="AV192" s="1480">
        <f>AX192*AV199*1.73*0.875/1000</f>
        <v>0</v>
      </c>
      <c r="AW192" s="1480">
        <f t="shared" si="2840"/>
        <v>0</v>
      </c>
      <c r="AX192" s="1481">
        <v>0</v>
      </c>
      <c r="AY192" s="1480">
        <f>BA192*AY199*1.73*0.875/1000</f>
        <v>0</v>
      </c>
      <c r="AZ192" s="1480">
        <f t="shared" si="2841"/>
        <v>0</v>
      </c>
      <c r="BA192" s="1481">
        <v>0</v>
      </c>
      <c r="BB192" s="1480">
        <f>BD192*BB199*1.73*0.875/1000</f>
        <v>0</v>
      </c>
      <c r="BC192" s="1480">
        <f t="shared" si="2842"/>
        <v>0</v>
      </c>
      <c r="BD192" s="1481">
        <v>0</v>
      </c>
      <c r="BE192" s="1480">
        <f>BG192*BE199*1.73*0.875/1000</f>
        <v>0</v>
      </c>
      <c r="BF192" s="1480">
        <f t="shared" si="2843"/>
        <v>0</v>
      </c>
      <c r="BG192" s="1481">
        <v>0</v>
      </c>
      <c r="BH192" s="1480">
        <f>BJ192*BH199*1.73*0.875/1000</f>
        <v>0</v>
      </c>
      <c r="BI192" s="1480">
        <f t="shared" si="2844"/>
        <v>0</v>
      </c>
      <c r="BJ192" s="1481">
        <v>0</v>
      </c>
      <c r="BK192" s="1480">
        <f>BM192*BK199*1.73*0.875/1000</f>
        <v>0</v>
      </c>
      <c r="BL192" s="1480">
        <f t="shared" si="2845"/>
        <v>0</v>
      </c>
      <c r="BM192" s="1481">
        <v>0</v>
      </c>
      <c r="BN192" s="1480">
        <f>BP192*BN199*1.73*0.875/1000</f>
        <v>0</v>
      </c>
      <c r="BO192" s="1480">
        <f t="shared" si="2846"/>
        <v>0</v>
      </c>
      <c r="BP192" s="1481">
        <v>0</v>
      </c>
      <c r="BQ192" s="1480">
        <f>BS192*BQ199*1.73*0.875/1000</f>
        <v>0</v>
      </c>
      <c r="BR192" s="1480">
        <f t="shared" si="2847"/>
        <v>0</v>
      </c>
      <c r="BS192" s="1481">
        <v>0</v>
      </c>
      <c r="BT192" s="1480">
        <f>BV192*BT199*1.73*0.875/1000</f>
        <v>0</v>
      </c>
      <c r="BU192" s="1480">
        <f t="shared" si="2848"/>
        <v>0</v>
      </c>
      <c r="BV192" s="1481">
        <v>0</v>
      </c>
      <c r="BW192" s="1480">
        <f>BY192*BW199*1.73*0.875/1000</f>
        <v>0</v>
      </c>
      <c r="BX192" s="1480">
        <f t="shared" si="2849"/>
        <v>0</v>
      </c>
      <c r="BY192" s="1482">
        <v>0</v>
      </c>
      <c r="BZ192" s="1401"/>
      <c r="CA192" s="1401"/>
      <c r="CB192" s="1401"/>
      <c r="CC192" s="1401"/>
      <c r="CD192" s="1401"/>
      <c r="CE192" s="1401"/>
      <c r="CF192" s="1401"/>
      <c r="CG192" s="1401"/>
      <c r="CH192" s="1401"/>
      <c r="CI192" s="1401"/>
      <c r="CJ192" s="1401"/>
      <c r="CK192" s="1401"/>
      <c r="CL192" s="1401"/>
      <c r="CM192" s="1401"/>
      <c r="CN192" s="1401"/>
      <c r="CO192" s="1401"/>
      <c r="CP192" s="1401"/>
      <c r="CQ192" s="1401"/>
      <c r="CR192" s="1401"/>
      <c r="CS192" s="1401"/>
      <c r="CT192" s="1401"/>
      <c r="CU192" s="1401"/>
      <c r="CV192" s="1401"/>
      <c r="CW192" s="1401"/>
      <c r="CX192" s="1401"/>
      <c r="CY192" s="1401"/>
      <c r="CZ192" s="1401"/>
      <c r="DA192" s="1401"/>
      <c r="DB192" s="1401"/>
      <c r="DC192" s="1401"/>
      <c r="DD192" s="1401"/>
      <c r="DE192" s="1401"/>
      <c r="DF192" s="1401"/>
      <c r="DG192" s="1401"/>
      <c r="DH192" s="1401"/>
      <c r="DI192" s="1401"/>
      <c r="DJ192" s="1401"/>
      <c r="DK192" s="1401"/>
      <c r="DL192" s="1401"/>
      <c r="DM192" s="1401"/>
      <c r="DN192" s="1401"/>
      <c r="DO192" s="1401"/>
      <c r="DP192" s="1401"/>
      <c r="DQ192" s="1401"/>
      <c r="DR192" s="1401"/>
      <c r="DS192" s="1401"/>
      <c r="DT192" s="1401"/>
      <c r="DU192" s="1401"/>
      <c r="DV192" s="1401"/>
      <c r="DW192" s="1401"/>
      <c r="DX192" s="1401"/>
      <c r="DY192" s="1401"/>
      <c r="DZ192" s="1401"/>
      <c r="EA192" s="1401"/>
      <c r="EB192" s="1401"/>
      <c r="EC192" s="1401"/>
      <c r="ED192" s="1401"/>
      <c r="EE192" s="1401"/>
      <c r="EF192" s="1401"/>
      <c r="EG192" s="1401"/>
      <c r="EH192" s="1401"/>
      <c r="EI192" s="1401"/>
      <c r="EJ192" s="1401"/>
      <c r="EK192" s="1401"/>
      <c r="EL192" s="1401"/>
      <c r="EM192" s="1401"/>
      <c r="EN192" s="1401"/>
      <c r="EO192" s="1401"/>
      <c r="EP192" s="1401"/>
      <c r="EQ192" s="1401"/>
      <c r="ER192" s="1401"/>
    </row>
    <row r="193" s="1392" customFormat="1" ht="19.5" customHeight="1">
      <c r="A193" s="1402"/>
      <c r="B193" s="1403"/>
      <c r="C193" s="1404" t="s">
        <v>57</v>
      </c>
      <c r="D193" s="1405" t="s">
        <v>395</v>
      </c>
      <c r="E193" s="1479">
        <v>110</v>
      </c>
      <c r="F193" s="1483">
        <v>0.02</v>
      </c>
      <c r="G193" s="1484">
        <f t="shared" si="2826"/>
        <v>0.011080000000000001</v>
      </c>
      <c r="H193" s="1485">
        <f t="shared" ref="H193:H194" si="2922">ROUND(SQRT(F193^2+G193^2)*1000/(1.73*F199),0)</f>
        <v>0</v>
      </c>
      <c r="I193" s="1486">
        <v>0.040000000000000001</v>
      </c>
      <c r="J193" s="1484">
        <f t="shared" si="2827"/>
        <v>0.022160000000000003</v>
      </c>
      <c r="K193" s="1485">
        <f t="shared" ref="K193:K194" si="2923">ROUND(SQRT(I193^2+J193^2)*1000/(1.73*I199),0)</f>
        <v>0</v>
      </c>
      <c r="L193" s="1410">
        <v>0.040000000000000001</v>
      </c>
      <c r="M193" s="1484">
        <f t="shared" si="2828"/>
        <v>0.022160000000000003</v>
      </c>
      <c r="N193" s="1485">
        <f t="shared" ref="N193:N194" si="2924">ROUND(SQRT(L193^2+M193^2)*1000/(1.73*L199),0)</f>
        <v>0</v>
      </c>
      <c r="O193" s="1410">
        <v>0.040000000000000001</v>
      </c>
      <c r="P193" s="1484">
        <f t="shared" si="2829"/>
        <v>0.022160000000000003</v>
      </c>
      <c r="Q193" s="1485">
        <f t="shared" ref="Q193:Q194" si="2925">ROUND(SQRT(O193^2+P193^2)*1000/(1.73*O199),0)</f>
        <v>0</v>
      </c>
      <c r="R193" s="1410">
        <v>0.040000000000000001</v>
      </c>
      <c r="S193" s="1484">
        <f t="shared" si="2830"/>
        <v>0.022160000000000003</v>
      </c>
      <c r="T193" s="1485">
        <f t="shared" ref="T193:T194" si="2926">ROUND(SQRT(R193^2+S193^2)*1000/(1.73*R199),0)</f>
        <v>0</v>
      </c>
      <c r="U193" s="1410">
        <v>0.040000000000000001</v>
      </c>
      <c r="V193" s="1484">
        <f t="shared" si="2831"/>
        <v>0.022160000000000003</v>
      </c>
      <c r="W193" s="1485">
        <f t="shared" ref="W193:W194" si="2927">ROUND(SQRT(U193^2+V193^2)*1000/(1.73*U199),0)</f>
        <v>0</v>
      </c>
      <c r="X193" s="1410">
        <v>0.040000000000000001</v>
      </c>
      <c r="Y193" s="1484">
        <f t="shared" si="2832"/>
        <v>0.022160000000000003</v>
      </c>
      <c r="Z193" s="1485">
        <f t="shared" ref="Z193:Z194" si="2928">ROUND(SQRT(X193^2+Y193^2)*1000/(1.73*X199),0)</f>
        <v>0</v>
      </c>
      <c r="AA193" s="1410">
        <v>0.040000000000000001</v>
      </c>
      <c r="AB193" s="1484">
        <f t="shared" si="2833"/>
        <v>0.022160000000000003</v>
      </c>
      <c r="AC193" s="1485">
        <f t="shared" ref="AC193:AC194" si="2929">ROUND(SQRT(AA193^2+AB193^2)*1000/(1.73*AA199),0)</f>
        <v>0</v>
      </c>
      <c r="AD193" s="1410">
        <v>0.040000000000000001</v>
      </c>
      <c r="AE193" s="1484">
        <f t="shared" si="2834"/>
        <v>0.022160000000000003</v>
      </c>
      <c r="AF193" s="1485">
        <f t="shared" ref="AF193:AF194" si="2930">ROUND(SQRT(AD193^2+AE193^2)*1000/(1.73*AD199),0)</f>
        <v>0</v>
      </c>
      <c r="AG193" s="1410">
        <v>0.040000000000000001</v>
      </c>
      <c r="AH193" s="1484">
        <f t="shared" si="2835"/>
        <v>0.022160000000000003</v>
      </c>
      <c r="AI193" s="1485">
        <f t="shared" ref="AI193:AI194" si="2931">ROUND(SQRT(AG193^2+AH193^2)*1000/(1.73*AG199),0)</f>
        <v>0</v>
      </c>
      <c r="AJ193" s="1410">
        <v>0.040000000000000001</v>
      </c>
      <c r="AK193" s="1484">
        <f t="shared" si="2836"/>
        <v>0.022160000000000003</v>
      </c>
      <c r="AL193" s="1485">
        <f t="shared" ref="AL193:AL194" si="2932">ROUND(SQRT(AJ193^2+AK193^2)*1000/(1.73*AJ199),0)</f>
        <v>0</v>
      </c>
      <c r="AM193" s="1410">
        <v>0.040000000000000001</v>
      </c>
      <c r="AN193" s="1484">
        <f t="shared" si="2837"/>
        <v>0.022160000000000003</v>
      </c>
      <c r="AO193" s="1485">
        <f t="shared" ref="AO193:AO194" si="2933">ROUND(SQRT(AM193^2+AN193^2)*1000/(1.73*AM199),0)</f>
        <v>0</v>
      </c>
      <c r="AP193" s="1410">
        <v>0.040000000000000001</v>
      </c>
      <c r="AQ193" s="1484">
        <f t="shared" si="2838"/>
        <v>0.022160000000000003</v>
      </c>
      <c r="AR193" s="1485">
        <f t="shared" ref="AR193:AR194" si="2934">ROUND(SQRT(AP193^2+AQ193^2)*1000/(1.73*AP199),0)</f>
        <v>0</v>
      </c>
      <c r="AS193" s="1410">
        <v>0.040000000000000001</v>
      </c>
      <c r="AT193" s="1484">
        <f t="shared" si="2839"/>
        <v>0.022160000000000003</v>
      </c>
      <c r="AU193" s="1485">
        <f t="shared" ref="AU193:AU194" si="2935">ROUND(SQRT(AS193^2+AT193^2)*1000/(1.73*AS199),0)</f>
        <v>0</v>
      </c>
      <c r="AV193" s="1410">
        <v>0.040000000000000001</v>
      </c>
      <c r="AW193" s="1484">
        <f t="shared" si="2840"/>
        <v>0.022160000000000003</v>
      </c>
      <c r="AX193" s="1485">
        <f t="shared" ref="AX193:AX194" si="2936">ROUND(SQRT(AV193^2+AW193^2)*1000/(1.73*AV199),0)</f>
        <v>0</v>
      </c>
      <c r="AY193" s="1410">
        <v>0.040000000000000001</v>
      </c>
      <c r="AZ193" s="1484">
        <f t="shared" si="2841"/>
        <v>0.022160000000000003</v>
      </c>
      <c r="BA193" s="1485">
        <f t="shared" ref="BA193:BA194" si="2937">ROUND(SQRT(AY193^2+AZ193^2)*1000/(1.73*AY199),0)</f>
        <v>0</v>
      </c>
      <c r="BB193" s="1410">
        <v>0.040000000000000001</v>
      </c>
      <c r="BC193" s="1484">
        <f t="shared" si="2842"/>
        <v>0.022160000000000003</v>
      </c>
      <c r="BD193" s="1485">
        <f t="shared" ref="BD193:BD194" si="2938">ROUND(SQRT(BB193^2+BC193^2)*1000/(1.73*BB199),0)</f>
        <v>0</v>
      </c>
      <c r="BE193" s="1410">
        <v>0.040000000000000001</v>
      </c>
      <c r="BF193" s="1484">
        <f t="shared" si="2843"/>
        <v>0.022160000000000003</v>
      </c>
      <c r="BG193" s="1485">
        <f t="shared" ref="BG193:BG194" si="2939">ROUND(SQRT(BE193^2+BF193^2)*1000/(1.73*BE199),0)</f>
        <v>0</v>
      </c>
      <c r="BH193" s="1410">
        <v>0.040000000000000001</v>
      </c>
      <c r="BI193" s="1484">
        <f t="shared" si="2844"/>
        <v>0.022160000000000003</v>
      </c>
      <c r="BJ193" s="1485">
        <f t="shared" ref="BJ193:BJ194" si="2940">ROUND(SQRT(BH193^2+BI193^2)*1000/(1.73*BH199),0)</f>
        <v>0</v>
      </c>
      <c r="BK193" s="1410">
        <v>0.040000000000000001</v>
      </c>
      <c r="BL193" s="1484">
        <f t="shared" si="2845"/>
        <v>0.022160000000000003</v>
      </c>
      <c r="BM193" s="1485">
        <f t="shared" ref="BM193:BM194" si="2941">ROUND(SQRT(BK193^2+BL193^2)*1000/(1.73*BK199),0)</f>
        <v>0</v>
      </c>
      <c r="BN193" s="1410">
        <v>0.040000000000000001</v>
      </c>
      <c r="BO193" s="1484">
        <f t="shared" si="2846"/>
        <v>0.022160000000000003</v>
      </c>
      <c r="BP193" s="1485">
        <f t="shared" ref="BP193:BP194" si="2942">ROUND(SQRT(BN193^2+BO193^2)*1000/(1.73*BN199),0)</f>
        <v>0</v>
      </c>
      <c r="BQ193" s="1410">
        <v>0.029999999999999999</v>
      </c>
      <c r="BR193" s="1484">
        <f t="shared" si="2847"/>
        <v>0.016619999999999999</v>
      </c>
      <c r="BS193" s="1485">
        <f t="shared" ref="BS193:BS194" si="2943">ROUND(SQRT(BQ193^2+BR193^2)*1000/(1.73*BQ199),0)</f>
        <v>0</v>
      </c>
      <c r="BT193" s="1487">
        <v>0.029999999999999999</v>
      </c>
      <c r="BU193" s="1488">
        <f t="shared" si="2848"/>
        <v>0.016619999999999999</v>
      </c>
      <c r="BV193" s="1485">
        <f t="shared" ref="BV193:BV194" si="2944">ROUND(SQRT(BT193^2+BU193^2)*1000/(1.73*BT199),0)</f>
        <v>0</v>
      </c>
      <c r="BW193" s="1487">
        <v>0.029999999999999999</v>
      </c>
      <c r="BX193" s="1488">
        <f t="shared" si="2849"/>
        <v>0.016619999999999999</v>
      </c>
      <c r="BY193" s="1485">
        <f t="shared" ref="BY193:BY194" si="2945">ROUND(SQRT(BW193^2+BX193^2)*1000/(1.73*BW199),0)</f>
        <v>0</v>
      </c>
      <c r="BZ193" s="1401"/>
      <c r="CA193" s="1401"/>
      <c r="CB193" s="1401"/>
      <c r="CC193" s="1401"/>
      <c r="CD193" s="1401"/>
      <c r="CE193" s="1401"/>
      <c r="CF193" s="1401"/>
      <c r="CG193" s="1401"/>
      <c r="CH193" s="1401"/>
      <c r="CI193" s="1401"/>
      <c r="CJ193" s="1401"/>
      <c r="CK193" s="1401"/>
      <c r="CL193" s="1401"/>
      <c r="CM193" s="1401"/>
      <c r="CN193" s="1401"/>
      <c r="CO193" s="1401"/>
      <c r="CP193" s="1401"/>
      <c r="CQ193" s="1401"/>
      <c r="CR193" s="1401"/>
      <c r="CS193" s="1401"/>
      <c r="CT193" s="1401"/>
      <c r="CU193" s="1401"/>
      <c r="CV193" s="1401"/>
      <c r="CW193" s="1401"/>
      <c r="CX193" s="1401"/>
      <c r="CY193" s="1401"/>
      <c r="CZ193" s="1401"/>
      <c r="DA193" s="1401"/>
      <c r="DB193" s="1401"/>
      <c r="DC193" s="1401"/>
      <c r="DD193" s="1401"/>
      <c r="DE193" s="1401"/>
      <c r="DF193" s="1401"/>
      <c r="DG193" s="1401"/>
      <c r="DH193" s="1401"/>
      <c r="DI193" s="1401"/>
      <c r="DJ193" s="1401"/>
      <c r="DK193" s="1401"/>
      <c r="DL193" s="1401"/>
      <c r="DM193" s="1401"/>
      <c r="DN193" s="1401"/>
      <c r="DO193" s="1401"/>
      <c r="DP193" s="1401"/>
      <c r="DQ193" s="1401"/>
      <c r="DR193" s="1401"/>
      <c r="DS193" s="1401"/>
      <c r="DT193" s="1401"/>
      <c r="DU193" s="1401"/>
      <c r="DV193" s="1401"/>
      <c r="DW193" s="1401"/>
      <c r="DX193" s="1401"/>
      <c r="DY193" s="1401"/>
      <c r="DZ193" s="1401"/>
      <c r="EA193" s="1401"/>
      <c r="EB193" s="1401"/>
      <c r="EC193" s="1401"/>
      <c r="ED193" s="1401"/>
      <c r="EE193" s="1401"/>
      <c r="EF193" s="1401"/>
      <c r="EG193" s="1401"/>
      <c r="EH193" s="1401"/>
      <c r="EI193" s="1401"/>
      <c r="EJ193" s="1401"/>
      <c r="EK193" s="1401"/>
      <c r="EL193" s="1401"/>
      <c r="EM193" s="1401"/>
      <c r="EN193" s="1401"/>
      <c r="EO193" s="1401"/>
      <c r="EP193" s="1401"/>
      <c r="EQ193" s="1401"/>
      <c r="ER193" s="1401"/>
    </row>
    <row r="194" s="1392" customFormat="1" ht="19.199999999999999">
      <c r="A194" s="1402"/>
      <c r="B194" s="1403"/>
      <c r="C194" s="1404"/>
      <c r="D194" s="1405" t="s">
        <v>396</v>
      </c>
      <c r="E194" s="1489">
        <v>10</v>
      </c>
      <c r="F194" s="1483">
        <v>0.02</v>
      </c>
      <c r="G194" s="1484">
        <f t="shared" si="2826"/>
        <v>0.011080000000000001</v>
      </c>
      <c r="H194" s="1485">
        <f t="shared" si="2922"/>
        <v>1</v>
      </c>
      <c r="I194" s="1486">
        <v>0.040000000000000001</v>
      </c>
      <c r="J194" s="1484">
        <f t="shared" si="2827"/>
        <v>0.022160000000000003</v>
      </c>
      <c r="K194" s="1485">
        <f t="shared" si="2923"/>
        <v>3</v>
      </c>
      <c r="L194" s="1486">
        <v>0.040000000000000001</v>
      </c>
      <c r="M194" s="1484">
        <f t="shared" si="2828"/>
        <v>0.022160000000000003</v>
      </c>
      <c r="N194" s="1485">
        <f t="shared" si="2924"/>
        <v>3</v>
      </c>
      <c r="O194" s="1486">
        <v>0.040000000000000001</v>
      </c>
      <c r="P194" s="1484">
        <f t="shared" si="2829"/>
        <v>0.022160000000000003</v>
      </c>
      <c r="Q194" s="1485">
        <f t="shared" si="2925"/>
        <v>3</v>
      </c>
      <c r="R194" s="1486">
        <v>0.040000000000000001</v>
      </c>
      <c r="S194" s="1484">
        <f t="shared" si="2830"/>
        <v>0.022160000000000003</v>
      </c>
      <c r="T194" s="1485">
        <f t="shared" si="2926"/>
        <v>3</v>
      </c>
      <c r="U194" s="1486">
        <v>0.040000000000000001</v>
      </c>
      <c r="V194" s="1484">
        <f t="shared" si="2831"/>
        <v>0.022160000000000003</v>
      </c>
      <c r="W194" s="1485">
        <f t="shared" si="2927"/>
        <v>3</v>
      </c>
      <c r="X194" s="1486">
        <v>0.040000000000000001</v>
      </c>
      <c r="Y194" s="1484">
        <f t="shared" si="2832"/>
        <v>0.022160000000000003</v>
      </c>
      <c r="Z194" s="1485">
        <f t="shared" si="2928"/>
        <v>3</v>
      </c>
      <c r="AA194" s="1486">
        <v>0.040000000000000001</v>
      </c>
      <c r="AB194" s="1484">
        <f t="shared" si="2833"/>
        <v>0.022160000000000003</v>
      </c>
      <c r="AC194" s="1485">
        <f t="shared" si="2929"/>
        <v>3</v>
      </c>
      <c r="AD194" s="1486">
        <v>0.040000000000000001</v>
      </c>
      <c r="AE194" s="1484">
        <f t="shared" si="2834"/>
        <v>0.022160000000000003</v>
      </c>
      <c r="AF194" s="1485">
        <f t="shared" si="2930"/>
        <v>3</v>
      </c>
      <c r="AG194" s="1486">
        <v>0.040000000000000001</v>
      </c>
      <c r="AH194" s="1484">
        <f t="shared" si="2835"/>
        <v>0.022160000000000003</v>
      </c>
      <c r="AI194" s="1485">
        <f t="shared" si="2931"/>
        <v>3</v>
      </c>
      <c r="AJ194" s="1486">
        <v>0.040000000000000001</v>
      </c>
      <c r="AK194" s="1484">
        <f t="shared" si="2836"/>
        <v>0.022160000000000003</v>
      </c>
      <c r="AL194" s="1485">
        <f t="shared" si="2932"/>
        <v>3</v>
      </c>
      <c r="AM194" s="1486">
        <v>0.040000000000000001</v>
      </c>
      <c r="AN194" s="1484">
        <f t="shared" si="2837"/>
        <v>0.022160000000000003</v>
      </c>
      <c r="AO194" s="1485">
        <f t="shared" si="2933"/>
        <v>3</v>
      </c>
      <c r="AP194" s="1486">
        <v>0.040000000000000001</v>
      </c>
      <c r="AQ194" s="1484">
        <f t="shared" si="2838"/>
        <v>0.022160000000000003</v>
      </c>
      <c r="AR194" s="1485">
        <f t="shared" si="2934"/>
        <v>3</v>
      </c>
      <c r="AS194" s="1486">
        <v>0.040000000000000001</v>
      </c>
      <c r="AT194" s="1484">
        <f t="shared" si="2839"/>
        <v>0.022160000000000003</v>
      </c>
      <c r="AU194" s="1485">
        <f t="shared" si="2935"/>
        <v>3</v>
      </c>
      <c r="AV194" s="1486">
        <v>0.040000000000000001</v>
      </c>
      <c r="AW194" s="1484">
        <f t="shared" si="2840"/>
        <v>0.022160000000000003</v>
      </c>
      <c r="AX194" s="1485">
        <f t="shared" si="2936"/>
        <v>3</v>
      </c>
      <c r="AY194" s="1486">
        <v>0.040000000000000001</v>
      </c>
      <c r="AZ194" s="1484">
        <f t="shared" si="2841"/>
        <v>0.022160000000000003</v>
      </c>
      <c r="BA194" s="1485">
        <f t="shared" si="2937"/>
        <v>3</v>
      </c>
      <c r="BB194" s="1486">
        <v>0.040000000000000001</v>
      </c>
      <c r="BC194" s="1484">
        <f t="shared" si="2842"/>
        <v>0.022160000000000003</v>
      </c>
      <c r="BD194" s="1485">
        <f t="shared" si="2938"/>
        <v>3</v>
      </c>
      <c r="BE194" s="1486">
        <v>0.040000000000000001</v>
      </c>
      <c r="BF194" s="1484">
        <f t="shared" si="2843"/>
        <v>0.022160000000000003</v>
      </c>
      <c r="BG194" s="1485">
        <f t="shared" si="2939"/>
        <v>3</v>
      </c>
      <c r="BH194" s="1486">
        <v>0.040000000000000001</v>
      </c>
      <c r="BI194" s="1484">
        <f t="shared" si="2844"/>
        <v>0.022160000000000003</v>
      </c>
      <c r="BJ194" s="1485">
        <f t="shared" si="2940"/>
        <v>3</v>
      </c>
      <c r="BK194" s="1486">
        <v>0.040000000000000001</v>
      </c>
      <c r="BL194" s="1484">
        <f t="shared" si="2845"/>
        <v>0.022160000000000003</v>
      </c>
      <c r="BM194" s="1485">
        <f t="shared" si="2941"/>
        <v>3</v>
      </c>
      <c r="BN194" s="1486">
        <v>0.040000000000000001</v>
      </c>
      <c r="BO194" s="1484">
        <f t="shared" si="2846"/>
        <v>0.022160000000000003</v>
      </c>
      <c r="BP194" s="1485">
        <f t="shared" si="2942"/>
        <v>3</v>
      </c>
      <c r="BQ194" s="1486">
        <v>0.029999999999999999</v>
      </c>
      <c r="BR194" s="1484">
        <f t="shared" si="2847"/>
        <v>0.016619999999999999</v>
      </c>
      <c r="BS194" s="1485">
        <f t="shared" si="2943"/>
        <v>2</v>
      </c>
      <c r="BT194" s="1410">
        <v>0.029999999999999999</v>
      </c>
      <c r="BU194" s="1484">
        <f t="shared" si="2848"/>
        <v>0.016619999999999999</v>
      </c>
      <c r="BV194" s="1485">
        <f t="shared" si="2944"/>
        <v>2</v>
      </c>
      <c r="BW194" s="1410">
        <v>0.029999999999999999</v>
      </c>
      <c r="BX194" s="1484">
        <f t="shared" si="2849"/>
        <v>0.016619999999999999</v>
      </c>
      <c r="BY194" s="1485">
        <f t="shared" si="2945"/>
        <v>2</v>
      </c>
      <c r="BZ194" s="1401"/>
      <c r="CA194" s="1401"/>
      <c r="CB194" s="1401"/>
      <c r="CC194" s="1401"/>
      <c r="CD194" s="1401"/>
      <c r="CE194" s="1401"/>
      <c r="CF194" s="1401"/>
      <c r="CG194" s="1401"/>
      <c r="CH194" s="1401"/>
      <c r="CI194" s="1401"/>
      <c r="CJ194" s="1401"/>
      <c r="CK194" s="1401"/>
      <c r="CL194" s="1401"/>
      <c r="CM194" s="1401"/>
      <c r="CN194" s="1401"/>
      <c r="CO194" s="1401"/>
      <c r="CP194" s="1401"/>
      <c r="CQ194" s="1401"/>
      <c r="CR194" s="1401"/>
      <c r="CS194" s="1401"/>
      <c r="CT194" s="1401"/>
      <c r="CU194" s="1401"/>
      <c r="CV194" s="1401"/>
      <c r="CW194" s="1401"/>
      <c r="CX194" s="1401"/>
      <c r="CY194" s="1401"/>
      <c r="CZ194" s="1401"/>
      <c r="DA194" s="1401"/>
      <c r="DB194" s="1401"/>
      <c r="DC194" s="1401"/>
      <c r="DD194" s="1401"/>
      <c r="DE194" s="1401"/>
      <c r="DF194" s="1401"/>
      <c r="DG194" s="1401"/>
      <c r="DH194" s="1401"/>
      <c r="DI194" s="1401"/>
      <c r="DJ194" s="1401"/>
      <c r="DK194" s="1401"/>
      <c r="DL194" s="1401"/>
      <c r="DM194" s="1401"/>
      <c r="DN194" s="1401"/>
      <c r="DO194" s="1401"/>
      <c r="DP194" s="1401"/>
      <c r="DQ194" s="1401"/>
      <c r="DR194" s="1401"/>
      <c r="DS194" s="1401"/>
      <c r="DT194" s="1401"/>
      <c r="DU194" s="1401"/>
      <c r="DV194" s="1401"/>
      <c r="DW194" s="1401"/>
      <c r="DX194" s="1401"/>
      <c r="DY194" s="1401"/>
      <c r="DZ194" s="1401"/>
      <c r="EA194" s="1401"/>
      <c r="EB194" s="1401"/>
      <c r="EC194" s="1401"/>
      <c r="ED194" s="1401"/>
      <c r="EE194" s="1401"/>
      <c r="EF194" s="1401"/>
      <c r="EG194" s="1401"/>
      <c r="EH194" s="1401"/>
      <c r="EI194" s="1401"/>
      <c r="EJ194" s="1401"/>
      <c r="EK194" s="1401"/>
      <c r="EL194" s="1401"/>
      <c r="EM194" s="1401"/>
      <c r="EN194" s="1401"/>
      <c r="EO194" s="1401"/>
      <c r="EP194" s="1401"/>
      <c r="EQ194" s="1401"/>
      <c r="ER194" s="1401"/>
    </row>
    <row r="195" s="1392" customFormat="1" ht="19.199999999999999">
      <c r="A195" s="1402"/>
      <c r="B195" s="1403"/>
      <c r="C195" s="1404"/>
      <c r="D195" s="1405" t="s">
        <v>397</v>
      </c>
      <c r="E195" s="1489" t="s">
        <v>398</v>
      </c>
      <c r="F195" s="1490">
        <v>0</v>
      </c>
      <c r="G195" s="1491"/>
      <c r="H195" s="1492"/>
      <c r="I195" s="1490">
        <v>0</v>
      </c>
      <c r="J195" s="1491"/>
      <c r="K195" s="1492"/>
      <c r="L195" s="1490">
        <v>0</v>
      </c>
      <c r="M195" s="1491"/>
      <c r="N195" s="1492"/>
      <c r="O195" s="1490">
        <v>0</v>
      </c>
      <c r="P195" s="1491"/>
      <c r="Q195" s="1492"/>
      <c r="R195" s="1490">
        <v>0</v>
      </c>
      <c r="S195" s="1491"/>
      <c r="T195" s="1492"/>
      <c r="U195" s="1490">
        <v>0</v>
      </c>
      <c r="V195" s="1491"/>
      <c r="W195" s="1492"/>
      <c r="X195" s="1490">
        <v>0</v>
      </c>
      <c r="Y195" s="1491"/>
      <c r="Z195" s="1492"/>
      <c r="AA195" s="1490">
        <v>0</v>
      </c>
      <c r="AB195" s="1491"/>
      <c r="AC195" s="1492"/>
      <c r="AD195" s="1490">
        <v>0</v>
      </c>
      <c r="AE195" s="1491"/>
      <c r="AF195" s="1492"/>
      <c r="AG195" s="1490">
        <v>0</v>
      </c>
      <c r="AH195" s="1491"/>
      <c r="AI195" s="1492"/>
      <c r="AJ195" s="1490">
        <v>0</v>
      </c>
      <c r="AK195" s="1491"/>
      <c r="AL195" s="1492"/>
      <c r="AM195" s="1490">
        <v>0</v>
      </c>
      <c r="AN195" s="1491"/>
      <c r="AO195" s="1492"/>
      <c r="AP195" s="1490">
        <v>0</v>
      </c>
      <c r="AQ195" s="1491"/>
      <c r="AR195" s="1492"/>
      <c r="AS195" s="1490">
        <v>0</v>
      </c>
      <c r="AT195" s="1491"/>
      <c r="AU195" s="1492"/>
      <c r="AV195" s="1490">
        <v>0</v>
      </c>
      <c r="AW195" s="1491"/>
      <c r="AX195" s="1492"/>
      <c r="AY195" s="1490">
        <v>0</v>
      </c>
      <c r="AZ195" s="1491"/>
      <c r="BA195" s="1492"/>
      <c r="BB195" s="1490">
        <v>0</v>
      </c>
      <c r="BC195" s="1491"/>
      <c r="BD195" s="1492"/>
      <c r="BE195" s="1490">
        <v>0</v>
      </c>
      <c r="BF195" s="1491"/>
      <c r="BG195" s="1492"/>
      <c r="BH195" s="1490">
        <v>0</v>
      </c>
      <c r="BI195" s="1491"/>
      <c r="BJ195" s="1492"/>
      <c r="BK195" s="1490">
        <v>0</v>
      </c>
      <c r="BL195" s="1491"/>
      <c r="BM195" s="1492"/>
      <c r="BN195" s="1490">
        <v>0</v>
      </c>
      <c r="BO195" s="1491"/>
      <c r="BP195" s="1492"/>
      <c r="BQ195" s="1490">
        <v>0</v>
      </c>
      <c r="BR195" s="1491"/>
      <c r="BS195" s="1492"/>
      <c r="BT195" s="1490">
        <v>0</v>
      </c>
      <c r="BU195" s="1491"/>
      <c r="BV195" s="1492"/>
      <c r="BW195" s="1490">
        <v>0</v>
      </c>
      <c r="BX195" s="1491"/>
      <c r="BY195" s="1493"/>
      <c r="BZ195" s="1401"/>
      <c r="CA195" s="1401"/>
      <c r="CB195" s="1401"/>
      <c r="CC195" s="1401"/>
      <c r="CD195" s="1401"/>
      <c r="CE195" s="1401"/>
      <c r="CF195" s="1401"/>
      <c r="CG195" s="1401"/>
      <c r="CH195" s="1401"/>
      <c r="CI195" s="1401"/>
      <c r="CJ195" s="1401"/>
      <c r="CK195" s="1401"/>
      <c r="CL195" s="1401"/>
      <c r="CM195" s="1401"/>
      <c r="CN195" s="1401"/>
      <c r="CO195" s="1401"/>
      <c r="CP195" s="1401"/>
      <c r="CQ195" s="1401"/>
      <c r="CR195" s="1401"/>
      <c r="CS195" s="1401"/>
      <c r="CT195" s="1401"/>
      <c r="CU195" s="1401"/>
      <c r="CV195" s="1401"/>
      <c r="CW195" s="1401"/>
      <c r="CX195" s="1401"/>
      <c r="CY195" s="1401"/>
      <c r="CZ195" s="1401"/>
      <c r="DA195" s="1401"/>
      <c r="DB195" s="1401"/>
      <c r="DC195" s="1401"/>
      <c r="DD195" s="1401"/>
      <c r="DE195" s="1401"/>
      <c r="DF195" s="1401"/>
      <c r="DG195" s="1401"/>
      <c r="DH195" s="1401"/>
      <c r="DI195" s="1401"/>
      <c r="DJ195" s="1401"/>
      <c r="DK195" s="1401"/>
      <c r="DL195" s="1401"/>
      <c r="DM195" s="1401"/>
      <c r="DN195" s="1401"/>
      <c r="DO195" s="1401"/>
      <c r="DP195" s="1401"/>
      <c r="DQ195" s="1401"/>
      <c r="DR195" s="1401"/>
      <c r="DS195" s="1401"/>
      <c r="DT195" s="1401"/>
      <c r="DU195" s="1401"/>
      <c r="DV195" s="1401"/>
      <c r="DW195" s="1401"/>
      <c r="DX195" s="1401"/>
      <c r="DY195" s="1401"/>
      <c r="DZ195" s="1401"/>
      <c r="EA195" s="1401"/>
      <c r="EB195" s="1401"/>
      <c r="EC195" s="1401"/>
      <c r="ED195" s="1401"/>
      <c r="EE195" s="1401"/>
      <c r="EF195" s="1401"/>
      <c r="EG195" s="1401"/>
      <c r="EH195" s="1401"/>
      <c r="EI195" s="1401"/>
      <c r="EJ195" s="1401"/>
      <c r="EK195" s="1401"/>
      <c r="EL195" s="1401"/>
      <c r="EM195" s="1401"/>
      <c r="EN195" s="1401"/>
      <c r="EO195" s="1401"/>
      <c r="EP195" s="1401"/>
      <c r="EQ195" s="1401"/>
      <c r="ER195" s="1401"/>
    </row>
    <row r="196" s="1392" customFormat="1" ht="19.199999999999999">
      <c r="A196" s="1402"/>
      <c r="B196" s="1403"/>
      <c r="C196" s="1404"/>
      <c r="D196" s="1405" t="s">
        <v>399</v>
      </c>
      <c r="E196" s="1489" t="s">
        <v>398</v>
      </c>
      <c r="F196" s="1484"/>
      <c r="G196" s="1488"/>
      <c r="H196" s="1486"/>
      <c r="I196" s="1484"/>
      <c r="J196" s="1488"/>
      <c r="K196" s="1486"/>
      <c r="L196" s="1484"/>
      <c r="M196" s="1488"/>
      <c r="N196" s="1486"/>
      <c r="O196" s="1484"/>
      <c r="P196" s="1488"/>
      <c r="Q196" s="1486"/>
      <c r="R196" s="1484"/>
      <c r="S196" s="1488"/>
      <c r="T196" s="1486"/>
      <c r="U196" s="1484"/>
      <c r="V196" s="1488"/>
      <c r="W196" s="1486"/>
      <c r="X196" s="1484"/>
      <c r="Y196" s="1488"/>
      <c r="Z196" s="1486"/>
      <c r="AA196" s="1484"/>
      <c r="AB196" s="1488"/>
      <c r="AC196" s="1486"/>
      <c r="AD196" s="1484"/>
      <c r="AE196" s="1488"/>
      <c r="AF196" s="1486"/>
      <c r="AG196" s="1484"/>
      <c r="AH196" s="1488"/>
      <c r="AI196" s="1486"/>
      <c r="AJ196" s="1484"/>
      <c r="AK196" s="1488"/>
      <c r="AL196" s="1486"/>
      <c r="AM196" s="1484"/>
      <c r="AN196" s="1488"/>
      <c r="AO196" s="1486"/>
      <c r="AP196" s="1484"/>
      <c r="AQ196" s="1488"/>
      <c r="AR196" s="1486"/>
      <c r="AS196" s="1484"/>
      <c r="AT196" s="1488"/>
      <c r="AU196" s="1486"/>
      <c r="AV196" s="1484"/>
      <c r="AW196" s="1488"/>
      <c r="AX196" s="1486"/>
      <c r="AY196" s="1484"/>
      <c r="AZ196" s="1488"/>
      <c r="BA196" s="1486"/>
      <c r="BB196" s="1484"/>
      <c r="BC196" s="1488"/>
      <c r="BD196" s="1486"/>
      <c r="BE196" s="1484"/>
      <c r="BF196" s="1488"/>
      <c r="BG196" s="1486"/>
      <c r="BH196" s="1484"/>
      <c r="BI196" s="1488"/>
      <c r="BJ196" s="1486"/>
      <c r="BK196" s="1484"/>
      <c r="BL196" s="1488"/>
      <c r="BM196" s="1486"/>
      <c r="BN196" s="1484"/>
      <c r="BO196" s="1488"/>
      <c r="BP196" s="1486"/>
      <c r="BQ196" s="1484"/>
      <c r="BR196" s="1488"/>
      <c r="BS196" s="1486"/>
      <c r="BT196" s="1484"/>
      <c r="BU196" s="1488"/>
      <c r="BV196" s="1486"/>
      <c r="BW196" s="1484"/>
      <c r="BX196" s="1488"/>
      <c r="BY196" s="1494"/>
      <c r="BZ196" s="1401"/>
      <c r="CA196" s="1401"/>
      <c r="CB196" s="1401"/>
      <c r="CC196" s="1401"/>
      <c r="CD196" s="1401"/>
      <c r="CE196" s="1401"/>
      <c r="CF196" s="1401"/>
      <c r="CG196" s="1401"/>
      <c r="CH196" s="1401"/>
      <c r="CI196" s="1401"/>
      <c r="CJ196" s="1401"/>
      <c r="CK196" s="1401"/>
      <c r="CL196" s="1401"/>
      <c r="CM196" s="1401"/>
      <c r="CN196" s="1401"/>
      <c r="CO196" s="1401"/>
      <c r="CP196" s="1401"/>
      <c r="CQ196" s="1401"/>
      <c r="CR196" s="1401"/>
      <c r="CS196" s="1401"/>
      <c r="CT196" s="1401"/>
      <c r="CU196" s="1401"/>
      <c r="CV196" s="1401"/>
      <c r="CW196" s="1401"/>
      <c r="CX196" s="1401"/>
      <c r="CY196" s="1401"/>
      <c r="CZ196" s="1401"/>
      <c r="DA196" s="1401"/>
      <c r="DB196" s="1401"/>
      <c r="DC196" s="1401"/>
      <c r="DD196" s="1401"/>
      <c r="DE196" s="1401"/>
      <c r="DF196" s="1401"/>
      <c r="DG196" s="1401"/>
      <c r="DH196" s="1401"/>
      <c r="DI196" s="1401"/>
      <c r="DJ196" s="1401"/>
      <c r="DK196" s="1401"/>
      <c r="DL196" s="1401"/>
      <c r="DM196" s="1401"/>
      <c r="DN196" s="1401"/>
      <c r="DO196" s="1401"/>
      <c r="DP196" s="1401"/>
      <c r="DQ196" s="1401"/>
      <c r="DR196" s="1401"/>
      <c r="DS196" s="1401"/>
      <c r="DT196" s="1401"/>
      <c r="DU196" s="1401"/>
      <c r="DV196" s="1401"/>
      <c r="DW196" s="1401"/>
      <c r="DX196" s="1401"/>
      <c r="DY196" s="1401"/>
      <c r="DZ196" s="1401"/>
      <c r="EA196" s="1401"/>
      <c r="EB196" s="1401"/>
      <c r="EC196" s="1401"/>
      <c r="ED196" s="1401"/>
      <c r="EE196" s="1401"/>
      <c r="EF196" s="1401"/>
      <c r="EG196" s="1401"/>
      <c r="EH196" s="1401"/>
      <c r="EI196" s="1401"/>
      <c r="EJ196" s="1401"/>
      <c r="EK196" s="1401"/>
      <c r="EL196" s="1401"/>
      <c r="EM196" s="1401"/>
      <c r="EN196" s="1401"/>
      <c r="EO196" s="1401"/>
      <c r="EP196" s="1401"/>
      <c r="EQ196" s="1401"/>
      <c r="ER196" s="1401"/>
    </row>
    <row r="197" s="1392" customFormat="1" ht="19.5" customHeight="1">
      <c r="A197" s="1402"/>
      <c r="B197" s="1403" t="s">
        <v>400</v>
      </c>
      <c r="C197" s="1495" t="s">
        <v>455</v>
      </c>
      <c r="D197" s="1405"/>
      <c r="E197" s="1489">
        <v>110</v>
      </c>
      <c r="F197" s="1483">
        <v>0</v>
      </c>
      <c r="G197" s="1483">
        <f t="shared" si="2826"/>
        <v>0</v>
      </c>
      <c r="H197" s="1496">
        <f>ROUND(SQRT(F197^2+G197^2)*1000/(1.73*F199),0)</f>
        <v>0</v>
      </c>
      <c r="I197" s="1483">
        <v>0</v>
      </c>
      <c r="J197" s="1483">
        <f t="shared" si="2827"/>
        <v>0</v>
      </c>
      <c r="K197" s="1496">
        <f>ROUND(SQRT(I197^2+J197^2)*1000/(1.73*I199),0)</f>
        <v>0</v>
      </c>
      <c r="L197" s="1483">
        <v>0</v>
      </c>
      <c r="M197" s="1483">
        <f t="shared" si="2828"/>
        <v>0</v>
      </c>
      <c r="N197" s="1496">
        <f>ROUND(SQRT(L197^2+M197^2)*1000/(1.73*L199),0)</f>
        <v>0</v>
      </c>
      <c r="O197" s="1483">
        <v>0</v>
      </c>
      <c r="P197" s="1483">
        <f t="shared" si="2829"/>
        <v>0</v>
      </c>
      <c r="Q197" s="1496">
        <f>ROUND(SQRT(O197^2+P197^2)*1000/(1.73*O199),0)</f>
        <v>0</v>
      </c>
      <c r="R197" s="1483">
        <v>0</v>
      </c>
      <c r="S197" s="1483">
        <f t="shared" si="2830"/>
        <v>0</v>
      </c>
      <c r="T197" s="1496">
        <f>ROUND(SQRT(R197^2+S197^2)*1000/(1.73*R199),0)</f>
        <v>0</v>
      </c>
      <c r="U197" s="1483">
        <v>0</v>
      </c>
      <c r="V197" s="1483">
        <f t="shared" si="2831"/>
        <v>0</v>
      </c>
      <c r="W197" s="1496">
        <f>ROUND(SQRT(U197^2+V197^2)*1000/(1.73*U199),0)</f>
        <v>0</v>
      </c>
      <c r="X197" s="1483">
        <v>0</v>
      </c>
      <c r="Y197" s="1483">
        <f t="shared" si="2832"/>
        <v>0</v>
      </c>
      <c r="Z197" s="1496">
        <f>ROUND(SQRT(X197^2+Y197^2)*1000/(1.73*X199),0)</f>
        <v>0</v>
      </c>
      <c r="AA197" s="1483">
        <v>0</v>
      </c>
      <c r="AB197" s="1483">
        <f t="shared" si="2833"/>
        <v>0</v>
      </c>
      <c r="AC197" s="1496">
        <f>ROUND(SQRT(AA197^2+AB197^2)*1000/(1.73*AA199),0)</f>
        <v>0</v>
      </c>
      <c r="AD197" s="1483">
        <v>0</v>
      </c>
      <c r="AE197" s="1483">
        <f t="shared" si="2834"/>
        <v>0</v>
      </c>
      <c r="AF197" s="1496">
        <f>ROUND(SQRT(AD197^2+AE197^2)*1000/(1.73*AD199),0)</f>
        <v>0</v>
      </c>
      <c r="AG197" s="1483">
        <v>0</v>
      </c>
      <c r="AH197" s="1483">
        <f t="shared" si="2835"/>
        <v>0</v>
      </c>
      <c r="AI197" s="1496">
        <f>ROUND(SQRT(AG197^2+AH197^2)*1000/(1.73*AG199),0)</f>
        <v>0</v>
      </c>
      <c r="AJ197" s="1483">
        <v>0</v>
      </c>
      <c r="AK197" s="1483">
        <f t="shared" si="2836"/>
        <v>0</v>
      </c>
      <c r="AL197" s="1496">
        <f>ROUND(SQRT(AJ197^2+AK197^2)*1000/(1.73*AJ199),0)</f>
        <v>0</v>
      </c>
      <c r="AM197" s="1483">
        <v>0</v>
      </c>
      <c r="AN197" s="1483">
        <f t="shared" si="2837"/>
        <v>0</v>
      </c>
      <c r="AO197" s="1496">
        <f>ROUND(SQRT(AM197^2+AN197^2)*1000/(1.73*AM199),0)</f>
        <v>0</v>
      </c>
      <c r="AP197" s="1483">
        <v>0</v>
      </c>
      <c r="AQ197" s="1483">
        <f t="shared" si="2838"/>
        <v>0</v>
      </c>
      <c r="AR197" s="1496">
        <f>ROUND(SQRT(AP197^2+AQ197^2)*1000/(1.73*AP199),0)</f>
        <v>0</v>
      </c>
      <c r="AS197" s="1483">
        <v>0</v>
      </c>
      <c r="AT197" s="1483">
        <f t="shared" si="2839"/>
        <v>0</v>
      </c>
      <c r="AU197" s="1496">
        <f>ROUND(SQRT(AS197^2+AT197^2)*1000/(1.73*AS199),0)</f>
        <v>0</v>
      </c>
      <c r="AV197" s="1483">
        <v>0</v>
      </c>
      <c r="AW197" s="1483">
        <f t="shared" si="2840"/>
        <v>0</v>
      </c>
      <c r="AX197" s="1496">
        <f>ROUND(SQRT(AV197^2+AW197^2)*1000/(1.73*AV199),0)</f>
        <v>0</v>
      </c>
      <c r="AY197" s="1483">
        <v>0</v>
      </c>
      <c r="AZ197" s="1483">
        <f t="shared" si="2841"/>
        <v>0</v>
      </c>
      <c r="BA197" s="1496">
        <f>ROUND(SQRT(AY197^2+AZ197^2)*1000/(1.73*AY199),0)</f>
        <v>0</v>
      </c>
      <c r="BB197" s="1483">
        <v>0</v>
      </c>
      <c r="BC197" s="1483">
        <f t="shared" si="2842"/>
        <v>0</v>
      </c>
      <c r="BD197" s="1496">
        <f>ROUND(SQRT(BB197^2+BC197^2)*1000/(1.73*BB199),0)</f>
        <v>0</v>
      </c>
      <c r="BE197" s="1483">
        <v>0</v>
      </c>
      <c r="BF197" s="1483">
        <f t="shared" si="2843"/>
        <v>0</v>
      </c>
      <c r="BG197" s="1496">
        <f>ROUND(SQRT(BE197^2+BF197^2)*1000/(1.73*BE199),0)</f>
        <v>0</v>
      </c>
      <c r="BH197" s="1483">
        <v>0</v>
      </c>
      <c r="BI197" s="1483">
        <f t="shared" si="2844"/>
        <v>0</v>
      </c>
      <c r="BJ197" s="1496">
        <f>ROUND(SQRT(BH197^2+BI197^2)*1000/(1.73*BH199),0)</f>
        <v>0</v>
      </c>
      <c r="BK197" s="1483">
        <v>0</v>
      </c>
      <c r="BL197" s="1483">
        <f t="shared" si="2845"/>
        <v>0</v>
      </c>
      <c r="BM197" s="1496">
        <f>ROUND(SQRT(BK197^2+BL197^2)*1000/(1.73*BK199),0)</f>
        <v>0</v>
      </c>
      <c r="BN197" s="1483">
        <v>0</v>
      </c>
      <c r="BO197" s="1483">
        <f t="shared" si="2846"/>
        <v>0</v>
      </c>
      <c r="BP197" s="1496">
        <f>ROUND(SQRT(BN197^2+BO197^2)*1000/(1.73*BN199),0)</f>
        <v>0</v>
      </c>
      <c r="BQ197" s="1483">
        <v>0</v>
      </c>
      <c r="BR197" s="1483">
        <f t="shared" si="2847"/>
        <v>0</v>
      </c>
      <c r="BS197" s="1496">
        <f>ROUND(SQRT(BQ197^2+BR197^2)*1000/(1.73*BQ199),0)</f>
        <v>0</v>
      </c>
      <c r="BT197" s="1483">
        <v>0</v>
      </c>
      <c r="BU197" s="1483">
        <f t="shared" si="2848"/>
        <v>0</v>
      </c>
      <c r="BV197" s="1496">
        <f>ROUND(SQRT(BT197^2+BU197^2)*1000/(1.73*BT199),0)</f>
        <v>0</v>
      </c>
      <c r="BW197" s="1483">
        <v>0</v>
      </c>
      <c r="BX197" s="1483">
        <f t="shared" si="2849"/>
        <v>0</v>
      </c>
      <c r="BY197" s="1497">
        <f>ROUND(SQRT(BW197^2+BX197^2)*1000/(1.73*BW199),0)</f>
        <v>0</v>
      </c>
      <c r="BZ197" s="1401"/>
      <c r="CA197" s="1401"/>
      <c r="CB197" s="1401"/>
      <c r="CC197" s="1401"/>
      <c r="CD197" s="1401"/>
      <c r="CE197" s="1401"/>
      <c r="CF197" s="1401"/>
      <c r="CG197" s="1401"/>
      <c r="CH197" s="1401"/>
      <c r="CI197" s="1401"/>
      <c r="CJ197" s="1401"/>
      <c r="CK197" s="1401"/>
      <c r="CL197" s="1401"/>
      <c r="CM197" s="1401"/>
      <c r="CN197" s="1401"/>
      <c r="CO197" s="1401"/>
      <c r="CP197" s="1401"/>
      <c r="CQ197" s="1401"/>
      <c r="CR197" s="1401"/>
      <c r="CS197" s="1401"/>
      <c r="CT197" s="1401"/>
      <c r="CU197" s="1401"/>
      <c r="CV197" s="1401"/>
      <c r="CW197" s="1401"/>
      <c r="CX197" s="1401"/>
      <c r="CY197" s="1401"/>
      <c r="CZ197" s="1401"/>
      <c r="DA197" s="1401"/>
      <c r="DB197" s="1401"/>
      <c r="DC197" s="1401"/>
      <c r="DD197" s="1401"/>
      <c r="DE197" s="1401"/>
      <c r="DF197" s="1401"/>
      <c r="DG197" s="1401"/>
      <c r="DH197" s="1401"/>
      <c r="DI197" s="1401"/>
      <c r="DJ197" s="1401"/>
      <c r="DK197" s="1401"/>
      <c r="DL197" s="1401"/>
      <c r="DM197" s="1401"/>
      <c r="DN197" s="1401"/>
      <c r="DO197" s="1401"/>
      <c r="DP197" s="1401"/>
      <c r="DQ197" s="1401"/>
      <c r="DR197" s="1401"/>
      <c r="DS197" s="1401"/>
      <c r="DT197" s="1401"/>
      <c r="DU197" s="1401"/>
      <c r="DV197" s="1401"/>
      <c r="DW197" s="1401"/>
      <c r="DX197" s="1401"/>
      <c r="DY197" s="1401"/>
      <c r="DZ197" s="1401"/>
      <c r="EA197" s="1401"/>
      <c r="EB197" s="1401"/>
      <c r="EC197" s="1401"/>
      <c r="ED197" s="1401"/>
      <c r="EE197" s="1401"/>
      <c r="EF197" s="1401"/>
      <c r="EG197" s="1401"/>
      <c r="EH197" s="1401"/>
      <c r="EI197" s="1401"/>
      <c r="EJ197" s="1401"/>
      <c r="EK197" s="1401"/>
      <c r="EL197" s="1401"/>
      <c r="EM197" s="1401"/>
      <c r="EN197" s="1401"/>
      <c r="EO197" s="1401"/>
      <c r="EP197" s="1401"/>
      <c r="EQ197" s="1401"/>
      <c r="ER197" s="1401"/>
    </row>
    <row r="198" s="1392" customFormat="1" ht="19.5" customHeight="1">
      <c r="A198" s="1402"/>
      <c r="B198" s="1403" t="s">
        <v>401</v>
      </c>
      <c r="C198" s="1495" t="s">
        <v>456</v>
      </c>
      <c r="D198" s="1405"/>
      <c r="E198" s="1489">
        <v>110</v>
      </c>
      <c r="F198" s="1483">
        <v>0</v>
      </c>
      <c r="G198" s="1483">
        <f t="shared" si="2826"/>
        <v>0</v>
      </c>
      <c r="H198" s="1496">
        <f>ROUND(SQRT(F198^2+G198^2)*1000/(1.73*F199),0)</f>
        <v>0</v>
      </c>
      <c r="I198" s="1483">
        <v>0</v>
      </c>
      <c r="J198" s="1483">
        <f t="shared" si="2827"/>
        <v>0</v>
      </c>
      <c r="K198" s="1496">
        <f>ROUND(SQRT(I198^2+J198^2)*1000/(1.73*I199),0)</f>
        <v>0</v>
      </c>
      <c r="L198" s="1483">
        <v>0</v>
      </c>
      <c r="M198" s="1483">
        <f t="shared" si="2828"/>
        <v>0</v>
      </c>
      <c r="N198" s="1496">
        <f>ROUND(SQRT(L198^2+M198^2)*1000/(1.73*L199),0)</f>
        <v>0</v>
      </c>
      <c r="O198" s="1483">
        <v>0</v>
      </c>
      <c r="P198" s="1483">
        <f t="shared" si="2829"/>
        <v>0</v>
      </c>
      <c r="Q198" s="1496">
        <f>ROUND(SQRT(O198^2+P198^2)*1000/(1.73*O199),0)</f>
        <v>0</v>
      </c>
      <c r="R198" s="1483">
        <v>0</v>
      </c>
      <c r="S198" s="1483">
        <f t="shared" si="2830"/>
        <v>0</v>
      </c>
      <c r="T198" s="1496">
        <f>ROUND(SQRT(R198^2+S198^2)*1000/(1.73*R199),0)</f>
        <v>0</v>
      </c>
      <c r="U198" s="1483">
        <v>0</v>
      </c>
      <c r="V198" s="1483">
        <f t="shared" si="2831"/>
        <v>0</v>
      </c>
      <c r="W198" s="1496">
        <f>ROUND(SQRT(U198^2+V198^2)*1000/(1.73*U199),0)</f>
        <v>0</v>
      </c>
      <c r="X198" s="1483">
        <v>0</v>
      </c>
      <c r="Y198" s="1483">
        <f t="shared" si="2832"/>
        <v>0</v>
      </c>
      <c r="Z198" s="1496">
        <f>ROUND(SQRT(X198^2+Y198^2)*1000/(1.73*X199),0)</f>
        <v>0</v>
      </c>
      <c r="AA198" s="1483">
        <v>0</v>
      </c>
      <c r="AB198" s="1483">
        <f t="shared" si="2833"/>
        <v>0</v>
      </c>
      <c r="AC198" s="1496">
        <f>ROUND(SQRT(AA198^2+AB198^2)*1000/(1.73*AA199),0)</f>
        <v>0</v>
      </c>
      <c r="AD198" s="1483">
        <v>0</v>
      </c>
      <c r="AE198" s="1483">
        <f t="shared" si="2834"/>
        <v>0</v>
      </c>
      <c r="AF198" s="1496">
        <f>ROUND(SQRT(AD198^2+AE198^2)*1000/(1.73*AD199),0)</f>
        <v>0</v>
      </c>
      <c r="AG198" s="1483">
        <v>0</v>
      </c>
      <c r="AH198" s="1483">
        <f t="shared" si="2835"/>
        <v>0</v>
      </c>
      <c r="AI198" s="1496">
        <f>ROUND(SQRT(AG198^2+AH198^2)*1000/(1.73*AG199),0)</f>
        <v>0</v>
      </c>
      <c r="AJ198" s="1483">
        <v>0</v>
      </c>
      <c r="AK198" s="1483">
        <f t="shared" si="2836"/>
        <v>0</v>
      </c>
      <c r="AL198" s="1496">
        <f>ROUND(SQRT(AJ198^2+AK198^2)*1000/(1.73*AJ199),0)</f>
        <v>0</v>
      </c>
      <c r="AM198" s="1483">
        <v>0</v>
      </c>
      <c r="AN198" s="1483">
        <f t="shared" si="2837"/>
        <v>0</v>
      </c>
      <c r="AO198" s="1496">
        <f>ROUND(SQRT(AM198^2+AN198^2)*1000/(1.73*AM199),0)</f>
        <v>0</v>
      </c>
      <c r="AP198" s="1483">
        <v>0</v>
      </c>
      <c r="AQ198" s="1483">
        <f t="shared" si="2838"/>
        <v>0</v>
      </c>
      <c r="AR198" s="1496">
        <f>ROUND(SQRT(AP198^2+AQ198^2)*1000/(1.73*AP199),0)</f>
        <v>0</v>
      </c>
      <c r="AS198" s="1483">
        <v>0</v>
      </c>
      <c r="AT198" s="1483">
        <f t="shared" si="2839"/>
        <v>0</v>
      </c>
      <c r="AU198" s="1496">
        <f>ROUND(SQRT(AS198^2+AT198^2)*1000/(1.73*AS199),0)</f>
        <v>0</v>
      </c>
      <c r="AV198" s="1483">
        <v>0</v>
      </c>
      <c r="AW198" s="1483">
        <f t="shared" si="2840"/>
        <v>0</v>
      </c>
      <c r="AX198" s="1496">
        <f>ROUND(SQRT(AV198^2+AW198^2)*1000/(1.73*AV199),0)</f>
        <v>0</v>
      </c>
      <c r="AY198" s="1483">
        <v>0</v>
      </c>
      <c r="AZ198" s="1483">
        <f t="shared" si="2841"/>
        <v>0</v>
      </c>
      <c r="BA198" s="1496">
        <f>ROUND(SQRT(AY198^2+AZ198^2)*1000/(1.73*AY199),0)</f>
        <v>0</v>
      </c>
      <c r="BB198" s="1483">
        <v>0</v>
      </c>
      <c r="BC198" s="1483">
        <f t="shared" si="2842"/>
        <v>0</v>
      </c>
      <c r="BD198" s="1496">
        <f>ROUND(SQRT(BB198^2+BC198^2)*1000/(1.73*BB199),0)</f>
        <v>0</v>
      </c>
      <c r="BE198" s="1483">
        <v>0</v>
      </c>
      <c r="BF198" s="1483">
        <f t="shared" si="2843"/>
        <v>0</v>
      </c>
      <c r="BG198" s="1496">
        <f>ROUND(SQRT(BE198^2+BF198^2)*1000/(1.73*BE199),0)</f>
        <v>0</v>
      </c>
      <c r="BH198" s="1483">
        <v>0</v>
      </c>
      <c r="BI198" s="1483">
        <f t="shared" si="2844"/>
        <v>0</v>
      </c>
      <c r="BJ198" s="1496">
        <f>ROUND(SQRT(BH198^2+BI198^2)*1000/(1.73*BH199),0)</f>
        <v>0</v>
      </c>
      <c r="BK198" s="1483">
        <v>0</v>
      </c>
      <c r="BL198" s="1483">
        <f t="shared" si="2845"/>
        <v>0</v>
      </c>
      <c r="BM198" s="1496">
        <f>ROUND(SQRT(BK198^2+BL198^2)*1000/(1.73*BK199),0)</f>
        <v>0</v>
      </c>
      <c r="BN198" s="1483">
        <v>0</v>
      </c>
      <c r="BO198" s="1483">
        <f t="shared" si="2846"/>
        <v>0</v>
      </c>
      <c r="BP198" s="1496">
        <f>ROUND(SQRT(BN198^2+BO198^2)*1000/(1.73*BN199),0)</f>
        <v>0</v>
      </c>
      <c r="BQ198" s="1483">
        <v>0</v>
      </c>
      <c r="BR198" s="1483">
        <f t="shared" si="2847"/>
        <v>0</v>
      </c>
      <c r="BS198" s="1496">
        <f>ROUND(SQRT(BQ198^2+BR198^2)*1000/(1.73*BQ199),0)</f>
        <v>0</v>
      </c>
      <c r="BT198" s="1483">
        <v>0</v>
      </c>
      <c r="BU198" s="1483">
        <f t="shared" si="2848"/>
        <v>0</v>
      </c>
      <c r="BV198" s="1496">
        <f>ROUND(SQRT(BT198^2+BU198^2)*1000/(1.73*BT199),0)</f>
        <v>0</v>
      </c>
      <c r="BW198" s="1483">
        <v>0</v>
      </c>
      <c r="BX198" s="1483">
        <f t="shared" si="2849"/>
        <v>0</v>
      </c>
      <c r="BY198" s="1497">
        <f>ROUND(SQRT(BW198^2+BX198^2)*1000/(1.73*BW199),0)</f>
        <v>0</v>
      </c>
      <c r="BZ198" s="1401"/>
      <c r="CA198" s="1401"/>
      <c r="CB198" s="1401"/>
      <c r="CC198" s="1401"/>
      <c r="CD198" s="1401"/>
      <c r="CE198" s="1401"/>
      <c r="CF198" s="1401"/>
      <c r="CG198" s="1401"/>
      <c r="CH198" s="1401"/>
      <c r="CI198" s="1401"/>
      <c r="CJ198" s="1401"/>
      <c r="CK198" s="1401"/>
      <c r="CL198" s="1401"/>
      <c r="CM198" s="1401"/>
      <c r="CN198" s="1401"/>
      <c r="CO198" s="1401"/>
      <c r="CP198" s="1401"/>
      <c r="CQ198" s="1401"/>
      <c r="CR198" s="1401"/>
      <c r="CS198" s="1401"/>
      <c r="CT198" s="1401"/>
      <c r="CU198" s="1401"/>
      <c r="CV198" s="1401"/>
      <c r="CW198" s="1401"/>
      <c r="CX198" s="1401"/>
      <c r="CY198" s="1401"/>
      <c r="CZ198" s="1401"/>
      <c r="DA198" s="1401"/>
      <c r="DB198" s="1401"/>
      <c r="DC198" s="1401"/>
      <c r="DD198" s="1401"/>
      <c r="DE198" s="1401"/>
      <c r="DF198" s="1401"/>
      <c r="DG198" s="1401"/>
      <c r="DH198" s="1401"/>
      <c r="DI198" s="1401"/>
      <c r="DJ198" s="1401"/>
      <c r="DK198" s="1401"/>
      <c r="DL198" s="1401"/>
      <c r="DM198" s="1401"/>
      <c r="DN198" s="1401"/>
      <c r="DO198" s="1401"/>
      <c r="DP198" s="1401"/>
      <c r="DQ198" s="1401"/>
      <c r="DR198" s="1401"/>
      <c r="DS198" s="1401"/>
      <c r="DT198" s="1401"/>
      <c r="DU198" s="1401"/>
      <c r="DV198" s="1401"/>
      <c r="DW198" s="1401"/>
      <c r="DX198" s="1401"/>
      <c r="DY198" s="1401"/>
      <c r="DZ198" s="1401"/>
      <c r="EA198" s="1401"/>
      <c r="EB198" s="1401"/>
      <c r="EC198" s="1401"/>
      <c r="ED198" s="1401"/>
      <c r="EE198" s="1401"/>
      <c r="EF198" s="1401"/>
      <c r="EG198" s="1401"/>
      <c r="EH198" s="1401"/>
      <c r="EI198" s="1401"/>
      <c r="EJ198" s="1401"/>
      <c r="EK198" s="1401"/>
      <c r="EL198" s="1401"/>
      <c r="EM198" s="1401"/>
      <c r="EN198" s="1401"/>
      <c r="EO198" s="1401"/>
      <c r="EP198" s="1401"/>
      <c r="EQ198" s="1401"/>
      <c r="ER198" s="1401"/>
    </row>
    <row r="199" s="1392" customFormat="1" ht="19.199999999999999">
      <c r="A199" s="1402"/>
      <c r="B199" s="1403" t="s">
        <v>59</v>
      </c>
      <c r="C199" s="1404" t="s">
        <v>402</v>
      </c>
      <c r="D199" s="1405" t="s">
        <v>403</v>
      </c>
      <c r="E199" s="1489">
        <v>110</v>
      </c>
      <c r="F199" s="1484">
        <v>110</v>
      </c>
      <c r="G199" s="1488"/>
      <c r="H199" s="1486"/>
      <c r="I199" s="1484">
        <v>110</v>
      </c>
      <c r="J199" s="1488"/>
      <c r="K199" s="1486"/>
      <c r="L199" s="1484">
        <v>110</v>
      </c>
      <c r="M199" s="1488"/>
      <c r="N199" s="1486"/>
      <c r="O199" s="1484">
        <v>110</v>
      </c>
      <c r="P199" s="1488"/>
      <c r="Q199" s="1486"/>
      <c r="R199" s="1484">
        <v>110</v>
      </c>
      <c r="S199" s="1488"/>
      <c r="T199" s="1486"/>
      <c r="U199" s="1484">
        <v>110</v>
      </c>
      <c r="V199" s="1488"/>
      <c r="W199" s="1486"/>
      <c r="X199" s="1484">
        <v>110</v>
      </c>
      <c r="Y199" s="1488"/>
      <c r="Z199" s="1486"/>
      <c r="AA199" s="1484">
        <v>110</v>
      </c>
      <c r="AB199" s="1488"/>
      <c r="AC199" s="1486"/>
      <c r="AD199" s="1484">
        <v>110</v>
      </c>
      <c r="AE199" s="1488"/>
      <c r="AF199" s="1486"/>
      <c r="AG199" s="1484">
        <v>110</v>
      </c>
      <c r="AH199" s="1488"/>
      <c r="AI199" s="1486"/>
      <c r="AJ199" s="1484">
        <v>110</v>
      </c>
      <c r="AK199" s="1488"/>
      <c r="AL199" s="1486"/>
      <c r="AM199" s="1484">
        <v>110</v>
      </c>
      <c r="AN199" s="1488"/>
      <c r="AO199" s="1486"/>
      <c r="AP199" s="1484">
        <v>110</v>
      </c>
      <c r="AQ199" s="1488"/>
      <c r="AR199" s="1486"/>
      <c r="AS199" s="1484">
        <v>110</v>
      </c>
      <c r="AT199" s="1488"/>
      <c r="AU199" s="1486"/>
      <c r="AV199" s="1484">
        <v>110</v>
      </c>
      <c r="AW199" s="1488"/>
      <c r="AX199" s="1486"/>
      <c r="AY199" s="1484">
        <v>110</v>
      </c>
      <c r="AZ199" s="1488"/>
      <c r="BA199" s="1486"/>
      <c r="BB199" s="1484">
        <v>110</v>
      </c>
      <c r="BC199" s="1488"/>
      <c r="BD199" s="1486"/>
      <c r="BE199" s="1484">
        <v>110</v>
      </c>
      <c r="BF199" s="1488"/>
      <c r="BG199" s="1486"/>
      <c r="BH199" s="1484">
        <v>110</v>
      </c>
      <c r="BI199" s="1488"/>
      <c r="BJ199" s="1486"/>
      <c r="BK199" s="1484">
        <v>110</v>
      </c>
      <c r="BL199" s="1488"/>
      <c r="BM199" s="1486"/>
      <c r="BN199" s="1484">
        <v>110</v>
      </c>
      <c r="BO199" s="1488"/>
      <c r="BP199" s="1486"/>
      <c r="BQ199" s="1484">
        <v>110</v>
      </c>
      <c r="BR199" s="1488"/>
      <c r="BS199" s="1486"/>
      <c r="BT199" s="1484">
        <v>110</v>
      </c>
      <c r="BU199" s="1488"/>
      <c r="BV199" s="1486"/>
      <c r="BW199" s="1484">
        <v>110</v>
      </c>
      <c r="BX199" s="1488"/>
      <c r="BY199" s="1494"/>
      <c r="BZ199" s="1401"/>
      <c r="CA199" s="1401"/>
      <c r="CB199" s="1401"/>
      <c r="CC199" s="1401"/>
      <c r="CD199" s="1401"/>
      <c r="CE199" s="1401"/>
      <c r="CF199" s="1401"/>
      <c r="CG199" s="1401"/>
      <c r="CH199" s="1401"/>
      <c r="CI199" s="1401"/>
      <c r="CJ199" s="1401"/>
      <c r="CK199" s="1401"/>
      <c r="CL199" s="1401"/>
      <c r="CM199" s="1401"/>
      <c r="CN199" s="1401"/>
      <c r="CO199" s="1401"/>
      <c r="CP199" s="1401"/>
      <c r="CQ199" s="1401"/>
      <c r="CR199" s="1401"/>
      <c r="CS199" s="1401"/>
      <c r="CT199" s="1401"/>
      <c r="CU199" s="1401"/>
      <c r="CV199" s="1401"/>
      <c r="CW199" s="1401"/>
      <c r="CX199" s="1401"/>
      <c r="CY199" s="1401"/>
      <c r="CZ199" s="1401"/>
      <c r="DA199" s="1401"/>
      <c r="DB199" s="1401"/>
      <c r="DC199" s="1401"/>
      <c r="DD199" s="1401"/>
      <c r="DE199" s="1401"/>
      <c r="DF199" s="1401"/>
      <c r="DG199" s="1401"/>
      <c r="DH199" s="1401"/>
      <c r="DI199" s="1401"/>
      <c r="DJ199" s="1401"/>
      <c r="DK199" s="1401"/>
      <c r="DL199" s="1401"/>
      <c r="DM199" s="1401"/>
      <c r="DN199" s="1401"/>
      <c r="DO199" s="1401"/>
      <c r="DP199" s="1401"/>
      <c r="DQ199" s="1401"/>
      <c r="DR199" s="1401"/>
      <c r="DS199" s="1401"/>
      <c r="DT199" s="1401"/>
      <c r="DU199" s="1401"/>
      <c r="DV199" s="1401"/>
      <c r="DW199" s="1401"/>
      <c r="DX199" s="1401"/>
      <c r="DY199" s="1401"/>
      <c r="DZ199" s="1401"/>
      <c r="EA199" s="1401"/>
      <c r="EB199" s="1401"/>
      <c r="EC199" s="1401"/>
      <c r="ED199" s="1401"/>
      <c r="EE199" s="1401"/>
      <c r="EF199" s="1401"/>
      <c r="EG199" s="1401"/>
      <c r="EH199" s="1401"/>
      <c r="EI199" s="1401"/>
      <c r="EJ199" s="1401"/>
      <c r="EK199" s="1401"/>
      <c r="EL199" s="1401"/>
      <c r="EM199" s="1401"/>
      <c r="EN199" s="1401"/>
      <c r="EO199" s="1401"/>
      <c r="EP199" s="1401"/>
      <c r="EQ199" s="1401"/>
      <c r="ER199" s="1401"/>
    </row>
    <row r="200" s="1392" customFormat="1" ht="18">
      <c r="A200" s="1457"/>
      <c r="B200" s="1458"/>
      <c r="C200" s="1404" t="s">
        <v>402</v>
      </c>
      <c r="D200" s="1405" t="s">
        <v>403</v>
      </c>
      <c r="E200" s="1489">
        <v>10</v>
      </c>
      <c r="F200" s="1498">
        <v>10.300000000000001</v>
      </c>
      <c r="G200" s="1499"/>
      <c r="H200" s="1500"/>
      <c r="I200" s="1498">
        <v>10.300000000000001</v>
      </c>
      <c r="J200" s="1499"/>
      <c r="K200" s="1500"/>
      <c r="L200" s="1498">
        <v>10.300000000000001</v>
      </c>
      <c r="M200" s="1499"/>
      <c r="N200" s="1500"/>
      <c r="O200" s="1498">
        <v>10.300000000000001</v>
      </c>
      <c r="P200" s="1499"/>
      <c r="Q200" s="1500"/>
      <c r="R200" s="1498">
        <v>10.300000000000001</v>
      </c>
      <c r="S200" s="1499"/>
      <c r="T200" s="1500"/>
      <c r="U200" s="1498">
        <v>10.300000000000001</v>
      </c>
      <c r="V200" s="1499"/>
      <c r="W200" s="1500"/>
      <c r="X200" s="1498">
        <v>10.300000000000001</v>
      </c>
      <c r="Y200" s="1499"/>
      <c r="Z200" s="1500"/>
      <c r="AA200" s="1498">
        <v>10.300000000000001</v>
      </c>
      <c r="AB200" s="1499"/>
      <c r="AC200" s="1500"/>
      <c r="AD200" s="1498">
        <v>10.300000000000001</v>
      </c>
      <c r="AE200" s="1499"/>
      <c r="AF200" s="1500"/>
      <c r="AG200" s="1498">
        <v>10.300000000000001</v>
      </c>
      <c r="AH200" s="1499"/>
      <c r="AI200" s="1500"/>
      <c r="AJ200" s="1498">
        <v>10.300000000000001</v>
      </c>
      <c r="AK200" s="1499"/>
      <c r="AL200" s="1500"/>
      <c r="AM200" s="1498">
        <v>10.300000000000001</v>
      </c>
      <c r="AN200" s="1499"/>
      <c r="AO200" s="1500"/>
      <c r="AP200" s="1498">
        <v>10.300000000000001</v>
      </c>
      <c r="AQ200" s="1499"/>
      <c r="AR200" s="1500"/>
      <c r="AS200" s="1498">
        <v>10.300000000000001</v>
      </c>
      <c r="AT200" s="1499"/>
      <c r="AU200" s="1500"/>
      <c r="AV200" s="1498">
        <v>10.300000000000001</v>
      </c>
      <c r="AW200" s="1499"/>
      <c r="AX200" s="1500"/>
      <c r="AY200" s="1498">
        <v>10.300000000000001</v>
      </c>
      <c r="AZ200" s="1499"/>
      <c r="BA200" s="1500"/>
      <c r="BB200" s="1498">
        <v>10.300000000000001</v>
      </c>
      <c r="BC200" s="1499"/>
      <c r="BD200" s="1500"/>
      <c r="BE200" s="1498">
        <v>10.300000000000001</v>
      </c>
      <c r="BF200" s="1499"/>
      <c r="BG200" s="1500"/>
      <c r="BH200" s="1498">
        <v>10.300000000000001</v>
      </c>
      <c r="BI200" s="1499"/>
      <c r="BJ200" s="1500"/>
      <c r="BK200" s="1498">
        <v>10.300000000000001</v>
      </c>
      <c r="BL200" s="1499"/>
      <c r="BM200" s="1500"/>
      <c r="BN200" s="1498">
        <v>10.300000000000001</v>
      </c>
      <c r="BO200" s="1499"/>
      <c r="BP200" s="1500"/>
      <c r="BQ200" s="1498">
        <v>10.300000000000001</v>
      </c>
      <c r="BR200" s="1499"/>
      <c r="BS200" s="1500"/>
      <c r="BT200" s="1498">
        <v>10.300000000000001</v>
      </c>
      <c r="BU200" s="1499"/>
      <c r="BV200" s="1500"/>
      <c r="BW200" s="1498">
        <v>10.300000000000001</v>
      </c>
      <c r="BX200" s="1499"/>
      <c r="BY200" s="1501"/>
      <c r="BZ200" s="1401"/>
      <c r="CA200" s="1401"/>
      <c r="CB200" s="1401"/>
      <c r="CC200" s="1401"/>
      <c r="CD200" s="1401"/>
      <c r="CE200" s="1401"/>
      <c r="CF200" s="1401"/>
      <c r="CG200" s="1401"/>
      <c r="CH200" s="1401"/>
      <c r="CI200" s="1401"/>
      <c r="CJ200" s="1401"/>
      <c r="CK200" s="1401"/>
      <c r="CL200" s="1401"/>
      <c r="CM200" s="1401"/>
      <c r="CN200" s="1401"/>
      <c r="CO200" s="1401"/>
      <c r="CP200" s="1401"/>
      <c r="CQ200" s="1401"/>
      <c r="CR200" s="1401"/>
      <c r="CS200" s="1401"/>
      <c r="CT200" s="1401"/>
      <c r="CU200" s="1401"/>
      <c r="CV200" s="1401"/>
      <c r="CW200" s="1401"/>
      <c r="CX200" s="1401"/>
      <c r="CY200" s="1401"/>
      <c r="CZ200" s="1401"/>
      <c r="DA200" s="1401"/>
      <c r="DB200" s="1401"/>
      <c r="DC200" s="1401"/>
      <c r="DD200" s="1401"/>
      <c r="DE200" s="1401"/>
      <c r="DF200" s="1401"/>
      <c r="DG200" s="1401"/>
      <c r="DH200" s="1401"/>
      <c r="DI200" s="1401"/>
      <c r="DJ200" s="1401"/>
      <c r="DK200" s="1401"/>
      <c r="DL200" s="1401"/>
      <c r="DM200" s="1401"/>
      <c r="DN200" s="1401"/>
      <c r="DO200" s="1401"/>
      <c r="DP200" s="1401"/>
      <c r="DQ200" s="1401"/>
      <c r="DR200" s="1401"/>
      <c r="DS200" s="1401"/>
      <c r="DT200" s="1401"/>
      <c r="DU200" s="1401"/>
      <c r="DV200" s="1401"/>
      <c r="DW200" s="1401"/>
      <c r="DX200" s="1401"/>
      <c r="DY200" s="1401"/>
      <c r="DZ200" s="1401"/>
      <c r="EA200" s="1401"/>
      <c r="EB200" s="1401"/>
      <c r="EC200" s="1401"/>
      <c r="ED200" s="1401"/>
      <c r="EE200" s="1401"/>
      <c r="EF200" s="1401"/>
      <c r="EG200" s="1401"/>
      <c r="EH200" s="1401"/>
      <c r="EI200" s="1401"/>
      <c r="EJ200" s="1401"/>
      <c r="EK200" s="1401"/>
      <c r="EL200" s="1401"/>
      <c r="EM200" s="1401"/>
      <c r="EN200" s="1401"/>
      <c r="EO200" s="1401"/>
      <c r="EP200" s="1401"/>
      <c r="EQ200" s="1401"/>
      <c r="ER200" s="1401"/>
    </row>
    <row r="201" s="1392" customFormat="1" ht="19.199999999999999">
      <c r="A201" s="1402"/>
      <c r="B201" s="1403" t="s">
        <v>400</v>
      </c>
      <c r="C201" s="1459" t="s">
        <v>404</v>
      </c>
      <c r="D201" s="1405"/>
      <c r="E201" s="1405">
        <v>10</v>
      </c>
      <c r="F201" s="1407">
        <v>0</v>
      </c>
      <c r="G201" s="1407">
        <f t="shared" si="2826"/>
        <v>0</v>
      </c>
      <c r="H201" s="1485">
        <f>ROUND(SQRT(F201^2+G201^2)*1000/(1.73*F200),0)</f>
        <v>0</v>
      </c>
      <c r="I201" s="1407">
        <v>0</v>
      </c>
      <c r="J201" s="1407">
        <f t="shared" si="2827"/>
        <v>0</v>
      </c>
      <c r="K201" s="1485">
        <f>ROUND(SQRT(I201^2+J201^2)*1000/(1.73*I200),0)</f>
        <v>0</v>
      </c>
      <c r="L201" s="1407">
        <v>0</v>
      </c>
      <c r="M201" s="1407">
        <f t="shared" si="2828"/>
        <v>0</v>
      </c>
      <c r="N201" s="1485">
        <f>ROUND(SQRT(L201^2+M201^2)*1000/(1.73*L200),0)</f>
        <v>0</v>
      </c>
      <c r="O201" s="1407">
        <v>0</v>
      </c>
      <c r="P201" s="1407">
        <f t="shared" si="2829"/>
        <v>0</v>
      </c>
      <c r="Q201" s="1485">
        <f>ROUND(SQRT(O201^2+P201^2)*1000/(1.73*O200),0)</f>
        <v>0</v>
      </c>
      <c r="R201" s="1407">
        <v>0</v>
      </c>
      <c r="S201" s="1407">
        <f t="shared" si="2830"/>
        <v>0</v>
      </c>
      <c r="T201" s="1485">
        <f>ROUND(SQRT(R201^2+S201^2)*1000/(1.73*R200),0)</f>
        <v>0</v>
      </c>
      <c r="U201" s="1407">
        <v>0</v>
      </c>
      <c r="V201" s="1407">
        <f t="shared" si="2831"/>
        <v>0</v>
      </c>
      <c r="W201" s="1485">
        <f>ROUND(SQRT(U201^2+V201^2)*1000/(1.73*U200),0)</f>
        <v>0</v>
      </c>
      <c r="X201" s="1407">
        <v>0</v>
      </c>
      <c r="Y201" s="1407">
        <f t="shared" si="2832"/>
        <v>0</v>
      </c>
      <c r="Z201" s="1485">
        <f>ROUND(SQRT(X201^2+Y201^2)*1000/(1.73*X200),0)</f>
        <v>0</v>
      </c>
      <c r="AA201" s="1407">
        <v>0</v>
      </c>
      <c r="AB201" s="1407">
        <f t="shared" si="2833"/>
        <v>0</v>
      </c>
      <c r="AC201" s="1485">
        <f>ROUND(SQRT(AA201^2+AB201^2)*1000/(1.73*AA200),0)</f>
        <v>0</v>
      </c>
      <c r="AD201" s="1407">
        <v>0</v>
      </c>
      <c r="AE201" s="1407">
        <f t="shared" si="2834"/>
        <v>0</v>
      </c>
      <c r="AF201" s="1485">
        <f>ROUND(SQRT(AD201^2+AE201^2)*1000/(1.73*AD200),0)</f>
        <v>0</v>
      </c>
      <c r="AG201" s="1407">
        <v>0</v>
      </c>
      <c r="AH201" s="1407">
        <f t="shared" si="2835"/>
        <v>0</v>
      </c>
      <c r="AI201" s="1485">
        <f>ROUND(SQRT(AG201^2+AH201^2)*1000/(1.73*AG200),0)</f>
        <v>0</v>
      </c>
      <c r="AJ201" s="1407">
        <v>0</v>
      </c>
      <c r="AK201" s="1407">
        <f t="shared" si="2836"/>
        <v>0</v>
      </c>
      <c r="AL201" s="1485">
        <f>ROUND(SQRT(AJ201^2+AK201^2)*1000/(1.73*AJ200),0)</f>
        <v>0</v>
      </c>
      <c r="AM201" s="1407">
        <v>0</v>
      </c>
      <c r="AN201" s="1407">
        <f t="shared" si="2837"/>
        <v>0</v>
      </c>
      <c r="AO201" s="1485">
        <f>ROUND(SQRT(AM201^2+AN201^2)*1000/(1.73*AM200),0)</f>
        <v>0</v>
      </c>
      <c r="AP201" s="1407">
        <v>0</v>
      </c>
      <c r="AQ201" s="1407">
        <f t="shared" si="2838"/>
        <v>0</v>
      </c>
      <c r="AR201" s="1485">
        <f>ROUND(SQRT(AP201^2+AQ201^2)*1000/(1.73*AP200),0)</f>
        <v>0</v>
      </c>
      <c r="AS201" s="1407">
        <v>0</v>
      </c>
      <c r="AT201" s="1407">
        <f t="shared" si="2839"/>
        <v>0</v>
      </c>
      <c r="AU201" s="1485">
        <f>ROUND(SQRT(AS201^2+AT201^2)*1000/(1.73*AS200),0)</f>
        <v>0</v>
      </c>
      <c r="AV201" s="1407">
        <v>0</v>
      </c>
      <c r="AW201" s="1407">
        <f t="shared" si="2840"/>
        <v>0</v>
      </c>
      <c r="AX201" s="1485">
        <f>ROUND(SQRT(AV201^2+AW201^2)*1000/(1.73*AV200),0)</f>
        <v>0</v>
      </c>
      <c r="AY201" s="1407">
        <v>0</v>
      </c>
      <c r="AZ201" s="1407">
        <f t="shared" si="2841"/>
        <v>0</v>
      </c>
      <c r="BA201" s="1485">
        <f>ROUND(SQRT(AY201^2+AZ201^2)*1000/(1.73*AY200),0)</f>
        <v>0</v>
      </c>
      <c r="BB201" s="1407">
        <v>0</v>
      </c>
      <c r="BC201" s="1407">
        <f t="shared" si="2842"/>
        <v>0</v>
      </c>
      <c r="BD201" s="1485">
        <f>ROUND(SQRT(BB201^2+BC201^2)*1000/(1.73*BB200),0)</f>
        <v>0</v>
      </c>
      <c r="BE201" s="1407">
        <v>0</v>
      </c>
      <c r="BF201" s="1407">
        <f t="shared" si="2843"/>
        <v>0</v>
      </c>
      <c r="BG201" s="1485">
        <f>ROUND(SQRT(BE201^2+BF201^2)*1000/(1.73*BE200),0)</f>
        <v>0</v>
      </c>
      <c r="BH201" s="1407">
        <v>0</v>
      </c>
      <c r="BI201" s="1407">
        <f t="shared" si="2844"/>
        <v>0</v>
      </c>
      <c r="BJ201" s="1485">
        <f>ROUND(SQRT(BH201^2+BI201^2)*1000/(1.73*BH200),0)</f>
        <v>0</v>
      </c>
      <c r="BK201" s="1407">
        <v>0</v>
      </c>
      <c r="BL201" s="1407">
        <f t="shared" si="2845"/>
        <v>0</v>
      </c>
      <c r="BM201" s="1485">
        <f>ROUND(SQRT(BK201^2+BL201^2)*1000/(1.73*BK200),0)</f>
        <v>0</v>
      </c>
      <c r="BN201" s="1407">
        <v>0</v>
      </c>
      <c r="BO201" s="1407">
        <f t="shared" si="2846"/>
        <v>0</v>
      </c>
      <c r="BP201" s="1485">
        <f>ROUND(SQRT(BN201^2+BO201^2)*1000/(1.73*BN200),0)</f>
        <v>0</v>
      </c>
      <c r="BQ201" s="1407">
        <v>0</v>
      </c>
      <c r="BR201" s="1407">
        <f t="shared" si="2847"/>
        <v>0</v>
      </c>
      <c r="BS201" s="1485">
        <f>ROUND(SQRT(BQ201^2+BR201^2)*1000/(1.73*BQ200),0)</f>
        <v>0</v>
      </c>
      <c r="BT201" s="1407">
        <v>0</v>
      </c>
      <c r="BU201" s="1407">
        <f t="shared" si="2848"/>
        <v>0</v>
      </c>
      <c r="BV201" s="1485">
        <f>ROUND(SQRT(BT201^2+BU201^2)*1000/(1.73*BT200),0)</f>
        <v>0</v>
      </c>
      <c r="BW201" s="1407">
        <v>0</v>
      </c>
      <c r="BX201" s="1407">
        <f t="shared" si="2849"/>
        <v>0</v>
      </c>
      <c r="BY201" s="1502">
        <f>ROUND(SQRT(BW201^2+BX201^2)*1000/(1.73*BW200),0)</f>
        <v>0</v>
      </c>
      <c r="BZ201" s="1401"/>
      <c r="CA201" s="1401"/>
      <c r="CB201" s="1401"/>
      <c r="CC201" s="1401"/>
      <c r="CD201" s="1401"/>
      <c r="CE201" s="1401"/>
      <c r="CF201" s="1401"/>
      <c r="CG201" s="1401"/>
      <c r="CH201" s="1401"/>
      <c r="CI201" s="1401"/>
      <c r="CJ201" s="1401"/>
      <c r="CK201" s="1401"/>
      <c r="CL201" s="1401"/>
      <c r="CM201" s="1401"/>
      <c r="CN201" s="1401"/>
      <c r="CO201" s="1401"/>
      <c r="CP201" s="1401"/>
      <c r="CQ201" s="1401"/>
      <c r="CR201" s="1401"/>
      <c r="CS201" s="1401"/>
      <c r="CT201" s="1401"/>
      <c r="CU201" s="1401"/>
      <c r="CV201" s="1401"/>
      <c r="CW201" s="1401"/>
      <c r="CX201" s="1401"/>
      <c r="CY201" s="1401"/>
      <c r="CZ201" s="1401"/>
      <c r="DA201" s="1401"/>
      <c r="DB201" s="1401"/>
      <c r="DC201" s="1401"/>
      <c r="DD201" s="1401"/>
      <c r="DE201" s="1401"/>
      <c r="DF201" s="1401"/>
      <c r="DG201" s="1401"/>
      <c r="DH201" s="1401"/>
      <c r="DI201" s="1401"/>
      <c r="DJ201" s="1401"/>
      <c r="DK201" s="1401"/>
      <c r="DL201" s="1401"/>
      <c r="DM201" s="1401"/>
      <c r="DN201" s="1401"/>
      <c r="DO201" s="1401"/>
      <c r="DP201" s="1401"/>
      <c r="DQ201" s="1401"/>
      <c r="DR201" s="1401"/>
      <c r="DS201" s="1401"/>
      <c r="DT201" s="1401"/>
      <c r="DU201" s="1401"/>
      <c r="DV201" s="1401"/>
      <c r="DW201" s="1401"/>
      <c r="DX201" s="1401"/>
      <c r="DY201" s="1401"/>
      <c r="DZ201" s="1401"/>
      <c r="EA201" s="1401"/>
      <c r="EB201" s="1401"/>
      <c r="EC201" s="1401"/>
      <c r="ED201" s="1401"/>
      <c r="EE201" s="1401"/>
      <c r="EF201" s="1401"/>
      <c r="EG201" s="1401"/>
      <c r="EH201" s="1401"/>
      <c r="EI201" s="1401"/>
      <c r="EJ201" s="1401"/>
      <c r="EK201" s="1401"/>
      <c r="EL201" s="1401"/>
      <c r="EM201" s="1401"/>
      <c r="EN201" s="1401"/>
      <c r="EO201" s="1401"/>
      <c r="EP201" s="1401"/>
      <c r="EQ201" s="1401"/>
      <c r="ER201" s="1401"/>
    </row>
    <row r="202" s="1392" customFormat="1" ht="19.199999999999999">
      <c r="A202" s="1402"/>
      <c r="B202" s="1403"/>
      <c r="C202" s="1459" t="s">
        <v>114</v>
      </c>
      <c r="D202" s="1405"/>
      <c r="E202" s="1405">
        <v>10</v>
      </c>
      <c r="F202" s="1407">
        <f>H202*F200*1.73*0.875/1000</f>
        <v>0.031183250000000006</v>
      </c>
      <c r="G202" s="1407">
        <f t="shared" si="2826"/>
        <v>0.017275520500000006</v>
      </c>
      <c r="H202" s="1485">
        <v>2</v>
      </c>
      <c r="I202" s="1407">
        <f>K202*I200*1.73*0.875/1000</f>
        <v>0.031183250000000006</v>
      </c>
      <c r="J202" s="1407">
        <f t="shared" si="2827"/>
        <v>0.017275520500000006</v>
      </c>
      <c r="K202" s="1485">
        <v>2</v>
      </c>
      <c r="L202" s="1407">
        <f>N202*L200*1.73*0.875/1000</f>
        <v>0.031183250000000006</v>
      </c>
      <c r="M202" s="1407">
        <f t="shared" si="2828"/>
        <v>0.017275520500000006</v>
      </c>
      <c r="N202" s="1485">
        <v>2</v>
      </c>
      <c r="O202" s="1407">
        <f>Q202*O200*1.73*0.875/1000</f>
        <v>0.031183250000000006</v>
      </c>
      <c r="P202" s="1407">
        <f t="shared" si="2829"/>
        <v>0.017275520500000006</v>
      </c>
      <c r="Q202" s="1485">
        <v>2</v>
      </c>
      <c r="R202" s="1407">
        <f>T202*R200*1.73*0.875/1000</f>
        <v>0.031183250000000006</v>
      </c>
      <c r="S202" s="1407">
        <f t="shared" si="2830"/>
        <v>0.017275520500000006</v>
      </c>
      <c r="T202" s="1485">
        <v>2</v>
      </c>
      <c r="U202" s="1407">
        <f>W202*U200*1.73*0.875/1000</f>
        <v>0.031183250000000006</v>
      </c>
      <c r="V202" s="1407">
        <f t="shared" si="2831"/>
        <v>0.017275520500000006</v>
      </c>
      <c r="W202" s="1485">
        <v>2</v>
      </c>
      <c r="X202" s="1407">
        <f>Z202*X200*1.73*0.875/1000</f>
        <v>0.031183250000000006</v>
      </c>
      <c r="Y202" s="1407">
        <f t="shared" si="2832"/>
        <v>0.017275520500000006</v>
      </c>
      <c r="Z202" s="1485">
        <v>2</v>
      </c>
      <c r="AA202" s="1407">
        <f>AC202*AA200*1.73*0.875/1000</f>
        <v>0.031183250000000006</v>
      </c>
      <c r="AB202" s="1407">
        <f t="shared" si="2833"/>
        <v>0.017275520500000006</v>
      </c>
      <c r="AC202" s="1485">
        <v>2</v>
      </c>
      <c r="AD202" s="1407">
        <f>AF202*AD200*1.73*0.875/1000</f>
        <v>0.031183250000000006</v>
      </c>
      <c r="AE202" s="1407">
        <f t="shared" si="2834"/>
        <v>0.017275520500000006</v>
      </c>
      <c r="AF202" s="1485">
        <v>2</v>
      </c>
      <c r="AG202" s="1407">
        <f>AI202*AG200*1.73*0.875/1000</f>
        <v>0.031183250000000006</v>
      </c>
      <c r="AH202" s="1407">
        <f t="shared" si="2835"/>
        <v>0.017275520500000006</v>
      </c>
      <c r="AI202" s="1485">
        <v>2</v>
      </c>
      <c r="AJ202" s="1407">
        <f>AL202*AJ200*1.73*0.875/1000</f>
        <v>0.031183250000000006</v>
      </c>
      <c r="AK202" s="1407">
        <f t="shared" si="2836"/>
        <v>0.017275520500000006</v>
      </c>
      <c r="AL202" s="1485">
        <v>2</v>
      </c>
      <c r="AM202" s="1407">
        <f>AO202*AM200*1.73*0.875/1000</f>
        <v>0.031183250000000006</v>
      </c>
      <c r="AN202" s="1407">
        <f t="shared" si="2837"/>
        <v>0.017275520500000006</v>
      </c>
      <c r="AO202" s="1485">
        <v>2</v>
      </c>
      <c r="AP202" s="1407">
        <f>AR202*AP200*1.73*0.875/1000</f>
        <v>0.031183250000000006</v>
      </c>
      <c r="AQ202" s="1407">
        <f t="shared" si="2838"/>
        <v>0.017275520500000006</v>
      </c>
      <c r="AR202" s="1485">
        <v>2</v>
      </c>
      <c r="AS202" s="1407">
        <f>AU202*AS200*1.73*0.875/1000</f>
        <v>0.031183250000000006</v>
      </c>
      <c r="AT202" s="1407">
        <f t="shared" si="2839"/>
        <v>0.017275520500000006</v>
      </c>
      <c r="AU202" s="1485">
        <v>2</v>
      </c>
      <c r="AV202" s="1407">
        <f>AX202*AV200*1.73*0.875/1000</f>
        <v>0.031183250000000006</v>
      </c>
      <c r="AW202" s="1407">
        <f t="shared" si="2840"/>
        <v>0.017275520500000006</v>
      </c>
      <c r="AX202" s="1485">
        <v>2</v>
      </c>
      <c r="AY202" s="1407">
        <f>BA202*AY200*1.73*0.875/1000</f>
        <v>0.031183250000000006</v>
      </c>
      <c r="AZ202" s="1407">
        <f t="shared" si="2841"/>
        <v>0.017275520500000006</v>
      </c>
      <c r="BA202" s="1485">
        <v>2</v>
      </c>
      <c r="BB202" s="1407">
        <f>BD202*BB200*1.73*0.875/1000</f>
        <v>0.031183250000000006</v>
      </c>
      <c r="BC202" s="1407">
        <f t="shared" si="2842"/>
        <v>0.017275520500000006</v>
      </c>
      <c r="BD202" s="1485">
        <v>2</v>
      </c>
      <c r="BE202" s="1407">
        <f>BG202*BE200*1.73*0.875/1000</f>
        <v>0.031183250000000006</v>
      </c>
      <c r="BF202" s="1407">
        <f t="shared" si="2843"/>
        <v>0.017275520500000006</v>
      </c>
      <c r="BG202" s="1485">
        <v>2</v>
      </c>
      <c r="BH202" s="1407">
        <f>BJ202*BH200*1.73*0.875/1000</f>
        <v>0.031183250000000006</v>
      </c>
      <c r="BI202" s="1407">
        <f t="shared" si="2844"/>
        <v>0.017275520500000006</v>
      </c>
      <c r="BJ202" s="1485">
        <v>2</v>
      </c>
      <c r="BK202" s="1407">
        <f>BM202*BK200*1.73*0.875/1000</f>
        <v>0.031183250000000006</v>
      </c>
      <c r="BL202" s="1407">
        <f t="shared" si="2845"/>
        <v>0.017275520500000006</v>
      </c>
      <c r="BM202" s="1485">
        <v>2</v>
      </c>
      <c r="BN202" s="1407">
        <f>BP202*BN200*1.73*0.875/1000</f>
        <v>0.031183250000000006</v>
      </c>
      <c r="BO202" s="1407">
        <f t="shared" si="2846"/>
        <v>0.017275520500000006</v>
      </c>
      <c r="BP202" s="1485">
        <v>2</v>
      </c>
      <c r="BQ202" s="1407">
        <f>BS202*BQ200*1.73*0.875/1000</f>
        <v>0.031183250000000006</v>
      </c>
      <c r="BR202" s="1407">
        <f t="shared" si="2847"/>
        <v>0.017275520500000006</v>
      </c>
      <c r="BS202" s="1485">
        <v>2</v>
      </c>
      <c r="BT202" s="1407">
        <f>BV202*BT200*1.73*0.875/1000</f>
        <v>0.031183250000000006</v>
      </c>
      <c r="BU202" s="1407">
        <f t="shared" si="2848"/>
        <v>0.017275520500000006</v>
      </c>
      <c r="BV202" s="1485">
        <v>2</v>
      </c>
      <c r="BW202" s="1407">
        <f>BY202*BW200*1.73*0.875/1000</f>
        <v>0.031183250000000006</v>
      </c>
      <c r="BX202" s="1407">
        <f t="shared" si="2849"/>
        <v>0.017275520500000006</v>
      </c>
      <c r="BY202" s="1502">
        <v>2</v>
      </c>
      <c r="BZ202" s="1401"/>
      <c r="CA202" s="1401"/>
      <c r="CB202" s="1401"/>
      <c r="CC202" s="1401"/>
      <c r="CD202" s="1401"/>
      <c r="CE202" s="1401"/>
      <c r="CF202" s="1401"/>
      <c r="CG202" s="1401"/>
      <c r="CH202" s="1401"/>
      <c r="CI202" s="1401"/>
      <c r="CJ202" s="1401"/>
      <c r="CK202" s="1401"/>
      <c r="CL202" s="1401"/>
      <c r="CM202" s="1401"/>
      <c r="CN202" s="1401"/>
      <c r="CO202" s="1401"/>
      <c r="CP202" s="1401"/>
      <c r="CQ202" s="1401"/>
      <c r="CR202" s="1401"/>
      <c r="CS202" s="1401"/>
      <c r="CT202" s="1401"/>
      <c r="CU202" s="1401"/>
      <c r="CV202" s="1401"/>
      <c r="CW202" s="1401"/>
      <c r="CX202" s="1401"/>
      <c r="CY202" s="1401"/>
      <c r="CZ202" s="1401"/>
      <c r="DA202" s="1401"/>
      <c r="DB202" s="1401"/>
      <c r="DC202" s="1401"/>
      <c r="DD202" s="1401"/>
      <c r="DE202" s="1401"/>
      <c r="DF202" s="1401"/>
      <c r="DG202" s="1401"/>
      <c r="DH202" s="1401"/>
      <c r="DI202" s="1401"/>
      <c r="DJ202" s="1401"/>
      <c r="DK202" s="1401"/>
      <c r="DL202" s="1401"/>
      <c r="DM202" s="1401"/>
      <c r="DN202" s="1401"/>
      <c r="DO202" s="1401"/>
      <c r="DP202" s="1401"/>
      <c r="DQ202" s="1401"/>
      <c r="DR202" s="1401"/>
      <c r="DS202" s="1401"/>
      <c r="DT202" s="1401"/>
      <c r="DU202" s="1401"/>
      <c r="DV202" s="1401"/>
      <c r="DW202" s="1401"/>
      <c r="DX202" s="1401"/>
      <c r="DY202" s="1401"/>
      <c r="DZ202" s="1401"/>
      <c r="EA202" s="1401"/>
      <c r="EB202" s="1401"/>
      <c r="EC202" s="1401"/>
      <c r="ED202" s="1401"/>
      <c r="EE202" s="1401"/>
      <c r="EF202" s="1401"/>
      <c r="EG202" s="1401"/>
      <c r="EH202" s="1401"/>
      <c r="EI202" s="1401"/>
      <c r="EJ202" s="1401"/>
      <c r="EK202" s="1401"/>
      <c r="EL202" s="1401"/>
      <c r="EM202" s="1401"/>
      <c r="EN202" s="1401"/>
      <c r="EO202" s="1401"/>
      <c r="EP202" s="1401"/>
      <c r="EQ202" s="1401"/>
      <c r="ER202" s="1401"/>
    </row>
    <row r="203" s="1392" customFormat="1" ht="19.199999999999999">
      <c r="A203" s="1402"/>
      <c r="B203" s="1403"/>
      <c r="C203" s="1459" t="s">
        <v>66</v>
      </c>
      <c r="D203" s="1405"/>
      <c r="E203" s="1405">
        <v>10</v>
      </c>
      <c r="F203" s="1407">
        <f>H203*F200*1.73*0.875/1000</f>
        <v>0.077958124999999989</v>
      </c>
      <c r="G203" s="1407">
        <f t="shared" si="2826"/>
        <v>0.043188801249999999</v>
      </c>
      <c r="H203" s="1485">
        <v>5</v>
      </c>
      <c r="I203" s="1407">
        <f>K203*I200*1.73*0.875/1000</f>
        <v>0.077958124999999989</v>
      </c>
      <c r="J203" s="1407">
        <f t="shared" si="2827"/>
        <v>0.043188801249999999</v>
      </c>
      <c r="K203" s="1485">
        <v>5</v>
      </c>
      <c r="L203" s="1407">
        <f>N203*L200*1.73*0.875/1000</f>
        <v>0.077958124999999989</v>
      </c>
      <c r="M203" s="1407">
        <f t="shared" si="2828"/>
        <v>0.043188801249999999</v>
      </c>
      <c r="N203" s="1485">
        <v>5</v>
      </c>
      <c r="O203" s="1407">
        <f>Q203*O200*1.73*0.875/1000</f>
        <v>0.077958124999999989</v>
      </c>
      <c r="P203" s="1407">
        <f t="shared" si="2829"/>
        <v>0.043188801249999999</v>
      </c>
      <c r="Q203" s="1485">
        <v>5</v>
      </c>
      <c r="R203" s="1407">
        <f>T203*R200*1.73*0.875/1000</f>
        <v>0.077958124999999989</v>
      </c>
      <c r="S203" s="1407">
        <f t="shared" si="2830"/>
        <v>0.043188801249999999</v>
      </c>
      <c r="T203" s="1485">
        <v>5</v>
      </c>
      <c r="U203" s="1407">
        <f>W203*U200*1.73*0.875/1000</f>
        <v>0.077958124999999989</v>
      </c>
      <c r="V203" s="1407">
        <f t="shared" si="2831"/>
        <v>0.043188801249999999</v>
      </c>
      <c r="W203" s="1485">
        <v>5</v>
      </c>
      <c r="X203" s="1407">
        <f>Z203*X200*1.73*0.875/1000</f>
        <v>0.077958124999999989</v>
      </c>
      <c r="Y203" s="1407">
        <f t="shared" si="2832"/>
        <v>0.043188801249999999</v>
      </c>
      <c r="Z203" s="1485">
        <v>5</v>
      </c>
      <c r="AA203" s="1407">
        <f>AC203*AA200*1.73*0.875/1000</f>
        <v>0.077958124999999989</v>
      </c>
      <c r="AB203" s="1407">
        <f t="shared" si="2833"/>
        <v>0.043188801249999999</v>
      </c>
      <c r="AC203" s="1485">
        <v>5</v>
      </c>
      <c r="AD203" s="1407">
        <f>AF203*AD200*1.73*0.875/1000</f>
        <v>0.077958124999999989</v>
      </c>
      <c r="AE203" s="1407">
        <f t="shared" si="2834"/>
        <v>0.043188801249999999</v>
      </c>
      <c r="AF203" s="1485">
        <v>5</v>
      </c>
      <c r="AG203" s="1407">
        <f>AI203*AG200*1.73*0.875/1000</f>
        <v>0.077958124999999989</v>
      </c>
      <c r="AH203" s="1407">
        <f t="shared" si="2835"/>
        <v>0.043188801249999999</v>
      </c>
      <c r="AI203" s="1485">
        <v>5</v>
      </c>
      <c r="AJ203" s="1407">
        <f>AL203*AJ200*1.73*0.875/1000</f>
        <v>0.077958124999999989</v>
      </c>
      <c r="AK203" s="1407">
        <f t="shared" si="2836"/>
        <v>0.043188801249999999</v>
      </c>
      <c r="AL203" s="1485">
        <v>5</v>
      </c>
      <c r="AM203" s="1407">
        <f>AO203*AM200*1.73*0.875/1000</f>
        <v>0.077958124999999989</v>
      </c>
      <c r="AN203" s="1407">
        <f t="shared" si="2837"/>
        <v>0.043188801249999999</v>
      </c>
      <c r="AO203" s="1485">
        <v>5</v>
      </c>
      <c r="AP203" s="1407">
        <f>AR203*AP200*1.73*0.875/1000</f>
        <v>0.077958124999999989</v>
      </c>
      <c r="AQ203" s="1407">
        <f t="shared" si="2838"/>
        <v>0.043188801249999999</v>
      </c>
      <c r="AR203" s="1485">
        <v>5</v>
      </c>
      <c r="AS203" s="1407">
        <f>AU203*AS200*1.73*0.875/1000</f>
        <v>0.077958124999999989</v>
      </c>
      <c r="AT203" s="1407">
        <f t="shared" si="2839"/>
        <v>0.043188801249999999</v>
      </c>
      <c r="AU203" s="1485">
        <v>5</v>
      </c>
      <c r="AV203" s="1407">
        <f>AX203*AV200*1.73*0.875/1000</f>
        <v>0.077958124999999989</v>
      </c>
      <c r="AW203" s="1407">
        <f t="shared" si="2840"/>
        <v>0.043188801249999999</v>
      </c>
      <c r="AX203" s="1485">
        <v>5</v>
      </c>
      <c r="AY203" s="1407">
        <f>BA203*AY200*1.73*0.875/1000</f>
        <v>0.077958124999999989</v>
      </c>
      <c r="AZ203" s="1407">
        <f t="shared" si="2841"/>
        <v>0.043188801249999999</v>
      </c>
      <c r="BA203" s="1485">
        <v>5</v>
      </c>
      <c r="BB203" s="1407">
        <f>BD203*BB200*1.73*0.875/1000</f>
        <v>0.077958124999999989</v>
      </c>
      <c r="BC203" s="1407">
        <f t="shared" si="2842"/>
        <v>0.043188801249999999</v>
      </c>
      <c r="BD203" s="1485">
        <v>5</v>
      </c>
      <c r="BE203" s="1407">
        <f>BG203*BE200*1.73*0.875/1000</f>
        <v>0.077958124999999989</v>
      </c>
      <c r="BF203" s="1407">
        <f t="shared" si="2843"/>
        <v>0.043188801249999999</v>
      </c>
      <c r="BG203" s="1485">
        <v>5</v>
      </c>
      <c r="BH203" s="1407">
        <f>BJ203*BH200*1.73*0.875/1000</f>
        <v>0.077958124999999989</v>
      </c>
      <c r="BI203" s="1407">
        <f t="shared" si="2844"/>
        <v>0.043188801249999999</v>
      </c>
      <c r="BJ203" s="1485">
        <v>5</v>
      </c>
      <c r="BK203" s="1407">
        <f>BM203*BK200*1.73*0.875/1000</f>
        <v>0.077958124999999989</v>
      </c>
      <c r="BL203" s="1407">
        <f t="shared" si="2845"/>
        <v>0.043188801249999999</v>
      </c>
      <c r="BM203" s="1485">
        <v>5</v>
      </c>
      <c r="BN203" s="1407">
        <f>BP203*BN200*1.73*0.875/1000</f>
        <v>0.077958124999999989</v>
      </c>
      <c r="BO203" s="1407">
        <f t="shared" si="2846"/>
        <v>0.043188801249999999</v>
      </c>
      <c r="BP203" s="1485">
        <v>5</v>
      </c>
      <c r="BQ203" s="1407">
        <f>BS203*BQ200*1.73*0.875/1000</f>
        <v>0.077958124999999989</v>
      </c>
      <c r="BR203" s="1407">
        <f t="shared" si="2847"/>
        <v>0.043188801249999999</v>
      </c>
      <c r="BS203" s="1485">
        <v>5</v>
      </c>
      <c r="BT203" s="1407">
        <f>BV203*BT200*1.73*0.875/1000</f>
        <v>0.077958124999999989</v>
      </c>
      <c r="BU203" s="1407">
        <f t="shared" si="2848"/>
        <v>0.043188801249999999</v>
      </c>
      <c r="BV203" s="1485">
        <v>5</v>
      </c>
      <c r="BW203" s="1407">
        <f>BY203*BW200*1.73*0.875/1000</f>
        <v>0.077958124999999989</v>
      </c>
      <c r="BX203" s="1407">
        <f t="shared" si="2849"/>
        <v>0.043188801249999999</v>
      </c>
      <c r="BY203" s="1502">
        <v>5</v>
      </c>
      <c r="BZ203" s="1401"/>
      <c r="CA203" s="1401"/>
      <c r="CB203" s="1401"/>
      <c r="CC203" s="1401"/>
      <c r="CD203" s="1401"/>
      <c r="CE203" s="1401"/>
      <c r="CF203" s="1401"/>
      <c r="CG203" s="1401"/>
      <c r="CH203" s="1401"/>
      <c r="CI203" s="1401"/>
      <c r="CJ203" s="1401"/>
      <c r="CK203" s="1401"/>
      <c r="CL203" s="1401"/>
      <c r="CM203" s="1401"/>
      <c r="CN203" s="1401"/>
      <c r="CO203" s="1401"/>
      <c r="CP203" s="1401"/>
      <c r="CQ203" s="1401"/>
      <c r="CR203" s="1401"/>
      <c r="CS203" s="1401"/>
      <c r="CT203" s="1401"/>
      <c r="CU203" s="1401"/>
      <c r="CV203" s="1401"/>
      <c r="CW203" s="1401"/>
      <c r="CX203" s="1401"/>
      <c r="CY203" s="1401"/>
      <c r="CZ203" s="1401"/>
      <c r="DA203" s="1401"/>
      <c r="DB203" s="1401"/>
      <c r="DC203" s="1401"/>
      <c r="DD203" s="1401"/>
      <c r="DE203" s="1401"/>
      <c r="DF203" s="1401"/>
      <c r="DG203" s="1401"/>
      <c r="DH203" s="1401"/>
      <c r="DI203" s="1401"/>
      <c r="DJ203" s="1401"/>
      <c r="DK203" s="1401"/>
      <c r="DL203" s="1401"/>
      <c r="DM203" s="1401"/>
      <c r="DN203" s="1401"/>
      <c r="DO203" s="1401"/>
      <c r="DP203" s="1401"/>
      <c r="DQ203" s="1401"/>
      <c r="DR203" s="1401"/>
      <c r="DS203" s="1401"/>
      <c r="DT203" s="1401"/>
      <c r="DU203" s="1401"/>
      <c r="DV203" s="1401"/>
      <c r="DW203" s="1401"/>
      <c r="DX203" s="1401"/>
      <c r="DY203" s="1401"/>
      <c r="DZ203" s="1401"/>
      <c r="EA203" s="1401"/>
      <c r="EB203" s="1401"/>
      <c r="EC203" s="1401"/>
      <c r="ED203" s="1401"/>
      <c r="EE203" s="1401"/>
      <c r="EF203" s="1401"/>
      <c r="EG203" s="1401"/>
      <c r="EH203" s="1401"/>
      <c r="EI203" s="1401"/>
      <c r="EJ203" s="1401"/>
      <c r="EK203" s="1401"/>
      <c r="EL203" s="1401"/>
      <c r="EM203" s="1401"/>
      <c r="EN203" s="1401"/>
      <c r="EO203" s="1401"/>
      <c r="EP203" s="1401"/>
      <c r="EQ203" s="1401"/>
      <c r="ER203" s="1401"/>
    </row>
    <row r="204" s="1392" customFormat="1" ht="19.199999999999999">
      <c r="A204" s="1402"/>
      <c r="B204" s="1403"/>
      <c r="C204" s="1459" t="s">
        <v>452</v>
      </c>
      <c r="D204" s="1405"/>
      <c r="E204" s="1405">
        <v>10</v>
      </c>
      <c r="F204" s="1407">
        <v>0</v>
      </c>
      <c r="G204" s="1407">
        <f t="shared" si="2826"/>
        <v>0</v>
      </c>
      <c r="H204" s="1485">
        <f>ROUND(SQRT(F204^2+G204^2)*1000/(1.73*F200),0)</f>
        <v>0</v>
      </c>
      <c r="I204" s="1407">
        <v>0</v>
      </c>
      <c r="J204" s="1407">
        <f t="shared" si="2827"/>
        <v>0</v>
      </c>
      <c r="K204" s="1485">
        <f>ROUND(SQRT(I204^2+J204^2)*1000/(1.73*I200),0)</f>
        <v>0</v>
      </c>
      <c r="L204" s="1407">
        <v>0</v>
      </c>
      <c r="M204" s="1407">
        <f t="shared" si="2828"/>
        <v>0</v>
      </c>
      <c r="N204" s="1485">
        <f>ROUND(SQRT(L204^2+M204^2)*1000/(1.73*L200),0)</f>
        <v>0</v>
      </c>
      <c r="O204" s="1407">
        <v>0</v>
      </c>
      <c r="P204" s="1407">
        <f t="shared" si="2829"/>
        <v>0</v>
      </c>
      <c r="Q204" s="1485">
        <f>ROUND(SQRT(O204^2+P204^2)*1000/(1.73*O200),0)</f>
        <v>0</v>
      </c>
      <c r="R204" s="1407">
        <v>0</v>
      </c>
      <c r="S204" s="1407">
        <f t="shared" si="2830"/>
        <v>0</v>
      </c>
      <c r="T204" s="1485">
        <f>ROUND(SQRT(R204^2+S204^2)*1000/(1.73*R200),0)</f>
        <v>0</v>
      </c>
      <c r="U204" s="1407">
        <v>0</v>
      </c>
      <c r="V204" s="1407">
        <f t="shared" si="2831"/>
        <v>0</v>
      </c>
      <c r="W204" s="1485">
        <f>ROUND(SQRT(U204^2+V204^2)*1000/(1.73*U200),0)</f>
        <v>0</v>
      </c>
      <c r="X204" s="1407">
        <v>0</v>
      </c>
      <c r="Y204" s="1407">
        <f t="shared" si="2832"/>
        <v>0</v>
      </c>
      <c r="Z204" s="1485">
        <f>ROUND(SQRT(X204^2+Y204^2)*1000/(1.73*X200),0)</f>
        <v>0</v>
      </c>
      <c r="AA204" s="1407">
        <v>0</v>
      </c>
      <c r="AB204" s="1407">
        <f t="shared" si="2833"/>
        <v>0</v>
      </c>
      <c r="AC204" s="1485">
        <f>ROUND(SQRT(AA204^2+AB204^2)*1000/(1.73*AA200),0)</f>
        <v>0</v>
      </c>
      <c r="AD204" s="1407">
        <v>0</v>
      </c>
      <c r="AE204" s="1407">
        <f t="shared" si="2834"/>
        <v>0</v>
      </c>
      <c r="AF204" s="1485">
        <f>ROUND(SQRT(AD204^2+AE204^2)*1000/(1.73*AD200),0)</f>
        <v>0</v>
      </c>
      <c r="AG204" s="1407">
        <v>0</v>
      </c>
      <c r="AH204" s="1407">
        <f t="shared" si="2835"/>
        <v>0</v>
      </c>
      <c r="AI204" s="1485">
        <f>ROUND(SQRT(AG204^2+AH204^2)*1000/(1.73*AG200),0)</f>
        <v>0</v>
      </c>
      <c r="AJ204" s="1407">
        <v>0</v>
      </c>
      <c r="AK204" s="1407">
        <f t="shared" si="2836"/>
        <v>0</v>
      </c>
      <c r="AL204" s="1485">
        <f>ROUND(SQRT(AJ204^2+AK204^2)*1000/(1.73*AJ200),0)</f>
        <v>0</v>
      </c>
      <c r="AM204" s="1407">
        <v>0</v>
      </c>
      <c r="AN204" s="1407">
        <f t="shared" si="2837"/>
        <v>0</v>
      </c>
      <c r="AO204" s="1485">
        <f>ROUND(SQRT(AM204^2+AN204^2)*1000/(1.73*AM200),0)</f>
        <v>0</v>
      </c>
      <c r="AP204" s="1407">
        <v>0</v>
      </c>
      <c r="AQ204" s="1407">
        <f t="shared" si="2838"/>
        <v>0</v>
      </c>
      <c r="AR204" s="1485">
        <f>ROUND(SQRT(AP204^2+AQ204^2)*1000/(1.73*AP200),0)</f>
        <v>0</v>
      </c>
      <c r="AS204" s="1407">
        <v>0</v>
      </c>
      <c r="AT204" s="1407">
        <f t="shared" si="2839"/>
        <v>0</v>
      </c>
      <c r="AU204" s="1485">
        <f>ROUND(SQRT(AS204^2+AT204^2)*1000/(1.73*AS200),0)</f>
        <v>0</v>
      </c>
      <c r="AV204" s="1407">
        <v>0</v>
      </c>
      <c r="AW204" s="1407">
        <f t="shared" si="2840"/>
        <v>0</v>
      </c>
      <c r="AX204" s="1485">
        <f>ROUND(SQRT(AV204^2+AW204^2)*1000/(1.73*AV200),0)</f>
        <v>0</v>
      </c>
      <c r="AY204" s="1407">
        <v>0</v>
      </c>
      <c r="AZ204" s="1407">
        <f t="shared" si="2841"/>
        <v>0</v>
      </c>
      <c r="BA204" s="1485">
        <f>ROUND(SQRT(AY204^2+AZ204^2)*1000/(1.73*AY200),0)</f>
        <v>0</v>
      </c>
      <c r="BB204" s="1407">
        <v>0</v>
      </c>
      <c r="BC204" s="1407">
        <f t="shared" si="2842"/>
        <v>0</v>
      </c>
      <c r="BD204" s="1485">
        <f>ROUND(SQRT(BB204^2+BC204^2)*1000/(1.73*BB200),0)</f>
        <v>0</v>
      </c>
      <c r="BE204" s="1407">
        <v>0</v>
      </c>
      <c r="BF204" s="1407">
        <f t="shared" si="2843"/>
        <v>0</v>
      </c>
      <c r="BG204" s="1485">
        <f>ROUND(SQRT(BE204^2+BF204^2)*1000/(1.73*BE200),0)</f>
        <v>0</v>
      </c>
      <c r="BH204" s="1407">
        <v>0</v>
      </c>
      <c r="BI204" s="1407">
        <f t="shared" si="2844"/>
        <v>0</v>
      </c>
      <c r="BJ204" s="1485">
        <f>ROUND(SQRT(BH204^2+BI204^2)*1000/(1.73*BH200),0)</f>
        <v>0</v>
      </c>
      <c r="BK204" s="1407">
        <v>0</v>
      </c>
      <c r="BL204" s="1407">
        <f t="shared" si="2845"/>
        <v>0</v>
      </c>
      <c r="BM204" s="1485">
        <f>ROUND(SQRT(BK204^2+BL204^2)*1000/(1.73*BK200),0)</f>
        <v>0</v>
      </c>
      <c r="BN204" s="1407">
        <v>0</v>
      </c>
      <c r="BO204" s="1407">
        <f t="shared" si="2846"/>
        <v>0</v>
      </c>
      <c r="BP204" s="1485">
        <f>ROUND(SQRT(BN204^2+BO204^2)*1000/(1.73*BN200),0)</f>
        <v>0</v>
      </c>
      <c r="BQ204" s="1407">
        <v>0</v>
      </c>
      <c r="BR204" s="1407">
        <f t="shared" si="2847"/>
        <v>0</v>
      </c>
      <c r="BS204" s="1485">
        <f>ROUND(SQRT(BQ204^2+BR204^2)*1000/(1.73*BQ200),0)</f>
        <v>0</v>
      </c>
      <c r="BT204" s="1407">
        <v>0</v>
      </c>
      <c r="BU204" s="1407">
        <f t="shared" si="2848"/>
        <v>0</v>
      </c>
      <c r="BV204" s="1485">
        <f>ROUND(SQRT(BT204^2+BU204^2)*1000/(1.73*BT200),0)</f>
        <v>0</v>
      </c>
      <c r="BW204" s="1407">
        <v>0</v>
      </c>
      <c r="BX204" s="1407">
        <f t="shared" si="2849"/>
        <v>0</v>
      </c>
      <c r="BY204" s="1502">
        <f>ROUND(SQRT(BW204^2+BX204^2)*1000/(1.73*BW200),0)</f>
        <v>0</v>
      </c>
      <c r="BZ204" s="1401"/>
      <c r="CA204" s="1401"/>
      <c r="CB204" s="1401"/>
      <c r="CC204" s="1401"/>
      <c r="CD204" s="1401"/>
      <c r="CE204" s="1401"/>
      <c r="CF204" s="1401"/>
      <c r="CG204" s="1401"/>
      <c r="CH204" s="1401"/>
      <c r="CI204" s="1401"/>
      <c r="CJ204" s="1401"/>
      <c r="CK204" s="1401"/>
      <c r="CL204" s="1401"/>
      <c r="CM204" s="1401"/>
      <c r="CN204" s="1401"/>
      <c r="CO204" s="1401"/>
      <c r="CP204" s="1401"/>
      <c r="CQ204" s="1401"/>
      <c r="CR204" s="1401"/>
      <c r="CS204" s="1401"/>
      <c r="CT204" s="1401"/>
      <c r="CU204" s="1401"/>
      <c r="CV204" s="1401"/>
      <c r="CW204" s="1401"/>
      <c r="CX204" s="1401"/>
      <c r="CY204" s="1401"/>
      <c r="CZ204" s="1401"/>
      <c r="DA204" s="1401"/>
      <c r="DB204" s="1401"/>
      <c r="DC204" s="1401"/>
      <c r="DD204" s="1401"/>
      <c r="DE204" s="1401"/>
      <c r="DF204" s="1401"/>
      <c r="DG204" s="1401"/>
      <c r="DH204" s="1401"/>
      <c r="DI204" s="1401"/>
      <c r="DJ204" s="1401"/>
      <c r="DK204" s="1401"/>
      <c r="DL204" s="1401"/>
      <c r="DM204" s="1401"/>
      <c r="DN204" s="1401"/>
      <c r="DO204" s="1401"/>
      <c r="DP204" s="1401"/>
      <c r="DQ204" s="1401"/>
      <c r="DR204" s="1401"/>
      <c r="DS204" s="1401"/>
      <c r="DT204" s="1401"/>
      <c r="DU204" s="1401"/>
      <c r="DV204" s="1401"/>
      <c r="DW204" s="1401"/>
      <c r="DX204" s="1401"/>
      <c r="DY204" s="1401"/>
      <c r="DZ204" s="1401"/>
      <c r="EA204" s="1401"/>
      <c r="EB204" s="1401"/>
      <c r="EC204" s="1401"/>
      <c r="ED204" s="1401"/>
      <c r="EE204" s="1401"/>
      <c r="EF204" s="1401"/>
      <c r="EG204" s="1401"/>
      <c r="EH204" s="1401"/>
      <c r="EI204" s="1401"/>
      <c r="EJ204" s="1401"/>
      <c r="EK204" s="1401"/>
      <c r="EL204" s="1401"/>
      <c r="EM204" s="1401"/>
      <c r="EN204" s="1401"/>
      <c r="EO204" s="1401"/>
      <c r="EP204" s="1401"/>
      <c r="EQ204" s="1401"/>
      <c r="ER204" s="1401"/>
    </row>
    <row r="205" s="1392" customFormat="1" ht="19.199999999999999">
      <c r="A205" s="1402"/>
      <c r="B205" s="1403" t="s">
        <v>401</v>
      </c>
      <c r="C205" s="1459" t="s">
        <v>407</v>
      </c>
      <c r="D205" s="1405"/>
      <c r="E205" s="1405">
        <v>10</v>
      </c>
      <c r="F205" s="1407">
        <v>0</v>
      </c>
      <c r="G205" s="1407">
        <f t="shared" si="2826"/>
        <v>0</v>
      </c>
      <c r="H205" s="1485">
        <f>ROUND(SQRT(F205^2+G205^2)*1000/(1.73*F200),0)</f>
        <v>0</v>
      </c>
      <c r="I205" s="1407">
        <v>0</v>
      </c>
      <c r="J205" s="1407">
        <f t="shared" si="2827"/>
        <v>0</v>
      </c>
      <c r="K205" s="1485">
        <f>ROUND(SQRT(I205^2+J205^2)*1000/(1.73*I200),0)</f>
        <v>0</v>
      </c>
      <c r="L205" s="1407">
        <v>0</v>
      </c>
      <c r="M205" s="1407">
        <f t="shared" si="2828"/>
        <v>0</v>
      </c>
      <c r="N205" s="1485">
        <f>ROUND(SQRT(L205^2+M205^2)*1000/(1.73*L200),0)</f>
        <v>0</v>
      </c>
      <c r="O205" s="1407">
        <v>0</v>
      </c>
      <c r="P205" s="1407">
        <f t="shared" si="2829"/>
        <v>0</v>
      </c>
      <c r="Q205" s="1485">
        <f>ROUND(SQRT(O205^2+P205^2)*1000/(1.73*O200),0)</f>
        <v>0</v>
      </c>
      <c r="R205" s="1407">
        <v>0</v>
      </c>
      <c r="S205" s="1407">
        <f t="shared" si="2830"/>
        <v>0</v>
      </c>
      <c r="T205" s="1485">
        <f>ROUND(SQRT(R205^2+S205^2)*1000/(1.73*R200),0)</f>
        <v>0</v>
      </c>
      <c r="U205" s="1407">
        <v>0</v>
      </c>
      <c r="V205" s="1407">
        <f t="shared" si="2831"/>
        <v>0</v>
      </c>
      <c r="W205" s="1485">
        <f>ROUND(SQRT(U205^2+V205^2)*1000/(1.73*U200),0)</f>
        <v>0</v>
      </c>
      <c r="X205" s="1407">
        <v>0</v>
      </c>
      <c r="Y205" s="1407">
        <f t="shared" si="2832"/>
        <v>0</v>
      </c>
      <c r="Z205" s="1485">
        <f>ROUND(SQRT(X205^2+Y205^2)*1000/(1.73*X200),0)</f>
        <v>0</v>
      </c>
      <c r="AA205" s="1407">
        <v>0</v>
      </c>
      <c r="AB205" s="1407">
        <f t="shared" si="2833"/>
        <v>0</v>
      </c>
      <c r="AC205" s="1485">
        <f>ROUND(SQRT(AA205^2+AB205^2)*1000/(1.73*AA200),0)</f>
        <v>0</v>
      </c>
      <c r="AD205" s="1407">
        <v>0</v>
      </c>
      <c r="AE205" s="1407">
        <f t="shared" si="2834"/>
        <v>0</v>
      </c>
      <c r="AF205" s="1485">
        <f>ROUND(SQRT(AD205^2+AE205^2)*1000/(1.73*AD200),0)</f>
        <v>0</v>
      </c>
      <c r="AG205" s="1407">
        <v>0</v>
      </c>
      <c r="AH205" s="1407">
        <f t="shared" si="2835"/>
        <v>0</v>
      </c>
      <c r="AI205" s="1485">
        <f>ROUND(SQRT(AG205^2+AH205^2)*1000/(1.73*AG200),0)</f>
        <v>0</v>
      </c>
      <c r="AJ205" s="1407">
        <v>0</v>
      </c>
      <c r="AK205" s="1407">
        <f t="shared" si="2836"/>
        <v>0</v>
      </c>
      <c r="AL205" s="1485">
        <f>ROUND(SQRT(AJ205^2+AK205^2)*1000/(1.73*AJ200),0)</f>
        <v>0</v>
      </c>
      <c r="AM205" s="1407">
        <v>0</v>
      </c>
      <c r="AN205" s="1407">
        <f t="shared" si="2837"/>
        <v>0</v>
      </c>
      <c r="AO205" s="1485">
        <f>ROUND(SQRT(AM205^2+AN205^2)*1000/(1.73*AM200),0)</f>
        <v>0</v>
      </c>
      <c r="AP205" s="1407">
        <v>0</v>
      </c>
      <c r="AQ205" s="1407">
        <f t="shared" si="2838"/>
        <v>0</v>
      </c>
      <c r="AR205" s="1485">
        <f>ROUND(SQRT(AP205^2+AQ205^2)*1000/(1.73*AP200),0)</f>
        <v>0</v>
      </c>
      <c r="AS205" s="1407">
        <v>0</v>
      </c>
      <c r="AT205" s="1407">
        <f t="shared" si="2839"/>
        <v>0</v>
      </c>
      <c r="AU205" s="1485">
        <f>ROUND(SQRT(AS205^2+AT205^2)*1000/(1.73*AS200),0)</f>
        <v>0</v>
      </c>
      <c r="AV205" s="1407">
        <v>0</v>
      </c>
      <c r="AW205" s="1407">
        <f t="shared" si="2840"/>
        <v>0</v>
      </c>
      <c r="AX205" s="1485">
        <f>ROUND(SQRT(AV205^2+AW205^2)*1000/(1.73*AV200),0)</f>
        <v>0</v>
      </c>
      <c r="AY205" s="1407">
        <v>0</v>
      </c>
      <c r="AZ205" s="1407">
        <f t="shared" si="2841"/>
        <v>0</v>
      </c>
      <c r="BA205" s="1485">
        <f>ROUND(SQRT(AY205^2+AZ205^2)*1000/(1.73*AY200),0)</f>
        <v>0</v>
      </c>
      <c r="BB205" s="1407">
        <v>0</v>
      </c>
      <c r="BC205" s="1407">
        <f t="shared" si="2842"/>
        <v>0</v>
      </c>
      <c r="BD205" s="1485">
        <f>ROUND(SQRT(BB205^2+BC205^2)*1000/(1.73*BB200),0)</f>
        <v>0</v>
      </c>
      <c r="BE205" s="1407">
        <v>0</v>
      </c>
      <c r="BF205" s="1407">
        <f t="shared" si="2843"/>
        <v>0</v>
      </c>
      <c r="BG205" s="1485">
        <f>ROUND(SQRT(BE205^2+BF205^2)*1000/(1.73*BE200),0)</f>
        <v>0</v>
      </c>
      <c r="BH205" s="1407">
        <v>0</v>
      </c>
      <c r="BI205" s="1407">
        <f t="shared" si="2844"/>
        <v>0</v>
      </c>
      <c r="BJ205" s="1485">
        <f>ROUND(SQRT(BH205^2+BI205^2)*1000/(1.73*BH200),0)</f>
        <v>0</v>
      </c>
      <c r="BK205" s="1407">
        <v>0</v>
      </c>
      <c r="BL205" s="1407">
        <f t="shared" si="2845"/>
        <v>0</v>
      </c>
      <c r="BM205" s="1485">
        <f>ROUND(SQRT(BK205^2+BL205^2)*1000/(1.73*BK200),0)</f>
        <v>0</v>
      </c>
      <c r="BN205" s="1407">
        <v>0</v>
      </c>
      <c r="BO205" s="1407">
        <f t="shared" si="2846"/>
        <v>0</v>
      </c>
      <c r="BP205" s="1485">
        <f>ROUND(SQRT(BN205^2+BO205^2)*1000/(1.73*BN200),0)</f>
        <v>0</v>
      </c>
      <c r="BQ205" s="1407">
        <v>0</v>
      </c>
      <c r="BR205" s="1407">
        <f t="shared" si="2847"/>
        <v>0</v>
      </c>
      <c r="BS205" s="1485">
        <f>ROUND(SQRT(BQ205^2+BR205^2)*1000/(1.73*BQ200),0)</f>
        <v>0</v>
      </c>
      <c r="BT205" s="1407">
        <v>0</v>
      </c>
      <c r="BU205" s="1407">
        <f t="shared" si="2848"/>
        <v>0</v>
      </c>
      <c r="BV205" s="1485">
        <f>ROUND(SQRT(BT205^2+BU205^2)*1000/(1.73*BT200),0)</f>
        <v>0</v>
      </c>
      <c r="BW205" s="1407">
        <v>0</v>
      </c>
      <c r="BX205" s="1407">
        <f t="shared" si="2849"/>
        <v>0</v>
      </c>
      <c r="BY205" s="1502">
        <f>ROUND(SQRT(BW205^2+BX205^2)*1000/(1.73*BW200),0)</f>
        <v>0</v>
      </c>
      <c r="BZ205" s="1401"/>
      <c r="CA205" s="1401"/>
      <c r="CB205" s="1401"/>
      <c r="CC205" s="1401"/>
      <c r="CD205" s="1401"/>
      <c r="CE205" s="1401"/>
      <c r="CF205" s="1401"/>
      <c r="CG205" s="1401"/>
      <c r="CH205" s="1401"/>
      <c r="CI205" s="1401"/>
      <c r="CJ205" s="1401"/>
      <c r="CK205" s="1401"/>
      <c r="CL205" s="1401"/>
      <c r="CM205" s="1401"/>
      <c r="CN205" s="1401"/>
      <c r="CO205" s="1401"/>
      <c r="CP205" s="1401"/>
      <c r="CQ205" s="1401"/>
      <c r="CR205" s="1401"/>
      <c r="CS205" s="1401"/>
      <c r="CT205" s="1401"/>
      <c r="CU205" s="1401"/>
      <c r="CV205" s="1401"/>
      <c r="CW205" s="1401"/>
      <c r="CX205" s="1401"/>
      <c r="CY205" s="1401"/>
      <c r="CZ205" s="1401"/>
      <c r="DA205" s="1401"/>
      <c r="DB205" s="1401"/>
      <c r="DC205" s="1401"/>
      <c r="DD205" s="1401"/>
      <c r="DE205" s="1401"/>
      <c r="DF205" s="1401"/>
      <c r="DG205" s="1401"/>
      <c r="DH205" s="1401"/>
      <c r="DI205" s="1401"/>
      <c r="DJ205" s="1401"/>
      <c r="DK205" s="1401"/>
      <c r="DL205" s="1401"/>
      <c r="DM205" s="1401"/>
      <c r="DN205" s="1401"/>
      <c r="DO205" s="1401"/>
      <c r="DP205" s="1401"/>
      <c r="DQ205" s="1401"/>
      <c r="DR205" s="1401"/>
      <c r="DS205" s="1401"/>
      <c r="DT205" s="1401"/>
      <c r="DU205" s="1401"/>
      <c r="DV205" s="1401"/>
      <c r="DW205" s="1401"/>
      <c r="DX205" s="1401"/>
      <c r="DY205" s="1401"/>
      <c r="DZ205" s="1401"/>
      <c r="EA205" s="1401"/>
      <c r="EB205" s="1401"/>
      <c r="EC205" s="1401"/>
      <c r="ED205" s="1401"/>
      <c r="EE205" s="1401"/>
      <c r="EF205" s="1401"/>
      <c r="EG205" s="1401"/>
      <c r="EH205" s="1401"/>
      <c r="EI205" s="1401"/>
      <c r="EJ205" s="1401"/>
      <c r="EK205" s="1401"/>
      <c r="EL205" s="1401"/>
      <c r="EM205" s="1401"/>
      <c r="EN205" s="1401"/>
      <c r="EO205" s="1401"/>
      <c r="EP205" s="1401"/>
      <c r="EQ205" s="1401"/>
      <c r="ER205" s="1401"/>
    </row>
    <row r="206" s="1392" customFormat="1" ht="19.199999999999999">
      <c r="A206" s="1402"/>
      <c r="B206" s="1403"/>
      <c r="C206" s="1459" t="s">
        <v>453</v>
      </c>
      <c r="D206" s="1405"/>
      <c r="E206" s="1405">
        <v>10</v>
      </c>
      <c r="F206" s="1407">
        <v>0</v>
      </c>
      <c r="G206" s="1407">
        <f t="shared" si="2826"/>
        <v>0</v>
      </c>
      <c r="H206" s="1485">
        <f>ROUND(SQRT(F206^2+G206^2)*1000/(1.73*F200),0)</f>
        <v>0</v>
      </c>
      <c r="I206" s="1407">
        <v>0</v>
      </c>
      <c r="J206" s="1407">
        <f t="shared" si="2827"/>
        <v>0</v>
      </c>
      <c r="K206" s="1485">
        <f>ROUND(SQRT(I206^2+J206^2)*1000/(1.73*I200),0)</f>
        <v>0</v>
      </c>
      <c r="L206" s="1407">
        <v>0</v>
      </c>
      <c r="M206" s="1407">
        <f t="shared" si="2828"/>
        <v>0</v>
      </c>
      <c r="N206" s="1485">
        <f>ROUND(SQRT(L206^2+M206^2)*1000/(1.73*L200),0)</f>
        <v>0</v>
      </c>
      <c r="O206" s="1407">
        <v>0</v>
      </c>
      <c r="P206" s="1407">
        <f t="shared" si="2829"/>
        <v>0</v>
      </c>
      <c r="Q206" s="1485">
        <f>ROUND(SQRT(O206^2+P206^2)*1000/(1.73*O200),0)</f>
        <v>0</v>
      </c>
      <c r="R206" s="1407">
        <v>0</v>
      </c>
      <c r="S206" s="1407">
        <f t="shared" si="2830"/>
        <v>0</v>
      </c>
      <c r="T206" s="1485">
        <f>ROUND(SQRT(R206^2+S206^2)*1000/(1.73*R200),0)</f>
        <v>0</v>
      </c>
      <c r="U206" s="1407">
        <v>0</v>
      </c>
      <c r="V206" s="1407">
        <f t="shared" si="2831"/>
        <v>0</v>
      </c>
      <c r="W206" s="1485">
        <f>ROUND(SQRT(U206^2+V206^2)*1000/(1.73*U200),0)</f>
        <v>0</v>
      </c>
      <c r="X206" s="1407">
        <v>0</v>
      </c>
      <c r="Y206" s="1407">
        <f t="shared" si="2832"/>
        <v>0</v>
      </c>
      <c r="Z206" s="1485">
        <f>ROUND(SQRT(X206^2+Y206^2)*1000/(1.73*X200),0)</f>
        <v>0</v>
      </c>
      <c r="AA206" s="1407">
        <v>0</v>
      </c>
      <c r="AB206" s="1407">
        <f t="shared" si="2833"/>
        <v>0</v>
      </c>
      <c r="AC206" s="1485">
        <f>ROUND(SQRT(AA206^2+AB206^2)*1000/(1.73*AA200),0)</f>
        <v>0</v>
      </c>
      <c r="AD206" s="1407">
        <v>0</v>
      </c>
      <c r="AE206" s="1407">
        <f t="shared" si="2834"/>
        <v>0</v>
      </c>
      <c r="AF206" s="1485">
        <f>ROUND(SQRT(AD206^2+AE206^2)*1000/(1.73*AD200),0)</f>
        <v>0</v>
      </c>
      <c r="AG206" s="1407">
        <v>0</v>
      </c>
      <c r="AH206" s="1407">
        <f t="shared" si="2835"/>
        <v>0</v>
      </c>
      <c r="AI206" s="1485">
        <f>ROUND(SQRT(AG206^2+AH206^2)*1000/(1.73*AG200),0)</f>
        <v>0</v>
      </c>
      <c r="AJ206" s="1407">
        <v>0</v>
      </c>
      <c r="AK206" s="1407">
        <f t="shared" si="2836"/>
        <v>0</v>
      </c>
      <c r="AL206" s="1485">
        <f>ROUND(SQRT(AJ206^2+AK206^2)*1000/(1.73*AJ200),0)</f>
        <v>0</v>
      </c>
      <c r="AM206" s="1407">
        <v>0</v>
      </c>
      <c r="AN206" s="1407">
        <f t="shared" si="2837"/>
        <v>0</v>
      </c>
      <c r="AO206" s="1485">
        <f>ROUND(SQRT(AM206^2+AN206^2)*1000/(1.73*AM200),0)</f>
        <v>0</v>
      </c>
      <c r="AP206" s="1407">
        <v>0</v>
      </c>
      <c r="AQ206" s="1407">
        <f t="shared" si="2838"/>
        <v>0</v>
      </c>
      <c r="AR206" s="1485">
        <f>ROUND(SQRT(AP206^2+AQ206^2)*1000/(1.73*AP200),0)</f>
        <v>0</v>
      </c>
      <c r="AS206" s="1407">
        <v>0</v>
      </c>
      <c r="AT206" s="1407">
        <f t="shared" si="2839"/>
        <v>0</v>
      </c>
      <c r="AU206" s="1485">
        <f>ROUND(SQRT(AS206^2+AT206^2)*1000/(1.73*AS200),0)</f>
        <v>0</v>
      </c>
      <c r="AV206" s="1407">
        <v>0</v>
      </c>
      <c r="AW206" s="1407">
        <f t="shared" si="2840"/>
        <v>0</v>
      </c>
      <c r="AX206" s="1485">
        <f>ROUND(SQRT(AV206^2+AW206^2)*1000/(1.73*AV200),0)</f>
        <v>0</v>
      </c>
      <c r="AY206" s="1407">
        <v>0</v>
      </c>
      <c r="AZ206" s="1407">
        <f t="shared" si="2841"/>
        <v>0</v>
      </c>
      <c r="BA206" s="1485">
        <f>ROUND(SQRT(AY206^2+AZ206^2)*1000/(1.73*AY200),0)</f>
        <v>0</v>
      </c>
      <c r="BB206" s="1407">
        <v>0</v>
      </c>
      <c r="BC206" s="1407">
        <f t="shared" si="2842"/>
        <v>0</v>
      </c>
      <c r="BD206" s="1485">
        <f>ROUND(SQRT(BB206^2+BC206^2)*1000/(1.73*BB200),0)</f>
        <v>0</v>
      </c>
      <c r="BE206" s="1407">
        <v>0</v>
      </c>
      <c r="BF206" s="1407">
        <f t="shared" si="2843"/>
        <v>0</v>
      </c>
      <c r="BG206" s="1485">
        <f>ROUND(SQRT(BE206^2+BF206^2)*1000/(1.73*BE200),0)</f>
        <v>0</v>
      </c>
      <c r="BH206" s="1407">
        <v>0</v>
      </c>
      <c r="BI206" s="1407">
        <f t="shared" si="2844"/>
        <v>0</v>
      </c>
      <c r="BJ206" s="1485">
        <f>ROUND(SQRT(BH206^2+BI206^2)*1000/(1.73*BH200),0)</f>
        <v>0</v>
      </c>
      <c r="BK206" s="1407">
        <v>0</v>
      </c>
      <c r="BL206" s="1407">
        <f t="shared" si="2845"/>
        <v>0</v>
      </c>
      <c r="BM206" s="1485">
        <f>ROUND(SQRT(BK206^2+BL206^2)*1000/(1.73*BK200),0)</f>
        <v>0</v>
      </c>
      <c r="BN206" s="1407">
        <v>0</v>
      </c>
      <c r="BO206" s="1407">
        <f t="shared" si="2846"/>
        <v>0</v>
      </c>
      <c r="BP206" s="1485">
        <f>ROUND(SQRT(BN206^2+BO206^2)*1000/(1.73*BN200),0)</f>
        <v>0</v>
      </c>
      <c r="BQ206" s="1407">
        <v>0</v>
      </c>
      <c r="BR206" s="1407">
        <f t="shared" si="2847"/>
        <v>0</v>
      </c>
      <c r="BS206" s="1485">
        <f>ROUND(SQRT(BQ206^2+BR206^2)*1000/(1.73*BQ200),0)</f>
        <v>0</v>
      </c>
      <c r="BT206" s="1407">
        <v>0</v>
      </c>
      <c r="BU206" s="1407">
        <f t="shared" si="2848"/>
        <v>0</v>
      </c>
      <c r="BV206" s="1485">
        <f>ROUND(SQRT(BT206^2+BU206^2)*1000/(1.73*BT200),0)</f>
        <v>0</v>
      </c>
      <c r="BW206" s="1407">
        <v>0</v>
      </c>
      <c r="BX206" s="1407">
        <f t="shared" si="2849"/>
        <v>0</v>
      </c>
      <c r="BY206" s="1502">
        <f>ROUND(SQRT(BW206^2+BX206^2)*1000/(1.73*BW200),0)</f>
        <v>0</v>
      </c>
      <c r="BZ206" s="1401"/>
      <c r="CA206" s="1401"/>
      <c r="CB206" s="1401"/>
      <c r="CC206" s="1401"/>
      <c r="CD206" s="1401"/>
      <c r="CE206" s="1401"/>
      <c r="CF206" s="1401"/>
      <c r="CG206" s="1401"/>
      <c r="CH206" s="1401"/>
      <c r="CI206" s="1401"/>
      <c r="CJ206" s="1401"/>
      <c r="CK206" s="1401"/>
      <c r="CL206" s="1401"/>
      <c r="CM206" s="1401"/>
      <c r="CN206" s="1401"/>
      <c r="CO206" s="1401"/>
      <c r="CP206" s="1401"/>
      <c r="CQ206" s="1401"/>
      <c r="CR206" s="1401"/>
      <c r="CS206" s="1401"/>
      <c r="CT206" s="1401"/>
      <c r="CU206" s="1401"/>
      <c r="CV206" s="1401"/>
      <c r="CW206" s="1401"/>
      <c r="CX206" s="1401"/>
      <c r="CY206" s="1401"/>
      <c r="CZ206" s="1401"/>
      <c r="DA206" s="1401"/>
      <c r="DB206" s="1401"/>
      <c r="DC206" s="1401"/>
      <c r="DD206" s="1401"/>
      <c r="DE206" s="1401"/>
      <c r="DF206" s="1401"/>
      <c r="DG206" s="1401"/>
      <c r="DH206" s="1401"/>
      <c r="DI206" s="1401"/>
      <c r="DJ206" s="1401"/>
      <c r="DK206" s="1401"/>
      <c r="DL206" s="1401"/>
      <c r="DM206" s="1401"/>
      <c r="DN206" s="1401"/>
      <c r="DO206" s="1401"/>
      <c r="DP206" s="1401"/>
      <c r="DQ206" s="1401"/>
      <c r="DR206" s="1401"/>
      <c r="DS206" s="1401"/>
      <c r="DT206" s="1401"/>
      <c r="DU206" s="1401"/>
      <c r="DV206" s="1401"/>
      <c r="DW206" s="1401"/>
      <c r="DX206" s="1401"/>
      <c r="DY206" s="1401"/>
      <c r="DZ206" s="1401"/>
      <c r="EA206" s="1401"/>
      <c r="EB206" s="1401"/>
      <c r="EC206" s="1401"/>
      <c r="ED206" s="1401"/>
      <c r="EE206" s="1401"/>
      <c r="EF206" s="1401"/>
      <c r="EG206" s="1401"/>
      <c r="EH206" s="1401"/>
      <c r="EI206" s="1401"/>
      <c r="EJ206" s="1401"/>
      <c r="EK206" s="1401"/>
      <c r="EL206" s="1401"/>
      <c r="EM206" s="1401"/>
      <c r="EN206" s="1401"/>
      <c r="EO206" s="1401"/>
      <c r="EP206" s="1401"/>
      <c r="EQ206" s="1401"/>
      <c r="ER206" s="1401"/>
    </row>
    <row r="207" s="1392" customFormat="1" ht="19.199999999999999">
      <c r="A207" s="1402"/>
      <c r="B207" s="1403"/>
      <c r="C207" s="1459" t="s">
        <v>430</v>
      </c>
      <c r="D207" s="1405"/>
      <c r="E207" s="1405">
        <v>10</v>
      </c>
      <c r="F207" s="1407">
        <v>0</v>
      </c>
      <c r="G207" s="1407">
        <f t="shared" si="2826"/>
        <v>0</v>
      </c>
      <c r="H207" s="1485">
        <f>ROUND(SQRT(F207^2+G207^2)*1000/(1.73*F200),0)</f>
        <v>0</v>
      </c>
      <c r="I207" s="1407">
        <v>0</v>
      </c>
      <c r="J207" s="1407">
        <f t="shared" si="2827"/>
        <v>0</v>
      </c>
      <c r="K207" s="1485">
        <f>ROUND(SQRT(I207^2+J207^2)*1000/(1.73*I200),0)</f>
        <v>0</v>
      </c>
      <c r="L207" s="1407">
        <v>0</v>
      </c>
      <c r="M207" s="1407">
        <f t="shared" si="2828"/>
        <v>0</v>
      </c>
      <c r="N207" s="1485">
        <f>ROUND(SQRT(L207^2+M207^2)*1000/(1.73*L200),0)</f>
        <v>0</v>
      </c>
      <c r="O207" s="1407">
        <v>0</v>
      </c>
      <c r="P207" s="1407">
        <f t="shared" si="2829"/>
        <v>0</v>
      </c>
      <c r="Q207" s="1485">
        <f>ROUND(SQRT(O207^2+P207^2)*1000/(1.73*O200),0)</f>
        <v>0</v>
      </c>
      <c r="R207" s="1407">
        <v>0</v>
      </c>
      <c r="S207" s="1407">
        <f t="shared" si="2830"/>
        <v>0</v>
      </c>
      <c r="T207" s="1485">
        <f>ROUND(SQRT(R207^2+S207^2)*1000/(1.73*R200),0)</f>
        <v>0</v>
      </c>
      <c r="U207" s="1407">
        <v>0</v>
      </c>
      <c r="V207" s="1407">
        <f t="shared" si="2831"/>
        <v>0</v>
      </c>
      <c r="W207" s="1485">
        <f>ROUND(SQRT(U207^2+V207^2)*1000/(1.73*U200),0)</f>
        <v>0</v>
      </c>
      <c r="X207" s="1407">
        <v>0</v>
      </c>
      <c r="Y207" s="1407">
        <f t="shared" si="2832"/>
        <v>0</v>
      </c>
      <c r="Z207" s="1485">
        <f>ROUND(SQRT(X207^2+Y207^2)*1000/(1.73*X200),0)</f>
        <v>0</v>
      </c>
      <c r="AA207" s="1407">
        <v>0</v>
      </c>
      <c r="AB207" s="1407">
        <f t="shared" si="2833"/>
        <v>0</v>
      </c>
      <c r="AC207" s="1485">
        <f>ROUND(SQRT(AA207^2+AB207^2)*1000/(1.73*AA200),0)</f>
        <v>0</v>
      </c>
      <c r="AD207" s="1407">
        <v>0</v>
      </c>
      <c r="AE207" s="1407">
        <f t="shared" si="2834"/>
        <v>0</v>
      </c>
      <c r="AF207" s="1485">
        <f>ROUND(SQRT(AD207^2+AE207^2)*1000/(1.73*AD200),0)</f>
        <v>0</v>
      </c>
      <c r="AG207" s="1407">
        <v>0</v>
      </c>
      <c r="AH207" s="1407">
        <f t="shared" si="2835"/>
        <v>0</v>
      </c>
      <c r="AI207" s="1485">
        <f>ROUND(SQRT(AG207^2+AH207^2)*1000/(1.73*AG200),0)</f>
        <v>0</v>
      </c>
      <c r="AJ207" s="1407">
        <v>0</v>
      </c>
      <c r="AK207" s="1407">
        <f t="shared" si="2836"/>
        <v>0</v>
      </c>
      <c r="AL207" s="1485">
        <f>ROUND(SQRT(AJ207^2+AK207^2)*1000/(1.73*AJ200),0)</f>
        <v>0</v>
      </c>
      <c r="AM207" s="1407">
        <v>0</v>
      </c>
      <c r="AN207" s="1407">
        <f t="shared" si="2837"/>
        <v>0</v>
      </c>
      <c r="AO207" s="1485">
        <f>ROUND(SQRT(AM207^2+AN207^2)*1000/(1.73*AM200),0)</f>
        <v>0</v>
      </c>
      <c r="AP207" s="1407">
        <v>0</v>
      </c>
      <c r="AQ207" s="1407">
        <f t="shared" si="2838"/>
        <v>0</v>
      </c>
      <c r="AR207" s="1485">
        <f>ROUND(SQRT(AP207^2+AQ207^2)*1000/(1.73*AP200),0)</f>
        <v>0</v>
      </c>
      <c r="AS207" s="1407">
        <v>0</v>
      </c>
      <c r="AT207" s="1407">
        <f t="shared" si="2839"/>
        <v>0</v>
      </c>
      <c r="AU207" s="1485">
        <f>ROUND(SQRT(AS207^2+AT207^2)*1000/(1.73*AS200),0)</f>
        <v>0</v>
      </c>
      <c r="AV207" s="1407">
        <v>0</v>
      </c>
      <c r="AW207" s="1407">
        <f t="shared" si="2840"/>
        <v>0</v>
      </c>
      <c r="AX207" s="1485">
        <f>ROUND(SQRT(AV207^2+AW207^2)*1000/(1.73*AV200),0)</f>
        <v>0</v>
      </c>
      <c r="AY207" s="1407">
        <v>0</v>
      </c>
      <c r="AZ207" s="1407">
        <f t="shared" si="2841"/>
        <v>0</v>
      </c>
      <c r="BA207" s="1485">
        <f>ROUND(SQRT(AY207^2+AZ207^2)*1000/(1.73*AY200),0)</f>
        <v>0</v>
      </c>
      <c r="BB207" s="1407">
        <v>0</v>
      </c>
      <c r="BC207" s="1407">
        <f t="shared" si="2842"/>
        <v>0</v>
      </c>
      <c r="BD207" s="1485">
        <f>ROUND(SQRT(BB207^2+BC207^2)*1000/(1.73*BB200),0)</f>
        <v>0</v>
      </c>
      <c r="BE207" s="1407">
        <v>0</v>
      </c>
      <c r="BF207" s="1407">
        <f t="shared" si="2843"/>
        <v>0</v>
      </c>
      <c r="BG207" s="1485">
        <f>ROUND(SQRT(BE207^2+BF207^2)*1000/(1.73*BE200),0)</f>
        <v>0</v>
      </c>
      <c r="BH207" s="1407">
        <v>0</v>
      </c>
      <c r="BI207" s="1407">
        <f t="shared" si="2844"/>
        <v>0</v>
      </c>
      <c r="BJ207" s="1485">
        <f>ROUND(SQRT(BH207^2+BI207^2)*1000/(1.73*BH200),0)</f>
        <v>0</v>
      </c>
      <c r="BK207" s="1407">
        <v>0</v>
      </c>
      <c r="BL207" s="1407">
        <f t="shared" si="2845"/>
        <v>0</v>
      </c>
      <c r="BM207" s="1485">
        <f>ROUND(SQRT(BK207^2+BL207^2)*1000/(1.73*BK200),0)</f>
        <v>0</v>
      </c>
      <c r="BN207" s="1407">
        <v>0</v>
      </c>
      <c r="BO207" s="1407">
        <f t="shared" si="2846"/>
        <v>0</v>
      </c>
      <c r="BP207" s="1485">
        <f>ROUND(SQRT(BN207^2+BO207^2)*1000/(1.73*BN200),0)</f>
        <v>0</v>
      </c>
      <c r="BQ207" s="1407">
        <v>0</v>
      </c>
      <c r="BR207" s="1407">
        <f t="shared" si="2847"/>
        <v>0</v>
      </c>
      <c r="BS207" s="1485">
        <f>ROUND(SQRT(BQ207^2+BR207^2)*1000/(1.73*BQ200),0)</f>
        <v>0</v>
      </c>
      <c r="BT207" s="1407">
        <v>0</v>
      </c>
      <c r="BU207" s="1407">
        <f t="shared" si="2848"/>
        <v>0</v>
      </c>
      <c r="BV207" s="1485">
        <f>ROUND(SQRT(BT207^2+BU207^2)*1000/(1.73*BT200),0)</f>
        <v>0</v>
      </c>
      <c r="BW207" s="1407">
        <v>0</v>
      </c>
      <c r="BX207" s="1407">
        <f t="shared" si="2849"/>
        <v>0</v>
      </c>
      <c r="BY207" s="1502">
        <f>ROUND(SQRT(BW207^2+BX207^2)*1000/(1.73*BW200),0)</f>
        <v>0</v>
      </c>
      <c r="BZ207" s="1401"/>
      <c r="CA207" s="1401"/>
      <c r="CB207" s="1401"/>
      <c r="CC207" s="1401"/>
      <c r="CD207" s="1401"/>
      <c r="CE207" s="1401"/>
      <c r="CF207" s="1401"/>
      <c r="CG207" s="1401"/>
      <c r="CH207" s="1401"/>
      <c r="CI207" s="1401"/>
      <c r="CJ207" s="1401"/>
      <c r="CK207" s="1401"/>
      <c r="CL207" s="1401"/>
      <c r="CM207" s="1401"/>
      <c r="CN207" s="1401"/>
      <c r="CO207" s="1401"/>
      <c r="CP207" s="1401"/>
      <c r="CQ207" s="1401"/>
      <c r="CR207" s="1401"/>
      <c r="CS207" s="1401"/>
      <c r="CT207" s="1401"/>
      <c r="CU207" s="1401"/>
      <c r="CV207" s="1401"/>
      <c r="CW207" s="1401"/>
      <c r="CX207" s="1401"/>
      <c r="CY207" s="1401"/>
      <c r="CZ207" s="1401"/>
      <c r="DA207" s="1401"/>
      <c r="DB207" s="1401"/>
      <c r="DC207" s="1401"/>
      <c r="DD207" s="1401"/>
      <c r="DE207" s="1401"/>
      <c r="DF207" s="1401"/>
      <c r="DG207" s="1401"/>
      <c r="DH207" s="1401"/>
      <c r="DI207" s="1401"/>
      <c r="DJ207" s="1401"/>
      <c r="DK207" s="1401"/>
      <c r="DL207" s="1401"/>
      <c r="DM207" s="1401"/>
      <c r="DN207" s="1401"/>
      <c r="DO207" s="1401"/>
      <c r="DP207" s="1401"/>
      <c r="DQ207" s="1401"/>
      <c r="DR207" s="1401"/>
      <c r="DS207" s="1401"/>
      <c r="DT207" s="1401"/>
      <c r="DU207" s="1401"/>
      <c r="DV207" s="1401"/>
      <c r="DW207" s="1401"/>
      <c r="DX207" s="1401"/>
      <c r="DY207" s="1401"/>
      <c r="DZ207" s="1401"/>
      <c r="EA207" s="1401"/>
      <c r="EB207" s="1401"/>
      <c r="EC207" s="1401"/>
      <c r="ED207" s="1401"/>
      <c r="EE207" s="1401"/>
      <c r="EF207" s="1401"/>
      <c r="EG207" s="1401"/>
      <c r="EH207" s="1401"/>
      <c r="EI207" s="1401"/>
      <c r="EJ207" s="1401"/>
      <c r="EK207" s="1401"/>
      <c r="EL207" s="1401"/>
      <c r="EM207" s="1401"/>
      <c r="EN207" s="1401"/>
      <c r="EO207" s="1401"/>
      <c r="EP207" s="1401"/>
      <c r="EQ207" s="1401"/>
      <c r="ER207" s="1401"/>
    </row>
    <row r="208" s="1392" customFormat="1" ht="19.199999999999999">
      <c r="A208" s="1402"/>
      <c r="B208" s="1476"/>
      <c r="C208" s="1461" t="s">
        <v>457</v>
      </c>
      <c r="D208" s="1462"/>
      <c r="E208" s="1462">
        <v>10</v>
      </c>
      <c r="F208" s="1464">
        <v>0</v>
      </c>
      <c r="G208" s="1464">
        <f t="shared" si="2826"/>
        <v>0</v>
      </c>
      <c r="H208" s="1503">
        <f>ROUND(SQRT(F208^2+G208^2)*1000/(1.73*F200),0)</f>
        <v>0</v>
      </c>
      <c r="I208" s="1464">
        <v>0</v>
      </c>
      <c r="J208" s="1464">
        <f t="shared" si="2827"/>
        <v>0</v>
      </c>
      <c r="K208" s="1503">
        <f>ROUND(SQRT(I208^2+J208^2)*1000/(1.73*I200),0)</f>
        <v>0</v>
      </c>
      <c r="L208" s="1464">
        <v>0</v>
      </c>
      <c r="M208" s="1464">
        <f t="shared" si="2828"/>
        <v>0</v>
      </c>
      <c r="N208" s="1503">
        <f>ROUND(SQRT(L208^2+M208^2)*1000/(1.73*L200),0)</f>
        <v>0</v>
      </c>
      <c r="O208" s="1464">
        <v>0</v>
      </c>
      <c r="P208" s="1464">
        <f t="shared" si="2829"/>
        <v>0</v>
      </c>
      <c r="Q208" s="1503">
        <f>ROUND(SQRT(O208^2+P208^2)*1000/(1.73*O200),0)</f>
        <v>0</v>
      </c>
      <c r="R208" s="1464">
        <v>0</v>
      </c>
      <c r="S208" s="1464">
        <f t="shared" si="2830"/>
        <v>0</v>
      </c>
      <c r="T208" s="1503">
        <f>ROUND(SQRT(R208^2+S208^2)*1000/(1.73*R200),0)</f>
        <v>0</v>
      </c>
      <c r="U208" s="1464">
        <v>0</v>
      </c>
      <c r="V208" s="1464">
        <f t="shared" si="2831"/>
        <v>0</v>
      </c>
      <c r="W208" s="1503">
        <f>ROUND(SQRT(U208^2+V208^2)*1000/(1.73*U200),0)</f>
        <v>0</v>
      </c>
      <c r="X208" s="1464">
        <v>0</v>
      </c>
      <c r="Y208" s="1464">
        <f t="shared" si="2832"/>
        <v>0</v>
      </c>
      <c r="Z208" s="1503">
        <f>ROUND(SQRT(X208^2+Y208^2)*1000/(1.73*X200),0)</f>
        <v>0</v>
      </c>
      <c r="AA208" s="1464">
        <v>0</v>
      </c>
      <c r="AB208" s="1464">
        <f t="shared" si="2833"/>
        <v>0</v>
      </c>
      <c r="AC208" s="1503">
        <f>ROUND(SQRT(AA208^2+AB208^2)*1000/(1.73*AA200),0)</f>
        <v>0</v>
      </c>
      <c r="AD208" s="1464">
        <v>0</v>
      </c>
      <c r="AE208" s="1464">
        <f t="shared" si="2834"/>
        <v>0</v>
      </c>
      <c r="AF208" s="1503">
        <f>ROUND(SQRT(AD208^2+AE208^2)*1000/(1.73*AD200),0)</f>
        <v>0</v>
      </c>
      <c r="AG208" s="1464">
        <v>0</v>
      </c>
      <c r="AH208" s="1464">
        <f t="shared" si="2835"/>
        <v>0</v>
      </c>
      <c r="AI208" s="1503">
        <f>ROUND(SQRT(AG208^2+AH208^2)*1000/(1.73*AG200),0)</f>
        <v>0</v>
      </c>
      <c r="AJ208" s="1464">
        <v>0</v>
      </c>
      <c r="AK208" s="1464">
        <f t="shared" si="2836"/>
        <v>0</v>
      </c>
      <c r="AL208" s="1503">
        <f>ROUND(SQRT(AJ208^2+AK208^2)*1000/(1.73*AJ200),0)</f>
        <v>0</v>
      </c>
      <c r="AM208" s="1464">
        <v>0</v>
      </c>
      <c r="AN208" s="1464">
        <f t="shared" si="2837"/>
        <v>0</v>
      </c>
      <c r="AO208" s="1503">
        <f>ROUND(SQRT(AM208^2+AN208^2)*1000/(1.73*AM200),0)</f>
        <v>0</v>
      </c>
      <c r="AP208" s="1464">
        <v>0</v>
      </c>
      <c r="AQ208" s="1464">
        <f t="shared" si="2838"/>
        <v>0</v>
      </c>
      <c r="AR208" s="1503">
        <f>ROUND(SQRT(AP208^2+AQ208^2)*1000/(1.73*AP200),0)</f>
        <v>0</v>
      </c>
      <c r="AS208" s="1464">
        <v>0</v>
      </c>
      <c r="AT208" s="1464">
        <f t="shared" si="2839"/>
        <v>0</v>
      </c>
      <c r="AU208" s="1503">
        <f>ROUND(SQRT(AS208^2+AT208^2)*1000/(1.73*AS200),0)</f>
        <v>0</v>
      </c>
      <c r="AV208" s="1464">
        <v>0</v>
      </c>
      <c r="AW208" s="1464">
        <f t="shared" si="2840"/>
        <v>0</v>
      </c>
      <c r="AX208" s="1503">
        <f>ROUND(SQRT(AV208^2+AW208^2)*1000/(1.73*AV200),0)</f>
        <v>0</v>
      </c>
      <c r="AY208" s="1464">
        <v>0</v>
      </c>
      <c r="AZ208" s="1464">
        <f t="shared" si="2841"/>
        <v>0</v>
      </c>
      <c r="BA208" s="1503">
        <f>ROUND(SQRT(AY208^2+AZ208^2)*1000/(1.73*AY200),0)</f>
        <v>0</v>
      </c>
      <c r="BB208" s="1464">
        <v>0</v>
      </c>
      <c r="BC208" s="1464">
        <f t="shared" si="2842"/>
        <v>0</v>
      </c>
      <c r="BD208" s="1503">
        <f>ROUND(SQRT(BB208^2+BC208^2)*1000/(1.73*BB200),0)</f>
        <v>0</v>
      </c>
      <c r="BE208" s="1464">
        <v>0</v>
      </c>
      <c r="BF208" s="1464">
        <f t="shared" si="2843"/>
        <v>0</v>
      </c>
      <c r="BG208" s="1503">
        <f>ROUND(SQRT(BE208^2+BF208^2)*1000/(1.73*BE200),0)</f>
        <v>0</v>
      </c>
      <c r="BH208" s="1464">
        <v>0</v>
      </c>
      <c r="BI208" s="1464">
        <f t="shared" si="2844"/>
        <v>0</v>
      </c>
      <c r="BJ208" s="1503">
        <f>ROUND(SQRT(BH208^2+BI208^2)*1000/(1.73*BH200),0)</f>
        <v>0</v>
      </c>
      <c r="BK208" s="1464">
        <v>0</v>
      </c>
      <c r="BL208" s="1464">
        <f t="shared" si="2845"/>
        <v>0</v>
      </c>
      <c r="BM208" s="1503">
        <f>ROUND(SQRT(BK208^2+BL208^2)*1000/(1.73*BK200),0)</f>
        <v>0</v>
      </c>
      <c r="BN208" s="1464">
        <v>0</v>
      </c>
      <c r="BO208" s="1464">
        <f t="shared" si="2846"/>
        <v>0</v>
      </c>
      <c r="BP208" s="1503">
        <f>ROUND(SQRT(BN208^2+BO208^2)*1000/(1.73*BN200),0)</f>
        <v>0</v>
      </c>
      <c r="BQ208" s="1464">
        <v>0</v>
      </c>
      <c r="BR208" s="1464">
        <f t="shared" si="2847"/>
        <v>0</v>
      </c>
      <c r="BS208" s="1503">
        <f>ROUND(SQRT(BQ208^2+BR208^2)*1000/(1.73*BQ200),0)</f>
        <v>0</v>
      </c>
      <c r="BT208" s="1464">
        <v>0</v>
      </c>
      <c r="BU208" s="1464">
        <f t="shared" si="2848"/>
        <v>0</v>
      </c>
      <c r="BV208" s="1503">
        <f>ROUND(SQRT(BT208^2+BU208^2)*1000/(1.73*BT200),0)</f>
        <v>0</v>
      </c>
      <c r="BW208" s="1464">
        <v>0</v>
      </c>
      <c r="BX208" s="1464">
        <f t="shared" si="2849"/>
        <v>0</v>
      </c>
      <c r="BY208" s="1504">
        <f>ROUND(SQRT(BW208^2+BX208^2)*1000/(1.73*BW200),0)</f>
        <v>0</v>
      </c>
      <c r="BZ208" s="1401"/>
      <c r="CA208" s="1401"/>
      <c r="CB208" s="1401"/>
      <c r="CC208" s="1401"/>
      <c r="CD208" s="1401"/>
      <c r="CE208" s="1401"/>
      <c r="CF208" s="1401"/>
      <c r="CG208" s="1401"/>
      <c r="CH208" s="1401"/>
      <c r="CI208" s="1401"/>
      <c r="CJ208" s="1401"/>
      <c r="CK208" s="1401"/>
      <c r="CL208" s="1401"/>
      <c r="CM208" s="1401"/>
      <c r="CN208" s="1401"/>
      <c r="CO208" s="1401"/>
      <c r="CP208" s="1401"/>
      <c r="CQ208" s="1401"/>
      <c r="CR208" s="1401"/>
      <c r="CS208" s="1401"/>
      <c r="CT208" s="1401"/>
      <c r="CU208" s="1401"/>
      <c r="CV208" s="1401"/>
      <c r="CW208" s="1401"/>
      <c r="CX208" s="1401"/>
      <c r="CY208" s="1401"/>
      <c r="CZ208" s="1401"/>
      <c r="DA208" s="1401"/>
      <c r="DB208" s="1401"/>
      <c r="DC208" s="1401"/>
      <c r="DD208" s="1401"/>
      <c r="DE208" s="1401"/>
      <c r="DF208" s="1401"/>
      <c r="DG208" s="1401"/>
      <c r="DH208" s="1401"/>
      <c r="DI208" s="1401"/>
      <c r="DJ208" s="1401"/>
      <c r="DK208" s="1401"/>
      <c r="DL208" s="1401"/>
      <c r="DM208" s="1401"/>
      <c r="DN208" s="1401"/>
      <c r="DO208" s="1401"/>
      <c r="DP208" s="1401"/>
      <c r="DQ208" s="1401"/>
      <c r="DR208" s="1401"/>
      <c r="DS208" s="1401"/>
      <c r="DT208" s="1401"/>
      <c r="DU208" s="1401"/>
      <c r="DV208" s="1401"/>
      <c r="DW208" s="1401"/>
      <c r="DX208" s="1401"/>
      <c r="DY208" s="1401"/>
      <c r="DZ208" s="1401"/>
      <c r="EA208" s="1401"/>
      <c r="EB208" s="1401"/>
      <c r="EC208" s="1401"/>
      <c r="ED208" s="1401"/>
      <c r="EE208" s="1401"/>
      <c r="EF208" s="1401"/>
      <c r="EG208" s="1401"/>
      <c r="EH208" s="1401"/>
      <c r="EI208" s="1401"/>
      <c r="EJ208" s="1401"/>
      <c r="EK208" s="1401"/>
      <c r="EL208" s="1401"/>
      <c r="EM208" s="1401"/>
      <c r="EN208" s="1401"/>
      <c r="EO208" s="1401"/>
      <c r="EP208" s="1401"/>
      <c r="EQ208" s="1401"/>
      <c r="ER208" s="1401"/>
    </row>
    <row r="209" s="1392" customFormat="1" ht="18">
      <c r="A209" s="1393">
        <v>8</v>
      </c>
      <c r="B209" s="1425" t="s">
        <v>206</v>
      </c>
      <c r="C209" s="1426"/>
      <c r="D209" s="1427"/>
      <c r="E209" s="1427"/>
      <c r="F209" s="1428"/>
      <c r="G209" s="1429"/>
      <c r="H209" s="1429"/>
      <c r="I209" s="1428"/>
      <c r="J209" s="1429"/>
      <c r="K209" s="1429"/>
      <c r="L209" s="1428"/>
      <c r="M209" s="1429"/>
      <c r="N209" s="1429"/>
      <c r="O209" s="1428"/>
      <c r="P209" s="1429"/>
      <c r="Q209" s="1429"/>
      <c r="R209" s="1428"/>
      <c r="S209" s="1429"/>
      <c r="T209" s="1429"/>
      <c r="U209" s="1428"/>
      <c r="V209" s="1429"/>
      <c r="W209" s="1429"/>
      <c r="X209" s="1428"/>
      <c r="Y209" s="1429"/>
      <c r="Z209" s="1429"/>
      <c r="AA209" s="1428"/>
      <c r="AB209" s="1429"/>
      <c r="AC209" s="1429"/>
      <c r="AD209" s="1428"/>
      <c r="AE209" s="1429"/>
      <c r="AF209" s="1429"/>
      <c r="AG209" s="1428"/>
      <c r="AH209" s="1429"/>
      <c r="AI209" s="1429"/>
      <c r="AJ209" s="1428"/>
      <c r="AK209" s="1429"/>
      <c r="AL209" s="1429"/>
      <c r="AM209" s="1428"/>
      <c r="AN209" s="1429"/>
      <c r="AO209" s="1429"/>
      <c r="AP209" s="1428"/>
      <c r="AQ209" s="1429"/>
      <c r="AR209" s="1429"/>
      <c r="AS209" s="1428"/>
      <c r="AT209" s="1429"/>
      <c r="AU209" s="1429"/>
      <c r="AV209" s="1428"/>
      <c r="AW209" s="1429"/>
      <c r="AX209" s="1429"/>
      <c r="AY209" s="1428"/>
      <c r="AZ209" s="1429"/>
      <c r="BA209" s="1429"/>
      <c r="BB209" s="1428"/>
      <c r="BC209" s="1429"/>
      <c r="BD209" s="1429"/>
      <c r="BE209" s="1428"/>
      <c r="BF209" s="1429"/>
      <c r="BG209" s="1429"/>
      <c r="BH209" s="1428"/>
      <c r="BI209" s="1429"/>
      <c r="BJ209" s="1429"/>
      <c r="BK209" s="1428"/>
      <c r="BL209" s="1429"/>
      <c r="BM209" s="1429"/>
      <c r="BN209" s="1428"/>
      <c r="BO209" s="1429"/>
      <c r="BP209" s="1429"/>
      <c r="BQ209" s="1428"/>
      <c r="BR209" s="1429"/>
      <c r="BS209" s="1429"/>
      <c r="BT209" s="1428"/>
      <c r="BU209" s="1429"/>
      <c r="BV209" s="1429"/>
      <c r="BW209" s="1428"/>
      <c r="BX209" s="1429"/>
      <c r="BY209" s="1430"/>
      <c r="BZ209" s="1401"/>
      <c r="CA209" s="1401"/>
      <c r="CB209" s="1401"/>
      <c r="CC209" s="1401"/>
      <c r="CD209" s="1401"/>
      <c r="CE209" s="1401"/>
      <c r="CF209" s="1401"/>
      <c r="CG209" s="1401"/>
      <c r="CH209" s="1401"/>
      <c r="CI209" s="1401"/>
      <c r="CJ209" s="1401"/>
      <c r="CK209" s="1401"/>
      <c r="CL209" s="1401"/>
      <c r="CM209" s="1401"/>
      <c r="CN209" s="1401"/>
      <c r="CO209" s="1401"/>
      <c r="CP209" s="1401"/>
      <c r="CQ209" s="1401"/>
      <c r="CR209" s="1401"/>
      <c r="CS209" s="1401"/>
      <c r="CT209" s="1401"/>
      <c r="CU209" s="1401"/>
      <c r="CV209" s="1401"/>
      <c r="CW209" s="1401"/>
      <c r="CX209" s="1401"/>
      <c r="CY209" s="1401"/>
      <c r="CZ209" s="1401"/>
      <c r="DA209" s="1401"/>
      <c r="DB209" s="1401"/>
      <c r="DC209" s="1401"/>
      <c r="DD209" s="1401"/>
      <c r="DE209" s="1401"/>
      <c r="DF209" s="1401"/>
      <c r="DG209" s="1401"/>
      <c r="DH209" s="1401"/>
      <c r="DI209" s="1401"/>
      <c r="DJ209" s="1401"/>
      <c r="DK209" s="1401"/>
      <c r="DL209" s="1401"/>
      <c r="DM209" s="1401"/>
      <c r="DN209" s="1401"/>
      <c r="DO209" s="1401"/>
      <c r="DP209" s="1401"/>
      <c r="DQ209" s="1401"/>
      <c r="DR209" s="1401"/>
      <c r="DS209" s="1401"/>
      <c r="DT209" s="1401"/>
      <c r="DU209" s="1401"/>
      <c r="DV209" s="1401"/>
      <c r="DW209" s="1401"/>
      <c r="DX209" s="1401"/>
      <c r="DY209" s="1401"/>
      <c r="DZ209" s="1401"/>
      <c r="EA209" s="1401"/>
      <c r="EB209" s="1401"/>
      <c r="EC209" s="1401"/>
      <c r="ED209" s="1401"/>
      <c r="EE209" s="1401"/>
      <c r="EF209" s="1401"/>
      <c r="EG209" s="1401"/>
      <c r="EH209" s="1401"/>
      <c r="EI209" s="1401"/>
      <c r="EJ209" s="1401"/>
      <c r="EK209" s="1401"/>
      <c r="EL209" s="1401"/>
      <c r="EM209" s="1401"/>
      <c r="EN209" s="1401"/>
      <c r="EO209" s="1401"/>
      <c r="EP209" s="1401"/>
      <c r="EQ209" s="1401"/>
      <c r="ER209" s="1401"/>
    </row>
    <row r="210" s="1505" customFormat="1" ht="19.5" customHeight="1">
      <c r="A210" s="1402"/>
      <c r="B210" s="1403"/>
      <c r="C210" s="1404" t="s">
        <v>57</v>
      </c>
      <c r="D210" s="1405" t="s">
        <v>395</v>
      </c>
      <c r="E210" s="1406">
        <v>110</v>
      </c>
      <c r="F210" s="1407">
        <f>H210*F226*1.73*0.875/1000</f>
        <v>1.1506013749999999</v>
      </c>
      <c r="G210" s="1407">
        <f t="shared" si="2826"/>
        <v>0.63743316174999998</v>
      </c>
      <c r="H210" s="1408">
        <v>6.9100000000000001</v>
      </c>
      <c r="I210" s="1407">
        <f>K210*I226*1.73*0.875/1000</f>
        <v>1.1506013749999999</v>
      </c>
      <c r="J210" s="1407">
        <f t="shared" si="2827"/>
        <v>0.63743316174999998</v>
      </c>
      <c r="K210" s="1408">
        <v>6.9100000000000001</v>
      </c>
      <c r="L210" s="1407">
        <f>N210*L226*1.73*0.875/1000</f>
        <v>1.0889917499999999</v>
      </c>
      <c r="M210" s="1407">
        <f t="shared" si="2828"/>
        <v>0.60330142949999999</v>
      </c>
      <c r="N210" s="1408">
        <v>6.54</v>
      </c>
      <c r="O210" s="1407">
        <f>Q210*O226*1.73*0.875/1000</f>
        <v>1.0407031250000001</v>
      </c>
      <c r="P210" s="1407">
        <f t="shared" si="2829"/>
        <v>0.57654953125000008</v>
      </c>
      <c r="Q210" s="1408">
        <v>6.25</v>
      </c>
      <c r="R210" s="1407">
        <f>T210*R226*1.73*0.875/1000</f>
        <v>0.9641073750000001</v>
      </c>
      <c r="S210" s="1407">
        <f t="shared" si="2830"/>
        <v>0.53411548575000012</v>
      </c>
      <c r="T210" s="1408">
        <v>5.79</v>
      </c>
      <c r="U210" s="1407">
        <f>W210*U226*1.73*0.875/1000</f>
        <v>0.90083262500000016</v>
      </c>
      <c r="V210" s="1407">
        <f t="shared" si="2831"/>
        <v>0.49906127425000013</v>
      </c>
      <c r="W210" s="1408">
        <v>5.4100000000000001</v>
      </c>
      <c r="X210" s="1407">
        <f>Z210*X226*1.73*0.875/1000</f>
        <v>0.93247000000000002</v>
      </c>
      <c r="Y210" s="1407">
        <f t="shared" si="2832"/>
        <v>0.51658838000000007</v>
      </c>
      <c r="Z210" s="1408">
        <v>5.5999999999999996</v>
      </c>
      <c r="AA210" s="1407">
        <f>AC210*AA226*1.73*0.875/1000</f>
        <v>1.1655874999999998</v>
      </c>
      <c r="AB210" s="1407">
        <f t="shared" si="2833"/>
        <v>0.64573547499999995</v>
      </c>
      <c r="AC210" s="1408">
        <v>7</v>
      </c>
      <c r="AD210" s="1407">
        <f>AF210*AD226*1.73*0.875/1000</f>
        <v>1.1506013749999999</v>
      </c>
      <c r="AE210" s="1407">
        <f t="shared" si="2834"/>
        <v>0.63743316174999998</v>
      </c>
      <c r="AF210" s="1408">
        <v>6.9100000000000001</v>
      </c>
      <c r="AG210" s="1407">
        <f>AI210*AG226*1.73*0.875/1000</f>
        <v>1.3753932499999999</v>
      </c>
      <c r="AH210" s="1407">
        <f t="shared" si="2835"/>
        <v>0.76196786049999998</v>
      </c>
      <c r="AI210" s="1408">
        <v>8.2599999999999998</v>
      </c>
      <c r="AJ210" s="1407">
        <f>AL210*AJ226*1.73*0.875/1000</f>
        <v>1.4686402500000002</v>
      </c>
      <c r="AK210" s="1407">
        <f t="shared" si="2836"/>
        <v>0.81362669850000013</v>
      </c>
      <c r="AL210" s="1408">
        <v>8.8200000000000003</v>
      </c>
      <c r="AM210" s="1407">
        <f>AO210*AM226*1.73*0.875/1000</f>
        <v>1.407030625</v>
      </c>
      <c r="AN210" s="1407">
        <f t="shared" si="2837"/>
        <v>0.77949496625000003</v>
      </c>
      <c r="AO210" s="1408">
        <v>8.4499999999999993</v>
      </c>
      <c r="AP210" s="1407">
        <f>AR210*AP226*1.73*0.875/1000</f>
        <v>1.4220167499999998</v>
      </c>
      <c r="AQ210" s="1407">
        <f t="shared" si="2838"/>
        <v>0.7877972795</v>
      </c>
      <c r="AR210" s="1408">
        <v>8.5399999999999991</v>
      </c>
      <c r="AS210" s="1407">
        <f>AU210*AS226*1.73*0.875/1000</f>
        <v>1.4220167499999998</v>
      </c>
      <c r="AT210" s="1407">
        <f t="shared" si="2839"/>
        <v>0.7877972795</v>
      </c>
      <c r="AU210" s="1408">
        <v>8.5399999999999991</v>
      </c>
      <c r="AV210" s="1407">
        <f>AX210*AV226*1.73*0.875/1000</f>
        <v>1.4220167499999998</v>
      </c>
      <c r="AW210" s="1407">
        <f t="shared" si="2840"/>
        <v>0.7877972795</v>
      </c>
      <c r="AX210" s="1408">
        <v>8.5399999999999991</v>
      </c>
      <c r="AY210" s="1407">
        <f>BA210*AY226*1.73*0.875/1000</f>
        <v>1.343755875</v>
      </c>
      <c r="AZ210" s="1407">
        <f t="shared" si="2841"/>
        <v>0.74444075475000004</v>
      </c>
      <c r="BA210" s="1408">
        <v>8.0700000000000003</v>
      </c>
      <c r="BB210" s="1407">
        <f>BD210*BB226*1.73*0.875/1000</f>
        <v>1.343755875</v>
      </c>
      <c r="BC210" s="1407">
        <f t="shared" si="2842"/>
        <v>0.74444075475000004</v>
      </c>
      <c r="BD210" s="1408">
        <v>8.0700000000000003</v>
      </c>
      <c r="BE210" s="1407">
        <f>BG210*BE226*1.73*0.875/1000</f>
        <v>1.2754857500000001</v>
      </c>
      <c r="BF210" s="1407">
        <f t="shared" si="2843"/>
        <v>0.70661910550000007</v>
      </c>
      <c r="BG210" s="1408">
        <v>7.6600000000000001</v>
      </c>
      <c r="BH210" s="1407">
        <f>BJ210*BH226*1.73*0.875/1000</f>
        <v>1.343755875</v>
      </c>
      <c r="BI210" s="1407">
        <f t="shared" si="2844"/>
        <v>0.74444075475000004</v>
      </c>
      <c r="BJ210" s="1408">
        <v>8.0700000000000003</v>
      </c>
      <c r="BK210" s="1407">
        <f>BM210*BK226*1.73*0.875/1000</f>
        <v>1.32876975</v>
      </c>
      <c r="BL210" s="1407">
        <f t="shared" si="2845"/>
        <v>0.73613844150000007</v>
      </c>
      <c r="BM210" s="1408">
        <v>7.9800000000000004</v>
      </c>
      <c r="BN210" s="1407">
        <f>BP210*BN226*1.73*0.875/1000</f>
        <v>1.250508875</v>
      </c>
      <c r="BO210" s="1407">
        <f t="shared" si="2846"/>
        <v>0.69278191675</v>
      </c>
      <c r="BP210" s="1408">
        <v>7.5099999999999998</v>
      </c>
      <c r="BQ210" s="1407">
        <f>BS210*BQ226*1.73*0.875/1000</f>
        <v>1.343755875</v>
      </c>
      <c r="BR210" s="1407">
        <f t="shared" si="2847"/>
        <v>0.74444075475000004</v>
      </c>
      <c r="BS210" s="1408">
        <v>8.0700000000000003</v>
      </c>
      <c r="BT210" s="1407">
        <f>BV210*BT226*1.73*0.875/1000</f>
        <v>1.32876975</v>
      </c>
      <c r="BU210" s="1407">
        <f t="shared" si="2848"/>
        <v>0.73613844150000007</v>
      </c>
      <c r="BV210" s="1408">
        <v>7.9800000000000004</v>
      </c>
      <c r="BW210" s="1407">
        <f>BY210*BW226*1.73*0.875/1000</f>
        <v>1.3121184999999997</v>
      </c>
      <c r="BX210" s="1407">
        <f t="shared" si="2849"/>
        <v>0.72691364899999988</v>
      </c>
      <c r="BY210" s="1431">
        <v>7.8799999999999999</v>
      </c>
      <c r="BZ210" s="1506"/>
      <c r="CA210" s="1506"/>
      <c r="CB210" s="1506"/>
      <c r="CC210" s="1506"/>
      <c r="CD210" s="1506"/>
      <c r="CE210" s="1506"/>
      <c r="CF210" s="1506"/>
      <c r="CG210" s="1506"/>
      <c r="CH210" s="1506"/>
      <c r="CI210" s="1506"/>
      <c r="CJ210" s="1506"/>
      <c r="CK210" s="1506"/>
      <c r="CL210" s="1506"/>
      <c r="CM210" s="1506"/>
      <c r="CN210" s="1506"/>
      <c r="CO210" s="1506"/>
      <c r="CP210" s="1506"/>
      <c r="CQ210" s="1506"/>
      <c r="CR210" s="1506"/>
      <c r="CS210" s="1506"/>
      <c r="CT210" s="1506"/>
      <c r="CU210" s="1506"/>
      <c r="CV210" s="1506"/>
      <c r="CW210" s="1506"/>
      <c r="CX210" s="1506"/>
      <c r="CY210" s="1506"/>
      <c r="CZ210" s="1506"/>
      <c r="DA210" s="1506"/>
      <c r="DB210" s="1506"/>
      <c r="DC210" s="1506"/>
      <c r="DD210" s="1506"/>
      <c r="DE210" s="1506"/>
      <c r="DF210" s="1506"/>
      <c r="DG210" s="1506"/>
      <c r="DH210" s="1506"/>
      <c r="DI210" s="1506"/>
      <c r="DJ210" s="1506"/>
      <c r="DK210" s="1506"/>
      <c r="DL210" s="1506"/>
      <c r="DM210" s="1506"/>
      <c r="DN210" s="1506"/>
      <c r="DO210" s="1506"/>
      <c r="DP210" s="1506"/>
      <c r="DQ210" s="1506"/>
      <c r="DR210" s="1506"/>
      <c r="DS210" s="1506"/>
      <c r="DT210" s="1506"/>
      <c r="DU210" s="1506"/>
      <c r="DV210" s="1506"/>
      <c r="DW210" s="1506"/>
      <c r="DX210" s="1506"/>
      <c r="DY210" s="1506"/>
      <c r="DZ210" s="1506"/>
      <c r="EA210" s="1506"/>
      <c r="EB210" s="1506"/>
      <c r="EC210" s="1506"/>
      <c r="ED210" s="1506"/>
      <c r="EE210" s="1506"/>
      <c r="EF210" s="1506"/>
      <c r="EG210" s="1506"/>
      <c r="EH210" s="1506"/>
      <c r="EI210" s="1506"/>
      <c r="EJ210" s="1506"/>
      <c r="EK210" s="1506"/>
      <c r="EL210" s="1506"/>
      <c r="EM210" s="1506"/>
      <c r="EN210" s="1506"/>
      <c r="EO210" s="1506"/>
      <c r="EP210" s="1506"/>
      <c r="EQ210" s="1506"/>
      <c r="ER210" s="1506"/>
    </row>
    <row r="211" s="1505" customFormat="1" ht="19.5" customHeight="1">
      <c r="A211" s="1402"/>
      <c r="B211" s="1403"/>
      <c r="C211" s="1404"/>
      <c r="D211" s="1405" t="s">
        <v>414</v>
      </c>
      <c r="E211" s="1405">
        <v>35</v>
      </c>
      <c r="F211" s="1507">
        <v>0.11809117463429999</v>
      </c>
      <c r="G211" s="1407">
        <f t="shared" si="2826"/>
        <v>0.065422510747402199</v>
      </c>
      <c r="H211" s="1408">
        <f>ROUND(SQRT(F211^2+G211^2)*1000/(1.73*F228),0)</f>
        <v>2</v>
      </c>
      <c r="I211" s="1507">
        <v>0.11809117463429999</v>
      </c>
      <c r="J211" s="1407">
        <f t="shared" si="2827"/>
        <v>0.065422510747402199</v>
      </c>
      <c r="K211" s="1408">
        <f>ROUND(SQRT(I211^2+J211^2)*1000/(1.73*I228),0)</f>
        <v>2</v>
      </c>
      <c r="L211" s="1507">
        <v>0.11204111901990001</v>
      </c>
      <c r="M211" s="1407">
        <f t="shared" si="2828"/>
        <v>0.06207077993702461</v>
      </c>
      <c r="N211" s="1408">
        <f>ROUND(SQRT(L211^2+M211^2)*1000/(1.73*L228),0)</f>
        <v>2</v>
      </c>
      <c r="O211" s="1507">
        <v>0.1081734518508</v>
      </c>
      <c r="P211" s="1407">
        <f t="shared" si="2829"/>
        <v>0.059928092325343206</v>
      </c>
      <c r="Q211" s="1408">
        <f>ROUND(SQRT(O211^2+P211^2)*1000/(1.73*O228),0)</f>
        <v>2</v>
      </c>
      <c r="R211" s="1508">
        <v>0.095927860121099995</v>
      </c>
      <c r="S211" s="1407">
        <f t="shared" si="2830"/>
        <v>0.053144034507089405</v>
      </c>
      <c r="T211" s="1408">
        <f>ROUND(SQRT(R211^2+S211^2)*1000/(1.73*R228),0)</f>
        <v>2</v>
      </c>
      <c r="U211" s="1507">
        <v>0.099346925737499994</v>
      </c>
      <c r="V211" s="1407">
        <f t="shared" si="2831"/>
        <v>0.055038196858575</v>
      </c>
      <c r="W211" s="1408">
        <f>ROUND(SQRT(U211^2+V211^2)*1000/(1.73*U228),0)</f>
        <v>2</v>
      </c>
      <c r="X211" s="1507">
        <v>0.1025113833597</v>
      </c>
      <c r="Y211" s="1407">
        <f t="shared" si="2832"/>
        <v>0.056791306381273804</v>
      </c>
      <c r="Z211" s="1408">
        <f>ROUND(SQRT(X211^2+Y211^2)*1000/(1.73*X228),0)</f>
        <v>2</v>
      </c>
      <c r="AA211" s="1507">
        <v>0.1188307616391</v>
      </c>
      <c r="AB211" s="1407">
        <f t="shared" si="2833"/>
        <v>0.065832241948061407</v>
      </c>
      <c r="AC211" s="1408">
        <f>ROUND(SQRT(AA211^2+AB211^2)*1000/(1.73*AA228),0)</f>
        <v>2</v>
      </c>
      <c r="AD211" s="1507">
        <v>0.1209767726244</v>
      </c>
      <c r="AE211" s="1407">
        <f t="shared" si="2834"/>
        <v>0.067021132033917602</v>
      </c>
      <c r="AF211" s="1408">
        <f>ROUND(SQRT(AD211^2+AE211^2)*1000/(1.73*AD228),0)</f>
        <v>2</v>
      </c>
      <c r="AG211" s="1507">
        <v>0.1377447475677</v>
      </c>
      <c r="AH211" s="1407">
        <f t="shared" si="2835"/>
        <v>0.076310590152505811</v>
      </c>
      <c r="AI211" s="1408">
        <f>ROUND(SQRT(AG211^2+AH211^2)*1000/(1.73*AG228),0)</f>
        <v>3</v>
      </c>
      <c r="AJ211" s="1507">
        <v>0.1487536572375</v>
      </c>
      <c r="AK211" s="1407">
        <f t="shared" si="2836"/>
        <v>0.082409526109575013</v>
      </c>
      <c r="AL211" s="1408">
        <f>ROUND(SQRT(AJ211^2+AK211^2)*1000/(1.73*AJ228),0)</f>
        <v>3</v>
      </c>
      <c r="AM211" s="1507">
        <v>0.15702246409080001</v>
      </c>
      <c r="AN211" s="1407">
        <f t="shared" si="2837"/>
        <v>0.086990445106303216</v>
      </c>
      <c r="AO211" s="1408">
        <f>ROUND(SQRT(AM211^2+AN211^2)*1000/(1.73*AM228),0)</f>
        <v>3</v>
      </c>
      <c r="AP211" s="1507">
        <v>0.15299718081899999</v>
      </c>
      <c r="AQ211" s="1407">
        <f t="shared" si="2838"/>
        <v>0.084760438173725999</v>
      </c>
      <c r="AR211" s="1408">
        <f>ROUND(SQRT(AP211^2+AQ211^2)*1000/(1.73*AP228),0)</f>
        <v>3</v>
      </c>
      <c r="AS211" s="1507">
        <v>0.161229615099</v>
      </c>
      <c r="AT211" s="1407">
        <f t="shared" si="2839"/>
        <v>0.089321206764846006</v>
      </c>
      <c r="AU211" s="1408">
        <f>ROUND(SQRT(AS211^2+AT211^2)*1000/(1.73*AS228),0)</f>
        <v>3</v>
      </c>
      <c r="AV211" s="1507">
        <v>0.14421914820599999</v>
      </c>
      <c r="AW211" s="1407">
        <f t="shared" si="2840"/>
        <v>0.079897408106124002</v>
      </c>
      <c r="AX211" s="1408">
        <f>ROUND(SQRT(AV211^2+AW211^2)*1000/(1.73*AV228),0)</f>
        <v>3</v>
      </c>
      <c r="AY211" s="1508">
        <v>0.13805997977100001</v>
      </c>
      <c r="AZ211" s="1407">
        <f t="shared" si="2841"/>
        <v>0.076485228793134019</v>
      </c>
      <c r="BA211" s="1408">
        <f>ROUND(SQRT(AY211^2+AZ211^2)*1000/(1.73*AY228),0)</f>
        <v>3</v>
      </c>
      <c r="BB211" s="1507">
        <v>0.134980393107</v>
      </c>
      <c r="BC211" s="1407">
        <f t="shared" si="2842"/>
        <v>0.07477913778127801</v>
      </c>
      <c r="BD211" s="1408">
        <f>ROUND(SQRT(BB211^2+BC211^2)*1000/(1.73*BB228),0)</f>
        <v>3</v>
      </c>
      <c r="BE211" s="1507">
        <v>0.1321675451481</v>
      </c>
      <c r="BF211" s="1407">
        <f t="shared" si="2843"/>
        <v>0.073220820012047411</v>
      </c>
      <c r="BG211" s="1408">
        <f>ROUND(SQRT(BE211^2+BF211^2)*1000/(1.73*BE228),0)</f>
        <v>2</v>
      </c>
      <c r="BH211" s="1507">
        <v>0.13647169293870001</v>
      </c>
      <c r="BI211" s="1407">
        <f t="shared" si="2844"/>
        <v>0.075605317888039814</v>
      </c>
      <c r="BJ211" s="1408">
        <f>ROUND(SQRT(BH211^2+BI211^2)*1000/(1.73*BH228),0)</f>
        <v>3</v>
      </c>
      <c r="BK211" s="1507">
        <v>0.15479158214309999</v>
      </c>
      <c r="BL211" s="1407">
        <f t="shared" si="2845"/>
        <v>0.085754536507277407</v>
      </c>
      <c r="BM211" s="1408">
        <f>ROUND(SQRT(BK211^2+BL211^2)*1000/(1.73*BK228),0)</f>
        <v>3</v>
      </c>
      <c r="BN211" s="1507">
        <v>0.16816473822120001</v>
      </c>
      <c r="BO211" s="1407">
        <f t="shared" si="2846"/>
        <v>0.093163264974544815</v>
      </c>
      <c r="BP211" s="1408">
        <f>ROUND(SQRT(BN211^2+BO211^2)*1000/(1.73*BN228),0)</f>
        <v>3</v>
      </c>
      <c r="BQ211" s="1507">
        <v>0.1611811167078</v>
      </c>
      <c r="BR211" s="1407">
        <f t="shared" si="2847"/>
        <v>0.089294338656121214</v>
      </c>
      <c r="BS211" s="1408">
        <f>ROUND(SQRT(BQ211^2+BR211^2)*1000/(1.73*BQ228),0)</f>
        <v>3</v>
      </c>
      <c r="BT211" s="1507">
        <v>0.15572515781970001</v>
      </c>
      <c r="BU211" s="1407">
        <f t="shared" si="2848"/>
        <v>0.086271737432113804</v>
      </c>
      <c r="BV211" s="1408">
        <f>ROUND(SQRT(BT211^2+BU211^2)*1000/(1.73*BT228),0)</f>
        <v>3</v>
      </c>
      <c r="BW211" s="1507">
        <v>0.14514059806259999</v>
      </c>
      <c r="BX211" s="1407">
        <f t="shared" si="2849"/>
        <v>0.0804078913266804</v>
      </c>
      <c r="BY211" s="1431">
        <f>ROUND(SQRT(BW211^2+BX211^2)*1000/(1.73*BW228),0)</f>
        <v>3</v>
      </c>
      <c r="BZ211" s="1506"/>
      <c r="CA211" s="1506"/>
      <c r="CB211" s="1506"/>
      <c r="CC211" s="1506"/>
      <c r="CD211" s="1506"/>
      <c r="CE211" s="1506"/>
      <c r="CF211" s="1506"/>
      <c r="CG211" s="1506"/>
      <c r="CH211" s="1506"/>
      <c r="CI211" s="1506"/>
      <c r="CJ211" s="1506"/>
      <c r="CK211" s="1506"/>
      <c r="CL211" s="1506"/>
      <c r="CM211" s="1506"/>
      <c r="CN211" s="1506"/>
      <c r="CO211" s="1506"/>
      <c r="CP211" s="1506"/>
      <c r="CQ211" s="1506"/>
      <c r="CR211" s="1506"/>
      <c r="CS211" s="1506"/>
      <c r="CT211" s="1506"/>
      <c r="CU211" s="1506"/>
      <c r="CV211" s="1506"/>
      <c r="CW211" s="1506"/>
      <c r="CX211" s="1506"/>
      <c r="CY211" s="1506"/>
      <c r="CZ211" s="1506"/>
      <c r="DA211" s="1506"/>
      <c r="DB211" s="1506"/>
      <c r="DC211" s="1506"/>
      <c r="DD211" s="1506"/>
      <c r="DE211" s="1506"/>
      <c r="DF211" s="1506"/>
      <c r="DG211" s="1506"/>
      <c r="DH211" s="1506"/>
      <c r="DI211" s="1506"/>
      <c r="DJ211" s="1506"/>
      <c r="DK211" s="1506"/>
      <c r="DL211" s="1506"/>
      <c r="DM211" s="1506"/>
      <c r="DN211" s="1506"/>
      <c r="DO211" s="1506"/>
      <c r="DP211" s="1506"/>
      <c r="DQ211" s="1506"/>
      <c r="DR211" s="1506"/>
      <c r="DS211" s="1506"/>
      <c r="DT211" s="1506"/>
      <c r="DU211" s="1506"/>
      <c r="DV211" s="1506"/>
      <c r="DW211" s="1506"/>
      <c r="DX211" s="1506"/>
      <c r="DY211" s="1506"/>
      <c r="DZ211" s="1506"/>
      <c r="EA211" s="1506"/>
      <c r="EB211" s="1506"/>
      <c r="EC211" s="1506"/>
      <c r="ED211" s="1506"/>
      <c r="EE211" s="1506"/>
      <c r="EF211" s="1506"/>
      <c r="EG211" s="1506"/>
      <c r="EH211" s="1506"/>
      <c r="EI211" s="1506"/>
      <c r="EJ211" s="1506"/>
      <c r="EK211" s="1506"/>
      <c r="EL211" s="1506"/>
      <c r="EM211" s="1506"/>
      <c r="EN211" s="1506"/>
      <c r="EO211" s="1506"/>
      <c r="EP211" s="1506"/>
      <c r="EQ211" s="1506"/>
      <c r="ER211" s="1506"/>
    </row>
    <row r="212" s="1505" customFormat="1" ht="21">
      <c r="A212" s="1402"/>
      <c r="B212" s="1403"/>
      <c r="C212" s="1404"/>
      <c r="D212" s="1405" t="s">
        <v>396</v>
      </c>
      <c r="E212" s="1405">
        <v>10</v>
      </c>
      <c r="F212" s="1507">
        <v>1.05033826083</v>
      </c>
      <c r="G212" s="1407">
        <f t="shared" si="2826"/>
        <v>0.58188739649982002</v>
      </c>
      <c r="H212" s="1408">
        <f>ROUND(SQRT(F212^2+G212^2)*1000/(1.73*F230),0)</f>
        <v>67</v>
      </c>
      <c r="I212" s="1507">
        <v>1.05033826083</v>
      </c>
      <c r="J212" s="1407">
        <f t="shared" si="2827"/>
        <v>0.58188739649982002</v>
      </c>
      <c r="K212" s="1408">
        <f>ROUND(SQRT(I212^2+J212^2)*1000/(1.73*I230),0)</f>
        <v>67</v>
      </c>
      <c r="L212" s="1507">
        <v>0.97905859351000002</v>
      </c>
      <c r="M212" s="1407">
        <f t="shared" si="2828"/>
        <v>0.54239846080454002</v>
      </c>
      <c r="N212" s="1408">
        <f>ROUND(SQRT(L212^2+M212^2)*1000/(1.73*L230),0)</f>
        <v>63</v>
      </c>
      <c r="O212" s="1507">
        <v>0.93782428652000005</v>
      </c>
      <c r="P212" s="1407">
        <f t="shared" si="2829"/>
        <v>0.51955465473208007</v>
      </c>
      <c r="Q212" s="1408">
        <f>ROUND(SQRT(O212^2+P212^2)*1000/(1.73*O230),0)</f>
        <v>60</v>
      </c>
      <c r="R212" s="1507">
        <v>0.854154713452</v>
      </c>
      <c r="S212" s="1407">
        <f t="shared" si="2830"/>
        <v>0.47320171125240806</v>
      </c>
      <c r="T212" s="1408">
        <f>ROUND(SQRT(R212^2+S212^2)*1000/(1.73*R230),0)</f>
        <v>55</v>
      </c>
      <c r="U212" s="1507">
        <v>0.800888389348</v>
      </c>
      <c r="V212" s="1407">
        <f t="shared" si="2831"/>
        <v>0.44369216769879205</v>
      </c>
      <c r="W212" s="1408">
        <f>ROUND(SQRT(U212^2+V212^2)*1000/(1.73*U230),0)</f>
        <v>51</v>
      </c>
      <c r="X212" s="1507">
        <v>0.82991756498799996</v>
      </c>
      <c r="Y212" s="1407">
        <f t="shared" si="2832"/>
        <v>0.45977433100335202</v>
      </c>
      <c r="Z212" s="1408">
        <f>ROUND(SQRT(X212^2+Y212^2)*1000/(1.73*X230),0)</f>
        <v>53</v>
      </c>
      <c r="AA212" s="1507">
        <v>1.0647951066500001</v>
      </c>
      <c r="AB212" s="1407">
        <f t="shared" si="2833"/>
        <v>0.58989648908410008</v>
      </c>
      <c r="AC212" s="1408">
        <f>ROUND(SQRT(AA212^2+AB212^2)*1000/(1.73*AA230),0)</f>
        <v>68</v>
      </c>
      <c r="AD212" s="1507">
        <v>1.038514114916</v>
      </c>
      <c r="AE212" s="1407">
        <f t="shared" si="2834"/>
        <v>0.57533681966346406</v>
      </c>
      <c r="AF212" s="1408">
        <f>ROUND(SQRT(AD212^2+AE212^2)*1000/(1.73*AD230),0)</f>
        <v>67</v>
      </c>
      <c r="AG212" s="1507">
        <v>1.2196403741840001</v>
      </c>
      <c r="AH212" s="1407">
        <f t="shared" si="2835"/>
        <v>0.67568076729793614</v>
      </c>
      <c r="AI212" s="1408">
        <f>ROUND(SQRT(AG212^2+AH212^2)*1000/(1.73*AG230),0)</f>
        <v>78</v>
      </c>
      <c r="AJ212" s="1507">
        <v>1.30284808576</v>
      </c>
      <c r="AK212" s="1407">
        <f t="shared" si="2836"/>
        <v>0.72177783951104002</v>
      </c>
      <c r="AL212" s="1408">
        <f>ROUND(SQRT(AJ212^2+AK212^2)*1000/(1.73*AJ230),0)</f>
        <v>84</v>
      </c>
      <c r="AM212" s="1507">
        <v>1.250932738186</v>
      </c>
      <c r="AN212" s="1407">
        <f t="shared" si="2837"/>
        <v>0.69301673695504407</v>
      </c>
      <c r="AO212" s="1408">
        <f>ROUND(SQRT(AM212^2+AN212^2)*1000/(1.73*AM230),0)</f>
        <v>80</v>
      </c>
      <c r="AP212" s="1507">
        <v>1.255262866616</v>
      </c>
      <c r="AQ212" s="1407">
        <f t="shared" si="2838"/>
        <v>0.69541562810526403</v>
      </c>
      <c r="AR212" s="1408">
        <f>ROUND(SQRT(AP212^2+AQ212^2)*1000/(1.73*AP230),0)</f>
        <v>81</v>
      </c>
      <c r="AS212" s="1507">
        <v>1.2701122462759999</v>
      </c>
      <c r="AT212" s="1407">
        <f t="shared" si="2839"/>
        <v>0.70364218443690407</v>
      </c>
      <c r="AU212" s="1408">
        <f>ROUND(SQRT(AS212^2+AT212^2)*1000/(1.73*AS230),0)</f>
        <v>81</v>
      </c>
      <c r="AV212" s="1507">
        <v>1.256336718796</v>
      </c>
      <c r="AW212" s="1407">
        <f t="shared" si="2840"/>
        <v>0.69601054221298408</v>
      </c>
      <c r="AX212" s="1408">
        <f>ROUND(SQRT(AV212^2+AW212^2)*1000/(1.73*AV230),0)</f>
        <v>81</v>
      </c>
      <c r="AY212" s="1507">
        <v>1.1861425265659999</v>
      </c>
      <c r="AZ212" s="1407">
        <f t="shared" si="2841"/>
        <v>0.65712295971756407</v>
      </c>
      <c r="BA212" s="1408">
        <f>ROUND(SQRT(AY212^2+AZ212^2)*1000/(1.73*AY230),0)</f>
        <v>76</v>
      </c>
      <c r="BB212" s="1507">
        <v>1.1868122592579999</v>
      </c>
      <c r="BC212" s="1407">
        <f t="shared" si="2842"/>
        <v>0.65749399162893207</v>
      </c>
      <c r="BD212" s="1408">
        <f>ROUND(SQRT(BB212^2+BC212^2)*1000/(1.73*BB230),0)</f>
        <v>76</v>
      </c>
      <c r="BE212" s="1507">
        <v>1.1765931546699999</v>
      </c>
      <c r="BF212" s="1407">
        <f t="shared" si="2843"/>
        <v>0.65183260768717999</v>
      </c>
      <c r="BG212" s="1408">
        <f>ROUND(SQRT(BE212^2+BF212^2)*1000/(1.73*BE230),0)</f>
        <v>75</v>
      </c>
      <c r="BH212" s="1507">
        <v>1.1851610243320001</v>
      </c>
      <c r="BI212" s="1407">
        <f t="shared" si="2844"/>
        <v>0.65657920747992815</v>
      </c>
      <c r="BJ212" s="1408">
        <f>ROUND(SQRT(BH212^2+BI212^2)*1000/(1.73*BH230),0)</f>
        <v>76</v>
      </c>
      <c r="BK212" s="1508">
        <v>1.165450289846</v>
      </c>
      <c r="BL212" s="1407">
        <f t="shared" si="2845"/>
        <v>0.64565946057468404</v>
      </c>
      <c r="BM212" s="1408">
        <f>ROUND(SQRT(BK212^2+BL212^2)*1000/(1.73*BK230),0)</f>
        <v>75</v>
      </c>
      <c r="BN212" s="1507">
        <v>1.08485225588</v>
      </c>
      <c r="BO212" s="1407">
        <f t="shared" si="2846"/>
        <v>0.60100814975752004</v>
      </c>
      <c r="BP212" s="1408">
        <f>ROUND(SQRT(BN212^2+BO212^2)*1000/(1.73*BN230),0)</f>
        <v>70</v>
      </c>
      <c r="BQ212" s="1507">
        <v>1.1892371252180001</v>
      </c>
      <c r="BR212" s="1407">
        <f t="shared" si="2847"/>
        <v>0.65883736737077214</v>
      </c>
      <c r="BS212" s="1408">
        <f>ROUND(SQRT(BQ212^2+BR212^2)*1000/(1.73*BQ230),0)</f>
        <v>76</v>
      </c>
      <c r="BT212" s="1507">
        <v>1.174225993454</v>
      </c>
      <c r="BU212" s="1407">
        <f t="shared" si="2848"/>
        <v>0.65052120037351602</v>
      </c>
      <c r="BV212" s="1408">
        <f>ROUND(SQRT(BT212^2+BU212^2)*1000/(1.73*BT230),0)</f>
        <v>75</v>
      </c>
      <c r="BW212" s="1507">
        <v>1.1579678207640001</v>
      </c>
      <c r="BX212" s="1407">
        <f t="shared" si="2849"/>
        <v>0.64151417270325606</v>
      </c>
      <c r="BY212" s="1431">
        <f>ROUND(SQRT(BW212^2+BX212^2)*1000/(1.73*BW230),0)</f>
        <v>74</v>
      </c>
      <c r="BZ212" s="1506"/>
      <c r="CA212" s="1506"/>
      <c r="CB212" s="1506"/>
      <c r="CC212" s="1506"/>
      <c r="CD212" s="1506"/>
      <c r="CE212" s="1506"/>
      <c r="CF212" s="1506"/>
      <c r="CG212" s="1506"/>
      <c r="CH212" s="1506"/>
      <c r="CI212" s="1506"/>
      <c r="CJ212" s="1506"/>
      <c r="CK212" s="1506"/>
      <c r="CL212" s="1506"/>
      <c r="CM212" s="1506"/>
      <c r="CN212" s="1506"/>
      <c r="CO212" s="1506"/>
      <c r="CP212" s="1506"/>
      <c r="CQ212" s="1506"/>
      <c r="CR212" s="1506"/>
      <c r="CS212" s="1506"/>
      <c r="CT212" s="1506"/>
      <c r="CU212" s="1506"/>
      <c r="CV212" s="1506"/>
      <c r="CW212" s="1506"/>
      <c r="CX212" s="1506"/>
      <c r="CY212" s="1506"/>
      <c r="CZ212" s="1506"/>
      <c r="DA212" s="1506"/>
      <c r="DB212" s="1506"/>
      <c r="DC212" s="1506"/>
      <c r="DD212" s="1506"/>
      <c r="DE212" s="1506"/>
      <c r="DF212" s="1506"/>
      <c r="DG212" s="1506"/>
      <c r="DH212" s="1506"/>
      <c r="DI212" s="1506"/>
      <c r="DJ212" s="1506"/>
      <c r="DK212" s="1506"/>
      <c r="DL212" s="1506"/>
      <c r="DM212" s="1506"/>
      <c r="DN212" s="1506"/>
      <c r="DO212" s="1506"/>
      <c r="DP212" s="1506"/>
      <c r="DQ212" s="1506"/>
      <c r="DR212" s="1506"/>
      <c r="DS212" s="1506"/>
      <c r="DT212" s="1506"/>
      <c r="DU212" s="1506"/>
      <c r="DV212" s="1506"/>
      <c r="DW212" s="1506"/>
      <c r="DX212" s="1506"/>
      <c r="DY212" s="1506"/>
      <c r="DZ212" s="1506"/>
      <c r="EA212" s="1506"/>
      <c r="EB212" s="1506"/>
      <c r="EC212" s="1506"/>
      <c r="ED212" s="1506"/>
      <c r="EE212" s="1506"/>
      <c r="EF212" s="1506"/>
      <c r="EG212" s="1506"/>
      <c r="EH212" s="1506"/>
      <c r="EI212" s="1506"/>
      <c r="EJ212" s="1506"/>
      <c r="EK212" s="1506"/>
      <c r="EL212" s="1506"/>
      <c r="EM212" s="1506"/>
      <c r="EN212" s="1506"/>
      <c r="EO212" s="1506"/>
      <c r="EP212" s="1506"/>
      <c r="EQ212" s="1506"/>
      <c r="ER212" s="1506"/>
    </row>
    <row r="213" s="1505" customFormat="1" ht="21">
      <c r="A213" s="1402"/>
      <c r="B213" s="1403"/>
      <c r="C213" s="1404"/>
      <c r="D213" s="1405" t="s">
        <v>397</v>
      </c>
      <c r="E213" s="1405" t="s">
        <v>398</v>
      </c>
      <c r="F213" s="1413">
        <v>0</v>
      </c>
      <c r="G213" s="1413"/>
      <c r="H213" s="1413"/>
      <c r="I213" s="1413">
        <v>0</v>
      </c>
      <c r="J213" s="1413"/>
      <c r="K213" s="1413"/>
      <c r="L213" s="1413">
        <v>0</v>
      </c>
      <c r="M213" s="1413"/>
      <c r="N213" s="1413"/>
      <c r="O213" s="1413">
        <v>0</v>
      </c>
      <c r="P213" s="1413"/>
      <c r="Q213" s="1413"/>
      <c r="R213" s="1413">
        <v>0</v>
      </c>
      <c r="S213" s="1413"/>
      <c r="T213" s="1413"/>
      <c r="U213" s="1413">
        <v>0</v>
      </c>
      <c r="V213" s="1413"/>
      <c r="W213" s="1413"/>
      <c r="X213" s="1413">
        <v>0</v>
      </c>
      <c r="Y213" s="1413"/>
      <c r="Z213" s="1413"/>
      <c r="AA213" s="1413">
        <v>0</v>
      </c>
      <c r="AB213" s="1413"/>
      <c r="AC213" s="1413"/>
      <c r="AD213" s="1413">
        <v>0</v>
      </c>
      <c r="AE213" s="1413"/>
      <c r="AF213" s="1413"/>
      <c r="AG213" s="1413">
        <v>0</v>
      </c>
      <c r="AH213" s="1413"/>
      <c r="AI213" s="1413"/>
      <c r="AJ213" s="1413">
        <v>0</v>
      </c>
      <c r="AK213" s="1413"/>
      <c r="AL213" s="1413"/>
      <c r="AM213" s="1413">
        <v>0</v>
      </c>
      <c r="AN213" s="1413"/>
      <c r="AO213" s="1413"/>
      <c r="AP213" s="1413">
        <v>0</v>
      </c>
      <c r="AQ213" s="1413"/>
      <c r="AR213" s="1413"/>
      <c r="AS213" s="1413">
        <v>0</v>
      </c>
      <c r="AT213" s="1413"/>
      <c r="AU213" s="1413"/>
      <c r="AV213" s="1413">
        <v>0</v>
      </c>
      <c r="AW213" s="1413"/>
      <c r="AX213" s="1413"/>
      <c r="AY213" s="1413">
        <v>0</v>
      </c>
      <c r="AZ213" s="1413"/>
      <c r="BA213" s="1413"/>
      <c r="BB213" s="1413">
        <v>0</v>
      </c>
      <c r="BC213" s="1413"/>
      <c r="BD213" s="1413"/>
      <c r="BE213" s="1413">
        <v>0</v>
      </c>
      <c r="BF213" s="1413"/>
      <c r="BG213" s="1413"/>
      <c r="BH213" s="1413">
        <v>0</v>
      </c>
      <c r="BI213" s="1413"/>
      <c r="BJ213" s="1413"/>
      <c r="BK213" s="1413">
        <v>0</v>
      </c>
      <c r="BL213" s="1413"/>
      <c r="BM213" s="1413"/>
      <c r="BN213" s="1413">
        <v>0</v>
      </c>
      <c r="BO213" s="1413"/>
      <c r="BP213" s="1413"/>
      <c r="BQ213" s="1413">
        <v>0</v>
      </c>
      <c r="BR213" s="1413"/>
      <c r="BS213" s="1413"/>
      <c r="BT213" s="1413">
        <v>0</v>
      </c>
      <c r="BU213" s="1413"/>
      <c r="BV213" s="1413"/>
      <c r="BW213" s="1413">
        <v>0</v>
      </c>
      <c r="BX213" s="1413"/>
      <c r="BY213" s="1436"/>
      <c r="BZ213" s="1506"/>
      <c r="CA213" s="1506"/>
      <c r="CB213" s="1506"/>
      <c r="CC213" s="1506"/>
      <c r="CD213" s="1506"/>
      <c r="CE213" s="1506"/>
      <c r="CF213" s="1506"/>
      <c r="CG213" s="1506"/>
      <c r="CH213" s="1506"/>
      <c r="CI213" s="1506"/>
      <c r="CJ213" s="1506"/>
      <c r="CK213" s="1506"/>
      <c r="CL213" s="1506"/>
      <c r="CM213" s="1506"/>
      <c r="CN213" s="1506"/>
      <c r="CO213" s="1506"/>
      <c r="CP213" s="1506"/>
      <c r="CQ213" s="1506"/>
      <c r="CR213" s="1506"/>
      <c r="CS213" s="1506"/>
      <c r="CT213" s="1506"/>
      <c r="CU213" s="1506"/>
      <c r="CV213" s="1506"/>
      <c r="CW213" s="1506"/>
      <c r="CX213" s="1506"/>
      <c r="CY213" s="1506"/>
      <c r="CZ213" s="1506"/>
      <c r="DA213" s="1506"/>
      <c r="DB213" s="1506"/>
      <c r="DC213" s="1506"/>
      <c r="DD213" s="1506"/>
      <c r="DE213" s="1506"/>
      <c r="DF213" s="1506"/>
      <c r="DG213" s="1506"/>
      <c r="DH213" s="1506"/>
      <c r="DI213" s="1506"/>
      <c r="DJ213" s="1506"/>
      <c r="DK213" s="1506"/>
      <c r="DL213" s="1506"/>
      <c r="DM213" s="1506"/>
      <c r="DN213" s="1506"/>
      <c r="DO213" s="1506"/>
      <c r="DP213" s="1506"/>
      <c r="DQ213" s="1506"/>
      <c r="DR213" s="1506"/>
      <c r="DS213" s="1506"/>
      <c r="DT213" s="1506"/>
      <c r="DU213" s="1506"/>
      <c r="DV213" s="1506"/>
      <c r="DW213" s="1506"/>
      <c r="DX213" s="1506"/>
      <c r="DY213" s="1506"/>
      <c r="DZ213" s="1506"/>
      <c r="EA213" s="1506"/>
      <c r="EB213" s="1506"/>
      <c r="EC213" s="1506"/>
      <c r="ED213" s="1506"/>
      <c r="EE213" s="1506"/>
      <c r="EF213" s="1506"/>
      <c r="EG213" s="1506"/>
      <c r="EH213" s="1506"/>
      <c r="EI213" s="1506"/>
      <c r="EJ213" s="1506"/>
      <c r="EK213" s="1506"/>
      <c r="EL213" s="1506"/>
      <c r="EM213" s="1506"/>
      <c r="EN213" s="1506"/>
      <c r="EO213" s="1506"/>
      <c r="EP213" s="1506"/>
      <c r="EQ213" s="1506"/>
      <c r="ER213" s="1506"/>
    </row>
    <row r="214" s="1505" customFormat="1" ht="21">
      <c r="A214" s="1402"/>
      <c r="B214" s="1403"/>
      <c r="C214" s="1404"/>
      <c r="D214" s="1405" t="s">
        <v>399</v>
      </c>
      <c r="E214" s="1405" t="s">
        <v>398</v>
      </c>
      <c r="F214" s="1407"/>
      <c r="G214" s="1407"/>
      <c r="H214" s="1407"/>
      <c r="I214" s="1407"/>
      <c r="J214" s="1407"/>
      <c r="K214" s="1407"/>
      <c r="L214" s="1407"/>
      <c r="M214" s="1407"/>
      <c r="N214" s="1407"/>
      <c r="O214" s="1407"/>
      <c r="P214" s="1407"/>
      <c r="Q214" s="1407"/>
      <c r="R214" s="1407"/>
      <c r="S214" s="1407"/>
      <c r="T214" s="1407"/>
      <c r="U214" s="1407"/>
      <c r="V214" s="1407"/>
      <c r="W214" s="1407"/>
      <c r="X214" s="1407"/>
      <c r="Y214" s="1407"/>
      <c r="Z214" s="1407"/>
      <c r="AA214" s="1407"/>
      <c r="AB214" s="1407"/>
      <c r="AC214" s="1407"/>
      <c r="AD214" s="1407"/>
      <c r="AE214" s="1407"/>
      <c r="AF214" s="1407"/>
      <c r="AG214" s="1407"/>
      <c r="AH214" s="1407"/>
      <c r="AI214" s="1407"/>
      <c r="AJ214" s="1407"/>
      <c r="AK214" s="1407"/>
      <c r="AL214" s="1407"/>
      <c r="AM214" s="1407"/>
      <c r="AN214" s="1407"/>
      <c r="AO214" s="1407"/>
      <c r="AP214" s="1407"/>
      <c r="AQ214" s="1407"/>
      <c r="AR214" s="1407"/>
      <c r="AS214" s="1407"/>
      <c r="AT214" s="1407"/>
      <c r="AU214" s="1407"/>
      <c r="AV214" s="1407"/>
      <c r="AW214" s="1407"/>
      <c r="AX214" s="1407"/>
      <c r="AY214" s="1407"/>
      <c r="AZ214" s="1407"/>
      <c r="BA214" s="1407"/>
      <c r="BB214" s="1407"/>
      <c r="BC214" s="1407"/>
      <c r="BD214" s="1407"/>
      <c r="BE214" s="1407"/>
      <c r="BF214" s="1407"/>
      <c r="BG214" s="1407"/>
      <c r="BH214" s="1407"/>
      <c r="BI214" s="1407"/>
      <c r="BJ214" s="1407"/>
      <c r="BK214" s="1407"/>
      <c r="BL214" s="1407"/>
      <c r="BM214" s="1407"/>
      <c r="BN214" s="1407"/>
      <c r="BO214" s="1407"/>
      <c r="BP214" s="1407"/>
      <c r="BQ214" s="1407"/>
      <c r="BR214" s="1407"/>
      <c r="BS214" s="1407"/>
      <c r="BT214" s="1407"/>
      <c r="BU214" s="1407"/>
      <c r="BV214" s="1407"/>
      <c r="BW214" s="1407"/>
      <c r="BX214" s="1407"/>
      <c r="BY214" s="1437"/>
      <c r="BZ214" s="1506"/>
      <c r="CA214" s="1506"/>
      <c r="CB214" s="1506"/>
      <c r="CC214" s="1506"/>
      <c r="CD214" s="1506"/>
      <c r="CE214" s="1506"/>
      <c r="CF214" s="1506"/>
      <c r="CG214" s="1506"/>
      <c r="CH214" s="1506"/>
      <c r="CI214" s="1506"/>
      <c r="CJ214" s="1506"/>
      <c r="CK214" s="1506"/>
      <c r="CL214" s="1506"/>
      <c r="CM214" s="1506"/>
      <c r="CN214" s="1506"/>
      <c r="CO214" s="1506"/>
      <c r="CP214" s="1506"/>
      <c r="CQ214" s="1506"/>
      <c r="CR214" s="1506"/>
      <c r="CS214" s="1506"/>
      <c r="CT214" s="1506"/>
      <c r="CU214" s="1506"/>
      <c r="CV214" s="1506"/>
      <c r="CW214" s="1506"/>
      <c r="CX214" s="1506"/>
      <c r="CY214" s="1506"/>
      <c r="CZ214" s="1506"/>
      <c r="DA214" s="1506"/>
      <c r="DB214" s="1506"/>
      <c r="DC214" s="1506"/>
      <c r="DD214" s="1506"/>
      <c r="DE214" s="1506"/>
      <c r="DF214" s="1506"/>
      <c r="DG214" s="1506"/>
      <c r="DH214" s="1506"/>
      <c r="DI214" s="1506"/>
      <c r="DJ214" s="1506"/>
      <c r="DK214" s="1506"/>
      <c r="DL214" s="1506"/>
      <c r="DM214" s="1506"/>
      <c r="DN214" s="1506"/>
      <c r="DO214" s="1506"/>
      <c r="DP214" s="1506"/>
      <c r="DQ214" s="1506"/>
      <c r="DR214" s="1506"/>
      <c r="DS214" s="1506"/>
      <c r="DT214" s="1506"/>
      <c r="DU214" s="1506"/>
      <c r="DV214" s="1506"/>
      <c r="DW214" s="1506"/>
      <c r="DX214" s="1506"/>
      <c r="DY214" s="1506"/>
      <c r="DZ214" s="1506"/>
      <c r="EA214" s="1506"/>
      <c r="EB214" s="1506"/>
      <c r="EC214" s="1506"/>
      <c r="ED214" s="1506"/>
      <c r="EE214" s="1506"/>
      <c r="EF214" s="1506"/>
      <c r="EG214" s="1506"/>
      <c r="EH214" s="1506"/>
      <c r="EI214" s="1506"/>
      <c r="EJ214" s="1506"/>
      <c r="EK214" s="1506"/>
      <c r="EL214" s="1506"/>
      <c r="EM214" s="1506"/>
      <c r="EN214" s="1506"/>
      <c r="EO214" s="1506"/>
      <c r="EP214" s="1506"/>
      <c r="EQ214" s="1506"/>
      <c r="ER214" s="1506"/>
    </row>
    <row r="215" s="1505" customFormat="1" ht="19.5" customHeight="1">
      <c r="A215" s="1402"/>
      <c r="B215" s="1403"/>
      <c r="C215" s="1404" t="s">
        <v>102</v>
      </c>
      <c r="D215" s="1405" t="s">
        <v>395</v>
      </c>
      <c r="E215" s="1406">
        <v>110</v>
      </c>
      <c r="F215" s="1407">
        <f t="shared" ref="F215:F216" si="2946">H215*F227*1.73*0.875/1000</f>
        <v>0</v>
      </c>
      <c r="G215" s="1407">
        <f t="shared" si="2826"/>
        <v>0</v>
      </c>
      <c r="H215" s="1408">
        <v>0</v>
      </c>
      <c r="I215" s="1407">
        <f t="shared" ref="I215:I216" si="2947">K215*I227*1.73*0.875/1000</f>
        <v>0</v>
      </c>
      <c r="J215" s="1407">
        <f t="shared" si="2827"/>
        <v>0</v>
      </c>
      <c r="K215" s="1408">
        <v>0</v>
      </c>
      <c r="L215" s="1407">
        <f t="shared" ref="L215:L216" si="2948">N215*L227*1.73*0.875/1000</f>
        <v>0</v>
      </c>
      <c r="M215" s="1407">
        <f t="shared" si="2828"/>
        <v>0</v>
      </c>
      <c r="N215" s="1408">
        <v>0</v>
      </c>
      <c r="O215" s="1407">
        <f t="shared" ref="O215:O216" si="2949">Q215*O227*1.73*0.875/1000</f>
        <v>0</v>
      </c>
      <c r="P215" s="1407">
        <f t="shared" si="2829"/>
        <v>0</v>
      </c>
      <c r="Q215" s="1408">
        <v>0</v>
      </c>
      <c r="R215" s="1407">
        <f t="shared" ref="R215:R216" si="2950">T215*R227*1.73*0.875/1000</f>
        <v>0</v>
      </c>
      <c r="S215" s="1407">
        <f t="shared" si="2830"/>
        <v>0</v>
      </c>
      <c r="T215" s="1408">
        <v>0</v>
      </c>
      <c r="U215" s="1407">
        <f t="shared" ref="U215:U216" si="2951">W215*U227*1.73*0.875/1000</f>
        <v>0</v>
      </c>
      <c r="V215" s="1407">
        <f t="shared" si="2831"/>
        <v>0</v>
      </c>
      <c r="W215" s="1408">
        <v>0</v>
      </c>
      <c r="X215" s="1407">
        <f t="shared" ref="X215:X216" si="2952">Z215*X227*1.73*0.875/1000</f>
        <v>0</v>
      </c>
      <c r="Y215" s="1407">
        <f t="shared" si="2832"/>
        <v>0</v>
      </c>
      <c r="Z215" s="1408">
        <v>0</v>
      </c>
      <c r="AA215" s="1407">
        <f t="shared" ref="AA215:AA216" si="2953">AC215*AA227*1.73*0.875/1000</f>
        <v>0</v>
      </c>
      <c r="AB215" s="1407">
        <f t="shared" si="2833"/>
        <v>0</v>
      </c>
      <c r="AC215" s="1408">
        <v>0</v>
      </c>
      <c r="AD215" s="1407">
        <f t="shared" ref="AD215:AD216" si="2954">AF215*AD227*1.73*0.875/1000</f>
        <v>0</v>
      </c>
      <c r="AE215" s="1407">
        <f t="shared" si="2834"/>
        <v>0</v>
      </c>
      <c r="AF215" s="1408">
        <v>0</v>
      </c>
      <c r="AG215" s="1407">
        <f t="shared" ref="AG215:AG216" si="2955">AI215*AG227*1.73*0.875/1000</f>
        <v>0</v>
      </c>
      <c r="AH215" s="1407">
        <f t="shared" si="2835"/>
        <v>0</v>
      </c>
      <c r="AI215" s="1408">
        <v>0</v>
      </c>
      <c r="AJ215" s="1407">
        <f t="shared" ref="AJ215:AJ216" si="2956">AL215*AJ227*1.73*0.875/1000</f>
        <v>0</v>
      </c>
      <c r="AK215" s="1407">
        <f t="shared" si="2836"/>
        <v>0</v>
      </c>
      <c r="AL215" s="1408">
        <v>0</v>
      </c>
      <c r="AM215" s="1407">
        <f t="shared" ref="AM215:AM216" si="2957">AO215*AM227*1.73*0.875/1000</f>
        <v>0</v>
      </c>
      <c r="AN215" s="1407">
        <f t="shared" si="2837"/>
        <v>0</v>
      </c>
      <c r="AO215" s="1408">
        <v>0</v>
      </c>
      <c r="AP215" s="1407">
        <f t="shared" ref="AP215:AP216" si="2958">AR215*AP227*1.73*0.875/1000</f>
        <v>0</v>
      </c>
      <c r="AQ215" s="1407">
        <f t="shared" si="2838"/>
        <v>0</v>
      </c>
      <c r="AR215" s="1408">
        <v>0</v>
      </c>
      <c r="AS215" s="1407">
        <f t="shared" ref="AS215:AS216" si="2959">AU215*AS227*1.73*0.875/1000</f>
        <v>0</v>
      </c>
      <c r="AT215" s="1407">
        <f t="shared" si="2839"/>
        <v>0</v>
      </c>
      <c r="AU215" s="1408">
        <v>0</v>
      </c>
      <c r="AV215" s="1407">
        <f t="shared" ref="AV215:AV216" si="2960">AX215*AV227*1.73*0.875/1000</f>
        <v>0</v>
      </c>
      <c r="AW215" s="1407">
        <f t="shared" si="2840"/>
        <v>0</v>
      </c>
      <c r="AX215" s="1408">
        <v>0</v>
      </c>
      <c r="AY215" s="1407">
        <f t="shared" ref="AY215:AY216" si="2961">BA215*AY227*1.73*0.875/1000</f>
        <v>0</v>
      </c>
      <c r="AZ215" s="1407">
        <f t="shared" si="2841"/>
        <v>0</v>
      </c>
      <c r="BA215" s="1408">
        <v>0</v>
      </c>
      <c r="BB215" s="1407">
        <f t="shared" ref="BB215:BB216" si="2962">BD215*BB227*1.73*0.875/1000</f>
        <v>0</v>
      </c>
      <c r="BC215" s="1407">
        <f t="shared" si="2842"/>
        <v>0</v>
      </c>
      <c r="BD215" s="1408">
        <v>0</v>
      </c>
      <c r="BE215" s="1407">
        <f t="shared" ref="BE215:BE216" si="2963">BG215*BE227*1.73*0.875/1000</f>
        <v>0</v>
      </c>
      <c r="BF215" s="1407">
        <f t="shared" si="2843"/>
        <v>0</v>
      </c>
      <c r="BG215" s="1408">
        <v>0</v>
      </c>
      <c r="BH215" s="1407">
        <f t="shared" ref="BH215:BH216" si="2964">BJ215*BH227*1.73*0.875/1000</f>
        <v>0</v>
      </c>
      <c r="BI215" s="1407">
        <f t="shared" si="2844"/>
        <v>0</v>
      </c>
      <c r="BJ215" s="1408">
        <v>0</v>
      </c>
      <c r="BK215" s="1407">
        <f t="shared" ref="BK215:BK216" si="2965">BM215*BK227*1.73*0.875/1000</f>
        <v>0</v>
      </c>
      <c r="BL215" s="1407">
        <f t="shared" si="2845"/>
        <v>0</v>
      </c>
      <c r="BM215" s="1408">
        <v>0</v>
      </c>
      <c r="BN215" s="1407">
        <f t="shared" ref="BN215:BN216" si="2966">BP215*BN227*1.73*0.875/1000</f>
        <v>0</v>
      </c>
      <c r="BO215" s="1407">
        <f t="shared" si="2846"/>
        <v>0</v>
      </c>
      <c r="BP215" s="1408">
        <v>0</v>
      </c>
      <c r="BQ215" s="1407">
        <f t="shared" ref="BQ215:BQ216" si="2967">BS215*BQ227*1.73*0.875/1000</f>
        <v>0</v>
      </c>
      <c r="BR215" s="1407">
        <f t="shared" si="2847"/>
        <v>0</v>
      </c>
      <c r="BS215" s="1408">
        <v>0</v>
      </c>
      <c r="BT215" s="1407">
        <f t="shared" ref="BT215:BT216" si="2968">BV215*BT227*1.73*0.875/1000</f>
        <v>0</v>
      </c>
      <c r="BU215" s="1407">
        <f t="shared" si="2848"/>
        <v>0</v>
      </c>
      <c r="BV215" s="1408">
        <v>0</v>
      </c>
      <c r="BW215" s="1407">
        <f t="shared" ref="BW215:BW216" si="2969">BY215*BW227*1.73*0.875/1000</f>
        <v>0</v>
      </c>
      <c r="BX215" s="1407">
        <f t="shared" si="2849"/>
        <v>0</v>
      </c>
      <c r="BY215" s="1431">
        <v>0</v>
      </c>
      <c r="BZ215" s="1506"/>
      <c r="CA215" s="1506"/>
      <c r="CB215" s="1506"/>
      <c r="CC215" s="1506"/>
      <c r="CD215" s="1506"/>
      <c r="CE215" s="1506"/>
      <c r="CF215" s="1506"/>
      <c r="CG215" s="1506"/>
      <c r="CH215" s="1506"/>
      <c r="CI215" s="1506"/>
      <c r="CJ215" s="1506"/>
      <c r="CK215" s="1506"/>
      <c r="CL215" s="1506"/>
      <c r="CM215" s="1506"/>
      <c r="CN215" s="1506"/>
      <c r="CO215" s="1506"/>
      <c r="CP215" s="1506"/>
      <c r="CQ215" s="1506"/>
      <c r="CR215" s="1506"/>
      <c r="CS215" s="1506"/>
      <c r="CT215" s="1506"/>
      <c r="CU215" s="1506"/>
      <c r="CV215" s="1506"/>
      <c r="CW215" s="1506"/>
      <c r="CX215" s="1506"/>
      <c r="CY215" s="1506"/>
      <c r="CZ215" s="1506"/>
      <c r="DA215" s="1506"/>
      <c r="DB215" s="1506"/>
      <c r="DC215" s="1506"/>
      <c r="DD215" s="1506"/>
      <c r="DE215" s="1506"/>
      <c r="DF215" s="1506"/>
      <c r="DG215" s="1506"/>
      <c r="DH215" s="1506"/>
      <c r="DI215" s="1506"/>
      <c r="DJ215" s="1506"/>
      <c r="DK215" s="1506"/>
      <c r="DL215" s="1506"/>
      <c r="DM215" s="1506"/>
      <c r="DN215" s="1506"/>
      <c r="DO215" s="1506"/>
      <c r="DP215" s="1506"/>
      <c r="DQ215" s="1506"/>
      <c r="DR215" s="1506"/>
      <c r="DS215" s="1506"/>
      <c r="DT215" s="1506"/>
      <c r="DU215" s="1506"/>
      <c r="DV215" s="1506"/>
      <c r="DW215" s="1506"/>
      <c r="DX215" s="1506"/>
      <c r="DY215" s="1506"/>
      <c r="DZ215" s="1506"/>
      <c r="EA215" s="1506"/>
      <c r="EB215" s="1506"/>
      <c r="EC215" s="1506"/>
      <c r="ED215" s="1506"/>
      <c r="EE215" s="1506"/>
      <c r="EF215" s="1506"/>
      <c r="EG215" s="1506"/>
      <c r="EH215" s="1506"/>
      <c r="EI215" s="1506"/>
      <c r="EJ215" s="1506"/>
      <c r="EK215" s="1506"/>
      <c r="EL215" s="1506"/>
      <c r="EM215" s="1506"/>
      <c r="EN215" s="1506"/>
      <c r="EO215" s="1506"/>
      <c r="EP215" s="1506"/>
      <c r="EQ215" s="1506"/>
      <c r="ER215" s="1506"/>
    </row>
    <row r="216" s="1505" customFormat="1" ht="19.5" customHeight="1">
      <c r="A216" s="1402"/>
      <c r="B216" s="1403"/>
      <c r="C216" s="1404"/>
      <c r="D216" s="1405" t="s">
        <v>414</v>
      </c>
      <c r="E216" s="1405">
        <v>35</v>
      </c>
      <c r="F216" s="1407">
        <f t="shared" si="2946"/>
        <v>0</v>
      </c>
      <c r="G216" s="1407">
        <f t="shared" si="2826"/>
        <v>0</v>
      </c>
      <c r="H216" s="1408">
        <v>0</v>
      </c>
      <c r="I216" s="1407">
        <f t="shared" si="2947"/>
        <v>0</v>
      </c>
      <c r="J216" s="1407">
        <f t="shared" si="2827"/>
        <v>0</v>
      </c>
      <c r="K216" s="1408">
        <v>0</v>
      </c>
      <c r="L216" s="1407">
        <f t="shared" si="2948"/>
        <v>0</v>
      </c>
      <c r="M216" s="1407">
        <f t="shared" si="2828"/>
        <v>0</v>
      </c>
      <c r="N216" s="1408">
        <v>0</v>
      </c>
      <c r="O216" s="1407">
        <f t="shared" si="2949"/>
        <v>0</v>
      </c>
      <c r="P216" s="1407">
        <f t="shared" si="2829"/>
        <v>0</v>
      </c>
      <c r="Q216" s="1408">
        <v>0</v>
      </c>
      <c r="R216" s="1407">
        <f t="shared" si="2950"/>
        <v>0</v>
      </c>
      <c r="S216" s="1407">
        <f t="shared" si="2830"/>
        <v>0</v>
      </c>
      <c r="T216" s="1408">
        <v>0</v>
      </c>
      <c r="U216" s="1407">
        <f t="shared" si="2951"/>
        <v>0</v>
      </c>
      <c r="V216" s="1407">
        <f t="shared" si="2831"/>
        <v>0</v>
      </c>
      <c r="W216" s="1408">
        <v>0</v>
      </c>
      <c r="X216" s="1407">
        <f t="shared" si="2952"/>
        <v>0</v>
      </c>
      <c r="Y216" s="1407">
        <f t="shared" si="2832"/>
        <v>0</v>
      </c>
      <c r="Z216" s="1408">
        <v>0</v>
      </c>
      <c r="AA216" s="1407">
        <f t="shared" si="2953"/>
        <v>0</v>
      </c>
      <c r="AB216" s="1407">
        <f t="shared" si="2833"/>
        <v>0</v>
      </c>
      <c r="AC216" s="1408">
        <v>0</v>
      </c>
      <c r="AD216" s="1407">
        <f t="shared" si="2954"/>
        <v>0</v>
      </c>
      <c r="AE216" s="1407">
        <f t="shared" si="2834"/>
        <v>0</v>
      </c>
      <c r="AF216" s="1408">
        <v>0</v>
      </c>
      <c r="AG216" s="1407">
        <f t="shared" si="2955"/>
        <v>0</v>
      </c>
      <c r="AH216" s="1407">
        <f t="shared" si="2835"/>
        <v>0</v>
      </c>
      <c r="AI216" s="1408">
        <v>0</v>
      </c>
      <c r="AJ216" s="1407">
        <f t="shared" si="2956"/>
        <v>0</v>
      </c>
      <c r="AK216" s="1407">
        <f t="shared" si="2836"/>
        <v>0</v>
      </c>
      <c r="AL216" s="1408">
        <v>0</v>
      </c>
      <c r="AM216" s="1407">
        <f t="shared" si="2957"/>
        <v>0</v>
      </c>
      <c r="AN216" s="1407">
        <f t="shared" si="2837"/>
        <v>0</v>
      </c>
      <c r="AO216" s="1408">
        <v>0</v>
      </c>
      <c r="AP216" s="1407">
        <f t="shared" si="2958"/>
        <v>0</v>
      </c>
      <c r="AQ216" s="1407">
        <f t="shared" si="2838"/>
        <v>0</v>
      </c>
      <c r="AR216" s="1408">
        <v>0</v>
      </c>
      <c r="AS216" s="1407">
        <f t="shared" si="2959"/>
        <v>0</v>
      </c>
      <c r="AT216" s="1407">
        <f t="shared" si="2839"/>
        <v>0</v>
      </c>
      <c r="AU216" s="1408">
        <v>0</v>
      </c>
      <c r="AV216" s="1407">
        <f t="shared" si="2960"/>
        <v>0</v>
      </c>
      <c r="AW216" s="1407">
        <f t="shared" si="2840"/>
        <v>0</v>
      </c>
      <c r="AX216" s="1408">
        <v>0</v>
      </c>
      <c r="AY216" s="1407">
        <f t="shared" si="2961"/>
        <v>0</v>
      </c>
      <c r="AZ216" s="1407">
        <f t="shared" si="2841"/>
        <v>0</v>
      </c>
      <c r="BA216" s="1408">
        <v>0</v>
      </c>
      <c r="BB216" s="1407">
        <f t="shared" si="2962"/>
        <v>0</v>
      </c>
      <c r="BC216" s="1407">
        <f t="shared" si="2842"/>
        <v>0</v>
      </c>
      <c r="BD216" s="1408">
        <v>0</v>
      </c>
      <c r="BE216" s="1407">
        <f t="shared" si="2963"/>
        <v>0</v>
      </c>
      <c r="BF216" s="1407">
        <f t="shared" si="2843"/>
        <v>0</v>
      </c>
      <c r="BG216" s="1408">
        <v>0</v>
      </c>
      <c r="BH216" s="1407">
        <f t="shared" si="2964"/>
        <v>0</v>
      </c>
      <c r="BI216" s="1407">
        <f t="shared" si="2844"/>
        <v>0</v>
      </c>
      <c r="BJ216" s="1408">
        <v>0</v>
      </c>
      <c r="BK216" s="1407">
        <f t="shared" si="2965"/>
        <v>0</v>
      </c>
      <c r="BL216" s="1407">
        <f t="shared" si="2845"/>
        <v>0</v>
      </c>
      <c r="BM216" s="1408">
        <v>0</v>
      </c>
      <c r="BN216" s="1407">
        <f t="shared" si="2966"/>
        <v>0</v>
      </c>
      <c r="BO216" s="1407">
        <f t="shared" si="2846"/>
        <v>0</v>
      </c>
      <c r="BP216" s="1408">
        <v>0</v>
      </c>
      <c r="BQ216" s="1407">
        <f t="shared" si="2967"/>
        <v>0</v>
      </c>
      <c r="BR216" s="1407">
        <f t="shared" si="2847"/>
        <v>0</v>
      </c>
      <c r="BS216" s="1408">
        <v>0</v>
      </c>
      <c r="BT216" s="1407">
        <f t="shared" si="2968"/>
        <v>0</v>
      </c>
      <c r="BU216" s="1407">
        <f t="shared" si="2848"/>
        <v>0</v>
      </c>
      <c r="BV216" s="1408">
        <v>0</v>
      </c>
      <c r="BW216" s="1407">
        <f t="shared" si="2969"/>
        <v>0</v>
      </c>
      <c r="BX216" s="1407">
        <f t="shared" si="2849"/>
        <v>0</v>
      </c>
      <c r="BY216" s="1431">
        <v>0</v>
      </c>
      <c r="BZ216" s="1506"/>
      <c r="CA216" s="1506"/>
      <c r="CB216" s="1506"/>
      <c r="CC216" s="1506"/>
      <c r="CD216" s="1506"/>
      <c r="CE216" s="1506"/>
      <c r="CF216" s="1506"/>
      <c r="CG216" s="1506"/>
      <c r="CH216" s="1506"/>
      <c r="CI216" s="1506"/>
      <c r="CJ216" s="1506"/>
      <c r="CK216" s="1506"/>
      <c r="CL216" s="1506"/>
      <c r="CM216" s="1506"/>
      <c r="CN216" s="1506"/>
      <c r="CO216" s="1506"/>
      <c r="CP216" s="1506"/>
      <c r="CQ216" s="1506"/>
      <c r="CR216" s="1506"/>
      <c r="CS216" s="1506"/>
      <c r="CT216" s="1506"/>
      <c r="CU216" s="1506"/>
      <c r="CV216" s="1506"/>
      <c r="CW216" s="1506"/>
      <c r="CX216" s="1506"/>
      <c r="CY216" s="1506"/>
      <c r="CZ216" s="1506"/>
      <c r="DA216" s="1506"/>
      <c r="DB216" s="1506"/>
      <c r="DC216" s="1506"/>
      <c r="DD216" s="1506"/>
      <c r="DE216" s="1506"/>
      <c r="DF216" s="1506"/>
      <c r="DG216" s="1506"/>
      <c r="DH216" s="1506"/>
      <c r="DI216" s="1506"/>
      <c r="DJ216" s="1506"/>
      <c r="DK216" s="1506"/>
      <c r="DL216" s="1506"/>
      <c r="DM216" s="1506"/>
      <c r="DN216" s="1506"/>
      <c r="DO216" s="1506"/>
      <c r="DP216" s="1506"/>
      <c r="DQ216" s="1506"/>
      <c r="DR216" s="1506"/>
      <c r="DS216" s="1506"/>
      <c r="DT216" s="1506"/>
      <c r="DU216" s="1506"/>
      <c r="DV216" s="1506"/>
      <c r="DW216" s="1506"/>
      <c r="DX216" s="1506"/>
      <c r="DY216" s="1506"/>
      <c r="DZ216" s="1506"/>
      <c r="EA216" s="1506"/>
      <c r="EB216" s="1506"/>
      <c r="EC216" s="1506"/>
      <c r="ED216" s="1506"/>
      <c r="EE216" s="1506"/>
      <c r="EF216" s="1506"/>
      <c r="EG216" s="1506"/>
      <c r="EH216" s="1506"/>
      <c r="EI216" s="1506"/>
      <c r="EJ216" s="1506"/>
      <c r="EK216" s="1506"/>
      <c r="EL216" s="1506"/>
      <c r="EM216" s="1506"/>
      <c r="EN216" s="1506"/>
      <c r="EO216" s="1506"/>
      <c r="EP216" s="1506"/>
      <c r="EQ216" s="1506"/>
      <c r="ER216" s="1506"/>
    </row>
    <row r="217" s="1505" customFormat="1" ht="21">
      <c r="A217" s="1402"/>
      <c r="B217" s="1403"/>
      <c r="C217" s="1404"/>
      <c r="D217" s="1405" t="s">
        <v>396</v>
      </c>
      <c r="E217" s="1405">
        <v>10</v>
      </c>
      <c r="F217" s="1410">
        <f>H217*F227*1.73*0.875/1000</f>
        <v>0</v>
      </c>
      <c r="G217" s="1407">
        <f t="shared" si="2826"/>
        <v>0</v>
      </c>
      <c r="H217" s="1408">
        <v>0</v>
      </c>
      <c r="I217" s="1409">
        <f>K217*I227*1.73*0.875/1000</f>
        <v>0</v>
      </c>
      <c r="J217" s="1407">
        <f t="shared" si="2827"/>
        <v>0</v>
      </c>
      <c r="K217" s="1408">
        <v>0</v>
      </c>
      <c r="L217" s="1409">
        <f>N217*L227*1.73*0.875/1000</f>
        <v>0</v>
      </c>
      <c r="M217" s="1407">
        <f t="shared" si="2828"/>
        <v>0</v>
      </c>
      <c r="N217" s="1408">
        <v>0</v>
      </c>
      <c r="O217" s="1409">
        <f>Q217*O227*1.73*0.875/1000</f>
        <v>0</v>
      </c>
      <c r="P217" s="1407">
        <f t="shared" si="2829"/>
        <v>0</v>
      </c>
      <c r="Q217" s="1408">
        <v>0</v>
      </c>
      <c r="R217" s="1409">
        <f>T217*R227*1.73*0.875/1000</f>
        <v>0</v>
      </c>
      <c r="S217" s="1407">
        <f t="shared" si="2830"/>
        <v>0</v>
      </c>
      <c r="T217" s="1408">
        <v>0</v>
      </c>
      <c r="U217" s="1409">
        <f>W217*U227*1.73*0.875/1000</f>
        <v>0</v>
      </c>
      <c r="V217" s="1407">
        <f t="shared" si="2831"/>
        <v>0</v>
      </c>
      <c r="W217" s="1408">
        <v>0</v>
      </c>
      <c r="X217" s="1409">
        <f>Z217*X227*1.73*0.875/1000</f>
        <v>0</v>
      </c>
      <c r="Y217" s="1407">
        <f t="shared" si="2832"/>
        <v>0</v>
      </c>
      <c r="Z217" s="1408">
        <v>0</v>
      </c>
      <c r="AA217" s="1409">
        <f>AC217*AA227*1.73*0.875/1000</f>
        <v>0</v>
      </c>
      <c r="AB217" s="1407">
        <f t="shared" si="2833"/>
        <v>0</v>
      </c>
      <c r="AC217" s="1408">
        <v>0</v>
      </c>
      <c r="AD217" s="1409">
        <f>AF217*AD227*1.73*0.875/1000</f>
        <v>0</v>
      </c>
      <c r="AE217" s="1407">
        <f t="shared" si="2834"/>
        <v>0</v>
      </c>
      <c r="AF217" s="1408">
        <v>0</v>
      </c>
      <c r="AG217" s="1409">
        <f>AI217*AG227*1.73*0.875/1000</f>
        <v>0</v>
      </c>
      <c r="AH217" s="1407">
        <f t="shared" si="2835"/>
        <v>0</v>
      </c>
      <c r="AI217" s="1408">
        <v>0</v>
      </c>
      <c r="AJ217" s="1409">
        <f>AL217*AJ227*1.73*0.875/1000</f>
        <v>0</v>
      </c>
      <c r="AK217" s="1407">
        <f t="shared" si="2836"/>
        <v>0</v>
      </c>
      <c r="AL217" s="1408">
        <v>0</v>
      </c>
      <c r="AM217" s="1409">
        <f>AO217*AM227*1.73*0.875/1000</f>
        <v>0</v>
      </c>
      <c r="AN217" s="1407">
        <f t="shared" si="2837"/>
        <v>0</v>
      </c>
      <c r="AO217" s="1408">
        <v>0</v>
      </c>
      <c r="AP217" s="1409">
        <f>AR217*AP227*1.73*0.875/1000</f>
        <v>0</v>
      </c>
      <c r="AQ217" s="1407">
        <f t="shared" si="2838"/>
        <v>0</v>
      </c>
      <c r="AR217" s="1408">
        <v>0</v>
      </c>
      <c r="AS217" s="1409">
        <f>AU217*AS227*1.73*0.875/1000</f>
        <v>0</v>
      </c>
      <c r="AT217" s="1407">
        <f t="shared" si="2839"/>
        <v>0</v>
      </c>
      <c r="AU217" s="1408">
        <v>0</v>
      </c>
      <c r="AV217" s="1409">
        <f>AX217*AV227*1.73*0.875/1000</f>
        <v>0</v>
      </c>
      <c r="AW217" s="1407">
        <f t="shared" si="2840"/>
        <v>0</v>
      </c>
      <c r="AX217" s="1408">
        <v>0</v>
      </c>
      <c r="AY217" s="1409">
        <f>BA217*AY227*1.73*0.875/1000</f>
        <v>0</v>
      </c>
      <c r="AZ217" s="1407">
        <f t="shared" si="2841"/>
        <v>0</v>
      </c>
      <c r="BA217" s="1408">
        <v>0</v>
      </c>
      <c r="BB217" s="1409">
        <f>BD217*BB227*1.73*0.875/1000</f>
        <v>0</v>
      </c>
      <c r="BC217" s="1407">
        <f t="shared" si="2842"/>
        <v>0</v>
      </c>
      <c r="BD217" s="1408">
        <v>0</v>
      </c>
      <c r="BE217" s="1409">
        <f>BG217*BE227*1.73*0.875/1000</f>
        <v>0</v>
      </c>
      <c r="BF217" s="1407">
        <f t="shared" si="2843"/>
        <v>0</v>
      </c>
      <c r="BG217" s="1408">
        <v>0</v>
      </c>
      <c r="BH217" s="1409">
        <f>BJ217*BH227*1.73*0.875/1000</f>
        <v>0</v>
      </c>
      <c r="BI217" s="1407">
        <f t="shared" si="2844"/>
        <v>0</v>
      </c>
      <c r="BJ217" s="1408">
        <v>0</v>
      </c>
      <c r="BK217" s="1409">
        <f>BM217*BK227*1.73*0.875/1000</f>
        <v>0</v>
      </c>
      <c r="BL217" s="1407">
        <f t="shared" si="2845"/>
        <v>0</v>
      </c>
      <c r="BM217" s="1408">
        <v>0</v>
      </c>
      <c r="BN217" s="1409">
        <f>BP217*BN227*1.73*0.875/1000</f>
        <v>0</v>
      </c>
      <c r="BO217" s="1407">
        <f t="shared" si="2846"/>
        <v>0</v>
      </c>
      <c r="BP217" s="1408">
        <v>0</v>
      </c>
      <c r="BQ217" s="1409">
        <f>BS217*BQ227*1.73*0.875/1000</f>
        <v>0</v>
      </c>
      <c r="BR217" s="1407">
        <f t="shared" si="2847"/>
        <v>0</v>
      </c>
      <c r="BS217" s="1408">
        <v>0</v>
      </c>
      <c r="BT217" s="1409">
        <f>BV217*BT227*1.73*0.875/1000</f>
        <v>0</v>
      </c>
      <c r="BU217" s="1407">
        <f t="shared" si="2848"/>
        <v>0</v>
      </c>
      <c r="BV217" s="1408">
        <v>0</v>
      </c>
      <c r="BW217" s="1409">
        <f>BY217*BW227*1.73*0.875/1000</f>
        <v>0</v>
      </c>
      <c r="BX217" s="1407">
        <f t="shared" si="2849"/>
        <v>0</v>
      </c>
      <c r="BY217" s="1431">
        <v>0</v>
      </c>
      <c r="BZ217" s="1506"/>
      <c r="CA217" s="1506"/>
      <c r="CB217" s="1506"/>
      <c r="CC217" s="1506"/>
      <c r="CD217" s="1506"/>
      <c r="CE217" s="1506"/>
      <c r="CF217" s="1506"/>
      <c r="CG217" s="1506"/>
      <c r="CH217" s="1506"/>
      <c r="CI217" s="1506"/>
      <c r="CJ217" s="1506"/>
      <c r="CK217" s="1506"/>
      <c r="CL217" s="1506"/>
      <c r="CM217" s="1506"/>
      <c r="CN217" s="1506"/>
      <c r="CO217" s="1506"/>
      <c r="CP217" s="1506"/>
      <c r="CQ217" s="1506"/>
      <c r="CR217" s="1506"/>
      <c r="CS217" s="1506"/>
      <c r="CT217" s="1506"/>
      <c r="CU217" s="1506"/>
      <c r="CV217" s="1506"/>
      <c r="CW217" s="1506"/>
      <c r="CX217" s="1506"/>
      <c r="CY217" s="1506"/>
      <c r="CZ217" s="1506"/>
      <c r="DA217" s="1506"/>
      <c r="DB217" s="1506"/>
      <c r="DC217" s="1506"/>
      <c r="DD217" s="1506"/>
      <c r="DE217" s="1506"/>
      <c r="DF217" s="1506"/>
      <c r="DG217" s="1506"/>
      <c r="DH217" s="1506"/>
      <c r="DI217" s="1506"/>
      <c r="DJ217" s="1506"/>
      <c r="DK217" s="1506"/>
      <c r="DL217" s="1506"/>
      <c r="DM217" s="1506"/>
      <c r="DN217" s="1506"/>
      <c r="DO217" s="1506"/>
      <c r="DP217" s="1506"/>
      <c r="DQ217" s="1506"/>
      <c r="DR217" s="1506"/>
      <c r="DS217" s="1506"/>
      <c r="DT217" s="1506"/>
      <c r="DU217" s="1506"/>
      <c r="DV217" s="1506"/>
      <c r="DW217" s="1506"/>
      <c r="DX217" s="1506"/>
      <c r="DY217" s="1506"/>
      <c r="DZ217" s="1506"/>
      <c r="EA217" s="1506"/>
      <c r="EB217" s="1506"/>
      <c r="EC217" s="1506"/>
      <c r="ED217" s="1506"/>
      <c r="EE217" s="1506"/>
      <c r="EF217" s="1506"/>
      <c r="EG217" s="1506"/>
      <c r="EH217" s="1506"/>
      <c r="EI217" s="1506"/>
      <c r="EJ217" s="1506"/>
      <c r="EK217" s="1506"/>
      <c r="EL217" s="1506"/>
      <c r="EM217" s="1506"/>
      <c r="EN217" s="1506"/>
      <c r="EO217" s="1506"/>
      <c r="EP217" s="1506"/>
      <c r="EQ217" s="1506"/>
      <c r="ER217" s="1506"/>
    </row>
    <row r="218" s="1505" customFormat="1" ht="21">
      <c r="A218" s="1402"/>
      <c r="B218" s="1403"/>
      <c r="C218" s="1404"/>
      <c r="D218" s="1405" t="s">
        <v>397</v>
      </c>
      <c r="E218" s="1405" t="s">
        <v>398</v>
      </c>
      <c r="F218" s="1413">
        <v>0</v>
      </c>
      <c r="G218" s="1413"/>
      <c r="H218" s="1413"/>
      <c r="I218" s="1413">
        <v>0</v>
      </c>
      <c r="J218" s="1413"/>
      <c r="K218" s="1413"/>
      <c r="L218" s="1413">
        <v>0</v>
      </c>
      <c r="M218" s="1413"/>
      <c r="N218" s="1413"/>
      <c r="O218" s="1413">
        <v>0</v>
      </c>
      <c r="P218" s="1413"/>
      <c r="Q218" s="1413"/>
      <c r="R218" s="1413">
        <v>0</v>
      </c>
      <c r="S218" s="1413"/>
      <c r="T218" s="1413"/>
      <c r="U218" s="1413">
        <v>0</v>
      </c>
      <c r="V218" s="1413"/>
      <c r="W218" s="1413"/>
      <c r="X218" s="1413">
        <v>0</v>
      </c>
      <c r="Y218" s="1413"/>
      <c r="Z218" s="1413"/>
      <c r="AA218" s="1413">
        <v>0</v>
      </c>
      <c r="AB218" s="1413"/>
      <c r="AC218" s="1413"/>
      <c r="AD218" s="1413">
        <v>0</v>
      </c>
      <c r="AE218" s="1413"/>
      <c r="AF218" s="1413"/>
      <c r="AG218" s="1413">
        <v>0</v>
      </c>
      <c r="AH218" s="1413"/>
      <c r="AI218" s="1413"/>
      <c r="AJ218" s="1413">
        <v>0</v>
      </c>
      <c r="AK218" s="1413"/>
      <c r="AL218" s="1413"/>
      <c r="AM218" s="1413">
        <v>0</v>
      </c>
      <c r="AN218" s="1413"/>
      <c r="AO218" s="1413"/>
      <c r="AP218" s="1413">
        <v>0</v>
      </c>
      <c r="AQ218" s="1413"/>
      <c r="AR218" s="1413"/>
      <c r="AS218" s="1413">
        <v>0</v>
      </c>
      <c r="AT218" s="1413"/>
      <c r="AU218" s="1413"/>
      <c r="AV218" s="1413">
        <v>0</v>
      </c>
      <c r="AW218" s="1413"/>
      <c r="AX218" s="1413"/>
      <c r="AY218" s="1413">
        <v>0</v>
      </c>
      <c r="AZ218" s="1413"/>
      <c r="BA218" s="1413"/>
      <c r="BB218" s="1413">
        <v>0</v>
      </c>
      <c r="BC218" s="1413"/>
      <c r="BD218" s="1413"/>
      <c r="BE218" s="1413">
        <v>0</v>
      </c>
      <c r="BF218" s="1413"/>
      <c r="BG218" s="1413"/>
      <c r="BH218" s="1413">
        <v>0</v>
      </c>
      <c r="BI218" s="1413"/>
      <c r="BJ218" s="1413"/>
      <c r="BK218" s="1413">
        <v>0</v>
      </c>
      <c r="BL218" s="1413"/>
      <c r="BM218" s="1413"/>
      <c r="BN218" s="1413">
        <v>0</v>
      </c>
      <c r="BO218" s="1413"/>
      <c r="BP218" s="1413"/>
      <c r="BQ218" s="1413">
        <v>0</v>
      </c>
      <c r="BR218" s="1413"/>
      <c r="BS218" s="1413"/>
      <c r="BT218" s="1413">
        <v>0</v>
      </c>
      <c r="BU218" s="1413"/>
      <c r="BV218" s="1413"/>
      <c r="BW218" s="1413">
        <v>0</v>
      </c>
      <c r="BX218" s="1413"/>
      <c r="BY218" s="1436"/>
      <c r="BZ218" s="1506"/>
      <c r="CA218" s="1506"/>
      <c r="CB218" s="1506"/>
      <c r="CC218" s="1506"/>
      <c r="CD218" s="1506"/>
      <c r="CE218" s="1506"/>
      <c r="CF218" s="1506"/>
      <c r="CG218" s="1506"/>
      <c r="CH218" s="1506"/>
      <c r="CI218" s="1506"/>
      <c r="CJ218" s="1506"/>
      <c r="CK218" s="1506"/>
      <c r="CL218" s="1506"/>
      <c r="CM218" s="1506"/>
      <c r="CN218" s="1506"/>
      <c r="CO218" s="1506"/>
      <c r="CP218" s="1506"/>
      <c r="CQ218" s="1506"/>
      <c r="CR218" s="1506"/>
      <c r="CS218" s="1506"/>
      <c r="CT218" s="1506"/>
      <c r="CU218" s="1506"/>
      <c r="CV218" s="1506"/>
      <c r="CW218" s="1506"/>
      <c r="CX218" s="1506"/>
      <c r="CY218" s="1506"/>
      <c r="CZ218" s="1506"/>
      <c r="DA218" s="1506"/>
      <c r="DB218" s="1506"/>
      <c r="DC218" s="1506"/>
      <c r="DD218" s="1506"/>
      <c r="DE218" s="1506"/>
      <c r="DF218" s="1506"/>
      <c r="DG218" s="1506"/>
      <c r="DH218" s="1506"/>
      <c r="DI218" s="1506"/>
      <c r="DJ218" s="1506"/>
      <c r="DK218" s="1506"/>
      <c r="DL218" s="1506"/>
      <c r="DM218" s="1506"/>
      <c r="DN218" s="1506"/>
      <c r="DO218" s="1506"/>
      <c r="DP218" s="1506"/>
      <c r="DQ218" s="1506"/>
      <c r="DR218" s="1506"/>
      <c r="DS218" s="1506"/>
      <c r="DT218" s="1506"/>
      <c r="DU218" s="1506"/>
      <c r="DV218" s="1506"/>
      <c r="DW218" s="1506"/>
      <c r="DX218" s="1506"/>
      <c r="DY218" s="1506"/>
      <c r="DZ218" s="1506"/>
      <c r="EA218" s="1506"/>
      <c r="EB218" s="1506"/>
      <c r="EC218" s="1506"/>
      <c r="ED218" s="1506"/>
      <c r="EE218" s="1506"/>
      <c r="EF218" s="1506"/>
      <c r="EG218" s="1506"/>
      <c r="EH218" s="1506"/>
      <c r="EI218" s="1506"/>
      <c r="EJ218" s="1506"/>
      <c r="EK218" s="1506"/>
      <c r="EL218" s="1506"/>
      <c r="EM218" s="1506"/>
      <c r="EN218" s="1506"/>
      <c r="EO218" s="1506"/>
      <c r="EP218" s="1506"/>
      <c r="EQ218" s="1506"/>
      <c r="ER218" s="1506"/>
    </row>
    <row r="219" s="1505" customFormat="1" ht="21">
      <c r="A219" s="1402"/>
      <c r="B219" s="1403"/>
      <c r="C219" s="1404"/>
      <c r="D219" s="1405" t="s">
        <v>399</v>
      </c>
      <c r="E219" s="1405" t="s">
        <v>398</v>
      </c>
      <c r="F219" s="1407"/>
      <c r="G219" s="1407"/>
      <c r="H219" s="1407"/>
      <c r="I219" s="1407"/>
      <c r="J219" s="1407"/>
      <c r="K219" s="1407"/>
      <c r="L219" s="1407"/>
      <c r="M219" s="1407"/>
      <c r="N219" s="1407"/>
      <c r="O219" s="1407"/>
      <c r="P219" s="1407"/>
      <c r="Q219" s="1407"/>
      <c r="R219" s="1407"/>
      <c r="S219" s="1407"/>
      <c r="T219" s="1407"/>
      <c r="U219" s="1407"/>
      <c r="V219" s="1407"/>
      <c r="W219" s="1407"/>
      <c r="X219" s="1407"/>
      <c r="Y219" s="1407"/>
      <c r="Z219" s="1407"/>
      <c r="AA219" s="1407"/>
      <c r="AB219" s="1407"/>
      <c r="AC219" s="1407"/>
      <c r="AD219" s="1407"/>
      <c r="AE219" s="1407"/>
      <c r="AF219" s="1407"/>
      <c r="AG219" s="1407"/>
      <c r="AH219" s="1407"/>
      <c r="AI219" s="1407"/>
      <c r="AJ219" s="1407"/>
      <c r="AK219" s="1407"/>
      <c r="AL219" s="1407"/>
      <c r="AM219" s="1407"/>
      <c r="AN219" s="1407"/>
      <c r="AO219" s="1407"/>
      <c r="AP219" s="1407"/>
      <c r="AQ219" s="1407"/>
      <c r="AR219" s="1407"/>
      <c r="AS219" s="1407"/>
      <c r="AT219" s="1407"/>
      <c r="AU219" s="1407"/>
      <c r="AV219" s="1407"/>
      <c r="AW219" s="1407"/>
      <c r="AX219" s="1407"/>
      <c r="AY219" s="1407"/>
      <c r="AZ219" s="1407"/>
      <c r="BA219" s="1407"/>
      <c r="BB219" s="1407"/>
      <c r="BC219" s="1407"/>
      <c r="BD219" s="1407"/>
      <c r="BE219" s="1407"/>
      <c r="BF219" s="1407"/>
      <c r="BG219" s="1407"/>
      <c r="BH219" s="1407"/>
      <c r="BI219" s="1407"/>
      <c r="BJ219" s="1407"/>
      <c r="BK219" s="1407"/>
      <c r="BL219" s="1407"/>
      <c r="BM219" s="1407"/>
      <c r="BN219" s="1407"/>
      <c r="BO219" s="1407"/>
      <c r="BP219" s="1407"/>
      <c r="BQ219" s="1407"/>
      <c r="BR219" s="1407"/>
      <c r="BS219" s="1407"/>
      <c r="BT219" s="1407"/>
      <c r="BU219" s="1407"/>
      <c r="BV219" s="1407"/>
      <c r="BW219" s="1407"/>
      <c r="BX219" s="1407"/>
      <c r="BY219" s="1437"/>
      <c r="BZ219" s="1506"/>
      <c r="CA219" s="1506"/>
      <c r="CB219" s="1506"/>
      <c r="CC219" s="1506"/>
      <c r="CD219" s="1506"/>
      <c r="CE219" s="1506"/>
      <c r="CF219" s="1506"/>
      <c r="CG219" s="1506"/>
      <c r="CH219" s="1506"/>
      <c r="CI219" s="1506"/>
      <c r="CJ219" s="1506"/>
      <c r="CK219" s="1506"/>
      <c r="CL219" s="1506"/>
      <c r="CM219" s="1506"/>
      <c r="CN219" s="1506"/>
      <c r="CO219" s="1506"/>
      <c r="CP219" s="1506"/>
      <c r="CQ219" s="1506"/>
      <c r="CR219" s="1506"/>
      <c r="CS219" s="1506"/>
      <c r="CT219" s="1506"/>
      <c r="CU219" s="1506"/>
      <c r="CV219" s="1506"/>
      <c r="CW219" s="1506"/>
      <c r="CX219" s="1506"/>
      <c r="CY219" s="1506"/>
      <c r="CZ219" s="1506"/>
      <c r="DA219" s="1506"/>
      <c r="DB219" s="1506"/>
      <c r="DC219" s="1506"/>
      <c r="DD219" s="1506"/>
      <c r="DE219" s="1506"/>
      <c r="DF219" s="1506"/>
      <c r="DG219" s="1506"/>
      <c r="DH219" s="1506"/>
      <c r="DI219" s="1506"/>
      <c r="DJ219" s="1506"/>
      <c r="DK219" s="1506"/>
      <c r="DL219" s="1506"/>
      <c r="DM219" s="1506"/>
      <c r="DN219" s="1506"/>
      <c r="DO219" s="1506"/>
      <c r="DP219" s="1506"/>
      <c r="DQ219" s="1506"/>
      <c r="DR219" s="1506"/>
      <c r="DS219" s="1506"/>
      <c r="DT219" s="1506"/>
      <c r="DU219" s="1506"/>
      <c r="DV219" s="1506"/>
      <c r="DW219" s="1506"/>
      <c r="DX219" s="1506"/>
      <c r="DY219" s="1506"/>
      <c r="DZ219" s="1506"/>
      <c r="EA219" s="1506"/>
      <c r="EB219" s="1506"/>
      <c r="EC219" s="1506"/>
      <c r="ED219" s="1506"/>
      <c r="EE219" s="1506"/>
      <c r="EF219" s="1506"/>
      <c r="EG219" s="1506"/>
      <c r="EH219" s="1506"/>
      <c r="EI219" s="1506"/>
      <c r="EJ219" s="1506"/>
      <c r="EK219" s="1506"/>
      <c r="EL219" s="1506"/>
      <c r="EM219" s="1506"/>
      <c r="EN219" s="1506"/>
      <c r="EO219" s="1506"/>
      <c r="EP219" s="1506"/>
      <c r="EQ219" s="1506"/>
      <c r="ER219" s="1506"/>
    </row>
    <row r="220" s="1505" customFormat="1" ht="21">
      <c r="A220" s="1402"/>
      <c r="B220" s="1403" t="s">
        <v>400</v>
      </c>
      <c r="C220" s="1416" t="s">
        <v>458</v>
      </c>
      <c r="D220" s="1405"/>
      <c r="E220" s="1405">
        <v>110</v>
      </c>
      <c r="F220" s="1392">
        <v>0.1056</v>
      </c>
      <c r="G220" s="1407">
        <f t="shared" si="2826"/>
        <v>0.058502400000000003</v>
      </c>
      <c r="H220" s="1408">
        <f t="shared" ref="H220:H221" si="2970">ROUND(SQRT(F220^2+G220^2)*1000/(1.73*F226),0)</f>
        <v>1</v>
      </c>
      <c r="I220" s="1392">
        <v>0.1056</v>
      </c>
      <c r="J220" s="1407">
        <f t="shared" si="2827"/>
        <v>0.058502400000000003</v>
      </c>
      <c r="K220" s="1408">
        <f t="shared" ref="K220:K221" si="2971">ROUND(SQRT(I220^2+J220^2)*1000/(1.73*I226),0)</f>
        <v>1</v>
      </c>
      <c r="L220" s="1392">
        <v>0.60719999999999996</v>
      </c>
      <c r="M220" s="1407">
        <f t="shared" si="2828"/>
        <v>0.33638879999999999</v>
      </c>
      <c r="N220" s="1408">
        <f t="shared" ref="N220:N221" si="2972">ROUND(SQRT(L220^2+M220^2)*1000/(1.73*L226),0)</f>
        <v>4</v>
      </c>
      <c r="O220" s="1392">
        <v>1.1484000000000001</v>
      </c>
      <c r="P220" s="1407">
        <f t="shared" si="2829"/>
        <v>0.63621360000000016</v>
      </c>
      <c r="Q220" s="1408">
        <f t="shared" ref="Q220:Q221" si="2973">ROUND(SQRT(O220^2+P220^2)*1000/(1.73*O226),0)</f>
        <v>7</v>
      </c>
      <c r="R220" s="1392">
        <v>1.5444</v>
      </c>
      <c r="S220" s="1407">
        <f t="shared" si="2830"/>
        <v>0.85559760000000007</v>
      </c>
      <c r="T220" s="1408">
        <f t="shared" ref="T220:T221" si="2974">ROUND(SQRT(R220^2+S220^2)*1000/(1.73*R226),0)</f>
        <v>9</v>
      </c>
      <c r="U220" s="1392">
        <v>1.2672000000000001</v>
      </c>
      <c r="V220" s="1407">
        <f t="shared" si="2831"/>
        <v>0.70202880000000012</v>
      </c>
      <c r="W220" s="1408">
        <f t="shared" ref="W220:W221" si="2975">ROUND(SQRT(U220^2+V220^2)*1000/(1.73*U226),0)</f>
        <v>8</v>
      </c>
      <c r="X220" s="1392">
        <v>0.1056</v>
      </c>
      <c r="Y220" s="1407">
        <f t="shared" si="2832"/>
        <v>0.058502400000000003</v>
      </c>
      <c r="Z220" s="1408">
        <f t="shared" ref="Z220:Z221" si="2976">ROUND(SQRT(X220^2+Y220^2)*1000/(1.73*X226),0)</f>
        <v>1</v>
      </c>
      <c r="AA220" s="1392">
        <v>0</v>
      </c>
      <c r="AB220" s="1407">
        <f t="shared" si="2833"/>
        <v>0</v>
      </c>
      <c r="AC220" s="1408">
        <f t="shared" ref="AC220:AC221" si="2977">ROUND(SQRT(AA220^2+AB220^2)*1000/(1.73*AA226),0)</f>
        <v>0</v>
      </c>
      <c r="AD220" s="1392">
        <v>0</v>
      </c>
      <c r="AE220" s="1407">
        <f t="shared" si="2834"/>
        <v>0</v>
      </c>
      <c r="AF220" s="1408">
        <f t="shared" ref="AF220:AF221" si="2978">ROUND(SQRT(AD220^2+AE220^2)*1000/(1.73*AD226),0)</f>
        <v>0</v>
      </c>
      <c r="AG220" s="1392">
        <v>0</v>
      </c>
      <c r="AH220" s="1407">
        <f t="shared" si="2835"/>
        <v>0</v>
      </c>
      <c r="AI220" s="1408">
        <f t="shared" ref="AI220:AI221" si="2979">ROUND(SQRT(AG220^2+AH220^2)*1000/(1.73*AG226),0)</f>
        <v>0</v>
      </c>
      <c r="AJ220" s="1392">
        <v>0</v>
      </c>
      <c r="AK220" s="1407">
        <f t="shared" si="2836"/>
        <v>0</v>
      </c>
      <c r="AL220" s="1408">
        <f t="shared" ref="AL220:AL221" si="2980">ROUND(SQRT(AJ220^2+AK220^2)*1000/(1.73*AJ226),0)</f>
        <v>0</v>
      </c>
      <c r="AM220" s="1392">
        <v>0</v>
      </c>
      <c r="AN220" s="1407">
        <f t="shared" si="2837"/>
        <v>0</v>
      </c>
      <c r="AO220" s="1408">
        <f t="shared" ref="AO220:AO221" si="2981">ROUND(SQRT(AM220^2+AN220^2)*1000/(1.73*AM226),0)</f>
        <v>0</v>
      </c>
      <c r="AP220" s="1392">
        <v>0</v>
      </c>
      <c r="AQ220" s="1407">
        <f t="shared" si="2838"/>
        <v>0</v>
      </c>
      <c r="AR220" s="1408">
        <f t="shared" ref="AR220:AR221" si="2982">ROUND(SQRT(AP220^2+AQ220^2)*1000/(1.73*AP226),0)</f>
        <v>0</v>
      </c>
      <c r="AS220" s="1392">
        <v>0</v>
      </c>
      <c r="AT220" s="1407">
        <f t="shared" si="2839"/>
        <v>0</v>
      </c>
      <c r="AU220" s="1408">
        <f t="shared" ref="AU220:AU221" si="2983">ROUND(SQRT(AS220^2+AT220^2)*1000/(1.73*AS226),0)</f>
        <v>0</v>
      </c>
      <c r="AV220" s="1392">
        <v>0</v>
      </c>
      <c r="AW220" s="1407">
        <f t="shared" si="2840"/>
        <v>0</v>
      </c>
      <c r="AX220" s="1408">
        <f t="shared" ref="AX220:AX221" si="2984">ROUND(SQRT(AV220^2+AW220^2)*1000/(1.73*AV226),0)</f>
        <v>0</v>
      </c>
      <c r="AY220" s="1392">
        <v>0</v>
      </c>
      <c r="AZ220" s="1407">
        <f t="shared" si="2841"/>
        <v>0</v>
      </c>
      <c r="BA220" s="1408">
        <f t="shared" ref="BA220:BA221" si="2985">ROUND(SQRT(AY220^2+AZ220^2)*1000/(1.73*AY226),0)</f>
        <v>0</v>
      </c>
      <c r="BB220" s="1392">
        <v>0</v>
      </c>
      <c r="BC220" s="1407">
        <f t="shared" si="2842"/>
        <v>0</v>
      </c>
      <c r="BD220" s="1408">
        <f t="shared" ref="BD220:BD221" si="2986">ROUND(SQRT(BB220^2+BC220^2)*1000/(1.73*BB226),0)</f>
        <v>0</v>
      </c>
      <c r="BE220" s="1392">
        <v>0</v>
      </c>
      <c r="BF220" s="1407">
        <f t="shared" si="2843"/>
        <v>0</v>
      </c>
      <c r="BG220" s="1408">
        <f t="shared" ref="BG220:BG221" si="2987">ROUND(SQRT(BE220^2+BF220^2)*1000/(1.73*BE226),0)</f>
        <v>0</v>
      </c>
      <c r="BH220" s="1392">
        <v>0</v>
      </c>
      <c r="BI220" s="1407">
        <f t="shared" si="2844"/>
        <v>0</v>
      </c>
      <c r="BJ220" s="1408">
        <f t="shared" ref="BJ220:BJ221" si="2988">ROUND(SQRT(BH220^2+BI220^2)*1000/(1.73*BH226),0)</f>
        <v>0</v>
      </c>
      <c r="BK220" s="1392">
        <v>0</v>
      </c>
      <c r="BL220" s="1407">
        <f t="shared" si="2845"/>
        <v>0</v>
      </c>
      <c r="BM220" s="1408">
        <f t="shared" ref="BM220:BM221" si="2989">ROUND(SQRT(BK220^2+BL220^2)*1000/(1.73*BK226),0)</f>
        <v>0</v>
      </c>
      <c r="BN220" s="1392">
        <v>0</v>
      </c>
      <c r="BO220" s="1407">
        <f t="shared" si="2846"/>
        <v>0</v>
      </c>
      <c r="BP220" s="1408">
        <f t="shared" ref="BP220:BP221" si="2990">ROUND(SQRT(BN220^2+BO220^2)*1000/(1.73*BN226),0)</f>
        <v>0</v>
      </c>
      <c r="BQ220" s="1392">
        <v>0</v>
      </c>
      <c r="BR220" s="1407">
        <f t="shared" si="2847"/>
        <v>0</v>
      </c>
      <c r="BS220" s="1408">
        <f t="shared" ref="BS220:BS221" si="2991">ROUND(SQRT(BQ220^2+BR220^2)*1000/(1.73*BQ226),0)</f>
        <v>0</v>
      </c>
      <c r="BT220" s="1392">
        <v>0</v>
      </c>
      <c r="BU220" s="1407">
        <f t="shared" si="2848"/>
        <v>0</v>
      </c>
      <c r="BV220" s="1408">
        <f t="shared" ref="BV220:BV221" si="2992">ROUND(SQRT(BT220^2+BU220^2)*1000/(1.73*BT226),0)</f>
        <v>0</v>
      </c>
      <c r="BW220" s="1392">
        <v>0</v>
      </c>
      <c r="BX220" s="1407">
        <f t="shared" si="2849"/>
        <v>0</v>
      </c>
      <c r="BY220" s="1431">
        <f t="shared" ref="BY220:BY221" si="2993">ROUND(SQRT(BW220^2+BX220^2)*1000/(1.73*BW226),0)</f>
        <v>0</v>
      </c>
      <c r="BZ220" s="1506"/>
      <c r="CA220" s="1506"/>
      <c r="CB220" s="1506"/>
      <c r="CC220" s="1506"/>
      <c r="CD220" s="1506"/>
      <c r="CE220" s="1506"/>
      <c r="CF220" s="1506"/>
      <c r="CG220" s="1506"/>
      <c r="CH220" s="1506"/>
      <c r="CI220" s="1506"/>
      <c r="CJ220" s="1506"/>
      <c r="CK220" s="1506"/>
      <c r="CL220" s="1506"/>
      <c r="CM220" s="1506"/>
      <c r="CN220" s="1506"/>
      <c r="CO220" s="1506"/>
      <c r="CP220" s="1506"/>
      <c r="CQ220" s="1506"/>
      <c r="CR220" s="1506"/>
      <c r="CS220" s="1506"/>
      <c r="CT220" s="1506"/>
      <c r="CU220" s="1506"/>
      <c r="CV220" s="1506"/>
      <c r="CW220" s="1506"/>
      <c r="CX220" s="1506"/>
      <c r="CY220" s="1506"/>
      <c r="CZ220" s="1506"/>
      <c r="DA220" s="1506"/>
      <c r="DB220" s="1506"/>
      <c r="DC220" s="1506"/>
      <c r="DD220" s="1506"/>
      <c r="DE220" s="1506"/>
      <c r="DF220" s="1506"/>
      <c r="DG220" s="1506"/>
      <c r="DH220" s="1506"/>
      <c r="DI220" s="1506"/>
      <c r="DJ220" s="1506"/>
      <c r="DK220" s="1506"/>
      <c r="DL220" s="1506"/>
      <c r="DM220" s="1506"/>
      <c r="DN220" s="1506"/>
      <c r="DO220" s="1506"/>
      <c r="DP220" s="1506"/>
      <c r="DQ220" s="1506"/>
      <c r="DR220" s="1506"/>
      <c r="DS220" s="1506"/>
      <c r="DT220" s="1506"/>
      <c r="DU220" s="1506"/>
      <c r="DV220" s="1506"/>
      <c r="DW220" s="1506"/>
      <c r="DX220" s="1506"/>
      <c r="DY220" s="1506"/>
      <c r="DZ220" s="1506"/>
      <c r="EA220" s="1506"/>
      <c r="EB220" s="1506"/>
      <c r="EC220" s="1506"/>
      <c r="ED220" s="1506"/>
      <c r="EE220" s="1506"/>
      <c r="EF220" s="1506"/>
      <c r="EG220" s="1506"/>
      <c r="EH220" s="1506"/>
      <c r="EI220" s="1506"/>
      <c r="EJ220" s="1506"/>
      <c r="EK220" s="1506"/>
      <c r="EL220" s="1506"/>
      <c r="EM220" s="1506"/>
      <c r="EN220" s="1506"/>
      <c r="EO220" s="1506"/>
      <c r="EP220" s="1506"/>
      <c r="EQ220" s="1506"/>
      <c r="ER220" s="1506"/>
    </row>
    <row r="221" s="1505" customFormat="1" ht="21.75" customHeight="1">
      <c r="A221" s="1402"/>
      <c r="B221" s="1403" t="s">
        <v>401</v>
      </c>
      <c r="C221" s="1416" t="s">
        <v>459</v>
      </c>
      <c r="D221" s="1405"/>
      <c r="E221" s="1405">
        <v>110</v>
      </c>
      <c r="F221" s="1392">
        <v>3.1943999999999999</v>
      </c>
      <c r="G221" s="1407">
        <f t="shared" si="2826"/>
        <v>1.7696976000000002</v>
      </c>
      <c r="H221" s="1408">
        <f t="shared" si="2970"/>
        <v>19</v>
      </c>
      <c r="I221" s="1392">
        <v>3.1943999999999999</v>
      </c>
      <c r="J221" s="1407">
        <f t="shared" si="2827"/>
        <v>1.7696976000000002</v>
      </c>
      <c r="K221" s="1408">
        <f t="shared" si="2971"/>
        <v>19</v>
      </c>
      <c r="L221" s="1392">
        <v>3.4188000000000001</v>
      </c>
      <c r="M221" s="1407">
        <f t="shared" si="2828"/>
        <v>1.8940152000000001</v>
      </c>
      <c r="N221" s="1408">
        <f t="shared" si="2972"/>
        <v>21</v>
      </c>
      <c r="O221" s="1392">
        <v>3.6299999999999999</v>
      </c>
      <c r="P221" s="1407">
        <f t="shared" si="2829"/>
        <v>2.0110200000000003</v>
      </c>
      <c r="Q221" s="1408">
        <f t="shared" si="2973"/>
        <v>22</v>
      </c>
      <c r="R221" s="1392">
        <v>3.7223999999999999</v>
      </c>
      <c r="S221" s="1407">
        <f t="shared" si="2830"/>
        <v>2.0622096000000001</v>
      </c>
      <c r="T221" s="1408">
        <f t="shared" si="2974"/>
        <v>22</v>
      </c>
      <c r="U221" s="1392">
        <v>3.2736000000000001</v>
      </c>
      <c r="V221" s="1407">
        <f t="shared" si="2831"/>
        <v>1.8135744000000003</v>
      </c>
      <c r="W221" s="1408">
        <f t="shared" si="2975"/>
        <v>20</v>
      </c>
      <c r="X221" s="1392">
        <v>2.8908</v>
      </c>
      <c r="Y221" s="1407">
        <f t="shared" si="2832"/>
        <v>1.6015032000000002</v>
      </c>
      <c r="Z221" s="1408">
        <f t="shared" si="2976"/>
        <v>17</v>
      </c>
      <c r="AA221" s="1392">
        <v>2.4683999999999999</v>
      </c>
      <c r="AB221" s="1407">
        <f t="shared" si="2833"/>
        <v>1.3674936</v>
      </c>
      <c r="AC221" s="1408">
        <f t="shared" si="2977"/>
        <v>15</v>
      </c>
      <c r="AD221" s="1392">
        <v>2.9304000000000001</v>
      </c>
      <c r="AE221" s="1407">
        <f t="shared" si="2834"/>
        <v>1.6234416000000003</v>
      </c>
      <c r="AF221" s="1408">
        <f t="shared" si="2978"/>
        <v>18</v>
      </c>
      <c r="AG221" s="1392">
        <v>2.5344000000000002</v>
      </c>
      <c r="AH221" s="1407">
        <f t="shared" si="2835"/>
        <v>1.4040576000000002</v>
      </c>
      <c r="AI221" s="1408">
        <f t="shared" si="2979"/>
        <v>15</v>
      </c>
      <c r="AJ221" s="1392">
        <v>1.8348</v>
      </c>
      <c r="AK221" s="1407">
        <f t="shared" si="2836"/>
        <v>1.0164792</v>
      </c>
      <c r="AL221" s="1408">
        <f t="shared" si="2980"/>
        <v>11</v>
      </c>
      <c r="AM221" s="1392">
        <v>1.1220000000000001</v>
      </c>
      <c r="AN221" s="1407">
        <f t="shared" si="2837"/>
        <v>0.62158800000000014</v>
      </c>
      <c r="AO221" s="1408">
        <f t="shared" si="2981"/>
        <v>7</v>
      </c>
      <c r="AP221" s="1392">
        <v>1.9008</v>
      </c>
      <c r="AQ221" s="1407">
        <f t="shared" si="2838"/>
        <v>1.0530432000000001</v>
      </c>
      <c r="AR221" s="1408">
        <f t="shared" si="2982"/>
        <v>11</v>
      </c>
      <c r="AS221" s="1392">
        <v>2.6796000000000002</v>
      </c>
      <c r="AT221" s="1407">
        <f t="shared" si="2839"/>
        <v>1.4844984000000003</v>
      </c>
      <c r="AU221" s="1408">
        <f t="shared" si="2983"/>
        <v>16</v>
      </c>
      <c r="AV221" s="1392">
        <v>2.2835999999999999</v>
      </c>
      <c r="AW221" s="1407">
        <f t="shared" si="2840"/>
        <v>1.2651144000000001</v>
      </c>
      <c r="AX221" s="1408">
        <f t="shared" si="2984"/>
        <v>14</v>
      </c>
      <c r="AY221" s="1392">
        <v>1.3200000000000001</v>
      </c>
      <c r="AZ221" s="1407">
        <f t="shared" si="2841"/>
        <v>0.73128000000000015</v>
      </c>
      <c r="BA221" s="1408">
        <f t="shared" si="2985"/>
        <v>8</v>
      </c>
      <c r="BB221" s="1392">
        <v>1.4388000000000001</v>
      </c>
      <c r="BC221" s="1407">
        <f t="shared" si="2842"/>
        <v>0.79709520000000011</v>
      </c>
      <c r="BD221" s="1408">
        <f t="shared" si="2986"/>
        <v>9</v>
      </c>
      <c r="BE221" s="1392">
        <v>1.1879999999999999</v>
      </c>
      <c r="BF221" s="1407">
        <f t="shared" si="2843"/>
        <v>0.65815200000000007</v>
      </c>
      <c r="BG221" s="1408">
        <f t="shared" si="2987"/>
        <v>7</v>
      </c>
      <c r="BH221" s="1392">
        <v>0.71279999999999999</v>
      </c>
      <c r="BI221" s="1407">
        <f t="shared" si="2844"/>
        <v>0.39489120000000005</v>
      </c>
      <c r="BJ221" s="1408">
        <f t="shared" si="2988"/>
        <v>4</v>
      </c>
      <c r="BK221" s="1392">
        <v>0.44879999999999998</v>
      </c>
      <c r="BL221" s="1407">
        <f t="shared" si="2845"/>
        <v>0.2486352</v>
      </c>
      <c r="BM221" s="1408">
        <f t="shared" si="2989"/>
        <v>3</v>
      </c>
      <c r="BN221" s="1392">
        <v>0.95040000000000002</v>
      </c>
      <c r="BO221" s="1407">
        <f t="shared" si="2846"/>
        <v>0.52652160000000003</v>
      </c>
      <c r="BP221" s="1408">
        <f t="shared" si="2990"/>
        <v>6</v>
      </c>
      <c r="BQ221" s="1392">
        <v>1.2012</v>
      </c>
      <c r="BR221" s="1407">
        <f t="shared" si="2847"/>
        <v>0.66546480000000008</v>
      </c>
      <c r="BS221" s="1408">
        <f t="shared" si="2991"/>
        <v>7</v>
      </c>
      <c r="BT221" s="1392">
        <v>1.5576000000000001</v>
      </c>
      <c r="BU221" s="1407">
        <f t="shared" si="2848"/>
        <v>0.86291040000000008</v>
      </c>
      <c r="BV221" s="1408">
        <f t="shared" si="2992"/>
        <v>9</v>
      </c>
      <c r="BW221" s="1392">
        <v>2.508</v>
      </c>
      <c r="BX221" s="1407">
        <f t="shared" si="2849"/>
        <v>1.3894320000000002</v>
      </c>
      <c r="BY221" s="1431">
        <f t="shared" si="2993"/>
        <v>15</v>
      </c>
      <c r="BZ221" s="1506"/>
      <c r="CA221" s="1506"/>
      <c r="CB221" s="1506"/>
      <c r="CC221" s="1506"/>
      <c r="CD221" s="1506"/>
      <c r="CE221" s="1506"/>
      <c r="CF221" s="1506"/>
      <c r="CG221" s="1506"/>
      <c r="CH221" s="1506"/>
      <c r="CI221" s="1506"/>
      <c r="CJ221" s="1506"/>
      <c r="CK221" s="1506"/>
      <c r="CL221" s="1506"/>
      <c r="CM221" s="1506"/>
      <c r="CN221" s="1506"/>
      <c r="CO221" s="1506"/>
      <c r="CP221" s="1506"/>
      <c r="CQ221" s="1506"/>
      <c r="CR221" s="1506"/>
      <c r="CS221" s="1506"/>
      <c r="CT221" s="1506"/>
      <c r="CU221" s="1506"/>
      <c r="CV221" s="1506"/>
      <c r="CW221" s="1506"/>
      <c r="CX221" s="1506"/>
      <c r="CY221" s="1506"/>
      <c r="CZ221" s="1506"/>
      <c r="DA221" s="1506"/>
      <c r="DB221" s="1506"/>
      <c r="DC221" s="1506"/>
      <c r="DD221" s="1506"/>
      <c r="DE221" s="1506"/>
      <c r="DF221" s="1506"/>
      <c r="DG221" s="1506"/>
      <c r="DH221" s="1506"/>
      <c r="DI221" s="1506"/>
      <c r="DJ221" s="1506"/>
      <c r="DK221" s="1506"/>
      <c r="DL221" s="1506"/>
      <c r="DM221" s="1506"/>
      <c r="DN221" s="1506"/>
      <c r="DO221" s="1506"/>
      <c r="DP221" s="1506"/>
      <c r="DQ221" s="1506"/>
      <c r="DR221" s="1506"/>
      <c r="DS221" s="1506"/>
      <c r="DT221" s="1506"/>
      <c r="DU221" s="1506"/>
      <c r="DV221" s="1506"/>
      <c r="DW221" s="1506"/>
      <c r="DX221" s="1506"/>
      <c r="DY221" s="1506"/>
      <c r="DZ221" s="1506"/>
      <c r="EA221" s="1506"/>
      <c r="EB221" s="1506"/>
      <c r="EC221" s="1506"/>
      <c r="ED221" s="1506"/>
      <c r="EE221" s="1506"/>
      <c r="EF221" s="1506"/>
      <c r="EG221" s="1506"/>
      <c r="EH221" s="1506"/>
      <c r="EI221" s="1506"/>
      <c r="EJ221" s="1506"/>
      <c r="EK221" s="1506"/>
      <c r="EL221" s="1506"/>
      <c r="EM221" s="1506"/>
      <c r="EN221" s="1506"/>
      <c r="EO221" s="1506"/>
      <c r="EP221" s="1506"/>
      <c r="EQ221" s="1506"/>
      <c r="ER221" s="1506"/>
    </row>
    <row r="222" s="1505" customFormat="1" ht="21">
      <c r="A222" s="1402"/>
      <c r="B222" s="1403" t="s">
        <v>401</v>
      </c>
      <c r="C222" s="1416" t="s">
        <v>460</v>
      </c>
      <c r="D222" s="1405"/>
      <c r="E222" s="1509">
        <v>110</v>
      </c>
      <c r="F222" s="1507">
        <v>5.0027999999999997</v>
      </c>
      <c r="G222" s="1434">
        <f t="shared" si="2826"/>
        <v>2.7715512000000002</v>
      </c>
      <c r="H222" s="1510">
        <f t="shared" ref="H222:H225" si="2994">ROUND(SQRT(F222^2+G222^2)*1000/(1.73*F227),0)</f>
        <v>30</v>
      </c>
      <c r="I222" s="1507">
        <v>5.0027999999999997</v>
      </c>
      <c r="J222" s="1434">
        <f t="shared" si="2827"/>
        <v>2.7715512000000002</v>
      </c>
      <c r="K222" s="1510">
        <f t="shared" ref="K222:K225" si="2995">ROUND(SQRT(I222^2+J222^2)*1000/(1.73*I227),0)</f>
        <v>30</v>
      </c>
      <c r="L222" s="1507">
        <v>5.5308000000000002</v>
      </c>
      <c r="M222" s="1434">
        <f t="shared" si="2828"/>
        <v>3.0640632000000005</v>
      </c>
      <c r="N222" s="1510">
        <f t="shared" ref="N222:N225" si="2996">ROUND(SQRT(L222^2+M222^2)*1000/(1.73*L227),0)</f>
        <v>33</v>
      </c>
      <c r="O222" s="1507">
        <v>6.0456000000000003</v>
      </c>
      <c r="P222" s="1434">
        <f t="shared" si="2829"/>
        <v>3.3492624000000006</v>
      </c>
      <c r="Q222" s="1510">
        <f t="shared" ref="Q222:Q225" si="2997">ROUND(SQRT(O222^2+P222^2)*1000/(1.73*O227),0)</f>
        <v>36</v>
      </c>
      <c r="R222" s="1507">
        <v>6.2964000000000002</v>
      </c>
      <c r="S222" s="1434">
        <f t="shared" si="2830"/>
        <v>3.4882056000000006</v>
      </c>
      <c r="T222" s="1510">
        <f t="shared" ref="T222:T225" si="2998">ROUND(SQRT(R222^2+S222^2)*1000/(1.73*R227),0)</f>
        <v>38</v>
      </c>
      <c r="U222" s="1507">
        <v>5.5704000000000002</v>
      </c>
      <c r="V222" s="1434">
        <f t="shared" si="2831"/>
        <v>3.0860016000000003</v>
      </c>
      <c r="W222" s="1510">
        <f t="shared" ref="W222:W225" si="2999">ROUND(SQRT(U222^2+V222^2)*1000/(1.73*U227),0)</f>
        <v>33</v>
      </c>
      <c r="X222" s="1507">
        <v>4.1315999999999997</v>
      </c>
      <c r="Y222" s="1434">
        <f t="shared" si="2832"/>
        <v>2.2889064000000001</v>
      </c>
      <c r="Z222" s="1510">
        <f t="shared" ref="Z222:Z225" si="3000">ROUND(SQRT(X222^2+Y222^2)*1000/(1.73*X227),0)</f>
        <v>25</v>
      </c>
      <c r="AA222" s="1507">
        <v>3.2208000000000001</v>
      </c>
      <c r="AB222" s="1434">
        <f t="shared" si="2833"/>
        <v>1.7843232000000002</v>
      </c>
      <c r="AC222" s="1510">
        <f t="shared" ref="AC222:AC225" si="3001">ROUND(SQRT(AA222^2+AB222^2)*1000/(1.73*AA227),0)</f>
        <v>19</v>
      </c>
      <c r="AD222" s="1508">
        <v>3.8940000000000001</v>
      </c>
      <c r="AE222" s="1434">
        <f t="shared" si="2834"/>
        <v>2.1572760000000004</v>
      </c>
      <c r="AF222" s="1510">
        <f t="shared" ref="AF222:AF225" si="3002">ROUND(SQRT(AD222^2+AE222^2)*1000/(1.73*AD227),0)</f>
        <v>23</v>
      </c>
      <c r="AG222" s="1507">
        <v>2.2835999999999999</v>
      </c>
      <c r="AH222" s="1434">
        <f t="shared" si="2835"/>
        <v>1.2651144000000001</v>
      </c>
      <c r="AI222" s="1510">
        <f t="shared" ref="AI222:AI225" si="3003">ROUND(SQRT(AG222^2+AH222^2)*1000/(1.73*AG227),0)</f>
        <v>14</v>
      </c>
      <c r="AJ222" s="1508">
        <v>0.33000000000000002</v>
      </c>
      <c r="AK222" s="1434">
        <f t="shared" si="2836"/>
        <v>0.18282000000000004</v>
      </c>
      <c r="AL222" s="1510">
        <f t="shared" ref="AL222:AL225" si="3004">ROUND(SQRT(AJ222^2+AK222^2)*1000/(1.73*AJ227),0)</f>
        <v>2</v>
      </c>
      <c r="AM222" s="1508">
        <v>0</v>
      </c>
      <c r="AN222" s="1434">
        <f t="shared" si="2837"/>
        <v>0</v>
      </c>
      <c r="AO222" s="1510">
        <f t="shared" ref="AO222:AO225" si="3005">ROUND(SQRT(AM222^2+AN222^2)*1000/(1.73*AM227),0)</f>
        <v>0</v>
      </c>
      <c r="AP222" s="1508">
        <v>0</v>
      </c>
      <c r="AQ222" s="1434">
        <f t="shared" si="2838"/>
        <v>0</v>
      </c>
      <c r="AR222" s="1510">
        <f t="shared" ref="AR222:AR225" si="3006">ROUND(SQRT(AP222^2+AQ222^2)*1000/(1.73*AP227),0)</f>
        <v>0</v>
      </c>
      <c r="AS222" s="1508">
        <v>0</v>
      </c>
      <c r="AT222" s="1434">
        <f t="shared" si="2839"/>
        <v>0</v>
      </c>
      <c r="AU222" s="1510">
        <f t="shared" ref="AU222:AU225" si="3007">ROUND(SQRT(AS222^2+AT222^2)*1000/(1.73*AS227),0)</f>
        <v>0</v>
      </c>
      <c r="AV222" s="1508">
        <v>0</v>
      </c>
      <c r="AW222" s="1434">
        <f t="shared" si="2840"/>
        <v>0</v>
      </c>
      <c r="AX222" s="1510">
        <f t="shared" ref="AX222:AX225" si="3008">ROUND(SQRT(AV222^2+AW222^2)*1000/(1.73*AV227),0)</f>
        <v>0</v>
      </c>
      <c r="AY222" s="1508">
        <v>0.066000000000000003</v>
      </c>
      <c r="AZ222" s="1434">
        <f t="shared" si="2841"/>
        <v>0.036564000000000006</v>
      </c>
      <c r="BA222" s="1510">
        <f t="shared" ref="BA222:BA225" si="3009">ROUND(SQRT(AY222^2+AZ222^2)*1000/(1.73*AY227),0)</f>
        <v>0</v>
      </c>
      <c r="BB222" s="1508">
        <v>0.13200000000000001</v>
      </c>
      <c r="BC222" s="1434">
        <f t="shared" si="2842"/>
        <v>0.073128000000000012</v>
      </c>
      <c r="BD222" s="1510">
        <f t="shared" ref="BD222:BD224" si="3010">ROUND(SQRT(BB222^2+BC222^2)*1000/(1.73*BB227),0)</f>
        <v>1</v>
      </c>
      <c r="BE222" s="1507">
        <v>0.0132</v>
      </c>
      <c r="BF222" s="1434">
        <f t="shared" si="2843"/>
        <v>0.0073128000000000004</v>
      </c>
      <c r="BG222" s="1510">
        <f t="shared" ref="BG222:BG225" si="3011">ROUND(SQRT(BE222^2+BF222^2)*1000/(1.73*BE227),0)</f>
        <v>0</v>
      </c>
      <c r="BH222" s="1508">
        <v>0</v>
      </c>
      <c r="BI222" s="1434">
        <f t="shared" si="2844"/>
        <v>0</v>
      </c>
      <c r="BJ222" s="1510">
        <f t="shared" ref="BJ222:BJ225" si="3012">ROUND(SQRT(BH222^2+BI222^2)*1000/(1.73*BH227),0)</f>
        <v>0</v>
      </c>
      <c r="BK222" s="1508">
        <v>0</v>
      </c>
      <c r="BL222" s="1434">
        <f t="shared" si="2845"/>
        <v>0</v>
      </c>
      <c r="BM222" s="1510">
        <f t="shared" ref="BM222:BM225" si="3013">ROUND(SQRT(BK222^2+BL222^2)*1000/(1.73*BK227),0)</f>
        <v>0</v>
      </c>
      <c r="BN222" s="1508">
        <v>0</v>
      </c>
      <c r="BO222" s="1434">
        <f t="shared" si="2846"/>
        <v>0</v>
      </c>
      <c r="BP222" s="1510">
        <f t="shared" ref="BP222:BP225" si="3014">ROUND(SQRT(BN222^2+BO222^2)*1000/(1.73*BN227),0)</f>
        <v>0</v>
      </c>
      <c r="BQ222" s="1508">
        <v>0</v>
      </c>
      <c r="BR222" s="1434">
        <f t="shared" si="2847"/>
        <v>0</v>
      </c>
      <c r="BS222" s="1510">
        <f t="shared" ref="BS222:BS225" si="3015">ROUND(SQRT(BQ222^2+BR222^2)*1000/(1.73*BQ227),0)</f>
        <v>0</v>
      </c>
      <c r="BT222" s="1508">
        <v>0</v>
      </c>
      <c r="BU222" s="1434">
        <f t="shared" si="2848"/>
        <v>0</v>
      </c>
      <c r="BV222" s="1510">
        <f t="shared" ref="BV222:BV225" si="3016">ROUND(SQRT(BT222^2+BU222^2)*1000/(1.73*BT227),0)</f>
        <v>0</v>
      </c>
      <c r="BW222" s="1508">
        <v>0.19800000000000001</v>
      </c>
      <c r="BX222" s="1434">
        <f t="shared" si="2849"/>
        <v>0.10969200000000001</v>
      </c>
      <c r="BY222" s="1511">
        <f t="shared" ref="BY222:BY225" si="3017">ROUND(SQRT(BW222^2+BX222^2)*1000/(1.73*BW227),0)</f>
        <v>1</v>
      </c>
      <c r="BZ222" s="1506"/>
      <c r="CA222" s="1506"/>
      <c r="CB222" s="1506"/>
      <c r="CC222" s="1506"/>
      <c r="CD222" s="1506"/>
      <c r="CE222" s="1506"/>
      <c r="CF222" s="1506"/>
      <c r="CG222" s="1506"/>
      <c r="CH222" s="1506"/>
      <c r="CI222" s="1506"/>
      <c r="CJ222" s="1506"/>
      <c r="CK222" s="1506"/>
      <c r="CL222" s="1506"/>
      <c r="CM222" s="1506"/>
      <c r="CN222" s="1506"/>
      <c r="CO222" s="1506"/>
      <c r="CP222" s="1506"/>
      <c r="CQ222" s="1506"/>
      <c r="CR222" s="1506"/>
      <c r="CS222" s="1506"/>
      <c r="CT222" s="1506"/>
      <c r="CU222" s="1506"/>
      <c r="CV222" s="1506"/>
      <c r="CW222" s="1506"/>
      <c r="CX222" s="1506"/>
      <c r="CY222" s="1506"/>
      <c r="CZ222" s="1506"/>
      <c r="DA222" s="1506"/>
      <c r="DB222" s="1506"/>
      <c r="DC222" s="1506"/>
      <c r="DD222" s="1506"/>
      <c r="DE222" s="1506"/>
      <c r="DF222" s="1506"/>
      <c r="DG222" s="1506"/>
      <c r="DH222" s="1506"/>
      <c r="DI222" s="1506"/>
      <c r="DJ222" s="1506"/>
      <c r="DK222" s="1506"/>
      <c r="DL222" s="1506"/>
      <c r="DM222" s="1506"/>
      <c r="DN222" s="1506"/>
      <c r="DO222" s="1506"/>
      <c r="DP222" s="1506"/>
      <c r="DQ222" s="1506"/>
      <c r="DR222" s="1506"/>
      <c r="DS222" s="1506"/>
      <c r="DT222" s="1506"/>
      <c r="DU222" s="1506"/>
      <c r="DV222" s="1506"/>
      <c r="DW222" s="1506"/>
      <c r="DX222" s="1506"/>
      <c r="DY222" s="1506"/>
      <c r="DZ222" s="1506"/>
      <c r="EA222" s="1506"/>
      <c r="EB222" s="1506"/>
      <c r="EC222" s="1506"/>
      <c r="ED222" s="1506"/>
      <c r="EE222" s="1506"/>
      <c r="EF222" s="1506"/>
      <c r="EG222" s="1506"/>
      <c r="EH222" s="1506"/>
      <c r="EI222" s="1506"/>
      <c r="EJ222" s="1506"/>
      <c r="EK222" s="1506"/>
      <c r="EL222" s="1506"/>
      <c r="EM222" s="1506"/>
      <c r="EN222" s="1506"/>
      <c r="EO222" s="1506"/>
      <c r="EP222" s="1506"/>
      <c r="EQ222" s="1506"/>
      <c r="ER222" s="1506"/>
    </row>
    <row r="223" s="1505" customFormat="1" ht="21">
      <c r="A223" s="1402"/>
      <c r="B223" s="1403" t="s">
        <v>400</v>
      </c>
      <c r="C223" s="1416" t="s">
        <v>461</v>
      </c>
      <c r="D223" s="1405"/>
      <c r="E223" s="1512">
        <v>35</v>
      </c>
      <c r="F223" s="1507">
        <v>0.11697573121639999</v>
      </c>
      <c r="G223" s="1513">
        <f t="shared" si="2826"/>
        <v>0.064804555093885607</v>
      </c>
      <c r="H223" s="1413">
        <f t="shared" si="2994"/>
        <v>2</v>
      </c>
      <c r="I223" s="1507">
        <v>0.11697573121639999</v>
      </c>
      <c r="J223" s="1513">
        <f t="shared" si="2827"/>
        <v>0.064804555093885607</v>
      </c>
      <c r="K223" s="1413">
        <f t="shared" si="2995"/>
        <v>2</v>
      </c>
      <c r="L223" s="1507">
        <v>0.10977386776299999</v>
      </c>
      <c r="M223" s="1513">
        <f t="shared" si="2828"/>
        <v>0.060814722740702001</v>
      </c>
      <c r="N223" s="1413">
        <f t="shared" si="2996"/>
        <v>2</v>
      </c>
      <c r="O223" s="1507">
        <v>0.106443713418</v>
      </c>
      <c r="P223" s="1513">
        <f t="shared" si="2829"/>
        <v>0.05896981723357201</v>
      </c>
      <c r="Q223" s="1413">
        <f t="shared" si="2997"/>
        <v>2</v>
      </c>
      <c r="R223" s="1507">
        <v>0.095014492515599999</v>
      </c>
      <c r="S223" s="1513">
        <f t="shared" si="2830"/>
        <v>0.052638028853642403</v>
      </c>
      <c r="T223" s="1413">
        <f t="shared" si="2998"/>
        <v>2</v>
      </c>
      <c r="U223" s="1507">
        <v>0.097366617991999999</v>
      </c>
      <c r="V223" s="1513">
        <f t="shared" si="2831"/>
        <v>0.053941106367568006</v>
      </c>
      <c r="W223" s="1413">
        <f t="shared" si="2999"/>
        <v>2</v>
      </c>
      <c r="X223" s="1507">
        <v>0.10068868845700001</v>
      </c>
      <c r="Y223" s="1513">
        <f t="shared" si="2832"/>
        <v>0.05578153340517801</v>
      </c>
      <c r="Z223" s="1413">
        <f t="shared" si="3000"/>
        <v>2</v>
      </c>
      <c r="AA223" s="1507">
        <v>0.11434070579820001</v>
      </c>
      <c r="AB223" s="1513">
        <f t="shared" si="2833"/>
        <v>0.063344751012202813</v>
      </c>
      <c r="AC223" s="1413">
        <f t="shared" si="3001"/>
        <v>2</v>
      </c>
      <c r="AD223" s="1507">
        <v>0.1189479632292</v>
      </c>
      <c r="AE223" s="1513">
        <f t="shared" si="2834"/>
        <v>0.065897171628976806</v>
      </c>
      <c r="AF223" s="1413">
        <f t="shared" si="3002"/>
        <v>2</v>
      </c>
      <c r="AG223" s="1508">
        <v>0.13604328967599999</v>
      </c>
      <c r="AH223" s="1513">
        <f t="shared" si="2835"/>
        <v>0.075367982480503998</v>
      </c>
      <c r="AI223" s="1413">
        <f t="shared" si="3003"/>
        <v>3</v>
      </c>
      <c r="AJ223" s="1507">
        <v>0.14525780454359999</v>
      </c>
      <c r="AK223" s="1513">
        <f t="shared" si="2836"/>
        <v>0.080472823717154404</v>
      </c>
      <c r="AL223" s="1413">
        <f t="shared" si="3004"/>
        <v>3</v>
      </c>
      <c r="AM223" s="1507">
        <v>0.15515126753559999</v>
      </c>
      <c r="AN223" s="1513">
        <f t="shared" si="2837"/>
        <v>0.085953802214722402</v>
      </c>
      <c r="AO223" s="1413">
        <f t="shared" si="3005"/>
        <v>3</v>
      </c>
      <c r="AP223" s="1507">
        <v>0.1500671263784</v>
      </c>
      <c r="AQ223" s="1513">
        <f t="shared" si="2838"/>
        <v>0.083137188013633609</v>
      </c>
      <c r="AR223" s="1413">
        <f t="shared" si="3006"/>
        <v>3</v>
      </c>
      <c r="AS223" s="1507">
        <v>0.15863499604119999</v>
      </c>
      <c r="AT223" s="1513">
        <f t="shared" si="2839"/>
        <v>0.087883787806824806</v>
      </c>
      <c r="AU223" s="1413">
        <f t="shared" si="3007"/>
        <v>3</v>
      </c>
      <c r="AV223" s="1507">
        <v>0.14142650831539999</v>
      </c>
      <c r="AW223" s="1513">
        <f t="shared" si="2840"/>
        <v>0.078350285606731601</v>
      </c>
      <c r="AX223" s="1413">
        <f t="shared" si="3008"/>
        <v>3</v>
      </c>
      <c r="AY223" s="1507">
        <v>0.13509759306960001</v>
      </c>
      <c r="AZ223" s="1513">
        <f t="shared" si="2841"/>
        <v>0.074844066560558406</v>
      </c>
      <c r="BA223" s="1413">
        <f t="shared" si="3009"/>
        <v>3</v>
      </c>
      <c r="BB223" s="1507">
        <v>0.1317593548446</v>
      </c>
      <c r="BC223" s="1513">
        <f t="shared" si="2842"/>
        <v>0.072994682583908399</v>
      </c>
      <c r="BD223" s="1413">
        <f t="shared" si="3010"/>
        <v>2</v>
      </c>
      <c r="BE223" s="1507">
        <v>0.1331334514552</v>
      </c>
      <c r="BF223" s="1513">
        <f t="shared" si="2843"/>
        <v>0.07375593210618081</v>
      </c>
      <c r="BG223" s="1413">
        <f t="shared" si="3011"/>
        <v>3</v>
      </c>
      <c r="BH223" s="1507">
        <v>0.138807644136</v>
      </c>
      <c r="BI223" s="1513">
        <f t="shared" si="2844"/>
        <v>0.076899434851344012</v>
      </c>
      <c r="BJ223" s="1413">
        <f t="shared" si="3012"/>
        <v>3</v>
      </c>
      <c r="BK223" s="1507">
        <v>0.15414899680739999</v>
      </c>
      <c r="BL223" s="1513">
        <f t="shared" si="2845"/>
        <v>0.085398544231299597</v>
      </c>
      <c r="BM223" s="1413">
        <f t="shared" si="3013"/>
        <v>3</v>
      </c>
      <c r="BN223" s="1507">
        <v>0.16706546582180001</v>
      </c>
      <c r="BO223" s="1513">
        <f t="shared" si="2846"/>
        <v>0.092554268065277209</v>
      </c>
      <c r="BP223" s="1413">
        <f t="shared" si="3014"/>
        <v>3</v>
      </c>
      <c r="BQ223" s="1507">
        <v>0.1576327187946</v>
      </c>
      <c r="BR223" s="1513">
        <f t="shared" si="2847"/>
        <v>0.087328526212208407</v>
      </c>
      <c r="BS223" s="1413">
        <f t="shared" si="3015"/>
        <v>3</v>
      </c>
      <c r="BT223" s="1507">
        <v>0.1545450547718</v>
      </c>
      <c r="BU223" s="1513">
        <f t="shared" si="2848"/>
        <v>0.085617960343577201</v>
      </c>
      <c r="BV223" s="1413">
        <f t="shared" si="3016"/>
        <v>3</v>
      </c>
      <c r="BW223" s="1507">
        <v>0.14301075320699999</v>
      </c>
      <c r="BX223" s="1513">
        <f t="shared" si="2849"/>
        <v>0.079227957276678002</v>
      </c>
      <c r="BY223" s="1436">
        <f t="shared" si="3017"/>
        <v>3</v>
      </c>
      <c r="BZ223" s="1506"/>
      <c r="CA223" s="1506"/>
      <c r="CB223" s="1506"/>
      <c r="CC223" s="1506"/>
      <c r="CD223" s="1506"/>
      <c r="CE223" s="1506"/>
      <c r="CF223" s="1506"/>
      <c r="CG223" s="1506"/>
      <c r="CH223" s="1506"/>
      <c r="CI223" s="1506"/>
      <c r="CJ223" s="1506"/>
      <c r="CK223" s="1506"/>
      <c r="CL223" s="1506"/>
      <c r="CM223" s="1506"/>
      <c r="CN223" s="1506"/>
      <c r="CO223" s="1506"/>
      <c r="CP223" s="1506"/>
      <c r="CQ223" s="1506"/>
      <c r="CR223" s="1506"/>
      <c r="CS223" s="1506"/>
      <c r="CT223" s="1506"/>
      <c r="CU223" s="1506"/>
      <c r="CV223" s="1506"/>
      <c r="CW223" s="1506"/>
      <c r="CX223" s="1506"/>
      <c r="CY223" s="1506"/>
      <c r="CZ223" s="1506"/>
      <c r="DA223" s="1506"/>
      <c r="DB223" s="1506"/>
      <c r="DC223" s="1506"/>
      <c r="DD223" s="1506"/>
      <c r="DE223" s="1506"/>
      <c r="DF223" s="1506"/>
      <c r="DG223" s="1506"/>
      <c r="DH223" s="1506"/>
      <c r="DI223" s="1506"/>
      <c r="DJ223" s="1506"/>
      <c r="DK223" s="1506"/>
      <c r="DL223" s="1506"/>
      <c r="DM223" s="1506"/>
      <c r="DN223" s="1506"/>
      <c r="DO223" s="1506"/>
      <c r="DP223" s="1506"/>
      <c r="DQ223" s="1506"/>
      <c r="DR223" s="1506"/>
      <c r="DS223" s="1506"/>
      <c r="DT223" s="1506"/>
      <c r="DU223" s="1506"/>
      <c r="DV223" s="1506"/>
      <c r="DW223" s="1506"/>
      <c r="DX223" s="1506"/>
      <c r="DY223" s="1506"/>
      <c r="DZ223" s="1506"/>
      <c r="EA223" s="1506"/>
      <c r="EB223" s="1506"/>
      <c r="EC223" s="1506"/>
      <c r="ED223" s="1506"/>
      <c r="EE223" s="1506"/>
      <c r="EF223" s="1506"/>
      <c r="EG223" s="1506"/>
      <c r="EH223" s="1506"/>
      <c r="EI223" s="1506"/>
      <c r="EJ223" s="1506"/>
      <c r="EK223" s="1506"/>
      <c r="EL223" s="1506"/>
      <c r="EM223" s="1506"/>
      <c r="EN223" s="1506"/>
      <c r="EO223" s="1506"/>
      <c r="EP223" s="1506"/>
      <c r="EQ223" s="1506"/>
      <c r="ER223" s="1506"/>
    </row>
    <row r="224" s="1505" customFormat="1" ht="21">
      <c r="A224" s="1402"/>
      <c r="B224" s="1403" t="s">
        <v>400</v>
      </c>
      <c r="C224" s="1416" t="s">
        <v>462</v>
      </c>
      <c r="D224" s="1405"/>
      <c r="E224" s="1509">
        <v>35</v>
      </c>
      <c r="F224" s="1514">
        <v>0.010467355925600001</v>
      </c>
      <c r="G224" s="1434">
        <f t="shared" si="2826"/>
        <v>0.0057989151827824012</v>
      </c>
      <c r="H224" s="1510">
        <f t="shared" si="2994"/>
        <v>0</v>
      </c>
      <c r="I224" s="1514">
        <v>0.010467355925600001</v>
      </c>
      <c r="J224" s="1434">
        <f t="shared" si="2827"/>
        <v>0.0057989151827824012</v>
      </c>
      <c r="K224" s="1510">
        <f t="shared" si="2995"/>
        <v>0</v>
      </c>
      <c r="L224" s="1514">
        <v>0.010782588943</v>
      </c>
      <c r="M224" s="1434">
        <f t="shared" si="2828"/>
        <v>0.0059735542744220006</v>
      </c>
      <c r="N224" s="1510">
        <f t="shared" si="2996"/>
        <v>0</v>
      </c>
      <c r="O224" s="1514">
        <v>0.0104431073404</v>
      </c>
      <c r="P224" s="1434">
        <f t="shared" si="2829"/>
        <v>0.0057854814665816</v>
      </c>
      <c r="Q224" s="1510">
        <f t="shared" si="2997"/>
        <v>0</v>
      </c>
      <c r="R224" s="1514">
        <v>0.010580516391199999</v>
      </c>
      <c r="S224" s="1434">
        <f t="shared" si="2830"/>
        <v>0.0058616060807248002</v>
      </c>
      <c r="T224" s="1510">
        <f t="shared" si="2998"/>
        <v>0</v>
      </c>
      <c r="U224" s="1514">
        <v>0.010734091774000001</v>
      </c>
      <c r="V224" s="1434">
        <f t="shared" si="2831"/>
        <v>0.005946686842796001</v>
      </c>
      <c r="W224" s="1510">
        <f t="shared" si="2999"/>
        <v>0</v>
      </c>
      <c r="X224" s="1514">
        <v>0.0107179258466</v>
      </c>
      <c r="Y224" s="1434">
        <f t="shared" si="2832"/>
        <v>0.0059377309190164007</v>
      </c>
      <c r="Z224" s="1510">
        <f t="shared" si="3000"/>
        <v>0</v>
      </c>
      <c r="AA224" s="1514">
        <v>0.011299894510800001</v>
      </c>
      <c r="AB224" s="1434">
        <f t="shared" si="2833"/>
        <v>0.0062601415589832012</v>
      </c>
      <c r="AC224" s="1510">
        <f t="shared" si="3001"/>
        <v>0</v>
      </c>
      <c r="AD224" s="1514">
        <v>0.010879583890000001</v>
      </c>
      <c r="AE224" s="1434">
        <f t="shared" si="2834"/>
        <v>0.0060272894750600008</v>
      </c>
      <c r="AF224" s="1510">
        <f t="shared" si="3002"/>
        <v>0</v>
      </c>
      <c r="AG224" s="1514">
        <v>0.011898029099599999</v>
      </c>
      <c r="AH224" s="1434">
        <f t="shared" si="2835"/>
        <v>0.0065915081211784</v>
      </c>
      <c r="AI224" s="1510">
        <f t="shared" si="3003"/>
        <v>0</v>
      </c>
      <c r="AJ224" s="1514">
        <v>0.012075852864600001</v>
      </c>
      <c r="AK224" s="1434">
        <f t="shared" si="2836"/>
        <v>0.0066900224869884013</v>
      </c>
      <c r="AL224" s="1510">
        <f t="shared" si="3004"/>
        <v>0</v>
      </c>
      <c r="AM224" s="1514">
        <v>0.0128518116244</v>
      </c>
      <c r="AN224" s="1434">
        <f t="shared" si="2837"/>
        <v>0.0071199036399176002</v>
      </c>
      <c r="AO224" s="1510">
        <f t="shared" si="3005"/>
        <v>0</v>
      </c>
      <c r="AP224" s="1514">
        <v>0.0120031069088</v>
      </c>
      <c r="AQ224" s="1434">
        <f t="shared" si="2838"/>
        <v>0.0066497212274752009</v>
      </c>
      <c r="AR224" s="1510">
        <f t="shared" si="3006"/>
        <v>0</v>
      </c>
      <c r="AS224" s="1507">
        <v>0.0115100499248</v>
      </c>
      <c r="AT224" s="1434">
        <f t="shared" si="2839"/>
        <v>0.0063765676583392005</v>
      </c>
      <c r="AU224" s="1510">
        <f t="shared" si="3007"/>
        <v>0</v>
      </c>
      <c r="AV224" s="1514">
        <v>0.0115989618066</v>
      </c>
      <c r="AW224" s="1434">
        <f t="shared" si="2840"/>
        <v>0.0064258248408564003</v>
      </c>
      <c r="AX224" s="1510">
        <f t="shared" si="3008"/>
        <v>0</v>
      </c>
      <c r="AY224" s="1514">
        <v>0.0115908791488</v>
      </c>
      <c r="AZ224" s="1434">
        <f t="shared" si="2841"/>
        <v>0.0064213470484352003</v>
      </c>
      <c r="BA224" s="1510">
        <f t="shared" si="3009"/>
        <v>0</v>
      </c>
      <c r="BB224" s="1514">
        <v>0.011736371059</v>
      </c>
      <c r="BC224" s="1434">
        <f t="shared" si="2842"/>
        <v>0.0065019495666860001</v>
      </c>
      <c r="BD224" s="1510">
        <f t="shared" si="3010"/>
        <v>0</v>
      </c>
      <c r="BE224" s="1514">
        <v>0.0124476667252</v>
      </c>
      <c r="BF224" s="1434">
        <f t="shared" si="2843"/>
        <v>0.006896007365760801</v>
      </c>
      <c r="BG224" s="1510">
        <f t="shared" si="3011"/>
        <v>0</v>
      </c>
      <c r="BH224" s="1514">
        <v>0.0129811382204</v>
      </c>
      <c r="BI224" s="1434">
        <f t="shared" si="2844"/>
        <v>0.007191550574101601</v>
      </c>
      <c r="BJ224" s="1510">
        <f t="shared" si="3012"/>
        <v>0</v>
      </c>
      <c r="BK224" s="1514">
        <v>0.013231708144199999</v>
      </c>
      <c r="BL224" s="1434">
        <f t="shared" si="2845"/>
        <v>0.0073303663118867999</v>
      </c>
      <c r="BM224" s="1510">
        <f t="shared" si="3013"/>
        <v>0</v>
      </c>
      <c r="BN224" s="1514">
        <v>0.010515853299</v>
      </c>
      <c r="BO224" s="1434">
        <f t="shared" si="2846"/>
        <v>0.0058257827276460006</v>
      </c>
      <c r="BP224" s="1510">
        <f t="shared" si="3014"/>
        <v>0</v>
      </c>
      <c r="BQ224" s="1514">
        <v>0.0110978221634</v>
      </c>
      <c r="BR224" s="1434">
        <f t="shared" si="2847"/>
        <v>0.0061481934785236007</v>
      </c>
      <c r="BS224" s="1510">
        <f t="shared" si="3015"/>
        <v>0</v>
      </c>
      <c r="BT224" s="1514">
        <v>0.011122070747199999</v>
      </c>
      <c r="BU224" s="1434">
        <f t="shared" si="2848"/>
        <v>0.0061616271939488</v>
      </c>
      <c r="BV224" s="1510">
        <f t="shared" si="3016"/>
        <v>0</v>
      </c>
      <c r="BW224" s="1514">
        <v>0.011025076003199999</v>
      </c>
      <c r="BX224" s="1434">
        <f t="shared" si="2849"/>
        <v>0.0061078921057728004</v>
      </c>
      <c r="BY224" s="1511">
        <f t="shared" si="3017"/>
        <v>0</v>
      </c>
      <c r="BZ224" s="1506"/>
      <c r="CA224" s="1506"/>
      <c r="CB224" s="1506"/>
      <c r="CC224" s="1506"/>
      <c r="CD224" s="1506"/>
      <c r="CE224" s="1506"/>
      <c r="CF224" s="1506"/>
      <c r="CG224" s="1506"/>
      <c r="CH224" s="1506"/>
      <c r="CI224" s="1506"/>
      <c r="CJ224" s="1506"/>
      <c r="CK224" s="1506"/>
      <c r="CL224" s="1506"/>
      <c r="CM224" s="1506"/>
      <c r="CN224" s="1506"/>
      <c r="CO224" s="1506"/>
      <c r="CP224" s="1506"/>
      <c r="CQ224" s="1506"/>
      <c r="CR224" s="1506"/>
      <c r="CS224" s="1506"/>
      <c r="CT224" s="1506"/>
      <c r="CU224" s="1506"/>
      <c r="CV224" s="1506"/>
      <c r="CW224" s="1506"/>
      <c r="CX224" s="1506"/>
      <c r="CY224" s="1506"/>
      <c r="CZ224" s="1506"/>
      <c r="DA224" s="1506"/>
      <c r="DB224" s="1506"/>
      <c r="DC224" s="1506"/>
      <c r="DD224" s="1506"/>
      <c r="DE224" s="1506"/>
      <c r="DF224" s="1506"/>
      <c r="DG224" s="1506"/>
      <c r="DH224" s="1506"/>
      <c r="DI224" s="1506"/>
      <c r="DJ224" s="1506"/>
      <c r="DK224" s="1506"/>
      <c r="DL224" s="1506"/>
      <c r="DM224" s="1506"/>
      <c r="DN224" s="1506"/>
      <c r="DO224" s="1506"/>
      <c r="DP224" s="1506"/>
      <c r="DQ224" s="1506"/>
      <c r="DR224" s="1506"/>
      <c r="DS224" s="1506"/>
      <c r="DT224" s="1506"/>
      <c r="DU224" s="1506"/>
      <c r="DV224" s="1506"/>
      <c r="DW224" s="1506"/>
      <c r="DX224" s="1506"/>
      <c r="DY224" s="1506"/>
      <c r="DZ224" s="1506"/>
      <c r="EA224" s="1506"/>
      <c r="EB224" s="1506"/>
      <c r="EC224" s="1506"/>
      <c r="ED224" s="1506"/>
      <c r="EE224" s="1506"/>
      <c r="EF224" s="1506"/>
      <c r="EG224" s="1506"/>
      <c r="EH224" s="1506"/>
      <c r="EI224" s="1506"/>
      <c r="EJ224" s="1506"/>
      <c r="EK224" s="1506"/>
      <c r="EL224" s="1506"/>
      <c r="EM224" s="1506"/>
      <c r="EN224" s="1506"/>
      <c r="EO224" s="1506"/>
      <c r="EP224" s="1506"/>
      <c r="EQ224" s="1506"/>
      <c r="ER224" s="1506"/>
    </row>
    <row r="225" s="1515" customFormat="1" ht="21">
      <c r="A225" s="1439"/>
      <c r="B225" s="1440" t="s">
        <v>401</v>
      </c>
      <c r="C225" s="1453" t="s">
        <v>463</v>
      </c>
      <c r="D225" s="1442"/>
      <c r="E225" s="1442">
        <v>35</v>
      </c>
      <c r="F225" s="1443">
        <v>0</v>
      </c>
      <c r="G225" s="1443">
        <f t="shared" si="2826"/>
        <v>0</v>
      </c>
      <c r="H225" s="1444">
        <f t="shared" si="2994"/>
        <v>0</v>
      </c>
      <c r="I225" s="1443">
        <v>0</v>
      </c>
      <c r="J225" s="1443">
        <f t="shared" si="2827"/>
        <v>0</v>
      </c>
      <c r="K225" s="1444">
        <f t="shared" si="2995"/>
        <v>0</v>
      </c>
      <c r="L225" s="1443">
        <v>0</v>
      </c>
      <c r="M225" s="1443">
        <f t="shared" si="2828"/>
        <v>0</v>
      </c>
      <c r="N225" s="1444">
        <f t="shared" si="2996"/>
        <v>0</v>
      </c>
      <c r="O225" s="1443">
        <v>0</v>
      </c>
      <c r="P225" s="1443">
        <f t="shared" si="2829"/>
        <v>0</v>
      </c>
      <c r="Q225" s="1444">
        <f t="shared" si="2997"/>
        <v>0</v>
      </c>
      <c r="R225" s="1443">
        <v>0</v>
      </c>
      <c r="S225" s="1443">
        <f t="shared" si="2830"/>
        <v>0</v>
      </c>
      <c r="T225" s="1444">
        <f t="shared" si="2998"/>
        <v>0</v>
      </c>
      <c r="U225" s="1443">
        <v>0</v>
      </c>
      <c r="V225" s="1443">
        <f t="shared" si="2831"/>
        <v>0</v>
      </c>
      <c r="W225" s="1444">
        <f t="shared" si="2999"/>
        <v>0</v>
      </c>
      <c r="X225" s="1443">
        <v>0</v>
      </c>
      <c r="Y225" s="1443">
        <f t="shared" si="2832"/>
        <v>0</v>
      </c>
      <c r="Z225" s="1444">
        <f t="shared" si="3000"/>
        <v>0</v>
      </c>
      <c r="AA225" s="1443">
        <v>0</v>
      </c>
      <c r="AB225" s="1443">
        <f t="shared" si="2833"/>
        <v>0</v>
      </c>
      <c r="AC225" s="1444">
        <f t="shared" si="3001"/>
        <v>0</v>
      </c>
      <c r="AD225" s="1443">
        <v>0</v>
      </c>
      <c r="AE225" s="1443">
        <f t="shared" si="2834"/>
        <v>0</v>
      </c>
      <c r="AF225" s="1444">
        <f t="shared" si="3002"/>
        <v>0</v>
      </c>
      <c r="AG225" s="1443">
        <v>0</v>
      </c>
      <c r="AH225" s="1443">
        <f t="shared" si="2835"/>
        <v>0</v>
      </c>
      <c r="AI225" s="1444">
        <f t="shared" si="3003"/>
        <v>0</v>
      </c>
      <c r="AJ225" s="1443">
        <v>0</v>
      </c>
      <c r="AK225" s="1443">
        <f t="shared" si="2836"/>
        <v>0</v>
      </c>
      <c r="AL225" s="1444">
        <f t="shared" si="3004"/>
        <v>0</v>
      </c>
      <c r="AM225" s="1443">
        <v>0</v>
      </c>
      <c r="AN225" s="1443">
        <f t="shared" si="2837"/>
        <v>0</v>
      </c>
      <c r="AO225" s="1444">
        <f t="shared" si="3005"/>
        <v>0</v>
      </c>
      <c r="AP225" s="1443">
        <v>0</v>
      </c>
      <c r="AQ225" s="1443">
        <f t="shared" si="2838"/>
        <v>0</v>
      </c>
      <c r="AR225" s="1444">
        <f t="shared" si="3006"/>
        <v>0</v>
      </c>
      <c r="AS225" s="1443">
        <v>0</v>
      </c>
      <c r="AT225" s="1443">
        <f t="shared" si="2839"/>
        <v>0</v>
      </c>
      <c r="AU225" s="1444">
        <f t="shared" si="3007"/>
        <v>0</v>
      </c>
      <c r="AV225" s="1443">
        <v>0</v>
      </c>
      <c r="AW225" s="1443">
        <f t="shared" si="2840"/>
        <v>0</v>
      </c>
      <c r="AX225" s="1444">
        <f t="shared" si="3008"/>
        <v>0</v>
      </c>
      <c r="AY225" s="1443">
        <v>0</v>
      </c>
      <c r="AZ225" s="1443">
        <f t="shared" si="2841"/>
        <v>0</v>
      </c>
      <c r="BA225" s="1444">
        <f t="shared" si="3009"/>
        <v>0</v>
      </c>
      <c r="BB225" s="1443">
        <v>0</v>
      </c>
      <c r="BC225" s="1443">
        <f t="shared" si="2842"/>
        <v>0</v>
      </c>
      <c r="BD225" s="1444" t="e">
        <f>ROUND(SQRT(BB225^2+BC225^2)*1000/(1.73*BB229:BD229),0)</f>
        <v>#DIV/0!</v>
      </c>
      <c r="BE225" s="1443">
        <v>0</v>
      </c>
      <c r="BF225" s="1443">
        <f t="shared" si="2843"/>
        <v>0</v>
      </c>
      <c r="BG225" s="1444">
        <f t="shared" si="3011"/>
        <v>0</v>
      </c>
      <c r="BH225" s="1443">
        <v>0</v>
      </c>
      <c r="BI225" s="1443">
        <f t="shared" si="2844"/>
        <v>0</v>
      </c>
      <c r="BJ225" s="1444">
        <f t="shared" si="3012"/>
        <v>0</v>
      </c>
      <c r="BK225" s="1443">
        <v>0</v>
      </c>
      <c r="BL225" s="1443">
        <f t="shared" si="2845"/>
        <v>0</v>
      </c>
      <c r="BM225" s="1444">
        <f t="shared" si="3013"/>
        <v>0</v>
      </c>
      <c r="BN225" s="1443">
        <v>0</v>
      </c>
      <c r="BO225" s="1443">
        <f t="shared" si="2846"/>
        <v>0</v>
      </c>
      <c r="BP225" s="1444">
        <f t="shared" si="3014"/>
        <v>0</v>
      </c>
      <c r="BQ225" s="1443">
        <v>0</v>
      </c>
      <c r="BR225" s="1443">
        <f t="shared" si="2847"/>
        <v>0</v>
      </c>
      <c r="BS225" s="1444">
        <f t="shared" si="3015"/>
        <v>0</v>
      </c>
      <c r="BT225" s="1443">
        <v>0</v>
      </c>
      <c r="BU225" s="1443">
        <f t="shared" si="2848"/>
        <v>0</v>
      </c>
      <c r="BV225" s="1444">
        <f t="shared" si="3016"/>
        <v>0</v>
      </c>
      <c r="BW225" s="1443">
        <v>0</v>
      </c>
      <c r="BX225" s="1443">
        <f t="shared" si="2849"/>
        <v>0</v>
      </c>
      <c r="BY225" s="1445">
        <f t="shared" si="3017"/>
        <v>0</v>
      </c>
      <c r="BZ225" s="1516"/>
      <c r="CA225" s="1516"/>
      <c r="CB225" s="1516"/>
      <c r="CC225" s="1516"/>
      <c r="CD225" s="1516"/>
      <c r="CE225" s="1516"/>
      <c r="CF225" s="1516"/>
      <c r="CG225" s="1516"/>
      <c r="CH225" s="1516"/>
      <c r="CI225" s="1516"/>
      <c r="CJ225" s="1516"/>
      <c r="CK225" s="1516"/>
      <c r="CL225" s="1516"/>
      <c r="CM225" s="1516"/>
      <c r="CN225" s="1516"/>
      <c r="CO225" s="1516"/>
      <c r="CP225" s="1516"/>
      <c r="CQ225" s="1516"/>
      <c r="CR225" s="1516"/>
      <c r="CS225" s="1516"/>
      <c r="CT225" s="1516"/>
      <c r="CU225" s="1516"/>
      <c r="CV225" s="1516"/>
      <c r="CW225" s="1516"/>
      <c r="CX225" s="1516"/>
      <c r="CY225" s="1516"/>
      <c r="CZ225" s="1516"/>
      <c r="DA225" s="1516"/>
      <c r="DB225" s="1516"/>
      <c r="DC225" s="1516"/>
      <c r="DD225" s="1516"/>
      <c r="DE225" s="1516"/>
      <c r="DF225" s="1516"/>
      <c r="DG225" s="1516"/>
      <c r="DH225" s="1516"/>
      <c r="DI225" s="1516"/>
      <c r="DJ225" s="1516"/>
      <c r="DK225" s="1516"/>
      <c r="DL225" s="1516"/>
      <c r="DM225" s="1516"/>
      <c r="DN225" s="1516"/>
      <c r="DO225" s="1516"/>
      <c r="DP225" s="1516"/>
      <c r="DQ225" s="1516"/>
      <c r="DR225" s="1516"/>
      <c r="DS225" s="1516"/>
      <c r="DT225" s="1516"/>
      <c r="DU225" s="1516"/>
      <c r="DV225" s="1516"/>
      <c r="DW225" s="1516"/>
      <c r="DX225" s="1516"/>
      <c r="DY225" s="1516"/>
      <c r="DZ225" s="1516"/>
      <c r="EA225" s="1516"/>
      <c r="EB225" s="1516"/>
      <c r="EC225" s="1516"/>
      <c r="ED225" s="1516"/>
      <c r="EE225" s="1516"/>
      <c r="EF225" s="1516"/>
      <c r="EG225" s="1516"/>
      <c r="EH225" s="1516"/>
      <c r="EI225" s="1516"/>
      <c r="EJ225" s="1516"/>
      <c r="EK225" s="1516"/>
      <c r="EL225" s="1516"/>
      <c r="EM225" s="1516"/>
      <c r="EN225" s="1516"/>
      <c r="EO225" s="1516"/>
      <c r="EP225" s="1516"/>
      <c r="EQ225" s="1516"/>
      <c r="ER225" s="1516"/>
    </row>
    <row r="226" s="1505" customFormat="1" ht="21">
      <c r="A226" s="1402"/>
      <c r="B226" s="1403" t="s">
        <v>59</v>
      </c>
      <c r="C226" s="1404" t="s">
        <v>402</v>
      </c>
      <c r="D226" s="1405" t="s">
        <v>403</v>
      </c>
      <c r="E226" s="1405">
        <v>110</v>
      </c>
      <c r="F226" s="1407">
        <v>110</v>
      </c>
      <c r="G226" s="1407"/>
      <c r="H226" s="1407"/>
      <c r="I226" s="1407">
        <v>110</v>
      </c>
      <c r="J226" s="1407"/>
      <c r="K226" s="1407"/>
      <c r="L226" s="1407">
        <v>110</v>
      </c>
      <c r="M226" s="1407"/>
      <c r="N226" s="1407"/>
      <c r="O226" s="1407">
        <v>110</v>
      </c>
      <c r="P226" s="1407"/>
      <c r="Q226" s="1407"/>
      <c r="R226" s="1407">
        <v>110</v>
      </c>
      <c r="S226" s="1407"/>
      <c r="T226" s="1407"/>
      <c r="U226" s="1407">
        <v>110</v>
      </c>
      <c r="V226" s="1407"/>
      <c r="W226" s="1407"/>
      <c r="X226" s="1407">
        <v>110</v>
      </c>
      <c r="Y226" s="1407"/>
      <c r="Z226" s="1407"/>
      <c r="AA226" s="1407">
        <v>110</v>
      </c>
      <c r="AB226" s="1407"/>
      <c r="AC226" s="1407"/>
      <c r="AD226" s="1407">
        <v>110</v>
      </c>
      <c r="AE226" s="1407"/>
      <c r="AF226" s="1407"/>
      <c r="AG226" s="1407">
        <v>110</v>
      </c>
      <c r="AH226" s="1407"/>
      <c r="AI226" s="1407"/>
      <c r="AJ226" s="1407">
        <v>110</v>
      </c>
      <c r="AK226" s="1407"/>
      <c r="AL226" s="1407"/>
      <c r="AM226" s="1407">
        <v>110</v>
      </c>
      <c r="AN226" s="1407"/>
      <c r="AO226" s="1407"/>
      <c r="AP226" s="1407">
        <v>110</v>
      </c>
      <c r="AQ226" s="1407"/>
      <c r="AR226" s="1407"/>
      <c r="AS226" s="1407">
        <v>110</v>
      </c>
      <c r="AT226" s="1407"/>
      <c r="AU226" s="1407"/>
      <c r="AV226" s="1407">
        <v>110</v>
      </c>
      <c r="AW226" s="1407"/>
      <c r="AX226" s="1407"/>
      <c r="AY226" s="1407">
        <v>110</v>
      </c>
      <c r="AZ226" s="1407"/>
      <c r="BA226" s="1407"/>
      <c r="BB226" s="1407">
        <v>110</v>
      </c>
      <c r="BC226" s="1407"/>
      <c r="BD226" s="1407"/>
      <c r="BE226" s="1407">
        <v>110</v>
      </c>
      <c r="BF226" s="1407"/>
      <c r="BG226" s="1407"/>
      <c r="BH226" s="1407">
        <v>110</v>
      </c>
      <c r="BI226" s="1407"/>
      <c r="BJ226" s="1407"/>
      <c r="BK226" s="1407">
        <v>110</v>
      </c>
      <c r="BL226" s="1407"/>
      <c r="BM226" s="1407"/>
      <c r="BN226" s="1407">
        <v>110</v>
      </c>
      <c r="BO226" s="1407"/>
      <c r="BP226" s="1407"/>
      <c r="BQ226" s="1407">
        <v>110</v>
      </c>
      <c r="BR226" s="1407"/>
      <c r="BS226" s="1407"/>
      <c r="BT226" s="1407">
        <v>110</v>
      </c>
      <c r="BU226" s="1407"/>
      <c r="BV226" s="1407"/>
      <c r="BW226" s="1407">
        <v>110</v>
      </c>
      <c r="BX226" s="1407"/>
      <c r="BY226" s="1437"/>
      <c r="BZ226" s="1506"/>
      <c r="CA226" s="1506"/>
      <c r="CB226" s="1506"/>
      <c r="CC226" s="1506"/>
      <c r="CD226" s="1506"/>
      <c r="CE226" s="1506"/>
      <c r="CF226" s="1506"/>
      <c r="CG226" s="1506"/>
      <c r="CH226" s="1506"/>
      <c r="CI226" s="1506"/>
      <c r="CJ226" s="1506"/>
      <c r="CK226" s="1506"/>
      <c r="CL226" s="1506"/>
      <c r="CM226" s="1506"/>
      <c r="CN226" s="1506"/>
      <c r="CO226" s="1506"/>
      <c r="CP226" s="1506"/>
      <c r="CQ226" s="1506"/>
      <c r="CR226" s="1506"/>
      <c r="CS226" s="1506"/>
      <c r="CT226" s="1506"/>
      <c r="CU226" s="1506"/>
      <c r="CV226" s="1506"/>
      <c r="CW226" s="1506"/>
      <c r="CX226" s="1506"/>
      <c r="CY226" s="1506"/>
      <c r="CZ226" s="1506"/>
      <c r="DA226" s="1506"/>
      <c r="DB226" s="1506"/>
      <c r="DC226" s="1506"/>
      <c r="DD226" s="1506"/>
      <c r="DE226" s="1506"/>
      <c r="DF226" s="1506"/>
      <c r="DG226" s="1506"/>
      <c r="DH226" s="1506"/>
      <c r="DI226" s="1506"/>
      <c r="DJ226" s="1506"/>
      <c r="DK226" s="1506"/>
      <c r="DL226" s="1506"/>
      <c r="DM226" s="1506"/>
      <c r="DN226" s="1506"/>
      <c r="DO226" s="1506"/>
      <c r="DP226" s="1506"/>
      <c r="DQ226" s="1506"/>
      <c r="DR226" s="1506"/>
      <c r="DS226" s="1506"/>
      <c r="DT226" s="1506"/>
      <c r="DU226" s="1506"/>
      <c r="DV226" s="1506"/>
      <c r="DW226" s="1506"/>
      <c r="DX226" s="1506"/>
      <c r="DY226" s="1506"/>
      <c r="DZ226" s="1506"/>
      <c r="EA226" s="1506"/>
      <c r="EB226" s="1506"/>
      <c r="EC226" s="1506"/>
      <c r="ED226" s="1506"/>
      <c r="EE226" s="1506"/>
      <c r="EF226" s="1506"/>
      <c r="EG226" s="1506"/>
      <c r="EH226" s="1506"/>
      <c r="EI226" s="1506"/>
      <c r="EJ226" s="1506"/>
      <c r="EK226" s="1506"/>
      <c r="EL226" s="1506"/>
      <c r="EM226" s="1506"/>
      <c r="EN226" s="1506"/>
      <c r="EO226" s="1506"/>
      <c r="EP226" s="1506"/>
      <c r="EQ226" s="1506"/>
      <c r="ER226" s="1506"/>
    </row>
    <row r="227" s="1505" customFormat="1" ht="21">
      <c r="A227" s="1402"/>
      <c r="B227" s="1403"/>
      <c r="C227" s="1404" t="s">
        <v>422</v>
      </c>
      <c r="D227" s="1405" t="s">
        <v>403</v>
      </c>
      <c r="E227" s="1405">
        <v>110</v>
      </c>
      <c r="F227" s="1407">
        <v>110</v>
      </c>
      <c r="G227" s="1407"/>
      <c r="H227" s="1407"/>
      <c r="I227" s="1407">
        <v>110</v>
      </c>
      <c r="J227" s="1407"/>
      <c r="K227" s="1407"/>
      <c r="L227" s="1407">
        <v>110</v>
      </c>
      <c r="M227" s="1407"/>
      <c r="N227" s="1407"/>
      <c r="O227" s="1407">
        <v>110</v>
      </c>
      <c r="P227" s="1407"/>
      <c r="Q227" s="1407"/>
      <c r="R227" s="1407">
        <v>110</v>
      </c>
      <c r="S227" s="1407"/>
      <c r="T227" s="1407"/>
      <c r="U227" s="1407">
        <v>110</v>
      </c>
      <c r="V227" s="1407"/>
      <c r="W227" s="1407"/>
      <c r="X227" s="1407">
        <v>110</v>
      </c>
      <c r="Y227" s="1407"/>
      <c r="Z227" s="1407"/>
      <c r="AA227" s="1407">
        <v>110</v>
      </c>
      <c r="AB227" s="1407"/>
      <c r="AC227" s="1407"/>
      <c r="AD227" s="1407">
        <v>110</v>
      </c>
      <c r="AE227" s="1407"/>
      <c r="AF227" s="1407"/>
      <c r="AG227" s="1407">
        <v>110</v>
      </c>
      <c r="AH227" s="1407"/>
      <c r="AI227" s="1407"/>
      <c r="AJ227" s="1407">
        <v>110</v>
      </c>
      <c r="AK227" s="1407"/>
      <c r="AL227" s="1407"/>
      <c r="AM227" s="1407">
        <v>110</v>
      </c>
      <c r="AN227" s="1407"/>
      <c r="AO227" s="1407"/>
      <c r="AP227" s="1407">
        <v>110</v>
      </c>
      <c r="AQ227" s="1407"/>
      <c r="AR227" s="1407"/>
      <c r="AS227" s="1407">
        <v>110</v>
      </c>
      <c r="AT227" s="1407"/>
      <c r="AU227" s="1407"/>
      <c r="AV227" s="1407">
        <v>110</v>
      </c>
      <c r="AW227" s="1407"/>
      <c r="AX227" s="1407"/>
      <c r="AY227" s="1407">
        <v>110</v>
      </c>
      <c r="AZ227" s="1407"/>
      <c r="BA227" s="1407"/>
      <c r="BB227" s="1407">
        <v>110</v>
      </c>
      <c r="BC227" s="1407"/>
      <c r="BD227" s="1407"/>
      <c r="BE227" s="1407">
        <v>110</v>
      </c>
      <c r="BF227" s="1407"/>
      <c r="BG227" s="1407"/>
      <c r="BH227" s="1407">
        <v>110</v>
      </c>
      <c r="BI227" s="1407"/>
      <c r="BJ227" s="1407"/>
      <c r="BK227" s="1407">
        <v>110</v>
      </c>
      <c r="BL227" s="1407"/>
      <c r="BM227" s="1407"/>
      <c r="BN227" s="1407">
        <v>110</v>
      </c>
      <c r="BO227" s="1407"/>
      <c r="BP227" s="1407"/>
      <c r="BQ227" s="1407">
        <v>110</v>
      </c>
      <c r="BR227" s="1407"/>
      <c r="BS227" s="1407"/>
      <c r="BT227" s="1407">
        <v>110</v>
      </c>
      <c r="BU227" s="1407"/>
      <c r="BV227" s="1407"/>
      <c r="BW227" s="1407">
        <v>110</v>
      </c>
      <c r="BX227" s="1407"/>
      <c r="BY227" s="1437"/>
      <c r="BZ227" s="1506"/>
      <c r="CA227" s="1506"/>
      <c r="CB227" s="1506"/>
      <c r="CC227" s="1506"/>
      <c r="CD227" s="1506"/>
      <c r="CE227" s="1506"/>
      <c r="CF227" s="1506"/>
      <c r="CG227" s="1506"/>
      <c r="CH227" s="1506"/>
      <c r="CI227" s="1506"/>
      <c r="CJ227" s="1506"/>
      <c r="CK227" s="1506"/>
      <c r="CL227" s="1506"/>
      <c r="CM227" s="1506"/>
      <c r="CN227" s="1506"/>
      <c r="CO227" s="1506"/>
      <c r="CP227" s="1506"/>
      <c r="CQ227" s="1506"/>
      <c r="CR227" s="1506"/>
      <c r="CS227" s="1506"/>
      <c r="CT227" s="1506"/>
      <c r="CU227" s="1506"/>
      <c r="CV227" s="1506"/>
      <c r="CW227" s="1506"/>
      <c r="CX227" s="1506"/>
      <c r="CY227" s="1506"/>
      <c r="CZ227" s="1506"/>
      <c r="DA227" s="1506"/>
      <c r="DB227" s="1506"/>
      <c r="DC227" s="1506"/>
      <c r="DD227" s="1506"/>
      <c r="DE227" s="1506"/>
      <c r="DF227" s="1506"/>
      <c r="DG227" s="1506"/>
      <c r="DH227" s="1506"/>
      <c r="DI227" s="1506"/>
      <c r="DJ227" s="1506"/>
      <c r="DK227" s="1506"/>
      <c r="DL227" s="1506"/>
      <c r="DM227" s="1506"/>
      <c r="DN227" s="1506"/>
      <c r="DO227" s="1506"/>
      <c r="DP227" s="1506"/>
      <c r="DQ227" s="1506"/>
      <c r="DR227" s="1506"/>
      <c r="DS227" s="1506"/>
      <c r="DT227" s="1506"/>
      <c r="DU227" s="1506"/>
      <c r="DV227" s="1506"/>
      <c r="DW227" s="1506"/>
      <c r="DX227" s="1506"/>
      <c r="DY227" s="1506"/>
      <c r="DZ227" s="1506"/>
      <c r="EA227" s="1506"/>
      <c r="EB227" s="1506"/>
      <c r="EC227" s="1506"/>
      <c r="ED227" s="1506"/>
      <c r="EE227" s="1506"/>
      <c r="EF227" s="1506"/>
      <c r="EG227" s="1506"/>
      <c r="EH227" s="1506"/>
      <c r="EI227" s="1506"/>
      <c r="EJ227" s="1506"/>
      <c r="EK227" s="1506"/>
      <c r="EL227" s="1506"/>
      <c r="EM227" s="1506"/>
      <c r="EN227" s="1506"/>
      <c r="EO227" s="1506"/>
      <c r="EP227" s="1506"/>
      <c r="EQ227" s="1506"/>
      <c r="ER227" s="1506"/>
    </row>
    <row r="228" s="1505" customFormat="1" ht="21">
      <c r="A228" s="1489"/>
      <c r="B228" s="1458"/>
      <c r="C228" s="1404" t="s">
        <v>402</v>
      </c>
      <c r="D228" s="1405" t="s">
        <v>403</v>
      </c>
      <c r="E228" s="1405">
        <v>35</v>
      </c>
      <c r="F228" s="1407">
        <v>35</v>
      </c>
      <c r="G228" s="1407"/>
      <c r="H228" s="1407"/>
      <c r="I228" s="1407">
        <v>35</v>
      </c>
      <c r="J228" s="1407"/>
      <c r="K228" s="1407"/>
      <c r="L228" s="1407">
        <v>35</v>
      </c>
      <c r="M228" s="1407"/>
      <c r="N228" s="1407"/>
      <c r="O228" s="1407">
        <v>35</v>
      </c>
      <c r="P228" s="1407"/>
      <c r="Q228" s="1407"/>
      <c r="R228" s="1407">
        <v>35</v>
      </c>
      <c r="S228" s="1407"/>
      <c r="T228" s="1407"/>
      <c r="U228" s="1407">
        <v>35</v>
      </c>
      <c r="V228" s="1407"/>
      <c r="W228" s="1407"/>
      <c r="X228" s="1407">
        <v>35</v>
      </c>
      <c r="Y228" s="1407"/>
      <c r="Z228" s="1407"/>
      <c r="AA228" s="1407">
        <v>35</v>
      </c>
      <c r="AB228" s="1407"/>
      <c r="AC228" s="1407"/>
      <c r="AD228" s="1407">
        <v>35</v>
      </c>
      <c r="AE228" s="1407"/>
      <c r="AF228" s="1407"/>
      <c r="AG228" s="1407">
        <v>35</v>
      </c>
      <c r="AH228" s="1407"/>
      <c r="AI228" s="1407"/>
      <c r="AJ228" s="1407">
        <v>35</v>
      </c>
      <c r="AK228" s="1407"/>
      <c r="AL228" s="1407"/>
      <c r="AM228" s="1407">
        <v>35</v>
      </c>
      <c r="AN228" s="1407"/>
      <c r="AO228" s="1407"/>
      <c r="AP228" s="1407">
        <v>35</v>
      </c>
      <c r="AQ228" s="1407"/>
      <c r="AR228" s="1407"/>
      <c r="AS228" s="1407">
        <v>35</v>
      </c>
      <c r="AT228" s="1407"/>
      <c r="AU228" s="1407"/>
      <c r="AV228" s="1407">
        <v>35</v>
      </c>
      <c r="AW228" s="1407"/>
      <c r="AX228" s="1407"/>
      <c r="AY228" s="1407">
        <v>35</v>
      </c>
      <c r="AZ228" s="1407"/>
      <c r="BA228" s="1407"/>
      <c r="BB228" s="1407">
        <v>35</v>
      </c>
      <c r="BC228" s="1407"/>
      <c r="BD228" s="1407"/>
      <c r="BE228" s="1407">
        <v>35</v>
      </c>
      <c r="BF228" s="1407"/>
      <c r="BG228" s="1407"/>
      <c r="BH228" s="1407">
        <v>35</v>
      </c>
      <c r="BI228" s="1407"/>
      <c r="BJ228" s="1407"/>
      <c r="BK228" s="1407">
        <v>35</v>
      </c>
      <c r="BL228" s="1407"/>
      <c r="BM228" s="1407"/>
      <c r="BN228" s="1407">
        <v>35</v>
      </c>
      <c r="BO228" s="1407"/>
      <c r="BP228" s="1407"/>
      <c r="BQ228" s="1407">
        <v>35</v>
      </c>
      <c r="BR228" s="1407"/>
      <c r="BS228" s="1407"/>
      <c r="BT228" s="1407">
        <v>35</v>
      </c>
      <c r="BU228" s="1407"/>
      <c r="BV228" s="1407"/>
      <c r="BW228" s="1407">
        <v>35</v>
      </c>
      <c r="BX228" s="1407"/>
      <c r="BY228" s="1437"/>
      <c r="BZ228" s="1506"/>
      <c r="CA228" s="1506"/>
      <c r="CB228" s="1506"/>
      <c r="CC228" s="1506"/>
      <c r="CD228" s="1506"/>
      <c r="CE228" s="1506"/>
      <c r="CF228" s="1506"/>
      <c r="CG228" s="1506"/>
      <c r="CH228" s="1506"/>
      <c r="CI228" s="1506"/>
      <c r="CJ228" s="1506"/>
      <c r="CK228" s="1506"/>
      <c r="CL228" s="1506"/>
      <c r="CM228" s="1506"/>
      <c r="CN228" s="1506"/>
      <c r="CO228" s="1506"/>
      <c r="CP228" s="1506"/>
      <c r="CQ228" s="1506"/>
      <c r="CR228" s="1506"/>
      <c r="CS228" s="1506"/>
      <c r="CT228" s="1506"/>
      <c r="CU228" s="1506"/>
      <c r="CV228" s="1506"/>
      <c r="CW228" s="1506"/>
      <c r="CX228" s="1506"/>
      <c r="CY228" s="1506"/>
      <c r="CZ228" s="1506"/>
      <c r="DA228" s="1506"/>
      <c r="DB228" s="1506"/>
      <c r="DC228" s="1506"/>
      <c r="DD228" s="1506"/>
      <c r="DE228" s="1506"/>
      <c r="DF228" s="1506"/>
      <c r="DG228" s="1506"/>
      <c r="DH228" s="1506"/>
      <c r="DI228" s="1506"/>
      <c r="DJ228" s="1506"/>
      <c r="DK228" s="1506"/>
      <c r="DL228" s="1506"/>
      <c r="DM228" s="1506"/>
      <c r="DN228" s="1506"/>
      <c r="DO228" s="1506"/>
      <c r="DP228" s="1506"/>
      <c r="DQ228" s="1506"/>
      <c r="DR228" s="1506"/>
      <c r="DS228" s="1506"/>
      <c r="DT228" s="1506"/>
      <c r="DU228" s="1506"/>
      <c r="DV228" s="1506"/>
      <c r="DW228" s="1506"/>
      <c r="DX228" s="1506"/>
      <c r="DY228" s="1506"/>
      <c r="DZ228" s="1506"/>
      <c r="EA228" s="1506"/>
      <c r="EB228" s="1506"/>
      <c r="EC228" s="1506"/>
      <c r="ED228" s="1506"/>
      <c r="EE228" s="1506"/>
      <c r="EF228" s="1506"/>
      <c r="EG228" s="1506"/>
      <c r="EH228" s="1506"/>
      <c r="EI228" s="1506"/>
      <c r="EJ228" s="1506"/>
      <c r="EK228" s="1506"/>
      <c r="EL228" s="1506"/>
      <c r="EM228" s="1506"/>
      <c r="EN228" s="1506"/>
      <c r="EO228" s="1506"/>
      <c r="EP228" s="1506"/>
      <c r="EQ228" s="1506"/>
      <c r="ER228" s="1506"/>
    </row>
    <row r="229" s="1505" customFormat="1" ht="21">
      <c r="A229" s="1489"/>
      <c r="B229" s="1458"/>
      <c r="C229" s="1404" t="s">
        <v>422</v>
      </c>
      <c r="D229" s="1405" t="s">
        <v>403</v>
      </c>
      <c r="E229" s="1405">
        <v>35</v>
      </c>
      <c r="F229" s="1407">
        <v>35</v>
      </c>
      <c r="G229" s="1407"/>
      <c r="H229" s="1407"/>
      <c r="I229" s="1407">
        <v>35</v>
      </c>
      <c r="J229" s="1407"/>
      <c r="K229" s="1407"/>
      <c r="L229" s="1407">
        <v>35</v>
      </c>
      <c r="M229" s="1407"/>
      <c r="N229" s="1407"/>
      <c r="O229" s="1407">
        <v>35</v>
      </c>
      <c r="P229" s="1407"/>
      <c r="Q229" s="1407"/>
      <c r="R229" s="1407">
        <v>35</v>
      </c>
      <c r="S229" s="1407"/>
      <c r="T229" s="1407"/>
      <c r="U229" s="1407">
        <v>35</v>
      </c>
      <c r="V229" s="1407"/>
      <c r="W229" s="1407"/>
      <c r="X229" s="1407">
        <v>35</v>
      </c>
      <c r="Y229" s="1407"/>
      <c r="Z229" s="1407"/>
      <c r="AA229" s="1407">
        <v>35</v>
      </c>
      <c r="AB229" s="1407"/>
      <c r="AC229" s="1407"/>
      <c r="AD229" s="1407">
        <v>35</v>
      </c>
      <c r="AE229" s="1407"/>
      <c r="AF229" s="1407"/>
      <c r="AG229" s="1407">
        <v>35</v>
      </c>
      <c r="AH229" s="1407"/>
      <c r="AI229" s="1407"/>
      <c r="AJ229" s="1407">
        <v>35</v>
      </c>
      <c r="AK229" s="1407"/>
      <c r="AL229" s="1407"/>
      <c r="AM229" s="1407">
        <v>35</v>
      </c>
      <c r="AN229" s="1407"/>
      <c r="AO229" s="1407"/>
      <c r="AP229" s="1407">
        <v>35</v>
      </c>
      <c r="AQ229" s="1407"/>
      <c r="AR229" s="1407"/>
      <c r="AS229" s="1407">
        <v>35</v>
      </c>
      <c r="AT229" s="1407"/>
      <c r="AU229" s="1407"/>
      <c r="AV229" s="1407">
        <v>35</v>
      </c>
      <c r="AW229" s="1407"/>
      <c r="AX229" s="1407"/>
      <c r="AY229" s="1407">
        <v>35</v>
      </c>
      <c r="AZ229" s="1407"/>
      <c r="BA229" s="1407"/>
      <c r="BB229" s="1407">
        <v>35</v>
      </c>
      <c r="BC229" s="1407"/>
      <c r="BD229" s="1407"/>
      <c r="BE229" s="1407">
        <v>35</v>
      </c>
      <c r="BF229" s="1407"/>
      <c r="BG229" s="1407"/>
      <c r="BH229" s="1407">
        <v>35</v>
      </c>
      <c r="BI229" s="1407"/>
      <c r="BJ229" s="1407"/>
      <c r="BK229" s="1407">
        <v>35</v>
      </c>
      <c r="BL229" s="1407"/>
      <c r="BM229" s="1407"/>
      <c r="BN229" s="1407">
        <v>35</v>
      </c>
      <c r="BO229" s="1407"/>
      <c r="BP229" s="1407"/>
      <c r="BQ229" s="1407">
        <v>35</v>
      </c>
      <c r="BR229" s="1407"/>
      <c r="BS229" s="1407"/>
      <c r="BT229" s="1407">
        <v>35</v>
      </c>
      <c r="BU229" s="1407"/>
      <c r="BV229" s="1407"/>
      <c r="BW229" s="1407">
        <v>35</v>
      </c>
      <c r="BX229" s="1407"/>
      <c r="BY229" s="1437"/>
      <c r="BZ229" s="1506"/>
      <c r="CA229" s="1506"/>
      <c r="CB229" s="1506"/>
      <c r="CC229" s="1506"/>
      <c r="CD229" s="1506"/>
      <c r="CE229" s="1506"/>
      <c r="CF229" s="1506"/>
      <c r="CG229" s="1506"/>
      <c r="CH229" s="1506"/>
      <c r="CI229" s="1506"/>
      <c r="CJ229" s="1506"/>
      <c r="CK229" s="1506"/>
      <c r="CL229" s="1506"/>
      <c r="CM229" s="1506"/>
      <c r="CN229" s="1506"/>
      <c r="CO229" s="1506"/>
      <c r="CP229" s="1506"/>
      <c r="CQ229" s="1506"/>
      <c r="CR229" s="1506"/>
      <c r="CS229" s="1506"/>
      <c r="CT229" s="1506"/>
      <c r="CU229" s="1506"/>
      <c r="CV229" s="1506"/>
      <c r="CW229" s="1506"/>
      <c r="CX229" s="1506"/>
      <c r="CY229" s="1506"/>
      <c r="CZ229" s="1506"/>
      <c r="DA229" s="1506"/>
      <c r="DB229" s="1506"/>
      <c r="DC229" s="1506"/>
      <c r="DD229" s="1506"/>
      <c r="DE229" s="1506"/>
      <c r="DF229" s="1506"/>
      <c r="DG229" s="1506"/>
      <c r="DH229" s="1506"/>
      <c r="DI229" s="1506"/>
      <c r="DJ229" s="1506"/>
      <c r="DK229" s="1506"/>
      <c r="DL229" s="1506"/>
      <c r="DM229" s="1506"/>
      <c r="DN229" s="1506"/>
      <c r="DO229" s="1506"/>
      <c r="DP229" s="1506"/>
      <c r="DQ229" s="1506"/>
      <c r="DR229" s="1506"/>
      <c r="DS229" s="1506"/>
      <c r="DT229" s="1506"/>
      <c r="DU229" s="1506"/>
      <c r="DV229" s="1506"/>
      <c r="DW229" s="1506"/>
      <c r="DX229" s="1506"/>
      <c r="DY229" s="1506"/>
      <c r="DZ229" s="1506"/>
      <c r="EA229" s="1506"/>
      <c r="EB229" s="1506"/>
      <c r="EC229" s="1506"/>
      <c r="ED229" s="1506"/>
      <c r="EE229" s="1506"/>
      <c r="EF229" s="1506"/>
      <c r="EG229" s="1506"/>
      <c r="EH229" s="1506"/>
      <c r="EI229" s="1506"/>
      <c r="EJ229" s="1506"/>
      <c r="EK229" s="1506"/>
      <c r="EL229" s="1506"/>
      <c r="EM229" s="1506"/>
      <c r="EN229" s="1506"/>
      <c r="EO229" s="1506"/>
      <c r="EP229" s="1506"/>
      <c r="EQ229" s="1506"/>
      <c r="ER229" s="1506"/>
    </row>
    <row r="230" s="1505" customFormat="1" ht="21">
      <c r="A230" s="1402"/>
      <c r="B230" s="1403"/>
      <c r="C230" s="1404" t="s">
        <v>402</v>
      </c>
      <c r="D230" s="1405" t="s">
        <v>403</v>
      </c>
      <c r="E230" s="1405">
        <v>10</v>
      </c>
      <c r="F230" s="1407">
        <v>10.300000000000001</v>
      </c>
      <c r="G230" s="1407"/>
      <c r="H230" s="1407"/>
      <c r="I230" s="1407">
        <v>10.300000000000001</v>
      </c>
      <c r="J230" s="1407"/>
      <c r="K230" s="1407"/>
      <c r="L230" s="1407">
        <v>10.300000000000001</v>
      </c>
      <c r="M230" s="1407"/>
      <c r="N230" s="1407"/>
      <c r="O230" s="1407">
        <v>10.300000000000001</v>
      </c>
      <c r="P230" s="1407"/>
      <c r="Q230" s="1407"/>
      <c r="R230" s="1407">
        <v>10.300000000000001</v>
      </c>
      <c r="S230" s="1407"/>
      <c r="T230" s="1407"/>
      <c r="U230" s="1407">
        <v>10.300000000000001</v>
      </c>
      <c r="V230" s="1407"/>
      <c r="W230" s="1407"/>
      <c r="X230" s="1407">
        <v>10.300000000000001</v>
      </c>
      <c r="Y230" s="1407"/>
      <c r="Z230" s="1407"/>
      <c r="AA230" s="1407">
        <v>10.300000000000001</v>
      </c>
      <c r="AB230" s="1407"/>
      <c r="AC230" s="1407"/>
      <c r="AD230" s="1407">
        <v>10.300000000000001</v>
      </c>
      <c r="AE230" s="1407"/>
      <c r="AF230" s="1407"/>
      <c r="AG230" s="1407">
        <v>10.300000000000001</v>
      </c>
      <c r="AH230" s="1407"/>
      <c r="AI230" s="1407"/>
      <c r="AJ230" s="1407">
        <v>10.300000000000001</v>
      </c>
      <c r="AK230" s="1407"/>
      <c r="AL230" s="1407"/>
      <c r="AM230" s="1407">
        <v>10.300000000000001</v>
      </c>
      <c r="AN230" s="1407"/>
      <c r="AO230" s="1407"/>
      <c r="AP230" s="1407">
        <v>10.300000000000001</v>
      </c>
      <c r="AQ230" s="1407"/>
      <c r="AR230" s="1407"/>
      <c r="AS230" s="1407">
        <v>10.300000000000001</v>
      </c>
      <c r="AT230" s="1407"/>
      <c r="AU230" s="1407"/>
      <c r="AV230" s="1407">
        <v>10.300000000000001</v>
      </c>
      <c r="AW230" s="1407"/>
      <c r="AX230" s="1407"/>
      <c r="AY230" s="1407">
        <v>10.300000000000001</v>
      </c>
      <c r="AZ230" s="1407"/>
      <c r="BA230" s="1407"/>
      <c r="BB230" s="1407">
        <v>10.300000000000001</v>
      </c>
      <c r="BC230" s="1407"/>
      <c r="BD230" s="1407"/>
      <c r="BE230" s="1407">
        <v>10.300000000000001</v>
      </c>
      <c r="BF230" s="1407"/>
      <c r="BG230" s="1407"/>
      <c r="BH230" s="1407">
        <v>10.300000000000001</v>
      </c>
      <c r="BI230" s="1407"/>
      <c r="BJ230" s="1407"/>
      <c r="BK230" s="1407">
        <v>10.300000000000001</v>
      </c>
      <c r="BL230" s="1407"/>
      <c r="BM230" s="1407"/>
      <c r="BN230" s="1407">
        <v>10.300000000000001</v>
      </c>
      <c r="BO230" s="1407"/>
      <c r="BP230" s="1407"/>
      <c r="BQ230" s="1407">
        <v>10.300000000000001</v>
      </c>
      <c r="BR230" s="1407"/>
      <c r="BS230" s="1407"/>
      <c r="BT230" s="1407">
        <v>10.300000000000001</v>
      </c>
      <c r="BU230" s="1407"/>
      <c r="BV230" s="1407"/>
      <c r="BW230" s="1407">
        <v>10.300000000000001</v>
      </c>
      <c r="BX230" s="1407"/>
      <c r="BY230" s="1437"/>
      <c r="BZ230" s="1506"/>
      <c r="CA230" s="1506"/>
      <c r="CB230" s="1506"/>
      <c r="CC230" s="1506"/>
      <c r="CD230" s="1506"/>
      <c r="CE230" s="1506"/>
      <c r="CF230" s="1506"/>
      <c r="CG230" s="1506"/>
      <c r="CH230" s="1506"/>
      <c r="CI230" s="1506"/>
      <c r="CJ230" s="1506"/>
      <c r="CK230" s="1506"/>
      <c r="CL230" s="1506"/>
      <c r="CM230" s="1506"/>
      <c r="CN230" s="1506"/>
      <c r="CO230" s="1506"/>
      <c r="CP230" s="1506"/>
      <c r="CQ230" s="1506"/>
      <c r="CR230" s="1506"/>
      <c r="CS230" s="1506"/>
      <c r="CT230" s="1506"/>
      <c r="CU230" s="1506"/>
      <c r="CV230" s="1506"/>
      <c r="CW230" s="1506"/>
      <c r="CX230" s="1506"/>
      <c r="CY230" s="1506"/>
      <c r="CZ230" s="1506"/>
      <c r="DA230" s="1506"/>
      <c r="DB230" s="1506"/>
      <c r="DC230" s="1506"/>
      <c r="DD230" s="1506"/>
      <c r="DE230" s="1506"/>
      <c r="DF230" s="1506"/>
      <c r="DG230" s="1506"/>
      <c r="DH230" s="1506"/>
      <c r="DI230" s="1506"/>
      <c r="DJ230" s="1506"/>
      <c r="DK230" s="1506"/>
      <c r="DL230" s="1506"/>
      <c r="DM230" s="1506"/>
      <c r="DN230" s="1506"/>
      <c r="DO230" s="1506"/>
      <c r="DP230" s="1506"/>
      <c r="DQ230" s="1506"/>
      <c r="DR230" s="1506"/>
      <c r="DS230" s="1506"/>
      <c r="DT230" s="1506"/>
      <c r="DU230" s="1506"/>
      <c r="DV230" s="1506"/>
      <c r="DW230" s="1506"/>
      <c r="DX230" s="1506"/>
      <c r="DY230" s="1506"/>
      <c r="DZ230" s="1506"/>
      <c r="EA230" s="1506"/>
      <c r="EB230" s="1506"/>
      <c r="EC230" s="1506"/>
      <c r="ED230" s="1506"/>
      <c r="EE230" s="1506"/>
      <c r="EF230" s="1506"/>
      <c r="EG230" s="1506"/>
      <c r="EH230" s="1506"/>
      <c r="EI230" s="1506"/>
      <c r="EJ230" s="1506"/>
      <c r="EK230" s="1506"/>
      <c r="EL230" s="1506"/>
      <c r="EM230" s="1506"/>
      <c r="EN230" s="1506"/>
      <c r="EO230" s="1506"/>
      <c r="EP230" s="1506"/>
      <c r="EQ230" s="1506"/>
      <c r="ER230" s="1506"/>
    </row>
    <row r="231" s="1505" customFormat="1" ht="21">
      <c r="A231" s="1402"/>
      <c r="B231" s="1403"/>
      <c r="C231" s="1404" t="s">
        <v>422</v>
      </c>
      <c r="D231" s="1405" t="s">
        <v>403</v>
      </c>
      <c r="E231" s="1405">
        <v>10</v>
      </c>
      <c r="F231" s="1407">
        <v>10.300000000000001</v>
      </c>
      <c r="G231" s="1407"/>
      <c r="H231" s="1407"/>
      <c r="I231" s="1407">
        <v>10.300000000000001</v>
      </c>
      <c r="J231" s="1407"/>
      <c r="K231" s="1407"/>
      <c r="L231" s="1407">
        <v>10.300000000000001</v>
      </c>
      <c r="M231" s="1407"/>
      <c r="N231" s="1407"/>
      <c r="O231" s="1407">
        <v>10.300000000000001</v>
      </c>
      <c r="P231" s="1407"/>
      <c r="Q231" s="1407"/>
      <c r="R231" s="1407">
        <v>10.300000000000001</v>
      </c>
      <c r="S231" s="1407"/>
      <c r="T231" s="1407"/>
      <c r="U231" s="1407">
        <v>10.300000000000001</v>
      </c>
      <c r="V231" s="1407"/>
      <c r="W231" s="1407"/>
      <c r="X231" s="1407">
        <v>10.300000000000001</v>
      </c>
      <c r="Y231" s="1407"/>
      <c r="Z231" s="1407"/>
      <c r="AA231" s="1407">
        <v>10.300000000000001</v>
      </c>
      <c r="AB231" s="1407"/>
      <c r="AC231" s="1407"/>
      <c r="AD231" s="1407">
        <v>10.300000000000001</v>
      </c>
      <c r="AE231" s="1407"/>
      <c r="AF231" s="1407"/>
      <c r="AG231" s="1407">
        <v>10.300000000000001</v>
      </c>
      <c r="AH231" s="1407"/>
      <c r="AI231" s="1407"/>
      <c r="AJ231" s="1407">
        <v>10.300000000000001</v>
      </c>
      <c r="AK231" s="1407"/>
      <c r="AL231" s="1407"/>
      <c r="AM231" s="1407">
        <v>10.300000000000001</v>
      </c>
      <c r="AN231" s="1407"/>
      <c r="AO231" s="1407"/>
      <c r="AP231" s="1407">
        <v>10.300000000000001</v>
      </c>
      <c r="AQ231" s="1407"/>
      <c r="AR231" s="1407"/>
      <c r="AS231" s="1407">
        <v>10.300000000000001</v>
      </c>
      <c r="AT231" s="1407"/>
      <c r="AU231" s="1407"/>
      <c r="AV231" s="1407">
        <v>10.300000000000001</v>
      </c>
      <c r="AW231" s="1407"/>
      <c r="AX231" s="1407"/>
      <c r="AY231" s="1407">
        <v>10.300000000000001</v>
      </c>
      <c r="AZ231" s="1407"/>
      <c r="BA231" s="1407"/>
      <c r="BB231" s="1407">
        <v>10.300000000000001</v>
      </c>
      <c r="BC231" s="1407"/>
      <c r="BD231" s="1407"/>
      <c r="BE231" s="1407">
        <v>10.300000000000001</v>
      </c>
      <c r="BF231" s="1407"/>
      <c r="BG231" s="1407"/>
      <c r="BH231" s="1407">
        <v>10.300000000000001</v>
      </c>
      <c r="BI231" s="1407"/>
      <c r="BJ231" s="1407"/>
      <c r="BK231" s="1407">
        <v>10.300000000000001</v>
      </c>
      <c r="BL231" s="1407"/>
      <c r="BM231" s="1407"/>
      <c r="BN231" s="1407">
        <v>10.300000000000001</v>
      </c>
      <c r="BO231" s="1407"/>
      <c r="BP231" s="1407"/>
      <c r="BQ231" s="1407">
        <v>10.300000000000001</v>
      </c>
      <c r="BR231" s="1407"/>
      <c r="BS231" s="1407"/>
      <c r="BT231" s="1407">
        <v>10.300000000000001</v>
      </c>
      <c r="BU231" s="1407"/>
      <c r="BV231" s="1407"/>
      <c r="BW231" s="1407">
        <v>10.300000000000001</v>
      </c>
      <c r="BX231" s="1407"/>
      <c r="BY231" s="1437"/>
      <c r="BZ231" s="1506"/>
      <c r="CA231" s="1506"/>
      <c r="CB231" s="1506"/>
      <c r="CC231" s="1506"/>
      <c r="CD231" s="1506"/>
      <c r="CE231" s="1506"/>
      <c r="CF231" s="1506"/>
      <c r="CG231" s="1506"/>
      <c r="CH231" s="1506"/>
      <c r="CI231" s="1506"/>
      <c r="CJ231" s="1506"/>
      <c r="CK231" s="1506"/>
      <c r="CL231" s="1506"/>
      <c r="CM231" s="1506"/>
      <c r="CN231" s="1506"/>
      <c r="CO231" s="1506"/>
      <c r="CP231" s="1506"/>
      <c r="CQ231" s="1506"/>
      <c r="CR231" s="1506"/>
      <c r="CS231" s="1506"/>
      <c r="CT231" s="1506"/>
      <c r="CU231" s="1506"/>
      <c r="CV231" s="1506"/>
      <c r="CW231" s="1506"/>
      <c r="CX231" s="1506"/>
      <c r="CY231" s="1506"/>
      <c r="CZ231" s="1506"/>
      <c r="DA231" s="1506"/>
      <c r="DB231" s="1506"/>
      <c r="DC231" s="1506"/>
      <c r="DD231" s="1506"/>
      <c r="DE231" s="1506"/>
      <c r="DF231" s="1506"/>
      <c r="DG231" s="1506"/>
      <c r="DH231" s="1506"/>
      <c r="DI231" s="1506"/>
      <c r="DJ231" s="1506"/>
      <c r="DK231" s="1506"/>
      <c r="DL231" s="1506"/>
      <c r="DM231" s="1506"/>
      <c r="DN231" s="1506"/>
      <c r="DO231" s="1506"/>
      <c r="DP231" s="1506"/>
      <c r="DQ231" s="1506"/>
      <c r="DR231" s="1506"/>
      <c r="DS231" s="1506"/>
      <c r="DT231" s="1506"/>
      <c r="DU231" s="1506"/>
      <c r="DV231" s="1506"/>
      <c r="DW231" s="1506"/>
      <c r="DX231" s="1506"/>
      <c r="DY231" s="1506"/>
      <c r="DZ231" s="1506"/>
      <c r="EA231" s="1506"/>
      <c r="EB231" s="1506"/>
      <c r="EC231" s="1506"/>
      <c r="ED231" s="1506"/>
      <c r="EE231" s="1506"/>
      <c r="EF231" s="1506"/>
      <c r="EG231" s="1506"/>
      <c r="EH231" s="1506"/>
      <c r="EI231" s="1506"/>
      <c r="EJ231" s="1506"/>
      <c r="EK231" s="1506"/>
      <c r="EL231" s="1506"/>
      <c r="EM231" s="1506"/>
      <c r="EN231" s="1506"/>
      <c r="EO231" s="1506"/>
      <c r="EP231" s="1506"/>
      <c r="EQ231" s="1506"/>
      <c r="ER231" s="1506"/>
    </row>
    <row r="232" s="1505" customFormat="1" ht="21">
      <c r="A232" s="1402"/>
      <c r="B232" s="1403" t="s">
        <v>400</v>
      </c>
      <c r="C232" s="1459" t="s">
        <v>404</v>
      </c>
      <c r="D232" s="1405"/>
      <c r="E232" s="1405">
        <v>10</v>
      </c>
      <c r="F232" s="1517">
        <v>0.0032959999999999999</v>
      </c>
      <c r="G232" s="1407">
        <f t="shared" si="2826"/>
        <v>0.0018259840000000001</v>
      </c>
      <c r="H232" s="1408">
        <f t="shared" ref="H232:H233" si="3018">ROUND(SQRT(F232^2+G232^2)*1000/(1.73*F230),0)</f>
        <v>0</v>
      </c>
      <c r="I232" s="1517">
        <v>0.0032959999999999999</v>
      </c>
      <c r="J232" s="1407">
        <f t="shared" si="2827"/>
        <v>0.0018259840000000001</v>
      </c>
      <c r="K232" s="1408">
        <f t="shared" ref="K232:K233" si="3019">ROUND(SQRT(I232^2+J232^2)*1000/(1.73*I230),0)</f>
        <v>0</v>
      </c>
      <c r="L232" s="1517">
        <v>0.0033279999999999998</v>
      </c>
      <c r="M232" s="1407">
        <f t="shared" si="2828"/>
        <v>0.001843712</v>
      </c>
      <c r="N232" s="1408">
        <f t="shared" ref="N232:N233" si="3020">ROUND(SQRT(L232^2+M232^2)*1000/(1.73*L230),0)</f>
        <v>0</v>
      </c>
      <c r="O232" s="1517">
        <v>0.0032959999999999999</v>
      </c>
      <c r="P232" s="1407">
        <f t="shared" si="2829"/>
        <v>0.0018259840000000001</v>
      </c>
      <c r="Q232" s="1408">
        <f t="shared" ref="Q232:Q233" si="3021">ROUND(SQRT(O232^2+P232^2)*1000/(1.73*O230),0)</f>
        <v>0</v>
      </c>
      <c r="R232" s="1517">
        <v>0.0032959999999999999</v>
      </c>
      <c r="S232" s="1407">
        <f t="shared" si="2830"/>
        <v>0.0018259840000000001</v>
      </c>
      <c r="T232" s="1408">
        <f t="shared" ref="T232:T233" si="3022">ROUND(SQRT(R232^2+S232^2)*1000/(1.73*R230),0)</f>
        <v>0</v>
      </c>
      <c r="U232" s="1517">
        <v>0.0033279999999999998</v>
      </c>
      <c r="V232" s="1407">
        <f t="shared" si="2831"/>
        <v>0.001843712</v>
      </c>
      <c r="W232" s="1408">
        <f t="shared" ref="W232:W233" si="3023">ROUND(SQRT(U232^2+V232^2)*1000/(1.73*U230),0)</f>
        <v>0</v>
      </c>
      <c r="X232" s="1517">
        <v>0.0032959999999999999</v>
      </c>
      <c r="Y232" s="1407">
        <f t="shared" si="2832"/>
        <v>0.0018259840000000001</v>
      </c>
      <c r="Z232" s="1408">
        <f t="shared" ref="Z232:Z233" si="3024">ROUND(SQRT(X232^2+Y232^2)*1000/(1.73*X230),0)</f>
        <v>0</v>
      </c>
      <c r="AA232" s="1392">
        <v>0.0033279999999999998</v>
      </c>
      <c r="AB232" s="1407">
        <f t="shared" si="2833"/>
        <v>0.001843712</v>
      </c>
      <c r="AC232" s="1408">
        <f t="shared" ref="AC232:AC233" si="3025">ROUND(SQRT(AA232^2+AB232^2)*1000/(1.73*AA230),0)</f>
        <v>0</v>
      </c>
      <c r="AD232" s="1392">
        <v>0.0030400000000000002</v>
      </c>
      <c r="AE232" s="1407">
        <f t="shared" si="2834"/>
        <v>0.0016841600000000003</v>
      </c>
      <c r="AF232" s="1408">
        <f t="shared" ref="AF232:AF233" si="3026">ROUND(SQRT(AD232^2+AE232^2)*1000/(1.73*AD230),0)</f>
        <v>0</v>
      </c>
      <c r="AG232" s="1392">
        <v>0.0030720000000000001</v>
      </c>
      <c r="AH232" s="1407">
        <f t="shared" si="2835"/>
        <v>0.0017018880000000001</v>
      </c>
      <c r="AI232" s="1408">
        <f t="shared" ref="AI232:AI233" si="3027">ROUND(SQRT(AG232^2+AH232^2)*1000/(1.73*AG230),0)</f>
        <v>0</v>
      </c>
      <c r="AJ232" s="1392">
        <v>0.0030400000000000002</v>
      </c>
      <c r="AK232" s="1407">
        <f t="shared" si="2836"/>
        <v>0.0016841600000000003</v>
      </c>
      <c r="AL232" s="1408">
        <f t="shared" ref="AL232:AL233" si="3028">ROUND(SQRT(AJ232^2+AK232^2)*1000/(1.73*AJ230),0)</f>
        <v>0</v>
      </c>
      <c r="AM232" s="1392">
        <v>0.0030400000000000002</v>
      </c>
      <c r="AN232" s="1407">
        <f t="shared" si="2837"/>
        <v>0.0016841600000000003</v>
      </c>
      <c r="AO232" s="1408">
        <f t="shared" ref="AO232:AO233" si="3029">ROUND(SQRT(AM232^2+AN232^2)*1000/(1.73*AM230),0)</f>
        <v>0</v>
      </c>
      <c r="AP232" s="1392">
        <v>0.0030400000000000002</v>
      </c>
      <c r="AQ232" s="1407">
        <f t="shared" si="2838"/>
        <v>0.0016841600000000003</v>
      </c>
      <c r="AR232" s="1408">
        <f t="shared" ref="AR232:AR233" si="3030">ROUND(SQRT(AP232^2+AQ232^2)*1000/(1.73*AP230),0)</f>
        <v>0</v>
      </c>
      <c r="AS232" s="1392">
        <v>0.0030720000000000001</v>
      </c>
      <c r="AT232" s="1407">
        <f t="shared" si="2839"/>
        <v>0.0017018880000000001</v>
      </c>
      <c r="AU232" s="1408">
        <f t="shared" ref="AU232:AU233" si="3031">ROUND(SQRT(AS232^2+AT232^2)*1000/(1.73*AS230),0)</f>
        <v>0</v>
      </c>
      <c r="AV232" s="1392">
        <v>0.0030400000000000002</v>
      </c>
      <c r="AW232" s="1407">
        <f t="shared" si="2840"/>
        <v>0.0016841600000000003</v>
      </c>
      <c r="AX232" s="1408">
        <f t="shared" ref="AX232:AX233" si="3032">ROUND(SQRT(AV232^2+AW232^2)*1000/(1.73*AV230),0)</f>
        <v>0</v>
      </c>
      <c r="AY232" s="1392">
        <v>0.0030400000000000002</v>
      </c>
      <c r="AZ232" s="1407">
        <f t="shared" si="2841"/>
        <v>0.0016841600000000003</v>
      </c>
      <c r="BA232" s="1408">
        <f t="shared" ref="BA232:BA233" si="3033">ROUND(SQRT(AY232^2+AZ232^2)*1000/(1.73*AY230),0)</f>
        <v>0</v>
      </c>
      <c r="BB232" s="1392">
        <v>0.0030400000000000002</v>
      </c>
      <c r="BC232" s="1407">
        <f t="shared" si="2842"/>
        <v>0.0016841600000000003</v>
      </c>
      <c r="BD232" s="1408">
        <f t="shared" ref="BD232:BD233" si="3034">ROUND(SQRT(BB232^2+BC232^2)*1000/(1.73*BB230),0)</f>
        <v>0</v>
      </c>
      <c r="BE232" s="1392">
        <v>0.0030400000000000002</v>
      </c>
      <c r="BF232" s="1407">
        <f t="shared" si="2843"/>
        <v>0.0016841600000000003</v>
      </c>
      <c r="BG232" s="1408">
        <f t="shared" ref="BG232:BG233" si="3035">ROUND(SQRT(BE232^2+BF232^2)*1000/(1.73*BE230),0)</f>
        <v>0</v>
      </c>
      <c r="BH232" s="1392">
        <v>0.0030720000000000001</v>
      </c>
      <c r="BI232" s="1407">
        <f t="shared" si="2844"/>
        <v>0.0017018880000000001</v>
      </c>
      <c r="BJ232" s="1408">
        <f t="shared" ref="BJ232:BJ233" si="3036">ROUND(SQRT(BH232^2+BI232^2)*1000/(1.73*BH230),0)</f>
        <v>0</v>
      </c>
      <c r="BK232" s="1392">
        <v>0.0030400000000000002</v>
      </c>
      <c r="BL232" s="1407">
        <f t="shared" si="2845"/>
        <v>0.0016841600000000003</v>
      </c>
      <c r="BM232" s="1408">
        <f t="shared" ref="BM232:BM233" si="3037">ROUND(SQRT(BK232^2+BL232^2)*1000/(1.73*BK230),0)</f>
        <v>0</v>
      </c>
      <c r="BN232" s="1392">
        <v>0.0030720000000000001</v>
      </c>
      <c r="BO232" s="1407">
        <f t="shared" si="2846"/>
        <v>0.0017018880000000001</v>
      </c>
      <c r="BP232" s="1408">
        <f t="shared" ref="BP232:BP233" si="3038">ROUND(SQRT(BN232^2+BO232^2)*1000/(1.73*BN230),0)</f>
        <v>0</v>
      </c>
      <c r="BQ232" s="1392">
        <v>0.0030400000000000002</v>
      </c>
      <c r="BR232" s="1407">
        <f t="shared" si="2847"/>
        <v>0.0016841600000000003</v>
      </c>
      <c r="BS232" s="1408">
        <f t="shared" ref="BS232:BS233" si="3039">ROUND(SQRT(BQ232^2+BR232^2)*1000/(1.73*BQ230),0)</f>
        <v>0</v>
      </c>
      <c r="BT232" s="1392">
        <v>0.003104</v>
      </c>
      <c r="BU232" s="1407">
        <f t="shared" si="2848"/>
        <v>0.0017196160000000002</v>
      </c>
      <c r="BV232" s="1408">
        <f t="shared" ref="BV232:BV233" si="3040">ROUND(SQRT(BT232^2+BU232^2)*1000/(1.73*BT230),0)</f>
        <v>0</v>
      </c>
      <c r="BW232" s="1392">
        <v>0.003104</v>
      </c>
      <c r="BX232" s="1407">
        <f t="shared" si="2849"/>
        <v>0.0017196160000000002</v>
      </c>
      <c r="BY232" s="1431">
        <f t="shared" ref="BY232:BY233" si="3041">ROUND(SQRT(BW232^2+BX232^2)*1000/(1.73*BW230),0)</f>
        <v>0</v>
      </c>
      <c r="BZ232" s="1506"/>
      <c r="CA232" s="1506"/>
      <c r="CB232" s="1506"/>
      <c r="CC232" s="1506"/>
      <c r="CD232" s="1506"/>
      <c r="CE232" s="1506"/>
      <c r="CF232" s="1506"/>
      <c r="CG232" s="1506"/>
      <c r="CH232" s="1506"/>
      <c r="CI232" s="1506"/>
      <c r="CJ232" s="1506"/>
      <c r="CK232" s="1506"/>
      <c r="CL232" s="1506"/>
      <c r="CM232" s="1506"/>
      <c r="CN232" s="1506"/>
      <c r="CO232" s="1506"/>
      <c r="CP232" s="1506"/>
      <c r="CQ232" s="1506"/>
      <c r="CR232" s="1506"/>
      <c r="CS232" s="1506"/>
      <c r="CT232" s="1506"/>
      <c r="CU232" s="1506"/>
      <c r="CV232" s="1506"/>
      <c r="CW232" s="1506"/>
      <c r="CX232" s="1506"/>
      <c r="CY232" s="1506"/>
      <c r="CZ232" s="1506"/>
      <c r="DA232" s="1506"/>
      <c r="DB232" s="1506"/>
      <c r="DC232" s="1506"/>
      <c r="DD232" s="1506"/>
      <c r="DE232" s="1506"/>
      <c r="DF232" s="1506"/>
      <c r="DG232" s="1506"/>
      <c r="DH232" s="1506"/>
      <c r="DI232" s="1506"/>
      <c r="DJ232" s="1506"/>
      <c r="DK232" s="1506"/>
      <c r="DL232" s="1506"/>
      <c r="DM232" s="1506"/>
      <c r="DN232" s="1506"/>
      <c r="DO232" s="1506"/>
      <c r="DP232" s="1506"/>
      <c r="DQ232" s="1506"/>
      <c r="DR232" s="1506"/>
      <c r="DS232" s="1506"/>
      <c r="DT232" s="1506"/>
      <c r="DU232" s="1506"/>
      <c r="DV232" s="1506"/>
      <c r="DW232" s="1506"/>
      <c r="DX232" s="1506"/>
      <c r="DY232" s="1506"/>
      <c r="DZ232" s="1506"/>
      <c r="EA232" s="1506"/>
      <c r="EB232" s="1506"/>
      <c r="EC232" s="1506"/>
      <c r="ED232" s="1506"/>
      <c r="EE232" s="1506"/>
      <c r="EF232" s="1506"/>
      <c r="EG232" s="1506"/>
      <c r="EH232" s="1506"/>
      <c r="EI232" s="1506"/>
      <c r="EJ232" s="1506"/>
      <c r="EK232" s="1506"/>
      <c r="EL232" s="1506"/>
      <c r="EM232" s="1506"/>
      <c r="EN232" s="1506"/>
      <c r="EO232" s="1506"/>
      <c r="EP232" s="1506"/>
      <c r="EQ232" s="1506"/>
      <c r="ER232" s="1506"/>
    </row>
    <row r="233" s="1505" customFormat="1" ht="21">
      <c r="A233" s="1402"/>
      <c r="B233" s="1403"/>
      <c r="C233" s="1459" t="s">
        <v>114</v>
      </c>
      <c r="D233" s="1405"/>
      <c r="E233" s="1405">
        <v>10</v>
      </c>
      <c r="F233" s="1507">
        <v>0.67559999999999998</v>
      </c>
      <c r="G233" s="1407">
        <f t="shared" ref="G233:G296" si="3042">F233*0.554</f>
        <v>0.37428240000000002</v>
      </c>
      <c r="H233" s="1408">
        <f t="shared" si="3018"/>
        <v>43</v>
      </c>
      <c r="I233" s="1507">
        <v>0.67559999999999998</v>
      </c>
      <c r="J233" s="1407">
        <f t="shared" ref="J233:J296" si="3043">I233*0.554</f>
        <v>0.37428240000000002</v>
      </c>
      <c r="K233" s="1408">
        <f t="shared" si="3019"/>
        <v>43</v>
      </c>
      <c r="L233" s="1507">
        <v>0.62429999999999997</v>
      </c>
      <c r="M233" s="1407">
        <f t="shared" ref="M233:M296" si="3044">L233*0.554</f>
        <v>0.34586220000000001</v>
      </c>
      <c r="N233" s="1408">
        <f t="shared" si="3020"/>
        <v>40</v>
      </c>
      <c r="O233" s="1507">
        <v>0.60840000000000005</v>
      </c>
      <c r="P233" s="1407">
        <f t="shared" ref="P233:P296" si="3045">O233*0.554</f>
        <v>0.33705360000000006</v>
      </c>
      <c r="Q233" s="1408">
        <f t="shared" si="3021"/>
        <v>39</v>
      </c>
      <c r="R233" s="1507">
        <v>0.58320000000000005</v>
      </c>
      <c r="S233" s="1407">
        <f t="shared" ref="S233:S296" si="3046">R233*0.554</f>
        <v>0.32309280000000007</v>
      </c>
      <c r="T233" s="1408">
        <f t="shared" si="3022"/>
        <v>37</v>
      </c>
      <c r="U233" s="1507">
        <v>0.52259999999999995</v>
      </c>
      <c r="V233" s="1407">
        <f t="shared" ref="V233:V296" si="3047">U233*0.554</f>
        <v>0.28952040000000001</v>
      </c>
      <c r="W233" s="1408">
        <f t="shared" si="3023"/>
        <v>34</v>
      </c>
      <c r="X233" s="1507">
        <v>0.58320000000000005</v>
      </c>
      <c r="Y233" s="1407">
        <f t="shared" ref="Y233:Y296" si="3048">X233*0.554</f>
        <v>0.32309280000000007</v>
      </c>
      <c r="Z233" s="1408">
        <f t="shared" si="3024"/>
        <v>37</v>
      </c>
      <c r="AA233" s="1392">
        <v>0.71279999999999999</v>
      </c>
      <c r="AB233" s="1407">
        <f t="shared" ref="AB233:AB296" si="3049">AA233*0.554</f>
        <v>0.39489120000000005</v>
      </c>
      <c r="AC233" s="1408">
        <f t="shared" si="3025"/>
        <v>46</v>
      </c>
      <c r="AD233" s="1392">
        <v>0.80249999999999999</v>
      </c>
      <c r="AE233" s="1407">
        <f t="shared" ref="AE233:AE296" si="3050">AD233*0.554</f>
        <v>0.44458500000000001</v>
      </c>
      <c r="AF233" s="1408">
        <f t="shared" si="3026"/>
        <v>51</v>
      </c>
      <c r="AG233" s="1392">
        <v>0.91320000000000001</v>
      </c>
      <c r="AH233" s="1407">
        <f t="shared" ref="AH233:AH296" si="3051">AG233*0.554</f>
        <v>0.50591280000000005</v>
      </c>
      <c r="AI233" s="1408">
        <f t="shared" si="3027"/>
        <v>59</v>
      </c>
      <c r="AJ233" s="1392">
        <v>0.97560000000000002</v>
      </c>
      <c r="AK233" s="1407">
        <f t="shared" ref="AK233:AK296" si="3052">AJ233*0.554</f>
        <v>0.54048240000000003</v>
      </c>
      <c r="AL233" s="1408">
        <f t="shared" si="3028"/>
        <v>63</v>
      </c>
      <c r="AM233" s="1392">
        <v>0.93420000000000003</v>
      </c>
      <c r="AN233" s="1407">
        <f t="shared" ref="AN233:AN296" si="3053">AM233*0.554</f>
        <v>0.51754680000000008</v>
      </c>
      <c r="AO233" s="1408">
        <f t="shared" si="3029"/>
        <v>60</v>
      </c>
      <c r="AP233" s="1392">
        <v>0.95579999999999998</v>
      </c>
      <c r="AQ233" s="1407">
        <f t="shared" ref="AQ233:AQ296" si="3054">AP233*0.554</f>
        <v>0.52951320000000002</v>
      </c>
      <c r="AR233" s="1408">
        <f t="shared" si="3030"/>
        <v>61</v>
      </c>
      <c r="AS233" s="1392">
        <v>0.98040000000000005</v>
      </c>
      <c r="AT233" s="1407">
        <f t="shared" ref="AT233:AT296" si="3055">AS233*0.554</f>
        <v>0.54314160000000011</v>
      </c>
      <c r="AU233" s="1408">
        <f t="shared" si="3031"/>
        <v>63</v>
      </c>
      <c r="AV233" s="1392">
        <v>0.9627</v>
      </c>
      <c r="AW233" s="1407">
        <f t="shared" ref="AW233:AW296" si="3056">AV233*0.554</f>
        <v>0.53333580000000003</v>
      </c>
      <c r="AX233" s="1408">
        <f t="shared" si="3032"/>
        <v>62</v>
      </c>
      <c r="AY233" s="1392">
        <v>0.89400000000000002</v>
      </c>
      <c r="AZ233" s="1407">
        <f t="shared" ref="AZ233:AZ296" si="3057">AY233*0.554</f>
        <v>0.49527600000000005</v>
      </c>
      <c r="BA233" s="1408">
        <f t="shared" si="3033"/>
        <v>57</v>
      </c>
      <c r="BB233" s="1392">
        <v>0.87239999999999995</v>
      </c>
      <c r="BC233" s="1407">
        <f t="shared" ref="BC233:BC296" si="3058">BB233*0.554</f>
        <v>0.48330960000000001</v>
      </c>
      <c r="BD233" s="1408">
        <f t="shared" si="3034"/>
        <v>56</v>
      </c>
      <c r="BE233" s="1392">
        <v>0.89400000000000002</v>
      </c>
      <c r="BF233" s="1407">
        <f t="shared" ref="BF233:BF296" si="3059">BE233*0.554</f>
        <v>0.49527600000000005</v>
      </c>
      <c r="BG233" s="1408">
        <f t="shared" si="3035"/>
        <v>57</v>
      </c>
      <c r="BH233" s="1392">
        <v>0.91139999999999999</v>
      </c>
      <c r="BI233" s="1407">
        <f t="shared" ref="BI233:BI296" si="3060">BH233*0.554</f>
        <v>0.50491560000000002</v>
      </c>
      <c r="BJ233" s="1408">
        <f t="shared" si="3036"/>
        <v>58</v>
      </c>
      <c r="BK233" s="1392">
        <v>0.89759999999999995</v>
      </c>
      <c r="BL233" s="1407">
        <f t="shared" ref="BL233:BL296" si="3061">BK233*0.554</f>
        <v>0.4972704</v>
      </c>
      <c r="BM233" s="1408">
        <f t="shared" si="3037"/>
        <v>58</v>
      </c>
      <c r="BN233" s="1392">
        <v>0.93840000000000001</v>
      </c>
      <c r="BO233" s="1407">
        <f t="shared" ref="BO233:BO296" si="3062">BN233*0.554</f>
        <v>0.51987360000000005</v>
      </c>
      <c r="BP233" s="1408">
        <f t="shared" si="3038"/>
        <v>60</v>
      </c>
      <c r="BQ233" s="1392">
        <v>0.95009999999999994</v>
      </c>
      <c r="BR233" s="1407">
        <f t="shared" ref="BR233:BR296" si="3063">BQ233*0.554</f>
        <v>0.52635540000000003</v>
      </c>
      <c r="BS233" s="1408">
        <f t="shared" si="3039"/>
        <v>61</v>
      </c>
      <c r="BT233" s="1392">
        <v>0.92879999999999996</v>
      </c>
      <c r="BU233" s="1407">
        <f t="shared" ref="BU233:BU296" si="3064">BT233*0.554</f>
        <v>0.51455519999999999</v>
      </c>
      <c r="BV233" s="1408">
        <f t="shared" si="3040"/>
        <v>60</v>
      </c>
      <c r="BW233" s="1392">
        <v>0.88200000000000001</v>
      </c>
      <c r="BX233" s="1407">
        <f t="shared" ref="BX233:BX296" si="3065">BW233*0.554</f>
        <v>0.48862800000000006</v>
      </c>
      <c r="BY233" s="1431">
        <f t="shared" si="3041"/>
        <v>57</v>
      </c>
      <c r="BZ233" s="1506"/>
      <c r="CA233" s="1506"/>
      <c r="CB233" s="1506"/>
      <c r="CC233" s="1506"/>
      <c r="CD233" s="1506"/>
      <c r="CE233" s="1506"/>
      <c r="CF233" s="1506"/>
      <c r="CG233" s="1506"/>
      <c r="CH233" s="1506"/>
      <c r="CI233" s="1506"/>
      <c r="CJ233" s="1506"/>
      <c r="CK233" s="1506"/>
      <c r="CL233" s="1506"/>
      <c r="CM233" s="1506"/>
      <c r="CN233" s="1506"/>
      <c r="CO233" s="1506"/>
      <c r="CP233" s="1506"/>
      <c r="CQ233" s="1506"/>
      <c r="CR233" s="1506"/>
      <c r="CS233" s="1506"/>
      <c r="CT233" s="1506"/>
      <c r="CU233" s="1506"/>
      <c r="CV233" s="1506"/>
      <c r="CW233" s="1506"/>
      <c r="CX233" s="1506"/>
      <c r="CY233" s="1506"/>
      <c r="CZ233" s="1506"/>
      <c r="DA233" s="1506"/>
      <c r="DB233" s="1506"/>
      <c r="DC233" s="1506"/>
      <c r="DD233" s="1506"/>
      <c r="DE233" s="1506"/>
      <c r="DF233" s="1506"/>
      <c r="DG233" s="1506"/>
      <c r="DH233" s="1506"/>
      <c r="DI233" s="1506"/>
      <c r="DJ233" s="1506"/>
      <c r="DK233" s="1506"/>
      <c r="DL233" s="1506"/>
      <c r="DM233" s="1506"/>
      <c r="DN233" s="1506"/>
      <c r="DO233" s="1506"/>
      <c r="DP233" s="1506"/>
      <c r="DQ233" s="1506"/>
      <c r="DR233" s="1506"/>
      <c r="DS233" s="1506"/>
      <c r="DT233" s="1506"/>
      <c r="DU233" s="1506"/>
      <c r="DV233" s="1506"/>
      <c r="DW233" s="1506"/>
      <c r="DX233" s="1506"/>
      <c r="DY233" s="1506"/>
      <c r="DZ233" s="1506"/>
      <c r="EA233" s="1506"/>
      <c r="EB233" s="1506"/>
      <c r="EC233" s="1506"/>
      <c r="ED233" s="1506"/>
      <c r="EE233" s="1506"/>
      <c r="EF233" s="1506"/>
      <c r="EG233" s="1506"/>
      <c r="EH233" s="1506"/>
      <c r="EI233" s="1506"/>
      <c r="EJ233" s="1506"/>
      <c r="EK233" s="1506"/>
      <c r="EL233" s="1506"/>
      <c r="EM233" s="1506"/>
      <c r="EN233" s="1506"/>
      <c r="EO233" s="1506"/>
      <c r="EP233" s="1506"/>
      <c r="EQ233" s="1506"/>
      <c r="ER233" s="1506"/>
    </row>
    <row r="234" s="1505" customFormat="1" ht="21">
      <c r="A234" s="1402"/>
      <c r="B234" s="1403"/>
      <c r="C234" s="1459" t="s">
        <v>66</v>
      </c>
      <c r="D234" s="1405"/>
      <c r="E234" s="1405">
        <v>10</v>
      </c>
      <c r="F234" s="1514">
        <v>0.06855</v>
      </c>
      <c r="G234" s="1407">
        <f t="shared" si="3042"/>
        <v>0.037976700000000002</v>
      </c>
      <c r="H234" s="1408">
        <f>ROUND(SQRT(F234^2+G234^2)*1000/(1.73*F230),0)</f>
        <v>4</v>
      </c>
      <c r="I234" s="1514">
        <v>0.06855</v>
      </c>
      <c r="J234" s="1407">
        <f t="shared" si="3043"/>
        <v>0.037976700000000002</v>
      </c>
      <c r="K234" s="1408">
        <f>ROUND(SQRT(I234^2+J234^2)*1000/(1.73*I230),0)</f>
        <v>4</v>
      </c>
      <c r="L234" s="1514">
        <v>0.062549999999999994</v>
      </c>
      <c r="M234" s="1407">
        <f t="shared" si="3044"/>
        <v>0.034652700000000002</v>
      </c>
      <c r="N234" s="1408">
        <f>ROUND(SQRT(L234^2+M234^2)*1000/(1.73*L230),0)</f>
        <v>4</v>
      </c>
      <c r="O234" s="1514">
        <v>0.060749999999999998</v>
      </c>
      <c r="P234" s="1407">
        <f t="shared" si="3045"/>
        <v>0.033655500000000005</v>
      </c>
      <c r="Q234" s="1408">
        <f>ROUND(SQRT(O234^2+P234^2)*1000/(1.73*O230),0)</f>
        <v>4</v>
      </c>
      <c r="R234" s="1507">
        <v>0.052200000000000003</v>
      </c>
      <c r="S234" s="1407">
        <f t="shared" si="3046"/>
        <v>0.028918800000000005</v>
      </c>
      <c r="T234" s="1408">
        <f>ROUND(SQRT(R234^2+S234^2)*1000/(1.73*R230),0)</f>
        <v>3</v>
      </c>
      <c r="U234" s="1507">
        <v>0.033599999999999998</v>
      </c>
      <c r="V234" s="1407">
        <f t="shared" si="3047"/>
        <v>0.0186144</v>
      </c>
      <c r="W234" s="1408">
        <f>ROUND(SQRT(U234^2+V234^2)*1000/(1.73*U230),0)</f>
        <v>2</v>
      </c>
      <c r="X234" s="1507">
        <v>0.030599999999999999</v>
      </c>
      <c r="Y234" s="1407">
        <f t="shared" si="3048"/>
        <v>0.016952399999999999</v>
      </c>
      <c r="Z234" s="1408">
        <f>ROUND(SQRT(X234^2+Y234^2)*1000/(1.73*X230),0)</f>
        <v>2</v>
      </c>
      <c r="AA234" s="1392">
        <v>0.067349999999999993</v>
      </c>
      <c r="AB234" s="1407">
        <f t="shared" si="3049"/>
        <v>0.037311900000000002</v>
      </c>
      <c r="AC234" s="1408">
        <f>ROUND(SQRT(AA234^2+AB234^2)*1000/(1.73*AA230),0)</f>
        <v>4</v>
      </c>
      <c r="AD234" s="1392">
        <v>0.074999999999999997</v>
      </c>
      <c r="AE234" s="1407">
        <f t="shared" si="3050"/>
        <v>0.041550000000000004</v>
      </c>
      <c r="AF234" s="1408">
        <f>ROUND(SQRT(AD234^2+AE234^2)*1000/(1.73*AD230),0)</f>
        <v>5</v>
      </c>
      <c r="AG234" s="1392">
        <v>0.07485</v>
      </c>
      <c r="AH234" s="1407">
        <f t="shared" si="3051"/>
        <v>0.041466900000000001</v>
      </c>
      <c r="AI234" s="1408">
        <f>ROUND(SQRT(AG234^2+AH234^2)*1000/(1.73*AG230),0)</f>
        <v>5</v>
      </c>
      <c r="AJ234" s="1392">
        <v>0.094049999999999995</v>
      </c>
      <c r="AK234" s="1407">
        <f t="shared" si="3052"/>
        <v>0.052103700000000003</v>
      </c>
      <c r="AL234" s="1408">
        <f>ROUND(SQRT(AJ234^2+AK234^2)*1000/(1.73*AJ230),0)</f>
        <v>6</v>
      </c>
      <c r="AM234" s="1392">
        <v>0.084599999999999995</v>
      </c>
      <c r="AN234" s="1407">
        <f t="shared" si="3053"/>
        <v>0.046868400000000005</v>
      </c>
      <c r="AO234" s="1408">
        <f>ROUND(SQRT(AM234^2+AN234^2)*1000/(1.73*AM230),0)</f>
        <v>5</v>
      </c>
      <c r="AP234" s="1392">
        <v>0.0693</v>
      </c>
      <c r="AQ234" s="1407">
        <f t="shared" si="3054"/>
        <v>0.038392200000000001</v>
      </c>
      <c r="AR234" s="1408">
        <f>ROUND(SQRT(AP234^2+AQ234^2)*1000/(1.73*AP230),0)</f>
        <v>4</v>
      </c>
      <c r="AS234" s="1392">
        <v>0.063899999999999998</v>
      </c>
      <c r="AT234" s="1407">
        <f t="shared" si="3055"/>
        <v>0.035400600000000004</v>
      </c>
      <c r="AU234" s="1408">
        <f>ROUND(SQRT(AS234^2+AT234^2)*1000/(1.73*AS230),0)</f>
        <v>4</v>
      </c>
      <c r="AV234" s="1392">
        <v>0.067650000000000002</v>
      </c>
      <c r="AW234" s="1407">
        <f t="shared" si="3056"/>
        <v>0.037478100000000007</v>
      </c>
      <c r="AX234" s="1408">
        <f>ROUND(SQRT(AV234^2+AW234^2)*1000/(1.73*AV230),0)</f>
        <v>4</v>
      </c>
      <c r="AY234" s="1392">
        <v>0.069449999999999998</v>
      </c>
      <c r="AZ234" s="1407">
        <f t="shared" si="3057"/>
        <v>0.038475300000000004</v>
      </c>
      <c r="BA234" s="1408">
        <f>ROUND(SQRT(AY234^2+AZ234^2)*1000/(1.73*AY230),0)</f>
        <v>4</v>
      </c>
      <c r="BB234" s="1392">
        <v>0.088050000000000003</v>
      </c>
      <c r="BC234" s="1407">
        <f t="shared" si="3058"/>
        <v>0.048779700000000009</v>
      </c>
      <c r="BD234" s="1408">
        <f>ROUND(SQRT(BB234^2+BC234^2)*1000/(1.73*BB230),0)</f>
        <v>6</v>
      </c>
      <c r="BE234" s="1392">
        <v>0.064799999999999996</v>
      </c>
      <c r="BF234" s="1407">
        <f t="shared" si="3059"/>
        <v>0.035899199999999999</v>
      </c>
      <c r="BG234" s="1408">
        <f>ROUND(SQRT(BE234^2+BF234^2)*1000/(1.73*BE230),0)</f>
        <v>4</v>
      </c>
      <c r="BH234" s="1392">
        <v>0.055199999999999999</v>
      </c>
      <c r="BI234" s="1407">
        <f t="shared" si="3060"/>
        <v>0.030580800000000002</v>
      </c>
      <c r="BJ234" s="1408">
        <f>ROUND(SQRT(BH234^2+BI234^2)*1000/(1.73*BH230),0)</f>
        <v>4</v>
      </c>
      <c r="BK234" s="1392">
        <v>0.057450000000000001</v>
      </c>
      <c r="BL234" s="1407">
        <f t="shared" si="3061"/>
        <v>0.031827300000000003</v>
      </c>
      <c r="BM234" s="1408">
        <f>ROUND(SQRT(BK234^2+BL234^2)*1000/(1.73*BK230),0)</f>
        <v>4</v>
      </c>
      <c r="BN234" s="1392">
        <v>0.04725</v>
      </c>
      <c r="BO234" s="1407">
        <f t="shared" si="3062"/>
        <v>0.026176500000000002</v>
      </c>
      <c r="BP234" s="1408">
        <f>ROUND(SQRT(BN234^2+BO234^2)*1000/(1.73*BN230),0)</f>
        <v>3</v>
      </c>
      <c r="BQ234" s="1392">
        <v>0.044249999999999998</v>
      </c>
      <c r="BR234" s="1407">
        <f t="shared" si="3063"/>
        <v>0.024514500000000002</v>
      </c>
      <c r="BS234" s="1408">
        <f>ROUND(SQRT(BQ234^2+BR234^2)*1000/(1.73*BQ230),0)</f>
        <v>3</v>
      </c>
      <c r="BT234" s="1392">
        <v>0.047699999999999999</v>
      </c>
      <c r="BU234" s="1407">
        <f t="shared" si="3064"/>
        <v>0.026425800000000003</v>
      </c>
      <c r="BV234" s="1408">
        <f>ROUND(SQRT(BT234^2+BU234^2)*1000/(1.73*BT230),0)</f>
        <v>3</v>
      </c>
      <c r="BW234" s="1392">
        <v>0.072749999999999995</v>
      </c>
      <c r="BX234" s="1407">
        <f t="shared" si="3065"/>
        <v>0.040303499999999999</v>
      </c>
      <c r="BY234" s="1431">
        <f>ROUND(SQRT(BW234^2+BX234^2)*1000/(1.73*BW230),0)</f>
        <v>5</v>
      </c>
      <c r="BZ234" s="1506"/>
      <c r="CA234" s="1506"/>
      <c r="CB234" s="1506"/>
      <c r="CC234" s="1506"/>
      <c r="CD234" s="1506"/>
      <c r="CE234" s="1506"/>
      <c r="CF234" s="1506"/>
      <c r="CG234" s="1506"/>
      <c r="CH234" s="1506"/>
      <c r="CI234" s="1506"/>
      <c r="CJ234" s="1506"/>
      <c r="CK234" s="1506"/>
      <c r="CL234" s="1506"/>
      <c r="CM234" s="1506"/>
      <c r="CN234" s="1506"/>
      <c r="CO234" s="1506"/>
      <c r="CP234" s="1506"/>
      <c r="CQ234" s="1506"/>
      <c r="CR234" s="1506"/>
      <c r="CS234" s="1506"/>
      <c r="CT234" s="1506"/>
      <c r="CU234" s="1506"/>
      <c r="CV234" s="1506"/>
      <c r="CW234" s="1506"/>
      <c r="CX234" s="1506"/>
      <c r="CY234" s="1506"/>
      <c r="CZ234" s="1506"/>
      <c r="DA234" s="1506"/>
      <c r="DB234" s="1506"/>
      <c r="DC234" s="1506"/>
      <c r="DD234" s="1506"/>
      <c r="DE234" s="1506"/>
      <c r="DF234" s="1506"/>
      <c r="DG234" s="1506"/>
      <c r="DH234" s="1506"/>
      <c r="DI234" s="1506"/>
      <c r="DJ234" s="1506"/>
      <c r="DK234" s="1506"/>
      <c r="DL234" s="1506"/>
      <c r="DM234" s="1506"/>
      <c r="DN234" s="1506"/>
      <c r="DO234" s="1506"/>
      <c r="DP234" s="1506"/>
      <c r="DQ234" s="1506"/>
      <c r="DR234" s="1506"/>
      <c r="DS234" s="1506"/>
      <c r="DT234" s="1506"/>
      <c r="DU234" s="1506"/>
      <c r="DV234" s="1506"/>
      <c r="DW234" s="1506"/>
      <c r="DX234" s="1506"/>
      <c r="DY234" s="1506"/>
      <c r="DZ234" s="1506"/>
      <c r="EA234" s="1506"/>
      <c r="EB234" s="1506"/>
      <c r="EC234" s="1506"/>
      <c r="ED234" s="1506"/>
      <c r="EE234" s="1506"/>
      <c r="EF234" s="1506"/>
      <c r="EG234" s="1506"/>
      <c r="EH234" s="1506"/>
      <c r="EI234" s="1506"/>
      <c r="EJ234" s="1506"/>
      <c r="EK234" s="1506"/>
      <c r="EL234" s="1506"/>
      <c r="EM234" s="1506"/>
      <c r="EN234" s="1506"/>
      <c r="EO234" s="1506"/>
      <c r="EP234" s="1506"/>
      <c r="EQ234" s="1506"/>
      <c r="ER234" s="1506"/>
    </row>
    <row r="235" s="1505" customFormat="1" ht="21">
      <c r="A235" s="1402"/>
      <c r="B235" s="1403"/>
      <c r="C235" s="1459" t="s">
        <v>68</v>
      </c>
      <c r="D235" s="1405"/>
      <c r="E235" s="1405">
        <v>10</v>
      </c>
      <c r="F235" s="1507">
        <v>0.0020999999999999999</v>
      </c>
      <c r="G235" s="1407">
        <f t="shared" si="3042"/>
        <v>0.0011634</v>
      </c>
      <c r="H235" s="1408">
        <f>ROUND(SQRT(F235^2+G235^2)*1000/(1.73*F230),0)</f>
        <v>0</v>
      </c>
      <c r="I235" s="1507">
        <v>0.0020999999999999999</v>
      </c>
      <c r="J235" s="1407">
        <f t="shared" si="3043"/>
        <v>0.0011634</v>
      </c>
      <c r="K235" s="1408">
        <f>ROUND(SQRT(I235^2+J235^2)*1000/(1.73*I230),0)</f>
        <v>0</v>
      </c>
      <c r="L235" s="1514">
        <v>0.00165</v>
      </c>
      <c r="M235" s="1407">
        <f t="shared" si="3044"/>
        <v>0.00091410000000000005</v>
      </c>
      <c r="N235" s="1408">
        <f>ROUND(SQRT(L235^2+M235^2)*1000/(1.73*L230),0)</f>
        <v>0</v>
      </c>
      <c r="O235" s="1514">
        <v>0.0019499999999999999</v>
      </c>
      <c r="P235" s="1407">
        <f t="shared" si="3045"/>
        <v>0.0010803</v>
      </c>
      <c r="Q235" s="1408">
        <f>ROUND(SQRT(O235^2+P235^2)*1000/(1.73*O230),0)</f>
        <v>0</v>
      </c>
      <c r="R235" s="1514">
        <v>0.00645</v>
      </c>
      <c r="S235" s="1407">
        <f t="shared" si="3046"/>
        <v>0.0035733000000000002</v>
      </c>
      <c r="T235" s="1408">
        <f>ROUND(SQRT(R235^2+S235^2)*1000/(1.73*R230),0)</f>
        <v>0</v>
      </c>
      <c r="U235" s="1507">
        <v>0.0077999999999999996</v>
      </c>
      <c r="V235" s="1407">
        <f t="shared" si="3047"/>
        <v>0.0043211999999999999</v>
      </c>
      <c r="W235" s="1408">
        <f>ROUND(SQRT(U235^2+V235^2)*1000/(1.73*U230),0)</f>
        <v>1</v>
      </c>
      <c r="X235" s="1514">
        <v>0.0082500000000000004</v>
      </c>
      <c r="Y235" s="1407">
        <f t="shared" si="3048"/>
        <v>0.0045705000000000008</v>
      </c>
      <c r="Z235" s="1408">
        <f>ROUND(SQRT(X235^2+Y235^2)*1000/(1.73*X230),0)</f>
        <v>1</v>
      </c>
      <c r="AA235" s="1392">
        <v>0.01575</v>
      </c>
      <c r="AB235" s="1407">
        <f t="shared" si="3049"/>
        <v>0.0087255000000000006</v>
      </c>
      <c r="AC235" s="1408">
        <f>ROUND(SQRT(AA235^2+AB235^2)*1000/(1.73*AA230),0)</f>
        <v>1</v>
      </c>
      <c r="AD235" s="1392">
        <v>0.016049999999999998</v>
      </c>
      <c r="AE235" s="1407">
        <f t="shared" si="3050"/>
        <v>0.0088917000000000006</v>
      </c>
      <c r="AF235" s="1408">
        <f>ROUND(SQRT(AD235^2+AE235^2)*1000/(1.73*AD230),0)</f>
        <v>1</v>
      </c>
      <c r="AG235" s="1392">
        <v>0.014250000000000001</v>
      </c>
      <c r="AH235" s="1407">
        <f t="shared" si="3051"/>
        <v>0.0078945000000000005</v>
      </c>
      <c r="AI235" s="1408">
        <f>ROUND(SQRT(AG235^2+AH235^2)*1000/(1.73*AG230),0)</f>
        <v>1</v>
      </c>
      <c r="AJ235" s="1392">
        <v>0.013650000000000001</v>
      </c>
      <c r="AK235" s="1407">
        <f t="shared" si="3052"/>
        <v>0.0075621000000000013</v>
      </c>
      <c r="AL235" s="1408">
        <f>ROUND(SQRT(AJ235^2+AK235^2)*1000/(1.73*AJ230),0)</f>
        <v>1</v>
      </c>
      <c r="AM235" s="1392">
        <v>0.01485</v>
      </c>
      <c r="AN235" s="1407">
        <f t="shared" si="3053"/>
        <v>0.0082269000000000005</v>
      </c>
      <c r="AO235" s="1408">
        <f>ROUND(SQRT(AM235^2+AN235^2)*1000/(1.73*AM230),0)</f>
        <v>1</v>
      </c>
      <c r="AP235" s="1392">
        <v>0.016199999999999999</v>
      </c>
      <c r="AQ235" s="1407">
        <f t="shared" si="3054"/>
        <v>0.0089747999999999998</v>
      </c>
      <c r="AR235" s="1408">
        <f>ROUND(SQRT(AP235^2+AQ235^2)*1000/(1.73*AP230),0)</f>
        <v>1</v>
      </c>
      <c r="AS235" s="1392">
        <v>0.0088500000000000002</v>
      </c>
      <c r="AT235" s="1407">
        <f t="shared" si="3055"/>
        <v>0.0049029000000000008</v>
      </c>
      <c r="AU235" s="1408">
        <f>ROUND(SQRT(AS235^2+AT235^2)*1000/(1.73*AS230),0)</f>
        <v>1</v>
      </c>
      <c r="AV235" s="1392">
        <v>0.0052500000000000003</v>
      </c>
      <c r="AW235" s="1407">
        <f t="shared" si="3056"/>
        <v>0.0029085000000000005</v>
      </c>
      <c r="AX235" s="1408">
        <f>ROUND(SQRT(AV235^2+AW235^2)*1000/(1.73*AV230),0)</f>
        <v>0</v>
      </c>
      <c r="AY235" s="1392">
        <v>0.0044999999999999997</v>
      </c>
      <c r="AZ235" s="1407">
        <f t="shared" si="3057"/>
        <v>0.002493</v>
      </c>
      <c r="BA235" s="1408">
        <f>ROUND(SQRT(AY235^2+AZ235^2)*1000/(1.73*AY230),0)</f>
        <v>0</v>
      </c>
      <c r="BB235" s="1392">
        <v>0.0044999999999999997</v>
      </c>
      <c r="BC235" s="1407">
        <f t="shared" si="3058"/>
        <v>0.002493</v>
      </c>
      <c r="BD235" s="1408">
        <f>ROUND(SQRT(BB235^2+BC235^2)*1000/(1.73*BB230),0)</f>
        <v>0</v>
      </c>
      <c r="BE235" s="1392">
        <v>0.0049500000000000004</v>
      </c>
      <c r="BF235" s="1407">
        <f t="shared" si="3059"/>
        <v>0.0027423000000000005</v>
      </c>
      <c r="BG235" s="1408">
        <f>ROUND(SQRT(BE235^2+BF235^2)*1000/(1.73*BE230),0)</f>
        <v>0</v>
      </c>
      <c r="BH235" s="1392">
        <v>0.0052500000000000003</v>
      </c>
      <c r="BI235" s="1407">
        <f t="shared" si="3060"/>
        <v>0.0029085000000000005</v>
      </c>
      <c r="BJ235" s="1408">
        <f>ROUND(SQRT(BH235^2+BI235^2)*1000/(1.73*BH230),0)</f>
        <v>0</v>
      </c>
      <c r="BK235" s="1392">
        <v>0.0051000000000000004</v>
      </c>
      <c r="BL235" s="1407">
        <f t="shared" si="3061"/>
        <v>0.0028254000000000005</v>
      </c>
      <c r="BM235" s="1408">
        <f>ROUND(SQRT(BK235^2+BL235^2)*1000/(1.73*BK230),0)</f>
        <v>0</v>
      </c>
      <c r="BN235" s="1392">
        <v>0.0057000000000000002</v>
      </c>
      <c r="BO235" s="1407">
        <f t="shared" si="3062"/>
        <v>0.0031578000000000005</v>
      </c>
      <c r="BP235" s="1408">
        <f>ROUND(SQRT(BN235^2+BO235^2)*1000/(1.73*BN230),0)</f>
        <v>0</v>
      </c>
      <c r="BQ235" s="1392">
        <v>0.0044999999999999997</v>
      </c>
      <c r="BR235" s="1407">
        <f t="shared" si="3063"/>
        <v>0.002493</v>
      </c>
      <c r="BS235" s="1408">
        <f>ROUND(SQRT(BQ235^2+BR235^2)*1000/(1.73*BQ230),0)</f>
        <v>0</v>
      </c>
      <c r="BT235" s="1392">
        <v>0.0028500000000000001</v>
      </c>
      <c r="BU235" s="1407">
        <f t="shared" si="3064"/>
        <v>0.0015789000000000003</v>
      </c>
      <c r="BV235" s="1408">
        <f>ROUND(SQRT(BT235^2+BU235^2)*1000/(1.73*BT230),0)</f>
        <v>0</v>
      </c>
      <c r="BW235" s="1392">
        <v>0.0028500000000000001</v>
      </c>
      <c r="BX235" s="1407">
        <f t="shared" si="3065"/>
        <v>0.0015789000000000003</v>
      </c>
      <c r="BY235" s="1431">
        <f>ROUND(SQRT(BW235^2+BX235^2)*1000/(1.73*BW230),0)</f>
        <v>0</v>
      </c>
      <c r="BZ235" s="1506"/>
      <c r="CA235" s="1506"/>
      <c r="CB235" s="1506"/>
      <c r="CC235" s="1506"/>
      <c r="CD235" s="1506"/>
      <c r="CE235" s="1506"/>
      <c r="CF235" s="1506"/>
      <c r="CG235" s="1506"/>
      <c r="CH235" s="1506"/>
      <c r="CI235" s="1506"/>
      <c r="CJ235" s="1506"/>
      <c r="CK235" s="1506"/>
      <c r="CL235" s="1506"/>
      <c r="CM235" s="1506"/>
      <c r="CN235" s="1506"/>
      <c r="CO235" s="1506"/>
      <c r="CP235" s="1506"/>
      <c r="CQ235" s="1506"/>
      <c r="CR235" s="1506"/>
      <c r="CS235" s="1506"/>
      <c r="CT235" s="1506"/>
      <c r="CU235" s="1506"/>
      <c r="CV235" s="1506"/>
      <c r="CW235" s="1506"/>
      <c r="CX235" s="1506"/>
      <c r="CY235" s="1506"/>
      <c r="CZ235" s="1506"/>
      <c r="DA235" s="1506"/>
      <c r="DB235" s="1506"/>
      <c r="DC235" s="1506"/>
      <c r="DD235" s="1506"/>
      <c r="DE235" s="1506"/>
      <c r="DF235" s="1506"/>
      <c r="DG235" s="1506"/>
      <c r="DH235" s="1506"/>
      <c r="DI235" s="1506"/>
      <c r="DJ235" s="1506"/>
      <c r="DK235" s="1506"/>
      <c r="DL235" s="1506"/>
      <c r="DM235" s="1506"/>
      <c r="DN235" s="1506"/>
      <c r="DO235" s="1506"/>
      <c r="DP235" s="1506"/>
      <c r="DQ235" s="1506"/>
      <c r="DR235" s="1506"/>
      <c r="DS235" s="1506"/>
      <c r="DT235" s="1506"/>
      <c r="DU235" s="1506"/>
      <c r="DV235" s="1506"/>
      <c r="DW235" s="1506"/>
      <c r="DX235" s="1506"/>
      <c r="DY235" s="1506"/>
      <c r="DZ235" s="1506"/>
      <c r="EA235" s="1506"/>
      <c r="EB235" s="1506"/>
      <c r="EC235" s="1506"/>
      <c r="ED235" s="1506"/>
      <c r="EE235" s="1506"/>
      <c r="EF235" s="1506"/>
      <c r="EG235" s="1506"/>
      <c r="EH235" s="1506"/>
      <c r="EI235" s="1506"/>
      <c r="EJ235" s="1506"/>
      <c r="EK235" s="1506"/>
      <c r="EL235" s="1506"/>
      <c r="EM235" s="1506"/>
      <c r="EN235" s="1506"/>
      <c r="EO235" s="1506"/>
      <c r="EP235" s="1506"/>
      <c r="EQ235" s="1506"/>
      <c r="ER235" s="1506"/>
    </row>
    <row r="236" s="1392" customFormat="1" ht="19.199999999999999">
      <c r="A236" s="1402"/>
      <c r="B236" s="1403"/>
      <c r="C236" s="1459" t="s">
        <v>119</v>
      </c>
      <c r="D236" s="1405"/>
      <c r="E236" s="1405">
        <v>10</v>
      </c>
      <c r="F236" s="1507">
        <v>0.29120000000000001</v>
      </c>
      <c r="G236" s="1407">
        <f t="shared" si="3042"/>
        <v>0.16132480000000002</v>
      </c>
      <c r="H236" s="1408">
        <f>ROUND(SQRT(F236^2+G236^2)*1000/(1.73*F230),0)</f>
        <v>19</v>
      </c>
      <c r="I236" s="1507">
        <v>0.29120000000000001</v>
      </c>
      <c r="J236" s="1407">
        <f t="shared" si="3043"/>
        <v>0.16132480000000002</v>
      </c>
      <c r="K236" s="1408">
        <f>ROUND(SQRT(I236^2+J236^2)*1000/(1.73*I230),0)</f>
        <v>19</v>
      </c>
      <c r="L236" s="1507">
        <v>0.27879999999999999</v>
      </c>
      <c r="M236" s="1407">
        <f t="shared" si="3044"/>
        <v>0.15445520000000001</v>
      </c>
      <c r="N236" s="1408">
        <f>ROUND(SQRT(L236^2+M236^2)*1000/(1.73*L230),0)</f>
        <v>18</v>
      </c>
      <c r="O236" s="1507">
        <v>0.25519999999999998</v>
      </c>
      <c r="P236" s="1407">
        <f t="shared" si="3045"/>
        <v>0.1413808</v>
      </c>
      <c r="Q236" s="1408">
        <f>ROUND(SQRT(O236^2+P236^2)*1000/(1.73*O230),0)</f>
        <v>16</v>
      </c>
      <c r="R236" s="1508">
        <v>0.20200000000000001</v>
      </c>
      <c r="S236" s="1407">
        <f t="shared" si="3046"/>
        <v>0.11190800000000002</v>
      </c>
      <c r="T236" s="1408">
        <f>ROUND(SQRT(R236^2+S236^2)*1000/(1.73*R230),0)</f>
        <v>13</v>
      </c>
      <c r="U236" s="1507">
        <v>0.2326</v>
      </c>
      <c r="V236" s="1407">
        <f t="shared" si="3047"/>
        <v>0.12886040000000001</v>
      </c>
      <c r="W236" s="1408">
        <f>ROUND(SQRT(U236^2+V236^2)*1000/(1.73*U230),0)</f>
        <v>15</v>
      </c>
      <c r="X236" s="1507">
        <v>0.20480000000000001</v>
      </c>
      <c r="Y236" s="1407">
        <f t="shared" si="3048"/>
        <v>0.11345920000000001</v>
      </c>
      <c r="Z236" s="1408">
        <f>ROUND(SQRT(X236^2+Y236^2)*1000/(1.73*X230),0)</f>
        <v>13</v>
      </c>
      <c r="AA236" s="1392">
        <v>0.25559999999999999</v>
      </c>
      <c r="AB236" s="1407">
        <f t="shared" si="3049"/>
        <v>0.14160240000000002</v>
      </c>
      <c r="AC236" s="1408">
        <f>ROUND(SQRT(AA236^2+AB236^2)*1000/(1.73*AA230),0)</f>
        <v>16</v>
      </c>
      <c r="AD236" s="1392">
        <v>0.12859999999999999</v>
      </c>
      <c r="AE236" s="1407">
        <f t="shared" si="3050"/>
        <v>0.071244399999999999</v>
      </c>
      <c r="AF236" s="1408">
        <f>ROUND(SQRT(AD236^2+AE236^2)*1000/(1.73*AD230),0)</f>
        <v>8</v>
      </c>
      <c r="AG236" s="1392">
        <v>0.20219999999999999</v>
      </c>
      <c r="AH236" s="1407">
        <f t="shared" si="3051"/>
        <v>0.1120188</v>
      </c>
      <c r="AI236" s="1408">
        <f>ROUND(SQRT(AG236^2+AH236^2)*1000/(1.73*AG230),0)</f>
        <v>13</v>
      </c>
      <c r="AJ236" s="1392">
        <v>0.19819999999999999</v>
      </c>
      <c r="AK236" s="1407">
        <f t="shared" si="3052"/>
        <v>0.10980280000000001</v>
      </c>
      <c r="AL236" s="1408">
        <f>ROUND(SQRT(AJ236^2+AK236^2)*1000/(1.73*AJ230),0)</f>
        <v>13</v>
      </c>
      <c r="AM236" s="1392">
        <v>0.1986</v>
      </c>
      <c r="AN236" s="1407">
        <f t="shared" si="3053"/>
        <v>0.11002440000000001</v>
      </c>
      <c r="AO236" s="1408">
        <f>ROUND(SQRT(AM236^2+AN236^2)*1000/(1.73*AM230),0)</f>
        <v>13</v>
      </c>
      <c r="AP236" s="1392">
        <v>0.20080000000000001</v>
      </c>
      <c r="AQ236" s="1407">
        <f t="shared" si="3054"/>
        <v>0.11124320000000001</v>
      </c>
      <c r="AR236" s="1408">
        <f>ROUND(SQRT(AP236^2+AQ236^2)*1000/(1.73*AP230),0)</f>
        <v>13</v>
      </c>
      <c r="AS236" s="1392">
        <v>0.20619999999999999</v>
      </c>
      <c r="AT236" s="1407">
        <f t="shared" si="3055"/>
        <v>0.11423480000000001</v>
      </c>
      <c r="AU236" s="1408">
        <f>ROUND(SQRT(AS236^2+AT236^2)*1000/(1.73*AS230),0)</f>
        <v>13</v>
      </c>
      <c r="AV236" s="1392">
        <v>0.2084</v>
      </c>
      <c r="AW236" s="1407">
        <f t="shared" si="3056"/>
        <v>0.11545360000000002</v>
      </c>
      <c r="AX236" s="1408">
        <f>ROUND(SQRT(AV236^2+AW236^2)*1000/(1.73*AV230),0)</f>
        <v>13</v>
      </c>
      <c r="AY236" s="1392">
        <v>0.2044</v>
      </c>
      <c r="AZ236" s="1407">
        <f t="shared" si="3057"/>
        <v>0.11323760000000001</v>
      </c>
      <c r="BA236" s="1408">
        <f>ROUND(SQRT(AY236^2+AZ236^2)*1000/(1.73*AY230),0)</f>
        <v>13</v>
      </c>
      <c r="BB236" s="1392">
        <v>0.20180000000000001</v>
      </c>
      <c r="BC236" s="1407">
        <f t="shared" si="3058"/>
        <v>0.11179720000000001</v>
      </c>
      <c r="BD236" s="1408">
        <f>ROUND(SQRT(BB236^2+BC236^2)*1000/(1.73*BB230),0)</f>
        <v>13</v>
      </c>
      <c r="BE236" s="1392">
        <v>0.20039999999999999</v>
      </c>
      <c r="BF236" s="1407">
        <f t="shared" si="3059"/>
        <v>0.11102160000000001</v>
      </c>
      <c r="BG236" s="1408">
        <f>ROUND(SQRT(BE236^2+BF236^2)*1000/(1.73*BE230),0)</f>
        <v>13</v>
      </c>
      <c r="BH236" s="1392">
        <v>0.20419999999999999</v>
      </c>
      <c r="BI236" s="1407">
        <f t="shared" si="3060"/>
        <v>0.1131268</v>
      </c>
      <c r="BJ236" s="1408">
        <f>ROUND(SQRT(BH236^2+BI236^2)*1000/(1.73*BH230),0)</f>
        <v>13</v>
      </c>
      <c r="BK236" s="1392">
        <v>0.19539999999999999</v>
      </c>
      <c r="BL236" s="1407">
        <f t="shared" si="3061"/>
        <v>0.1082516</v>
      </c>
      <c r="BM236" s="1408">
        <f>ROUND(SQRT(BK236^2+BL236^2)*1000/(1.73*BK230),0)</f>
        <v>13</v>
      </c>
      <c r="BN236" s="1392">
        <v>0.086199999999999999</v>
      </c>
      <c r="BO236" s="1407">
        <f t="shared" si="3062"/>
        <v>0.0477548</v>
      </c>
      <c r="BP236" s="1408">
        <f>ROUND(SQRT(BN236^2+BO236^2)*1000/(1.73*BN230),0)</f>
        <v>6</v>
      </c>
      <c r="BQ236" s="1392">
        <v>0.18579999999999999</v>
      </c>
      <c r="BR236" s="1407">
        <f t="shared" si="3063"/>
        <v>0.1029332</v>
      </c>
      <c r="BS236" s="1408">
        <f>ROUND(SQRT(BQ236^2+BR236^2)*1000/(1.73*BQ230),0)</f>
        <v>12</v>
      </c>
      <c r="BT236" s="1392">
        <v>0.189</v>
      </c>
      <c r="BU236" s="1407">
        <f t="shared" si="3064"/>
        <v>0.10470600000000001</v>
      </c>
      <c r="BV236" s="1408">
        <f>ROUND(SQRT(BT236^2+BU236^2)*1000/(1.73*BT230),0)</f>
        <v>12</v>
      </c>
      <c r="BW236" s="1392">
        <v>0.18579999999999999</v>
      </c>
      <c r="BX236" s="1407">
        <f t="shared" si="3065"/>
        <v>0.1029332</v>
      </c>
      <c r="BY236" s="1431">
        <f>ROUND(SQRT(BW236^2+BX236^2)*1000/(1.73*BW230),0)</f>
        <v>12</v>
      </c>
      <c r="BZ236" s="1401"/>
      <c r="CA236" s="1401"/>
      <c r="CB236" s="1401"/>
      <c r="CC236" s="1401"/>
      <c r="CD236" s="1401"/>
      <c r="CE236" s="1401"/>
      <c r="CF236" s="1401"/>
      <c r="CG236" s="1401"/>
      <c r="CH236" s="1401"/>
      <c r="CI236" s="1401"/>
      <c r="CJ236" s="1401"/>
      <c r="CK236" s="1401"/>
      <c r="CL236" s="1401"/>
      <c r="CM236" s="1401"/>
      <c r="CN236" s="1401"/>
      <c r="CO236" s="1401"/>
      <c r="CP236" s="1401"/>
      <c r="CQ236" s="1401"/>
      <c r="CR236" s="1401"/>
      <c r="CS236" s="1401"/>
      <c r="CT236" s="1401"/>
      <c r="CU236" s="1401"/>
      <c r="CV236" s="1401"/>
      <c r="CW236" s="1401"/>
      <c r="CX236" s="1401"/>
      <c r="CY236" s="1401"/>
      <c r="CZ236" s="1401"/>
      <c r="DA236" s="1401"/>
      <c r="DB236" s="1401"/>
      <c r="DC236" s="1401"/>
      <c r="DD236" s="1401"/>
      <c r="DE236" s="1401"/>
      <c r="DF236" s="1401"/>
      <c r="DG236" s="1401"/>
      <c r="DH236" s="1401"/>
      <c r="DI236" s="1401"/>
      <c r="DJ236" s="1401"/>
      <c r="DK236" s="1401"/>
      <c r="DL236" s="1401"/>
      <c r="DM236" s="1401"/>
      <c r="DN236" s="1401"/>
      <c r="DO236" s="1401"/>
      <c r="DP236" s="1401"/>
      <c r="DQ236" s="1401"/>
      <c r="DR236" s="1401"/>
      <c r="DS236" s="1401"/>
      <c r="DT236" s="1401"/>
      <c r="DU236" s="1401"/>
      <c r="DV236" s="1401"/>
      <c r="DW236" s="1401"/>
      <c r="DX236" s="1401"/>
      <c r="DY236" s="1401"/>
      <c r="DZ236" s="1401"/>
      <c r="EA236" s="1401"/>
      <c r="EB236" s="1401"/>
      <c r="EC236" s="1401"/>
      <c r="ED236" s="1401"/>
      <c r="EE236" s="1401"/>
      <c r="EF236" s="1401"/>
      <c r="EG236" s="1401"/>
      <c r="EH236" s="1401"/>
      <c r="EI236" s="1401"/>
      <c r="EJ236" s="1401"/>
      <c r="EK236" s="1401"/>
      <c r="EL236" s="1401"/>
      <c r="EM236" s="1401"/>
      <c r="EN236" s="1401"/>
      <c r="EO236" s="1401"/>
      <c r="EP236" s="1401"/>
      <c r="EQ236" s="1401"/>
      <c r="ER236" s="1401"/>
    </row>
    <row r="237" s="1392" customFormat="1" ht="19.199999999999999">
      <c r="A237" s="1402"/>
      <c r="B237" s="1403"/>
      <c r="C237" s="1459" t="s">
        <v>121</v>
      </c>
      <c r="D237" s="1405"/>
      <c r="E237" s="1405">
        <v>10</v>
      </c>
      <c r="F237" s="1507">
        <v>0.0023999999999999998</v>
      </c>
      <c r="G237" s="1407">
        <f t="shared" si="3042"/>
        <v>0.0013296</v>
      </c>
      <c r="H237" s="1408">
        <f t="shared" ref="H237:H238" si="3066">ROUND(SQRT(F237^2+G237^2)*1000/(1.73*F230),0)</f>
        <v>0</v>
      </c>
      <c r="I237" s="1507">
        <v>0.0023999999999999998</v>
      </c>
      <c r="J237" s="1407">
        <f t="shared" si="3043"/>
        <v>0.0013296</v>
      </c>
      <c r="K237" s="1408">
        <f t="shared" ref="K237:K238" si="3067">ROUND(SQRT(I237^2+J237^2)*1000/(1.73*I230),0)</f>
        <v>0</v>
      </c>
      <c r="L237" s="1507">
        <v>0.0020999999999999999</v>
      </c>
      <c r="M237" s="1407">
        <f t="shared" si="3044"/>
        <v>0.0011634</v>
      </c>
      <c r="N237" s="1408">
        <f t="shared" ref="N237:N238" si="3068">ROUND(SQRT(L237^2+M237^2)*1000/(1.73*L230),0)</f>
        <v>0</v>
      </c>
      <c r="O237" s="1507">
        <v>0.0023999999999999998</v>
      </c>
      <c r="P237" s="1407">
        <f t="shared" si="3045"/>
        <v>0.0013296</v>
      </c>
      <c r="Q237" s="1408">
        <f t="shared" ref="Q237:Q238" si="3069">ROUND(SQRT(O237^2+P237^2)*1000/(1.73*O230),0)</f>
        <v>0</v>
      </c>
      <c r="R237" s="1507">
        <v>0.0020999999999999999</v>
      </c>
      <c r="S237" s="1407">
        <f t="shared" si="3046"/>
        <v>0.0011634</v>
      </c>
      <c r="T237" s="1408">
        <f t="shared" ref="T237:T238" si="3070">ROUND(SQRT(R237^2+S237^2)*1000/(1.73*R230),0)</f>
        <v>0</v>
      </c>
      <c r="U237" s="1507">
        <v>0.0020999999999999999</v>
      </c>
      <c r="V237" s="1407">
        <f t="shared" si="3047"/>
        <v>0.0011634</v>
      </c>
      <c r="W237" s="1408">
        <f t="shared" ref="W237:W238" si="3071">ROUND(SQRT(U237^2+V237^2)*1000/(1.73*U230),0)</f>
        <v>0</v>
      </c>
      <c r="X237" s="1507">
        <v>0.0023999999999999998</v>
      </c>
      <c r="Y237" s="1407">
        <f t="shared" si="3048"/>
        <v>0.0013296</v>
      </c>
      <c r="Z237" s="1408">
        <f t="shared" ref="Z237:Z238" si="3072">ROUND(SQRT(X237^2+Y237^2)*1000/(1.73*X230),0)</f>
        <v>0</v>
      </c>
      <c r="AA237" s="1392">
        <v>0.0027000000000000001</v>
      </c>
      <c r="AB237" s="1407">
        <f t="shared" si="3049"/>
        <v>0.0014958000000000003</v>
      </c>
      <c r="AC237" s="1408">
        <f t="shared" ref="AC237:AC238" si="3073">ROUND(SQRT(AA237^2+AB237^2)*1000/(1.73*AA230),0)</f>
        <v>0</v>
      </c>
      <c r="AD237" s="1392">
        <v>0.0020999999999999999</v>
      </c>
      <c r="AE237" s="1407">
        <f t="shared" si="3050"/>
        <v>0.0011634</v>
      </c>
      <c r="AF237" s="1408">
        <f t="shared" ref="AF237:AF238" si="3074">ROUND(SQRT(AD237^2+AE237^2)*1000/(1.73*AD230),0)</f>
        <v>0</v>
      </c>
      <c r="AG237" s="1392">
        <v>0.0023999999999999998</v>
      </c>
      <c r="AH237" s="1407">
        <f t="shared" si="3051"/>
        <v>0.0013296</v>
      </c>
      <c r="AI237" s="1408">
        <f t="shared" ref="AI237:AI238" si="3075">ROUND(SQRT(AG237^2+AH237^2)*1000/(1.73*AG230),0)</f>
        <v>0</v>
      </c>
      <c r="AJ237" s="1392">
        <v>0.0030000000000000001</v>
      </c>
      <c r="AK237" s="1407">
        <f t="shared" si="3052"/>
        <v>0.0016620000000000003</v>
      </c>
      <c r="AL237" s="1408">
        <f t="shared" ref="AL237:AL238" si="3076">ROUND(SQRT(AJ237^2+AK237^2)*1000/(1.73*AJ230),0)</f>
        <v>0</v>
      </c>
      <c r="AM237" s="1392">
        <v>0.0027000000000000001</v>
      </c>
      <c r="AN237" s="1407">
        <f t="shared" si="3053"/>
        <v>0.0014958000000000003</v>
      </c>
      <c r="AO237" s="1408">
        <f t="shared" ref="AO237:AO238" si="3077">ROUND(SQRT(AM237^2+AN237^2)*1000/(1.73*AM230),0)</f>
        <v>0</v>
      </c>
      <c r="AP237" s="1392">
        <v>0.0027000000000000001</v>
      </c>
      <c r="AQ237" s="1407">
        <f t="shared" si="3054"/>
        <v>0.0014958000000000003</v>
      </c>
      <c r="AR237" s="1408">
        <f t="shared" ref="AR237:AR238" si="3078">ROUND(SQRT(AP237^2+AQ237^2)*1000/(1.73*AP230),0)</f>
        <v>0</v>
      </c>
      <c r="AS237" s="1392">
        <v>0.0020999999999999999</v>
      </c>
      <c r="AT237" s="1407">
        <f t="shared" si="3055"/>
        <v>0.0011634</v>
      </c>
      <c r="AU237" s="1408">
        <f t="shared" ref="AU237:AU238" si="3079">ROUND(SQRT(AS237^2+AT237^2)*1000/(1.73*AS230),0)</f>
        <v>0</v>
      </c>
      <c r="AV237" s="1392">
        <v>0.0023999999999999998</v>
      </c>
      <c r="AW237" s="1407">
        <f t="shared" si="3056"/>
        <v>0.0013296</v>
      </c>
      <c r="AX237" s="1408">
        <f t="shared" ref="AX237:AX238" si="3080">ROUND(SQRT(AV237^2+AW237^2)*1000/(1.73*AV230),0)</f>
        <v>0</v>
      </c>
      <c r="AY237" s="1392">
        <v>0.0023999999999999998</v>
      </c>
      <c r="AZ237" s="1407">
        <f t="shared" si="3057"/>
        <v>0.0013296</v>
      </c>
      <c r="BA237" s="1408">
        <f t="shared" ref="BA237:BA238" si="3081">ROUND(SQRT(AY237^2+AZ237^2)*1000/(1.73*AY230),0)</f>
        <v>0</v>
      </c>
      <c r="BB237" s="1392">
        <v>0.0030000000000000001</v>
      </c>
      <c r="BC237" s="1407">
        <f t="shared" si="3058"/>
        <v>0.0016620000000000003</v>
      </c>
      <c r="BD237" s="1408">
        <f t="shared" ref="BD237:BD238" si="3082">ROUND(SQRT(BB237^2+BC237^2)*1000/(1.73*BB230),0)</f>
        <v>0</v>
      </c>
      <c r="BE237" s="1392">
        <v>0.0027000000000000001</v>
      </c>
      <c r="BF237" s="1407">
        <f t="shared" si="3059"/>
        <v>0.0014958000000000003</v>
      </c>
      <c r="BG237" s="1408">
        <f t="shared" ref="BG237:BG238" si="3083">ROUND(SQRT(BE237^2+BF237^2)*1000/(1.73*BE230),0)</f>
        <v>0</v>
      </c>
      <c r="BH237" s="1392">
        <v>0.0023999999999999998</v>
      </c>
      <c r="BI237" s="1407">
        <f t="shared" si="3060"/>
        <v>0.0013296</v>
      </c>
      <c r="BJ237" s="1408">
        <f t="shared" ref="BJ237:BJ238" si="3084">ROUND(SQRT(BH237^2+BI237^2)*1000/(1.73*BH230),0)</f>
        <v>0</v>
      </c>
      <c r="BK237" s="1392">
        <v>0.0027000000000000001</v>
      </c>
      <c r="BL237" s="1407">
        <f t="shared" si="3061"/>
        <v>0.0014958000000000003</v>
      </c>
      <c r="BM237" s="1408">
        <f t="shared" ref="BM237:BM238" si="3085">ROUND(SQRT(BK237^2+BL237^2)*1000/(1.73*BK230),0)</f>
        <v>0</v>
      </c>
      <c r="BN237" s="1392">
        <v>0.0023999999999999998</v>
      </c>
      <c r="BO237" s="1407">
        <f t="shared" si="3062"/>
        <v>0.0013296</v>
      </c>
      <c r="BP237" s="1408">
        <f t="shared" ref="BP237:BP238" si="3086">ROUND(SQRT(BN237^2+BO237^2)*1000/(1.73*BN230),0)</f>
        <v>0</v>
      </c>
      <c r="BQ237" s="1392">
        <v>0.0023999999999999998</v>
      </c>
      <c r="BR237" s="1407">
        <f t="shared" si="3063"/>
        <v>0.0013296</v>
      </c>
      <c r="BS237" s="1408">
        <f t="shared" ref="BS237:BS238" si="3087">ROUND(SQRT(BQ237^2+BR237^2)*1000/(1.73*BQ230),0)</f>
        <v>0</v>
      </c>
      <c r="BT237" s="1392">
        <v>0.0027000000000000001</v>
      </c>
      <c r="BU237" s="1407">
        <f t="shared" si="3064"/>
        <v>0.0014958000000000003</v>
      </c>
      <c r="BV237" s="1408">
        <f t="shared" ref="BV237:BV238" si="3088">ROUND(SQRT(BT237^2+BU237^2)*1000/(1.73*BT230),0)</f>
        <v>0</v>
      </c>
      <c r="BW237" s="1392">
        <v>0.0023999999999999998</v>
      </c>
      <c r="BX237" s="1407">
        <f t="shared" si="3065"/>
        <v>0.0013296</v>
      </c>
      <c r="BY237" s="1431">
        <f t="shared" ref="BY237:BY238" si="3089">ROUND(SQRT(BW237^2+BX237^2)*1000/(1.73*BW230),0)</f>
        <v>0</v>
      </c>
      <c r="BZ237" s="1401"/>
      <c r="CA237" s="1401"/>
      <c r="CB237" s="1401"/>
      <c r="CC237" s="1401"/>
      <c r="CD237" s="1401"/>
      <c r="CE237" s="1401"/>
      <c r="CF237" s="1401"/>
      <c r="CG237" s="1401"/>
      <c r="CH237" s="1401"/>
      <c r="CI237" s="1401"/>
      <c r="CJ237" s="1401"/>
      <c r="CK237" s="1401"/>
      <c r="CL237" s="1401"/>
      <c r="CM237" s="1401"/>
      <c r="CN237" s="1401"/>
      <c r="CO237" s="1401"/>
      <c r="CP237" s="1401"/>
      <c r="CQ237" s="1401"/>
      <c r="CR237" s="1401"/>
      <c r="CS237" s="1401"/>
      <c r="CT237" s="1401"/>
      <c r="CU237" s="1401"/>
      <c r="CV237" s="1401"/>
      <c r="CW237" s="1401"/>
      <c r="CX237" s="1401"/>
      <c r="CY237" s="1401"/>
      <c r="CZ237" s="1401"/>
      <c r="DA237" s="1401"/>
      <c r="DB237" s="1401"/>
      <c r="DC237" s="1401"/>
      <c r="DD237" s="1401"/>
      <c r="DE237" s="1401"/>
      <c r="DF237" s="1401"/>
      <c r="DG237" s="1401"/>
      <c r="DH237" s="1401"/>
      <c r="DI237" s="1401"/>
      <c r="DJ237" s="1401"/>
      <c r="DK237" s="1401"/>
      <c r="DL237" s="1401"/>
      <c r="DM237" s="1401"/>
      <c r="DN237" s="1401"/>
      <c r="DO237" s="1401"/>
      <c r="DP237" s="1401"/>
      <c r="DQ237" s="1401"/>
      <c r="DR237" s="1401"/>
      <c r="DS237" s="1401"/>
      <c r="DT237" s="1401"/>
      <c r="DU237" s="1401"/>
      <c r="DV237" s="1401"/>
      <c r="DW237" s="1401"/>
      <c r="DX237" s="1401"/>
      <c r="DY237" s="1401"/>
      <c r="DZ237" s="1401"/>
      <c r="EA237" s="1401"/>
      <c r="EB237" s="1401"/>
      <c r="EC237" s="1401"/>
      <c r="ED237" s="1401"/>
      <c r="EE237" s="1401"/>
      <c r="EF237" s="1401"/>
      <c r="EG237" s="1401"/>
      <c r="EH237" s="1401"/>
      <c r="EI237" s="1401"/>
      <c r="EJ237" s="1401"/>
      <c r="EK237" s="1401"/>
      <c r="EL237" s="1401"/>
      <c r="EM237" s="1401"/>
      <c r="EN237" s="1401"/>
      <c r="EO237" s="1401"/>
      <c r="EP237" s="1401"/>
      <c r="EQ237" s="1401"/>
      <c r="ER237" s="1401"/>
    </row>
    <row r="238" s="1392" customFormat="1" ht="19.199999999999999">
      <c r="A238" s="1402"/>
      <c r="B238" s="1403" t="s">
        <v>401</v>
      </c>
      <c r="C238" s="1459" t="s">
        <v>407</v>
      </c>
      <c r="D238" s="1405"/>
      <c r="E238" s="1405">
        <v>10</v>
      </c>
      <c r="F238" s="1514">
        <v>0.0065599999999999999</v>
      </c>
      <c r="G238" s="1407">
        <f t="shared" si="3042"/>
        <v>0.0036342400000000004</v>
      </c>
      <c r="H238" s="1408">
        <f t="shared" si="3066"/>
        <v>0</v>
      </c>
      <c r="I238" s="1514">
        <v>0.0065599999999999999</v>
      </c>
      <c r="J238" s="1407">
        <f t="shared" si="3043"/>
        <v>0.0036342400000000004</v>
      </c>
      <c r="K238" s="1408">
        <f t="shared" si="3067"/>
        <v>0</v>
      </c>
      <c r="L238" s="1517">
        <v>0.006816</v>
      </c>
      <c r="M238" s="1407">
        <f t="shared" si="3044"/>
        <v>0.0037760640000000004</v>
      </c>
      <c r="N238" s="1408">
        <f t="shared" si="3068"/>
        <v>0</v>
      </c>
      <c r="O238" s="1517">
        <v>0.006496</v>
      </c>
      <c r="P238" s="1407">
        <f t="shared" si="3045"/>
        <v>0.0035987840000000003</v>
      </c>
      <c r="Q238" s="1408">
        <f t="shared" si="3069"/>
        <v>0</v>
      </c>
      <c r="R238" s="1517">
        <v>0.0069119999999999997</v>
      </c>
      <c r="S238" s="1407">
        <f t="shared" si="3046"/>
        <v>0.0038292480000000004</v>
      </c>
      <c r="T238" s="1408">
        <f t="shared" si="3070"/>
        <v>0</v>
      </c>
      <c r="U238" s="1517">
        <v>0.0067840000000000001</v>
      </c>
      <c r="V238" s="1407">
        <f t="shared" si="3047"/>
        <v>0.0037583360000000006</v>
      </c>
      <c r="W238" s="1408">
        <f t="shared" si="3071"/>
        <v>0</v>
      </c>
      <c r="X238" s="1517">
        <v>0.0067520000000000002</v>
      </c>
      <c r="Y238" s="1407">
        <f t="shared" si="3048"/>
        <v>0.0037406080000000003</v>
      </c>
      <c r="Z238" s="1408">
        <f t="shared" si="3072"/>
        <v>0</v>
      </c>
      <c r="AA238" s="1392">
        <v>0.0070080000000000003</v>
      </c>
      <c r="AB238" s="1407">
        <f t="shared" si="3049"/>
        <v>0.0038824320000000003</v>
      </c>
      <c r="AC238" s="1408">
        <f t="shared" si="3073"/>
        <v>0</v>
      </c>
      <c r="AD238" s="1392">
        <v>0.0060480000000000004</v>
      </c>
      <c r="AE238" s="1407">
        <f t="shared" si="3050"/>
        <v>0.0033505920000000003</v>
      </c>
      <c r="AF238" s="1408">
        <f t="shared" si="3074"/>
        <v>0</v>
      </c>
      <c r="AG238" s="1392">
        <v>0.0060800000000000003</v>
      </c>
      <c r="AH238" s="1407">
        <f t="shared" si="3051"/>
        <v>0.0033683200000000006</v>
      </c>
      <c r="AI238" s="1408">
        <f t="shared" si="3075"/>
        <v>0</v>
      </c>
      <c r="AJ238" s="1392">
        <v>0.0064640000000000001</v>
      </c>
      <c r="AK238" s="1407">
        <f t="shared" si="3052"/>
        <v>0.0035810560000000004</v>
      </c>
      <c r="AL238" s="1408">
        <f t="shared" si="3076"/>
        <v>0</v>
      </c>
      <c r="AM238" s="1392">
        <v>0.0063680000000000004</v>
      </c>
      <c r="AN238" s="1407">
        <f t="shared" si="3053"/>
        <v>0.0035278720000000005</v>
      </c>
      <c r="AO238" s="1408">
        <f t="shared" si="3077"/>
        <v>0</v>
      </c>
      <c r="AP238" s="1392">
        <v>0.0062399999999999999</v>
      </c>
      <c r="AQ238" s="1407">
        <f t="shared" si="3054"/>
        <v>0.0034569600000000002</v>
      </c>
      <c r="AR238" s="1408">
        <f t="shared" si="3078"/>
        <v>0</v>
      </c>
      <c r="AS238" s="1392">
        <v>0.0061440000000000002</v>
      </c>
      <c r="AT238" s="1407">
        <f t="shared" si="3055"/>
        <v>0.0034037760000000003</v>
      </c>
      <c r="AU238" s="1408">
        <f t="shared" si="3079"/>
        <v>0</v>
      </c>
      <c r="AV238" s="1392">
        <v>0.0062399999999999999</v>
      </c>
      <c r="AW238" s="1407">
        <f t="shared" si="3056"/>
        <v>0.0034569600000000002</v>
      </c>
      <c r="AX238" s="1408">
        <f t="shared" si="3080"/>
        <v>0</v>
      </c>
      <c r="AY238" s="1392">
        <v>0.0062719999999999998</v>
      </c>
      <c r="AZ238" s="1407">
        <f t="shared" si="3057"/>
        <v>0.0034746880000000001</v>
      </c>
      <c r="BA238" s="1408">
        <f t="shared" si="3081"/>
        <v>0</v>
      </c>
      <c r="BB238" s="1392">
        <v>0.0063039999999999997</v>
      </c>
      <c r="BC238" s="1407">
        <f t="shared" si="3058"/>
        <v>0.0034924160000000004</v>
      </c>
      <c r="BD238" s="1408">
        <f t="shared" si="3082"/>
        <v>0</v>
      </c>
      <c r="BE238" s="1392">
        <v>0.0063359999999999996</v>
      </c>
      <c r="BF238" s="1407">
        <f t="shared" si="3059"/>
        <v>0.0035101440000000002</v>
      </c>
      <c r="BG238" s="1408">
        <f t="shared" si="3083"/>
        <v>0</v>
      </c>
      <c r="BH238" s="1392">
        <v>0.0064000000000000003</v>
      </c>
      <c r="BI238" s="1407">
        <f t="shared" si="3060"/>
        <v>0.0035456000000000003</v>
      </c>
      <c r="BJ238" s="1408">
        <f t="shared" si="3084"/>
        <v>0</v>
      </c>
      <c r="BK238" s="1392">
        <v>0.0063680000000000004</v>
      </c>
      <c r="BL238" s="1407">
        <f t="shared" si="3061"/>
        <v>0.0035278720000000005</v>
      </c>
      <c r="BM238" s="1408">
        <f t="shared" si="3085"/>
        <v>0</v>
      </c>
      <c r="BN238" s="1392">
        <v>0.0062719999999999998</v>
      </c>
      <c r="BO238" s="1407">
        <f t="shared" si="3062"/>
        <v>0.0034746880000000001</v>
      </c>
      <c r="BP238" s="1408">
        <f t="shared" si="3086"/>
        <v>0</v>
      </c>
      <c r="BQ238" s="1392">
        <v>0.0059839999999999997</v>
      </c>
      <c r="BR238" s="1407">
        <f t="shared" si="3063"/>
        <v>0.0033151360000000002</v>
      </c>
      <c r="BS238" s="1408">
        <f t="shared" si="3087"/>
        <v>0</v>
      </c>
      <c r="BT238" s="1392">
        <v>0.0061440000000000002</v>
      </c>
      <c r="BU238" s="1407">
        <f t="shared" si="3064"/>
        <v>0.0034037760000000003</v>
      </c>
      <c r="BV238" s="1408">
        <f t="shared" si="3088"/>
        <v>0</v>
      </c>
      <c r="BW238" s="1392">
        <v>0.006208</v>
      </c>
      <c r="BX238" s="1407">
        <f t="shared" si="3065"/>
        <v>0.0034392320000000004</v>
      </c>
      <c r="BY238" s="1431">
        <f t="shared" si="3089"/>
        <v>0</v>
      </c>
      <c r="BZ238" s="1401"/>
      <c r="CA238" s="1401"/>
      <c r="CB238" s="1401"/>
      <c r="CC238" s="1401"/>
      <c r="CD238" s="1401"/>
      <c r="CE238" s="1401"/>
      <c r="CF238" s="1401"/>
      <c r="CG238" s="1401"/>
      <c r="CH238" s="1401"/>
      <c r="CI238" s="1401"/>
      <c r="CJ238" s="1401"/>
      <c r="CK238" s="1401"/>
      <c r="CL238" s="1401"/>
      <c r="CM238" s="1401"/>
      <c r="CN238" s="1401"/>
      <c r="CO238" s="1401"/>
      <c r="CP238" s="1401"/>
      <c r="CQ238" s="1401"/>
      <c r="CR238" s="1401"/>
      <c r="CS238" s="1401"/>
      <c r="CT238" s="1401"/>
      <c r="CU238" s="1401"/>
      <c r="CV238" s="1401"/>
      <c r="CW238" s="1401"/>
      <c r="CX238" s="1401"/>
      <c r="CY238" s="1401"/>
      <c r="CZ238" s="1401"/>
      <c r="DA238" s="1401"/>
      <c r="DB238" s="1401"/>
      <c r="DC238" s="1401"/>
      <c r="DD238" s="1401"/>
      <c r="DE238" s="1401"/>
      <c r="DF238" s="1401"/>
      <c r="DG238" s="1401"/>
      <c r="DH238" s="1401"/>
      <c r="DI238" s="1401"/>
      <c r="DJ238" s="1401"/>
      <c r="DK238" s="1401"/>
      <c r="DL238" s="1401"/>
      <c r="DM238" s="1401"/>
      <c r="DN238" s="1401"/>
      <c r="DO238" s="1401"/>
      <c r="DP238" s="1401"/>
      <c r="DQ238" s="1401"/>
      <c r="DR238" s="1401"/>
      <c r="DS238" s="1401"/>
      <c r="DT238" s="1401"/>
      <c r="DU238" s="1401"/>
      <c r="DV238" s="1401"/>
      <c r="DW238" s="1401"/>
      <c r="DX238" s="1401"/>
      <c r="DY238" s="1401"/>
      <c r="DZ238" s="1401"/>
      <c r="EA238" s="1401"/>
      <c r="EB238" s="1401"/>
      <c r="EC238" s="1401"/>
      <c r="ED238" s="1401"/>
      <c r="EE238" s="1401"/>
      <c r="EF238" s="1401"/>
      <c r="EG238" s="1401"/>
      <c r="EH238" s="1401"/>
      <c r="EI238" s="1401"/>
      <c r="EJ238" s="1401"/>
      <c r="EK238" s="1401"/>
      <c r="EL238" s="1401"/>
      <c r="EM238" s="1401"/>
      <c r="EN238" s="1401"/>
      <c r="EO238" s="1401"/>
      <c r="EP238" s="1401"/>
      <c r="EQ238" s="1401"/>
      <c r="ER238" s="1401"/>
    </row>
    <row r="239" s="1392" customFormat="1" ht="19.199999999999999">
      <c r="A239" s="1402"/>
      <c r="B239" s="1403"/>
      <c r="C239" s="1459" t="s">
        <v>71</v>
      </c>
      <c r="D239" s="1405"/>
      <c r="E239" s="1405">
        <v>10</v>
      </c>
      <c r="F239" s="1392"/>
      <c r="G239" s="1407">
        <f t="shared" si="3042"/>
        <v>0</v>
      </c>
      <c r="H239" s="1408">
        <f>ROUND(SQRT(F239^2+G239^2)*1000/(1.73*F231),0)</f>
        <v>0</v>
      </c>
      <c r="I239" s="1392"/>
      <c r="J239" s="1407">
        <f t="shared" si="3043"/>
        <v>0</v>
      </c>
      <c r="K239" s="1408">
        <f>ROUND(SQRT(I239^2+J239^2)*1000/(1.73*I231),0)</f>
        <v>0</v>
      </c>
      <c r="L239" s="1392"/>
      <c r="M239" s="1407">
        <f t="shared" si="3044"/>
        <v>0</v>
      </c>
      <c r="N239" s="1408">
        <f>ROUND(SQRT(L239^2+M239^2)*1000/(1.73*L231),0)</f>
        <v>0</v>
      </c>
      <c r="O239" s="1392"/>
      <c r="P239" s="1407">
        <f t="shared" si="3045"/>
        <v>0</v>
      </c>
      <c r="Q239" s="1408">
        <f>ROUND(SQRT(O239^2+P239^2)*1000/(1.73*O231),0)</f>
        <v>0</v>
      </c>
      <c r="R239" s="1392"/>
      <c r="S239" s="1407">
        <f t="shared" si="3046"/>
        <v>0</v>
      </c>
      <c r="T239" s="1408">
        <f>ROUND(SQRT(R239^2+S239^2)*1000/(1.73*R231),0)</f>
        <v>0</v>
      </c>
      <c r="U239" s="1392"/>
      <c r="V239" s="1407">
        <f t="shared" si="3047"/>
        <v>0</v>
      </c>
      <c r="W239" s="1408">
        <f>ROUND(SQRT(U239^2+V239^2)*1000/(1.73*U231),0)</f>
        <v>0</v>
      </c>
      <c r="X239" s="1392"/>
      <c r="Y239" s="1407">
        <f t="shared" si="3048"/>
        <v>0</v>
      </c>
      <c r="Z239" s="1408">
        <f>ROUND(SQRT(X239^2+Y239^2)*1000/(1.73*X231),0)</f>
        <v>0</v>
      </c>
      <c r="AA239" s="1392"/>
      <c r="AB239" s="1407">
        <f t="shared" si="3049"/>
        <v>0</v>
      </c>
      <c r="AC239" s="1408">
        <f>ROUND(SQRT(AA239^2+AB239^2)*1000/(1.73*AA231),0)</f>
        <v>0</v>
      </c>
      <c r="AD239" s="1392"/>
      <c r="AE239" s="1407">
        <f t="shared" si="3050"/>
        <v>0</v>
      </c>
      <c r="AF239" s="1408">
        <f>ROUND(SQRT(AD239^2+AE239^2)*1000/(1.73*AD231),0)</f>
        <v>0</v>
      </c>
      <c r="AG239" s="1392"/>
      <c r="AH239" s="1407">
        <f t="shared" si="3051"/>
        <v>0</v>
      </c>
      <c r="AI239" s="1408">
        <f>ROUND(SQRT(AG239^2+AH239^2)*1000/(1.73*AG231),0)</f>
        <v>0</v>
      </c>
      <c r="AJ239" s="1392"/>
      <c r="AK239" s="1407">
        <f t="shared" si="3052"/>
        <v>0</v>
      </c>
      <c r="AL239" s="1408">
        <f>ROUND(SQRT(AJ239^2+AK239^2)*1000/(1.73*AJ231),0)</f>
        <v>0</v>
      </c>
      <c r="AM239" s="1392"/>
      <c r="AN239" s="1407">
        <f t="shared" si="3053"/>
        <v>0</v>
      </c>
      <c r="AO239" s="1408">
        <f>ROUND(SQRT(AM239^2+AN239^2)*1000/(1.73*AM231),0)</f>
        <v>0</v>
      </c>
      <c r="AP239" s="1392"/>
      <c r="AQ239" s="1407">
        <f t="shared" si="3054"/>
        <v>0</v>
      </c>
      <c r="AR239" s="1408">
        <f>ROUND(SQRT(AP239^2+AQ239^2)*1000/(1.73*AP231),0)</f>
        <v>0</v>
      </c>
      <c r="AS239" s="1392"/>
      <c r="AT239" s="1407">
        <f t="shared" si="3055"/>
        <v>0</v>
      </c>
      <c r="AU239" s="1408">
        <f>ROUND(SQRT(AS239^2+AT239^2)*1000/(1.73*AS231),0)</f>
        <v>0</v>
      </c>
      <c r="AV239" s="1392"/>
      <c r="AW239" s="1407">
        <f t="shared" si="3056"/>
        <v>0</v>
      </c>
      <c r="AX239" s="1408">
        <f>ROUND(SQRT(AV239^2+AW239^2)*1000/(1.73*AV231),0)</f>
        <v>0</v>
      </c>
      <c r="AY239" s="1392"/>
      <c r="AZ239" s="1407">
        <f t="shared" si="3057"/>
        <v>0</v>
      </c>
      <c r="BA239" s="1408">
        <f>ROUND(SQRT(AY239^2+AZ239^2)*1000/(1.73*AY231),0)</f>
        <v>0</v>
      </c>
      <c r="BB239" s="1392"/>
      <c r="BC239" s="1407">
        <f t="shared" si="3058"/>
        <v>0</v>
      </c>
      <c r="BD239" s="1408">
        <f>ROUND(SQRT(BB239^2+BC239^2)*1000/(1.73*BB231),0)</f>
        <v>0</v>
      </c>
      <c r="BE239" s="1392"/>
      <c r="BF239" s="1407">
        <f t="shared" si="3059"/>
        <v>0</v>
      </c>
      <c r="BG239" s="1408">
        <f>ROUND(SQRT(BE239^2+BF239^2)*1000/(1.73*BE231),0)</f>
        <v>0</v>
      </c>
      <c r="BH239" s="1392"/>
      <c r="BI239" s="1407">
        <f t="shared" si="3060"/>
        <v>0</v>
      </c>
      <c r="BJ239" s="1408">
        <f>ROUND(SQRT(BH239^2+BI239^2)*1000/(1.73*BH231),0)</f>
        <v>0</v>
      </c>
      <c r="BK239" s="1392"/>
      <c r="BL239" s="1407">
        <f t="shared" si="3061"/>
        <v>0</v>
      </c>
      <c r="BM239" s="1408">
        <f>ROUND(SQRT(BK239^2+BL239^2)*1000/(1.73*BK231),0)</f>
        <v>0</v>
      </c>
      <c r="BN239" s="1392"/>
      <c r="BO239" s="1407">
        <f t="shared" si="3062"/>
        <v>0</v>
      </c>
      <c r="BP239" s="1408">
        <f>ROUND(SQRT(BN239^2+BO239^2)*1000/(1.73*BN231),0)</f>
        <v>0</v>
      </c>
      <c r="BQ239" s="1392"/>
      <c r="BR239" s="1407">
        <f t="shared" si="3063"/>
        <v>0</v>
      </c>
      <c r="BS239" s="1408">
        <f>ROUND(SQRT(BQ239^2+BR239^2)*1000/(1.73*BQ231),0)</f>
        <v>0</v>
      </c>
      <c r="BT239" s="1392"/>
      <c r="BU239" s="1407">
        <f t="shared" si="3064"/>
        <v>0</v>
      </c>
      <c r="BV239" s="1408">
        <f>ROUND(SQRT(BT239^2+BU239^2)*1000/(1.73*BT231),0)</f>
        <v>0</v>
      </c>
      <c r="BW239" s="1392"/>
      <c r="BX239" s="1407">
        <f t="shared" si="3065"/>
        <v>0</v>
      </c>
      <c r="BY239" s="1431">
        <f>ROUND(SQRT(BW239^2+BX239^2)*1000/(1.73*BW231),0)</f>
        <v>0</v>
      </c>
      <c r="BZ239" s="1401"/>
      <c r="CA239" s="1401"/>
      <c r="CB239" s="1401"/>
      <c r="CC239" s="1401"/>
      <c r="CD239" s="1401"/>
      <c r="CE239" s="1401"/>
      <c r="CF239" s="1401"/>
      <c r="CG239" s="1401"/>
      <c r="CH239" s="1401"/>
      <c r="CI239" s="1401"/>
      <c r="CJ239" s="1401"/>
      <c r="CK239" s="1401"/>
      <c r="CL239" s="1401"/>
      <c r="CM239" s="1401"/>
      <c r="CN239" s="1401"/>
      <c r="CO239" s="1401"/>
      <c r="CP239" s="1401"/>
      <c r="CQ239" s="1401"/>
      <c r="CR239" s="1401"/>
      <c r="CS239" s="1401"/>
      <c r="CT239" s="1401"/>
      <c r="CU239" s="1401"/>
      <c r="CV239" s="1401"/>
      <c r="CW239" s="1401"/>
      <c r="CX239" s="1401"/>
      <c r="CY239" s="1401"/>
      <c r="CZ239" s="1401"/>
      <c r="DA239" s="1401"/>
      <c r="DB239" s="1401"/>
      <c r="DC239" s="1401"/>
      <c r="DD239" s="1401"/>
      <c r="DE239" s="1401"/>
      <c r="DF239" s="1401"/>
      <c r="DG239" s="1401"/>
      <c r="DH239" s="1401"/>
      <c r="DI239" s="1401"/>
      <c r="DJ239" s="1401"/>
      <c r="DK239" s="1401"/>
      <c r="DL239" s="1401"/>
      <c r="DM239" s="1401"/>
      <c r="DN239" s="1401"/>
      <c r="DO239" s="1401"/>
      <c r="DP239" s="1401"/>
      <c r="DQ239" s="1401"/>
      <c r="DR239" s="1401"/>
      <c r="DS239" s="1401"/>
      <c r="DT239" s="1401"/>
      <c r="DU239" s="1401"/>
      <c r="DV239" s="1401"/>
      <c r="DW239" s="1401"/>
      <c r="DX239" s="1401"/>
      <c r="DY239" s="1401"/>
      <c r="DZ239" s="1401"/>
      <c r="EA239" s="1401"/>
      <c r="EB239" s="1401"/>
      <c r="EC239" s="1401"/>
      <c r="ED239" s="1401"/>
      <c r="EE239" s="1401"/>
      <c r="EF239" s="1401"/>
      <c r="EG239" s="1401"/>
      <c r="EH239" s="1401"/>
      <c r="EI239" s="1401"/>
      <c r="EJ239" s="1401"/>
      <c r="EK239" s="1401"/>
      <c r="EL239" s="1401"/>
      <c r="EM239" s="1401"/>
      <c r="EN239" s="1401"/>
      <c r="EO239" s="1401"/>
      <c r="EP239" s="1401"/>
      <c r="EQ239" s="1401"/>
      <c r="ER239" s="1401"/>
    </row>
    <row r="240" s="1392" customFormat="1" ht="19.199999999999999">
      <c r="A240" s="1402"/>
      <c r="B240" s="1403"/>
      <c r="C240" s="1459" t="s">
        <v>115</v>
      </c>
      <c r="D240" s="1405"/>
      <c r="E240" s="1405">
        <v>10</v>
      </c>
      <c r="F240" s="1507">
        <v>0.40350000000000003</v>
      </c>
      <c r="G240" s="1407">
        <f t="shared" si="3042"/>
        <v>0.22353900000000004</v>
      </c>
      <c r="H240" s="1408">
        <f>ROUND(SQRT(F240^2+G240^2)*1000/(1.73*F231),0)</f>
        <v>26</v>
      </c>
      <c r="I240" s="1507">
        <v>0.40350000000000003</v>
      </c>
      <c r="J240" s="1407">
        <f t="shared" si="3043"/>
        <v>0.22353900000000004</v>
      </c>
      <c r="K240" s="1408">
        <f>ROUND(SQRT(I240^2+J240^2)*1000/(1.73*I231),0)</f>
        <v>26</v>
      </c>
      <c r="L240" s="1507">
        <v>0.3669</v>
      </c>
      <c r="M240" s="1407">
        <f t="shared" si="3044"/>
        <v>0.20326260000000002</v>
      </c>
      <c r="N240" s="1408">
        <f>ROUND(SQRT(L240^2+M240^2)*1000/(1.73*L231),0)</f>
        <v>24</v>
      </c>
      <c r="O240" s="1507">
        <v>0.34710000000000002</v>
      </c>
      <c r="P240" s="1407">
        <f t="shared" si="3045"/>
        <v>0.19229340000000003</v>
      </c>
      <c r="Q240" s="1408">
        <f>ROUND(SQRT(O240^2+P240^2)*1000/(1.73*O231),0)</f>
        <v>22</v>
      </c>
      <c r="R240" s="1508">
        <v>0.33900000000000002</v>
      </c>
      <c r="S240" s="1407">
        <f t="shared" si="3046"/>
        <v>0.18780600000000003</v>
      </c>
      <c r="T240" s="1408">
        <f>ROUND(SQRT(R240^2+S240^2)*1000/(1.73*R231),0)</f>
        <v>22</v>
      </c>
      <c r="U240" s="1508">
        <v>0.32400000000000001</v>
      </c>
      <c r="V240" s="1407">
        <f t="shared" si="3047"/>
        <v>0.17949600000000002</v>
      </c>
      <c r="W240" s="1408">
        <f>ROUND(SQRT(U240^2+V240^2)*1000/(1.73*U231),0)</f>
        <v>21</v>
      </c>
      <c r="X240" s="1507">
        <v>0.3372</v>
      </c>
      <c r="Y240" s="1407">
        <f t="shared" si="3048"/>
        <v>0.18680880000000002</v>
      </c>
      <c r="Z240" s="1408">
        <f>ROUND(SQRT(X240^2+Y240^2)*1000/(1.73*X231),0)</f>
        <v>22</v>
      </c>
      <c r="AA240" s="1392">
        <v>0.39419999999999999</v>
      </c>
      <c r="AB240" s="1407">
        <f t="shared" si="3049"/>
        <v>0.21838680000000002</v>
      </c>
      <c r="AC240" s="1408">
        <f>ROUND(SQRT(AA240^2+AB240^2)*1000/(1.73*AA231),0)</f>
        <v>25</v>
      </c>
      <c r="AD240" s="1392">
        <v>0.41880000000000001</v>
      </c>
      <c r="AE240" s="1407">
        <f t="shared" si="3050"/>
        <v>0.23201520000000003</v>
      </c>
      <c r="AF240" s="1408">
        <f>ROUND(SQRT(AD240^2+AE240^2)*1000/(1.73*AD231),0)</f>
        <v>27</v>
      </c>
      <c r="AG240" s="1392">
        <v>0.46889999999999998</v>
      </c>
      <c r="AH240" s="1407">
        <f t="shared" si="3051"/>
        <v>0.25977060000000002</v>
      </c>
      <c r="AI240" s="1408">
        <f>ROUND(SQRT(AG240^2+AH240^2)*1000/(1.73*AG231),0)</f>
        <v>30</v>
      </c>
      <c r="AJ240" s="1392">
        <v>0.50819999999999999</v>
      </c>
      <c r="AK240" s="1407">
        <f t="shared" si="3052"/>
        <v>0.28154280000000004</v>
      </c>
      <c r="AL240" s="1408">
        <f>ROUND(SQRT(AJ240^2+AK240^2)*1000/(1.73*AJ231),0)</f>
        <v>33</v>
      </c>
      <c r="AM240" s="1392">
        <v>0.51419999999999999</v>
      </c>
      <c r="AN240" s="1407">
        <f t="shared" si="3053"/>
        <v>0.28486680000000003</v>
      </c>
      <c r="AO240" s="1408">
        <f>ROUND(SQRT(AM240^2+AN240^2)*1000/(1.73*AM231),0)</f>
        <v>33</v>
      </c>
      <c r="AP240" s="1392">
        <v>0.53039999999999998</v>
      </c>
      <c r="AQ240" s="1407">
        <f t="shared" si="3054"/>
        <v>0.29384160000000004</v>
      </c>
      <c r="AR240" s="1408">
        <f>ROUND(SQRT(AP240^2+AQ240^2)*1000/(1.73*AP231),0)</f>
        <v>34</v>
      </c>
      <c r="AS240" s="1392">
        <v>0.54210000000000003</v>
      </c>
      <c r="AT240" s="1407">
        <f t="shared" si="3055"/>
        <v>0.30032340000000002</v>
      </c>
      <c r="AU240" s="1408">
        <f>ROUND(SQRT(AS240^2+AT240^2)*1000/(1.73*AS231),0)</f>
        <v>35</v>
      </c>
      <c r="AV240" s="1392">
        <v>0.5343</v>
      </c>
      <c r="AW240" s="1407">
        <f t="shared" si="3056"/>
        <v>0.29600220000000005</v>
      </c>
      <c r="AX240" s="1408">
        <f>ROUND(SQRT(AV240^2+AW240^2)*1000/(1.73*AV231),0)</f>
        <v>34</v>
      </c>
      <c r="AY240" s="1392">
        <v>0.52769999999999995</v>
      </c>
      <c r="AZ240" s="1407">
        <f t="shared" si="3057"/>
        <v>0.29234579999999999</v>
      </c>
      <c r="BA240" s="1408">
        <f>ROUND(SQRT(AY240^2+AZ240^2)*1000/(1.73*AY231),0)</f>
        <v>34</v>
      </c>
      <c r="BB240" s="1392">
        <v>0.51719999999999999</v>
      </c>
      <c r="BC240" s="1407">
        <f t="shared" si="3058"/>
        <v>0.28652880000000003</v>
      </c>
      <c r="BD240" s="1408">
        <f>ROUND(SQRT(BB240^2+BC240^2)*1000/(1.73*BB231),0)</f>
        <v>33</v>
      </c>
      <c r="BE240" s="1392">
        <v>0.51060000000000005</v>
      </c>
      <c r="BF240" s="1407">
        <f t="shared" si="3059"/>
        <v>0.28287240000000008</v>
      </c>
      <c r="BG240" s="1408">
        <f>ROUND(SQRT(BE240^2+BF240^2)*1000/(1.73*BE231),0)</f>
        <v>33</v>
      </c>
      <c r="BH240" s="1392">
        <v>0.53639999999999999</v>
      </c>
      <c r="BI240" s="1407">
        <f t="shared" si="3060"/>
        <v>0.29716560000000003</v>
      </c>
      <c r="BJ240" s="1408">
        <f>ROUND(SQRT(BH240^2+BI240^2)*1000/(1.73*BH231),0)</f>
        <v>34</v>
      </c>
      <c r="BK240" s="1392">
        <v>0.5454</v>
      </c>
      <c r="BL240" s="1407">
        <f t="shared" si="3061"/>
        <v>0.30215160000000002</v>
      </c>
      <c r="BM240" s="1408">
        <f>ROUND(SQRT(BK240^2+BL240^2)*1000/(1.73*BK231),0)</f>
        <v>35</v>
      </c>
      <c r="BN240" s="1392">
        <v>0.55349999999999999</v>
      </c>
      <c r="BO240" s="1407">
        <f t="shared" si="3062"/>
        <v>0.30663899999999999</v>
      </c>
      <c r="BP240" s="1408">
        <f>ROUND(SQRT(BN240^2+BO240^2)*1000/(1.73*BN231),0)</f>
        <v>36</v>
      </c>
      <c r="BQ240" s="1392">
        <v>0.56399999999999995</v>
      </c>
      <c r="BR240" s="1407">
        <f t="shared" si="3063"/>
        <v>0.31245600000000001</v>
      </c>
      <c r="BS240" s="1408">
        <f>ROUND(SQRT(BQ240^2+BR240^2)*1000/(1.73*BQ231),0)</f>
        <v>36</v>
      </c>
      <c r="BT240" s="1392">
        <v>0.55800000000000005</v>
      </c>
      <c r="BU240" s="1407">
        <f t="shared" si="3064"/>
        <v>0.30913200000000007</v>
      </c>
      <c r="BV240" s="1408">
        <f>ROUND(SQRT(BT240^2+BU240^2)*1000/(1.73*BT231),0)</f>
        <v>36</v>
      </c>
      <c r="BW240" s="1392">
        <v>0.52769999999999995</v>
      </c>
      <c r="BX240" s="1407">
        <f t="shared" si="3065"/>
        <v>0.29234579999999999</v>
      </c>
      <c r="BY240" s="1431">
        <f>ROUND(SQRT(BW240^2+BX240^2)*1000/(1.73*BW231),0)</f>
        <v>34</v>
      </c>
      <c r="BZ240" s="1401"/>
      <c r="CA240" s="1401"/>
      <c r="CB240" s="1401"/>
      <c r="CC240" s="1401"/>
      <c r="CD240" s="1401"/>
      <c r="CE240" s="1401"/>
      <c r="CF240" s="1401"/>
      <c r="CG240" s="1401"/>
      <c r="CH240" s="1401"/>
      <c r="CI240" s="1401"/>
      <c r="CJ240" s="1401"/>
      <c r="CK240" s="1401"/>
      <c r="CL240" s="1401"/>
      <c r="CM240" s="1401"/>
      <c r="CN240" s="1401"/>
      <c r="CO240" s="1401"/>
      <c r="CP240" s="1401"/>
      <c r="CQ240" s="1401"/>
      <c r="CR240" s="1401"/>
      <c r="CS240" s="1401"/>
      <c r="CT240" s="1401"/>
      <c r="CU240" s="1401"/>
      <c r="CV240" s="1401"/>
      <c r="CW240" s="1401"/>
      <c r="CX240" s="1401"/>
      <c r="CY240" s="1401"/>
      <c r="CZ240" s="1401"/>
      <c r="DA240" s="1401"/>
      <c r="DB240" s="1401"/>
      <c r="DC240" s="1401"/>
      <c r="DD240" s="1401"/>
      <c r="DE240" s="1401"/>
      <c r="DF240" s="1401"/>
      <c r="DG240" s="1401"/>
      <c r="DH240" s="1401"/>
      <c r="DI240" s="1401"/>
      <c r="DJ240" s="1401"/>
      <c r="DK240" s="1401"/>
      <c r="DL240" s="1401"/>
      <c r="DM240" s="1401"/>
      <c r="DN240" s="1401"/>
      <c r="DO240" s="1401"/>
      <c r="DP240" s="1401"/>
      <c r="DQ240" s="1401"/>
      <c r="DR240" s="1401"/>
      <c r="DS240" s="1401"/>
      <c r="DT240" s="1401"/>
      <c r="DU240" s="1401"/>
      <c r="DV240" s="1401"/>
      <c r="DW240" s="1401"/>
      <c r="DX240" s="1401"/>
      <c r="DY240" s="1401"/>
      <c r="DZ240" s="1401"/>
      <c r="EA240" s="1401"/>
      <c r="EB240" s="1401"/>
      <c r="EC240" s="1401"/>
      <c r="ED240" s="1401"/>
      <c r="EE240" s="1401"/>
      <c r="EF240" s="1401"/>
      <c r="EG240" s="1401"/>
      <c r="EH240" s="1401"/>
      <c r="EI240" s="1401"/>
      <c r="EJ240" s="1401"/>
      <c r="EK240" s="1401"/>
      <c r="EL240" s="1401"/>
      <c r="EM240" s="1401"/>
      <c r="EN240" s="1401"/>
      <c r="EO240" s="1401"/>
      <c r="EP240" s="1401"/>
      <c r="EQ240" s="1401"/>
      <c r="ER240" s="1401"/>
    </row>
    <row r="241" s="1392" customFormat="1" ht="19.199999999999999">
      <c r="A241" s="1402"/>
      <c r="B241" s="1403"/>
      <c r="C241" s="1459" t="s">
        <v>130</v>
      </c>
      <c r="D241" s="1405"/>
      <c r="E241" s="1405">
        <v>10</v>
      </c>
      <c r="F241" s="1507">
        <v>0.42509999999999998</v>
      </c>
      <c r="G241" s="1407">
        <f t="shared" si="3042"/>
        <v>0.2355054</v>
      </c>
      <c r="H241" s="1408">
        <f>ROUND(SQRT(F241^2+G241^2)*1000/(1.73*F231),0)</f>
        <v>27</v>
      </c>
      <c r="I241" s="1507">
        <v>0.42509999999999998</v>
      </c>
      <c r="J241" s="1407">
        <f t="shared" si="3043"/>
        <v>0.2355054</v>
      </c>
      <c r="K241" s="1408">
        <f>ROUND(SQRT(I241^2+J241^2)*1000/(1.73*I231),0)</f>
        <v>27</v>
      </c>
      <c r="L241" s="1507">
        <v>0.41460000000000002</v>
      </c>
      <c r="M241" s="1407">
        <f t="shared" si="3044"/>
        <v>0.22968840000000004</v>
      </c>
      <c r="N241" s="1408">
        <f>ROUND(SQRT(L241^2+M241^2)*1000/(1.73*L231),0)</f>
        <v>27</v>
      </c>
      <c r="O241" s="1507">
        <v>0.38219999999999998</v>
      </c>
      <c r="P241" s="1407">
        <f t="shared" si="3045"/>
        <v>0.2117388</v>
      </c>
      <c r="Q241" s="1408">
        <f>ROUND(SQRT(O241^2+P241^2)*1000/(1.73*O231),0)</f>
        <v>25</v>
      </c>
      <c r="R241" s="1507">
        <v>0.30840000000000001</v>
      </c>
      <c r="S241" s="1407">
        <f t="shared" si="3046"/>
        <v>0.17085360000000002</v>
      </c>
      <c r="T241" s="1408">
        <f>ROUND(SQRT(R241^2+S241^2)*1000/(1.73*R231),0)</f>
        <v>20</v>
      </c>
      <c r="U241" s="1507">
        <v>0.2349</v>
      </c>
      <c r="V241" s="1407">
        <f t="shared" si="3047"/>
        <v>0.13013460000000002</v>
      </c>
      <c r="W241" s="1408">
        <f>ROUND(SQRT(U241^2+V241^2)*1000/(1.73*U231),0)</f>
        <v>15</v>
      </c>
      <c r="X241" s="1507">
        <v>0.27689999999999998</v>
      </c>
      <c r="Y241" s="1407">
        <f t="shared" si="3048"/>
        <v>0.1534026</v>
      </c>
      <c r="Z241" s="1408">
        <f>ROUND(SQRT(X241^2+Y241^2)*1000/(1.73*X231),0)</f>
        <v>18</v>
      </c>
      <c r="AA241" s="1392">
        <v>0.27839999999999998</v>
      </c>
      <c r="AB241" s="1407">
        <f t="shared" si="3049"/>
        <v>0.1542336</v>
      </c>
      <c r="AC241" s="1408">
        <f>ROUND(SQRT(AA241^2+AB241^2)*1000/(1.73*AA231),0)</f>
        <v>18</v>
      </c>
      <c r="AD241" s="1392">
        <v>0.31680000000000003</v>
      </c>
      <c r="AE241" s="1407">
        <f t="shared" si="3050"/>
        <v>0.17550720000000003</v>
      </c>
      <c r="AF241" s="1408">
        <f>ROUND(SQRT(AD241^2+AE241^2)*1000/(1.73*AD231),0)</f>
        <v>20</v>
      </c>
      <c r="AG241" s="1392">
        <v>0.34499999999999997</v>
      </c>
      <c r="AH241" s="1407">
        <f t="shared" si="3051"/>
        <v>0.19112999999999999</v>
      </c>
      <c r="AI241" s="1408">
        <f>ROUND(SQRT(AG241^2+AH241^2)*1000/(1.73*AG231),0)</f>
        <v>22</v>
      </c>
      <c r="AJ241" s="1392">
        <v>0.31709999999999999</v>
      </c>
      <c r="AK241" s="1407">
        <f t="shared" si="3052"/>
        <v>0.17567340000000001</v>
      </c>
      <c r="AL241" s="1408">
        <f>ROUND(SQRT(AJ241^2+AK241^2)*1000/(1.73*AJ231),0)</f>
        <v>20</v>
      </c>
      <c r="AM241" s="1392">
        <v>0.35730000000000001</v>
      </c>
      <c r="AN241" s="1407">
        <f t="shared" si="3053"/>
        <v>0.19794420000000001</v>
      </c>
      <c r="AO241" s="1408">
        <f>ROUND(SQRT(AM241^2+AN241^2)*1000/(1.73*AM231),0)</f>
        <v>23</v>
      </c>
      <c r="AP241" s="1392">
        <v>0.38369999999999999</v>
      </c>
      <c r="AQ241" s="1407">
        <f t="shared" si="3054"/>
        <v>0.2125698</v>
      </c>
      <c r="AR241" s="1408">
        <f>ROUND(SQRT(AP241^2+AQ241^2)*1000/(1.73*AP231),0)</f>
        <v>25</v>
      </c>
      <c r="AS241" s="1392">
        <v>0.36990000000000001</v>
      </c>
      <c r="AT241" s="1407">
        <f t="shared" si="3055"/>
        <v>0.20492460000000001</v>
      </c>
      <c r="AU241" s="1408">
        <f>ROUND(SQRT(AS241^2+AT241^2)*1000/(1.73*AS231),0)</f>
        <v>24</v>
      </c>
      <c r="AV241" s="1392">
        <v>0.36840000000000001</v>
      </c>
      <c r="AW241" s="1407">
        <f t="shared" si="3056"/>
        <v>0.20409360000000001</v>
      </c>
      <c r="AX241" s="1408">
        <f>ROUND(SQRT(AV241^2+AW241^2)*1000/(1.73*AV231),0)</f>
        <v>24</v>
      </c>
      <c r="AY241" s="1392">
        <v>0.4335</v>
      </c>
      <c r="AZ241" s="1407">
        <f t="shared" si="3057"/>
        <v>0.24015900000000001</v>
      </c>
      <c r="BA241" s="1408">
        <f>ROUND(SQRT(AY241^2+AZ241^2)*1000/(1.73*AY231),0)</f>
        <v>28</v>
      </c>
      <c r="BB241" s="1392">
        <v>0.42599999999999999</v>
      </c>
      <c r="BC241" s="1407">
        <f t="shared" si="3058"/>
        <v>0.23600400000000002</v>
      </c>
      <c r="BD241" s="1408">
        <f>ROUND(SQRT(BB241^2+BC241^2)*1000/(1.73*BB231),0)</f>
        <v>27</v>
      </c>
      <c r="BE241" s="1392">
        <v>0.40350000000000003</v>
      </c>
      <c r="BF241" s="1407">
        <f t="shared" si="3059"/>
        <v>0.22353900000000004</v>
      </c>
      <c r="BG241" s="1408">
        <f>ROUND(SQRT(BE241^2+BF241^2)*1000/(1.73*BE231),0)</f>
        <v>26</v>
      </c>
      <c r="BH241" s="1392">
        <v>0.44340000000000002</v>
      </c>
      <c r="BI241" s="1407">
        <f t="shared" si="3060"/>
        <v>0.24564360000000002</v>
      </c>
      <c r="BJ241" s="1408">
        <f>ROUND(SQRT(BH241^2+BI241^2)*1000/(1.73*BH231),0)</f>
        <v>28</v>
      </c>
      <c r="BK241" s="1392">
        <v>0.40529999999999999</v>
      </c>
      <c r="BL241" s="1407">
        <f t="shared" si="3061"/>
        <v>0.22453620000000002</v>
      </c>
      <c r="BM241" s="1408">
        <f>ROUND(SQRT(BK241^2+BL241^2)*1000/(1.73*BK231),0)</f>
        <v>26</v>
      </c>
      <c r="BN241" s="1392">
        <v>0.37469999999999998</v>
      </c>
      <c r="BO241" s="1407">
        <f t="shared" si="3062"/>
        <v>0.20758380000000001</v>
      </c>
      <c r="BP241" s="1408">
        <f>ROUND(SQRT(BN241^2+BO241^2)*1000/(1.73*BN231),0)</f>
        <v>24</v>
      </c>
      <c r="BQ241" s="1392">
        <v>0.39629999999999999</v>
      </c>
      <c r="BR241" s="1407">
        <f t="shared" si="3063"/>
        <v>0.2195502</v>
      </c>
      <c r="BS241" s="1408">
        <f>ROUND(SQRT(BQ241^2+BR241^2)*1000/(1.73*BQ231),0)</f>
        <v>25</v>
      </c>
      <c r="BT241" s="1392">
        <v>0.35880000000000001</v>
      </c>
      <c r="BU241" s="1407">
        <f t="shared" si="3064"/>
        <v>0.19877520000000001</v>
      </c>
      <c r="BV241" s="1408">
        <f>ROUND(SQRT(BT241^2+BU241^2)*1000/(1.73*BT231),0)</f>
        <v>23</v>
      </c>
      <c r="BW241" s="1392">
        <v>0.53249999999999997</v>
      </c>
      <c r="BX241" s="1407">
        <f t="shared" si="3065"/>
        <v>0.29500500000000002</v>
      </c>
      <c r="BY241" s="1431">
        <f>ROUND(SQRT(BW241^2+BX241^2)*1000/(1.73*BW231),0)</f>
        <v>34</v>
      </c>
      <c r="BZ241" s="1401"/>
      <c r="CA241" s="1401"/>
      <c r="CB241" s="1401"/>
      <c r="CC241" s="1401"/>
      <c r="CD241" s="1401"/>
      <c r="CE241" s="1401"/>
      <c r="CF241" s="1401"/>
      <c r="CG241" s="1401"/>
      <c r="CH241" s="1401"/>
      <c r="CI241" s="1401"/>
      <c r="CJ241" s="1401"/>
      <c r="CK241" s="1401"/>
      <c r="CL241" s="1401"/>
      <c r="CM241" s="1401"/>
      <c r="CN241" s="1401"/>
      <c r="CO241" s="1401"/>
      <c r="CP241" s="1401"/>
      <c r="CQ241" s="1401"/>
      <c r="CR241" s="1401"/>
      <c r="CS241" s="1401"/>
      <c r="CT241" s="1401"/>
      <c r="CU241" s="1401"/>
      <c r="CV241" s="1401"/>
      <c r="CW241" s="1401"/>
      <c r="CX241" s="1401"/>
      <c r="CY241" s="1401"/>
      <c r="CZ241" s="1401"/>
      <c r="DA241" s="1401"/>
      <c r="DB241" s="1401"/>
      <c r="DC241" s="1401"/>
      <c r="DD241" s="1401"/>
      <c r="DE241" s="1401"/>
      <c r="DF241" s="1401"/>
      <c r="DG241" s="1401"/>
      <c r="DH241" s="1401"/>
      <c r="DI241" s="1401"/>
      <c r="DJ241" s="1401"/>
      <c r="DK241" s="1401"/>
      <c r="DL241" s="1401"/>
      <c r="DM241" s="1401"/>
      <c r="DN241" s="1401"/>
      <c r="DO241" s="1401"/>
      <c r="DP241" s="1401"/>
      <c r="DQ241" s="1401"/>
      <c r="DR241" s="1401"/>
      <c r="DS241" s="1401"/>
      <c r="DT241" s="1401"/>
      <c r="DU241" s="1401"/>
      <c r="DV241" s="1401"/>
      <c r="DW241" s="1401"/>
      <c r="DX241" s="1401"/>
      <c r="DY241" s="1401"/>
      <c r="DZ241" s="1401"/>
      <c r="EA241" s="1401"/>
      <c r="EB241" s="1401"/>
      <c r="EC241" s="1401"/>
      <c r="ED241" s="1401"/>
      <c r="EE241" s="1401"/>
      <c r="EF241" s="1401"/>
      <c r="EG241" s="1401"/>
      <c r="EH241" s="1401"/>
      <c r="EI241" s="1401"/>
      <c r="EJ241" s="1401"/>
      <c r="EK241" s="1401"/>
      <c r="EL241" s="1401"/>
      <c r="EM241" s="1401"/>
      <c r="EN241" s="1401"/>
      <c r="EO241" s="1401"/>
      <c r="EP241" s="1401"/>
      <c r="EQ241" s="1401"/>
      <c r="ER241" s="1401"/>
    </row>
    <row r="242" s="1392" customFormat="1" ht="19.199999999999999">
      <c r="A242" s="1402"/>
      <c r="B242" s="1403"/>
      <c r="C242" s="1459" t="s">
        <v>116</v>
      </c>
      <c r="D242" s="1405"/>
      <c r="E242" s="1405">
        <v>10</v>
      </c>
      <c r="F242" s="1507">
        <v>0.033300000000000003</v>
      </c>
      <c r="G242" s="1407">
        <f t="shared" si="3042"/>
        <v>0.018448200000000005</v>
      </c>
      <c r="H242" s="1408">
        <f>ROUND(SQRT(F242^2+G242^2)*1000/(1.73*F231),0)</f>
        <v>2</v>
      </c>
      <c r="I242" s="1507">
        <v>0.033300000000000003</v>
      </c>
      <c r="J242" s="1407">
        <f t="shared" si="3043"/>
        <v>0.018448200000000005</v>
      </c>
      <c r="K242" s="1408">
        <f>ROUND(SQRT(I242^2+J242^2)*1000/(1.73*I231),0)</f>
        <v>2</v>
      </c>
      <c r="L242" s="1514">
        <v>0.03474</v>
      </c>
      <c r="M242" s="1407">
        <f t="shared" si="3044"/>
        <v>0.019245960000000003</v>
      </c>
      <c r="N242" s="1408">
        <f>ROUND(SQRT(L242^2+M242^2)*1000/(1.73*L231),0)</f>
        <v>2</v>
      </c>
      <c r="O242" s="1514">
        <v>0.03354</v>
      </c>
      <c r="P242" s="1407">
        <f t="shared" si="3045"/>
        <v>0.018581160000000003</v>
      </c>
      <c r="Q242" s="1408">
        <f>ROUND(SQRT(O242^2+P242^2)*1000/(1.73*O231),0)</f>
        <v>2</v>
      </c>
      <c r="R242" s="1514">
        <v>0.036420000000000001</v>
      </c>
      <c r="S242" s="1407">
        <f t="shared" si="3046"/>
        <v>0.020176680000000002</v>
      </c>
      <c r="T242" s="1408">
        <f>ROUND(SQRT(R242^2+S242^2)*1000/(1.73*R231),0)</f>
        <v>2</v>
      </c>
      <c r="U242" s="1507">
        <v>0.0327</v>
      </c>
      <c r="V242" s="1407">
        <f t="shared" si="3047"/>
        <v>0.018115800000000001</v>
      </c>
      <c r="W242" s="1408">
        <f>ROUND(SQRT(U242^2+V242^2)*1000/(1.73*U231),0)</f>
        <v>2</v>
      </c>
      <c r="X242" s="1514">
        <v>0.041640000000000003</v>
      </c>
      <c r="Y242" s="1407">
        <f t="shared" si="3048"/>
        <v>0.023068560000000005</v>
      </c>
      <c r="Z242" s="1408">
        <f>ROUND(SQRT(X242^2+Y242^2)*1000/(1.73*X231),0)</f>
        <v>3</v>
      </c>
      <c r="AA242" s="1392">
        <v>0.041160000000000002</v>
      </c>
      <c r="AB242" s="1407">
        <f t="shared" si="3049"/>
        <v>0.022802640000000002</v>
      </c>
      <c r="AC242" s="1408">
        <f>ROUND(SQRT(AA242^2+AB242^2)*1000/(1.73*AA231),0)</f>
        <v>3</v>
      </c>
      <c r="AD242" s="1392">
        <v>0.038399999999999997</v>
      </c>
      <c r="AE242" s="1407">
        <f t="shared" si="3050"/>
        <v>0.0212736</v>
      </c>
      <c r="AF242" s="1408">
        <f>ROUND(SQRT(AD242^2+AE242^2)*1000/(1.73*AD231),0)</f>
        <v>2</v>
      </c>
      <c r="AG242" s="1392">
        <v>0.070860000000000006</v>
      </c>
      <c r="AH242" s="1407">
        <f t="shared" si="3051"/>
        <v>0.039256440000000004</v>
      </c>
      <c r="AI242" s="1408">
        <f>ROUND(SQRT(AG242^2+AH242^2)*1000/(1.73*AG231),0)</f>
        <v>5</v>
      </c>
      <c r="AJ242" s="1392">
        <v>0.10764</v>
      </c>
      <c r="AK242" s="1407">
        <f t="shared" si="3052"/>
        <v>0.059632560000000008</v>
      </c>
      <c r="AL242" s="1408">
        <f>ROUND(SQRT(AJ242^2+AK242^2)*1000/(1.73*AJ231),0)</f>
        <v>7</v>
      </c>
      <c r="AM242" s="1392">
        <v>0.10584</v>
      </c>
      <c r="AN242" s="1407">
        <f t="shared" si="3053"/>
        <v>0.058635360000000004</v>
      </c>
      <c r="AO242" s="1408">
        <f>ROUND(SQRT(AM242^2+AN242^2)*1000/(1.73*AM231),0)</f>
        <v>7</v>
      </c>
      <c r="AP242" s="1392">
        <v>0.10896</v>
      </c>
      <c r="AQ242" s="1407">
        <f t="shared" si="3054"/>
        <v>0.060363840000000009</v>
      </c>
      <c r="AR242" s="1408">
        <f>ROUND(SQRT(AP242^2+AQ242^2)*1000/(1.73*AP231),0)</f>
        <v>7</v>
      </c>
      <c r="AS242" s="1392">
        <v>0.045780000000000001</v>
      </c>
      <c r="AT242" s="1407">
        <f t="shared" si="3055"/>
        <v>0.025362120000000002</v>
      </c>
      <c r="AU242" s="1408">
        <f>ROUND(SQRT(AS242^2+AT242^2)*1000/(1.73*AS231),0)</f>
        <v>3</v>
      </c>
      <c r="AV242" s="1392">
        <v>0.092700000000000005</v>
      </c>
      <c r="AW242" s="1407">
        <f t="shared" si="3056"/>
        <v>0.051355800000000007</v>
      </c>
      <c r="AX242" s="1408">
        <f>ROUND(SQRT(AV242^2+AW242^2)*1000/(1.73*AV231),0)</f>
        <v>6</v>
      </c>
      <c r="AY242" s="1392">
        <v>0.11784</v>
      </c>
      <c r="AZ242" s="1407">
        <f t="shared" si="3057"/>
        <v>0.065283360000000012</v>
      </c>
      <c r="BA242" s="1408">
        <f>ROUND(SQRT(AY242^2+AZ242^2)*1000/(1.73*AY231),0)</f>
        <v>8</v>
      </c>
      <c r="BB242" s="1392">
        <v>0.12551999999999999</v>
      </c>
      <c r="BC242" s="1407">
        <f t="shared" si="3058"/>
        <v>0.069538080000000002</v>
      </c>
      <c r="BD242" s="1408">
        <f>ROUND(SQRT(BB242^2+BC242^2)*1000/(1.73*BB231),0)</f>
        <v>8</v>
      </c>
      <c r="BE242" s="1392">
        <v>0.11004</v>
      </c>
      <c r="BF242" s="1407">
        <f t="shared" si="3059"/>
        <v>0.060962160000000001</v>
      </c>
      <c r="BG242" s="1408">
        <f>ROUND(SQRT(BE242^2+BF242^2)*1000/(1.73*BE231),0)</f>
        <v>7</v>
      </c>
      <c r="BH242" s="1392">
        <v>0.12648000000000001</v>
      </c>
      <c r="BI242" s="1407">
        <f t="shared" si="3060"/>
        <v>0.070069920000000008</v>
      </c>
      <c r="BJ242" s="1408">
        <f>ROUND(SQRT(BH242^2+BI242^2)*1000/(1.73*BH231),0)</f>
        <v>8</v>
      </c>
      <c r="BK242" s="1392">
        <v>0.098400000000000001</v>
      </c>
      <c r="BL242" s="1407">
        <f t="shared" si="3061"/>
        <v>0.054513600000000002</v>
      </c>
      <c r="BM242" s="1408">
        <f>ROUND(SQRT(BK242^2+BL242^2)*1000/(1.73*BK231),0)</f>
        <v>6</v>
      </c>
      <c r="BN242" s="1392">
        <v>0.032820000000000002</v>
      </c>
      <c r="BO242" s="1407">
        <f t="shared" si="3062"/>
        <v>0.018182280000000002</v>
      </c>
      <c r="BP242" s="1408">
        <f>ROUND(SQRT(BN242^2+BO242^2)*1000/(1.73*BN231),0)</f>
        <v>2</v>
      </c>
      <c r="BQ242" s="1392">
        <v>0.033000000000000002</v>
      </c>
      <c r="BR242" s="1407">
        <f t="shared" si="3063"/>
        <v>0.018282000000000003</v>
      </c>
      <c r="BS242" s="1408">
        <f>ROUND(SQRT(BQ242^2+BR242^2)*1000/(1.73*BQ231),0)</f>
        <v>2</v>
      </c>
      <c r="BT242" s="1392">
        <v>0.034200000000000001</v>
      </c>
      <c r="BU242" s="1407">
        <f t="shared" si="3064"/>
        <v>0.018946800000000003</v>
      </c>
      <c r="BV242" s="1408">
        <f>ROUND(SQRT(BT242^2+BU242^2)*1000/(1.73*BT231),0)</f>
        <v>2</v>
      </c>
      <c r="BW242" s="1392">
        <v>0.0327</v>
      </c>
      <c r="BX242" s="1407">
        <f t="shared" si="3065"/>
        <v>0.018115800000000001</v>
      </c>
      <c r="BY242" s="1431">
        <f>ROUND(SQRT(BW242^2+BX242^2)*1000/(1.73*BW231),0)</f>
        <v>2</v>
      </c>
      <c r="BZ242" s="1401"/>
      <c r="CA242" s="1401"/>
      <c r="CB242" s="1401"/>
      <c r="CC242" s="1401"/>
      <c r="CD242" s="1401"/>
      <c r="CE242" s="1401"/>
      <c r="CF242" s="1401"/>
      <c r="CG242" s="1401"/>
      <c r="CH242" s="1401"/>
      <c r="CI242" s="1401"/>
      <c r="CJ242" s="1401"/>
      <c r="CK242" s="1401"/>
      <c r="CL242" s="1401"/>
      <c r="CM242" s="1401"/>
      <c r="CN242" s="1401"/>
      <c r="CO242" s="1401"/>
      <c r="CP242" s="1401"/>
      <c r="CQ242" s="1401"/>
      <c r="CR242" s="1401"/>
      <c r="CS242" s="1401"/>
      <c r="CT242" s="1401"/>
      <c r="CU242" s="1401"/>
      <c r="CV242" s="1401"/>
      <c r="CW242" s="1401"/>
      <c r="CX242" s="1401"/>
      <c r="CY242" s="1401"/>
      <c r="CZ242" s="1401"/>
      <c r="DA242" s="1401"/>
      <c r="DB242" s="1401"/>
      <c r="DC242" s="1401"/>
      <c r="DD242" s="1401"/>
      <c r="DE242" s="1401"/>
      <c r="DF242" s="1401"/>
      <c r="DG242" s="1401"/>
      <c r="DH242" s="1401"/>
      <c r="DI242" s="1401"/>
      <c r="DJ242" s="1401"/>
      <c r="DK242" s="1401"/>
      <c r="DL242" s="1401"/>
      <c r="DM242" s="1401"/>
      <c r="DN242" s="1401"/>
      <c r="DO242" s="1401"/>
      <c r="DP242" s="1401"/>
      <c r="DQ242" s="1401"/>
      <c r="DR242" s="1401"/>
      <c r="DS242" s="1401"/>
      <c r="DT242" s="1401"/>
      <c r="DU242" s="1401"/>
      <c r="DV242" s="1401"/>
      <c r="DW242" s="1401"/>
      <c r="DX242" s="1401"/>
      <c r="DY242" s="1401"/>
      <c r="DZ242" s="1401"/>
      <c r="EA242" s="1401"/>
      <c r="EB242" s="1401"/>
      <c r="EC242" s="1401"/>
      <c r="ED242" s="1401"/>
      <c r="EE242" s="1401"/>
      <c r="EF242" s="1401"/>
      <c r="EG242" s="1401"/>
      <c r="EH242" s="1401"/>
      <c r="EI242" s="1401"/>
      <c r="EJ242" s="1401"/>
      <c r="EK242" s="1401"/>
      <c r="EL242" s="1401"/>
      <c r="EM242" s="1401"/>
      <c r="EN242" s="1401"/>
      <c r="EO242" s="1401"/>
      <c r="EP242" s="1401"/>
      <c r="EQ242" s="1401"/>
      <c r="ER242" s="1401"/>
    </row>
    <row r="243" s="1392" customFormat="1" ht="19.199999999999999">
      <c r="A243" s="1402"/>
      <c r="B243" s="1403"/>
      <c r="C243" s="1459" t="s">
        <v>117</v>
      </c>
      <c r="D243" s="1405"/>
      <c r="E243" s="1405">
        <v>10</v>
      </c>
      <c r="F243" s="1508">
        <v>0.38700000000000001</v>
      </c>
      <c r="G243" s="1407">
        <f t="shared" si="3042"/>
        <v>0.21439800000000003</v>
      </c>
      <c r="H243" s="1408">
        <f>ROUND(SQRT(F243^2+G243^2)*1000/(1.73*F231),0)</f>
        <v>25</v>
      </c>
      <c r="I243" s="1508">
        <v>0.38700000000000001</v>
      </c>
      <c r="J243" s="1407">
        <f t="shared" si="3043"/>
        <v>0.21439800000000003</v>
      </c>
      <c r="K243" s="1408">
        <f>ROUND(SQRT(I243^2+J243^2)*1000/(1.73*I231),0)</f>
        <v>25</v>
      </c>
      <c r="L243" s="1507">
        <v>0.38340000000000002</v>
      </c>
      <c r="M243" s="1407">
        <f t="shared" si="3044"/>
        <v>0.21240360000000003</v>
      </c>
      <c r="N243" s="1408">
        <f>ROUND(SQRT(L243^2+M243^2)*1000/(1.73*L231),0)</f>
        <v>25</v>
      </c>
      <c r="O243" s="1507">
        <v>0.38159999999999999</v>
      </c>
      <c r="P243" s="1407">
        <f t="shared" si="3045"/>
        <v>0.21140640000000002</v>
      </c>
      <c r="Q243" s="1408">
        <f>ROUND(SQRT(O243^2+P243^2)*1000/(1.73*O231),0)</f>
        <v>24</v>
      </c>
      <c r="R243" s="1518">
        <v>0.34999999999999998</v>
      </c>
      <c r="S243" s="1407">
        <f t="shared" si="3046"/>
        <v>0.19390000000000002</v>
      </c>
      <c r="T243" s="1408">
        <f>ROUND(SQRT(R243^2+S243^2)*1000/(1.73*R231),0)</f>
        <v>22</v>
      </c>
      <c r="U243" s="1507">
        <v>0.33439999999999998</v>
      </c>
      <c r="V243" s="1407">
        <f t="shared" si="3047"/>
        <v>0.18525759999999999</v>
      </c>
      <c r="W243" s="1408">
        <f>ROUND(SQRT(U243^2+V243^2)*1000/(1.73*U231),0)</f>
        <v>21</v>
      </c>
      <c r="X243" s="1507">
        <v>0.34760000000000002</v>
      </c>
      <c r="Y243" s="1407">
        <f t="shared" si="3048"/>
        <v>0.19257040000000003</v>
      </c>
      <c r="Z243" s="1408">
        <f>ROUND(SQRT(X243^2+Y243^2)*1000/(1.73*X231),0)</f>
        <v>22</v>
      </c>
      <c r="AA243" s="1392">
        <v>0.33539999999999998</v>
      </c>
      <c r="AB243" s="1407">
        <f t="shared" si="3049"/>
        <v>0.18581159999999999</v>
      </c>
      <c r="AC243" s="1408">
        <f>ROUND(SQRT(AA243^2+AB243^2)*1000/(1.73*AA231),0)</f>
        <v>22</v>
      </c>
      <c r="AD243" s="1392">
        <v>0.191</v>
      </c>
      <c r="AE243" s="1407">
        <f t="shared" si="3050"/>
        <v>0.10581400000000001</v>
      </c>
      <c r="AF243" s="1408">
        <f>ROUND(SQRT(AD243^2+AE243^2)*1000/(1.73*AD231),0)</f>
        <v>12</v>
      </c>
      <c r="AG243" s="1392">
        <v>0.216</v>
      </c>
      <c r="AH243" s="1407">
        <f t="shared" si="3051"/>
        <v>0.11966400000000001</v>
      </c>
      <c r="AI243" s="1408">
        <f>ROUND(SQRT(AG243^2+AH243^2)*1000/(1.73*AG231),0)</f>
        <v>14</v>
      </c>
      <c r="AJ243" s="1392">
        <v>0.22120000000000001</v>
      </c>
      <c r="AK243" s="1407">
        <f t="shared" si="3052"/>
        <v>0.12254480000000001</v>
      </c>
      <c r="AL243" s="1408">
        <f>ROUND(SQRT(AJ243^2+AK243^2)*1000/(1.73*AJ231),0)</f>
        <v>14</v>
      </c>
      <c r="AM243" s="1392">
        <v>0.21879999999999999</v>
      </c>
      <c r="AN243" s="1407">
        <f t="shared" si="3053"/>
        <v>0.12121520000000001</v>
      </c>
      <c r="AO243" s="1408">
        <f>ROUND(SQRT(AM243^2+AN243^2)*1000/(1.73*AM231),0)</f>
        <v>14</v>
      </c>
      <c r="AP243" s="1392">
        <v>0.219</v>
      </c>
      <c r="AQ243" s="1407">
        <f t="shared" si="3054"/>
        <v>0.12132600000000002</v>
      </c>
      <c r="AR243" s="1408">
        <f>ROUND(SQRT(AP243^2+AQ243^2)*1000/(1.73*AP231),0)</f>
        <v>14</v>
      </c>
      <c r="AS243" s="1392">
        <v>0.22140000000000001</v>
      </c>
      <c r="AT243" s="1407">
        <f t="shared" si="3055"/>
        <v>0.12265560000000002</v>
      </c>
      <c r="AU243" s="1408">
        <f>ROUND(SQRT(AS243^2+AT243^2)*1000/(1.73*AS231),0)</f>
        <v>14</v>
      </c>
      <c r="AV243" s="1392">
        <v>0.2122</v>
      </c>
      <c r="AW243" s="1407">
        <f t="shared" si="3056"/>
        <v>0.1175588</v>
      </c>
      <c r="AX243" s="1408">
        <f>ROUND(SQRT(AV243^2+AW243^2)*1000/(1.73*AV231),0)</f>
        <v>14</v>
      </c>
      <c r="AY243" s="1392">
        <v>0.20860000000000001</v>
      </c>
      <c r="AZ243" s="1407">
        <f t="shared" si="3057"/>
        <v>0.11556440000000001</v>
      </c>
      <c r="BA243" s="1408">
        <f>ROUND(SQRT(AY243^2+AZ243^2)*1000/(1.73*AY231),0)</f>
        <v>13</v>
      </c>
      <c r="BB243" s="1392">
        <v>0.215</v>
      </c>
      <c r="BC243" s="1407">
        <f t="shared" si="3058"/>
        <v>0.11911000000000001</v>
      </c>
      <c r="BD243" s="1408">
        <f>ROUND(SQRT(BB243^2+BC243^2)*1000/(1.73*BB231),0)</f>
        <v>14</v>
      </c>
      <c r="BE243" s="1392">
        <v>0.216</v>
      </c>
      <c r="BF243" s="1407">
        <f t="shared" si="3059"/>
        <v>0.11966400000000001</v>
      </c>
      <c r="BG243" s="1408">
        <f>ROUND(SQRT(BE243^2+BF243^2)*1000/(1.73*BE231),0)</f>
        <v>14</v>
      </c>
      <c r="BH243" s="1392">
        <v>0.2238</v>
      </c>
      <c r="BI243" s="1407">
        <f t="shared" si="3060"/>
        <v>0.1239852</v>
      </c>
      <c r="BJ243" s="1408">
        <f>ROUND(SQRT(BH243^2+BI243^2)*1000/(1.73*BH231),0)</f>
        <v>14</v>
      </c>
      <c r="BK243" s="1392">
        <v>0.21240000000000001</v>
      </c>
      <c r="BL243" s="1407">
        <f t="shared" si="3061"/>
        <v>0.11766960000000001</v>
      </c>
      <c r="BM243" s="1408">
        <f>ROUND(SQRT(BK243^2+BL243^2)*1000/(1.73*BK231),0)</f>
        <v>14</v>
      </c>
      <c r="BN243" s="1392">
        <v>0.15079999999999999</v>
      </c>
      <c r="BO243" s="1407">
        <f t="shared" si="3062"/>
        <v>0.083543199999999998</v>
      </c>
      <c r="BP243" s="1408">
        <f>ROUND(SQRT(BN243^2+BO243^2)*1000/(1.73*BN231),0)</f>
        <v>10</v>
      </c>
      <c r="BQ243" s="1392">
        <v>0.36480000000000001</v>
      </c>
      <c r="BR243" s="1407">
        <f t="shared" si="3063"/>
        <v>0.20209920000000003</v>
      </c>
      <c r="BS243" s="1408">
        <f>ROUND(SQRT(BQ243^2+BR243^2)*1000/(1.73*BQ231),0)</f>
        <v>23</v>
      </c>
      <c r="BT243" s="1392">
        <v>0.34160000000000001</v>
      </c>
      <c r="BU243" s="1407">
        <f t="shared" si="3064"/>
        <v>0.18924640000000004</v>
      </c>
      <c r="BV243" s="1408">
        <f>ROUND(SQRT(BT243^2+BU243^2)*1000/(1.73*BT231),0)</f>
        <v>22</v>
      </c>
      <c r="BW243" s="1392">
        <v>0.37240000000000001</v>
      </c>
      <c r="BX243" s="1407">
        <f t="shared" si="3065"/>
        <v>0.20630960000000001</v>
      </c>
      <c r="BY243" s="1431">
        <f>ROUND(SQRT(BW243^2+BX243^2)*1000/(1.73*BW231),0)</f>
        <v>24</v>
      </c>
      <c r="BZ243" s="1401"/>
      <c r="CA243" s="1401"/>
      <c r="CB243" s="1401"/>
      <c r="CC243" s="1401"/>
      <c r="CD243" s="1401"/>
      <c r="CE243" s="1401"/>
      <c r="CF243" s="1401"/>
      <c r="CG243" s="1401"/>
      <c r="CH243" s="1401"/>
      <c r="CI243" s="1401"/>
      <c r="CJ243" s="1401"/>
      <c r="CK243" s="1401"/>
      <c r="CL243" s="1401"/>
      <c r="CM243" s="1401"/>
      <c r="CN243" s="1401"/>
      <c r="CO243" s="1401"/>
      <c r="CP243" s="1401"/>
      <c r="CQ243" s="1401"/>
      <c r="CR243" s="1401"/>
      <c r="CS243" s="1401"/>
      <c r="CT243" s="1401"/>
      <c r="CU243" s="1401"/>
      <c r="CV243" s="1401"/>
      <c r="CW243" s="1401"/>
      <c r="CX243" s="1401"/>
      <c r="CY243" s="1401"/>
      <c r="CZ243" s="1401"/>
      <c r="DA243" s="1401"/>
      <c r="DB243" s="1401"/>
      <c r="DC243" s="1401"/>
      <c r="DD243" s="1401"/>
      <c r="DE243" s="1401"/>
      <c r="DF243" s="1401"/>
      <c r="DG243" s="1401"/>
      <c r="DH243" s="1401"/>
      <c r="DI243" s="1401"/>
      <c r="DJ243" s="1401"/>
      <c r="DK243" s="1401"/>
      <c r="DL243" s="1401"/>
      <c r="DM243" s="1401"/>
      <c r="DN243" s="1401"/>
      <c r="DO243" s="1401"/>
      <c r="DP243" s="1401"/>
      <c r="DQ243" s="1401"/>
      <c r="DR243" s="1401"/>
      <c r="DS243" s="1401"/>
      <c r="DT243" s="1401"/>
      <c r="DU243" s="1401"/>
      <c r="DV243" s="1401"/>
      <c r="DW243" s="1401"/>
      <c r="DX243" s="1401"/>
      <c r="DY243" s="1401"/>
      <c r="DZ243" s="1401"/>
      <c r="EA243" s="1401"/>
      <c r="EB243" s="1401"/>
      <c r="EC243" s="1401"/>
      <c r="ED243" s="1401"/>
      <c r="EE243" s="1401"/>
      <c r="EF243" s="1401"/>
      <c r="EG243" s="1401"/>
      <c r="EH243" s="1401"/>
      <c r="EI243" s="1401"/>
      <c r="EJ243" s="1401"/>
      <c r="EK243" s="1401"/>
      <c r="EL243" s="1401"/>
      <c r="EM243" s="1401"/>
      <c r="EN243" s="1401"/>
      <c r="EO243" s="1401"/>
      <c r="EP243" s="1401"/>
      <c r="EQ243" s="1401"/>
      <c r="ER243" s="1401"/>
    </row>
    <row r="244" s="1392" customFormat="1" ht="19.199999999999999">
      <c r="A244" s="1402"/>
      <c r="B244" s="1403"/>
      <c r="C244" s="1459" t="s">
        <v>118</v>
      </c>
      <c r="D244" s="1405"/>
      <c r="E244" s="1405">
        <v>10</v>
      </c>
      <c r="F244" s="1507">
        <v>0.32579999999999998</v>
      </c>
      <c r="G244" s="1407">
        <f t="shared" si="3042"/>
        <v>0.18049319999999999</v>
      </c>
      <c r="H244" s="1408">
        <f>ROUND(SQRT(F244^2+G244^2)*1000/(1.73*F231),0)</f>
        <v>21</v>
      </c>
      <c r="I244" s="1507">
        <v>0.32579999999999998</v>
      </c>
      <c r="J244" s="1407">
        <f t="shared" si="3043"/>
        <v>0.18049319999999999</v>
      </c>
      <c r="K244" s="1408">
        <f>ROUND(SQRT(I244^2+J244^2)*1000/(1.73*I231),0)</f>
        <v>21</v>
      </c>
      <c r="L244" s="1507">
        <v>0.30180000000000001</v>
      </c>
      <c r="M244" s="1407">
        <f t="shared" si="3044"/>
        <v>0.16719720000000002</v>
      </c>
      <c r="N244" s="1408">
        <f>ROUND(SQRT(L244^2+M244^2)*1000/(1.73*L231),0)</f>
        <v>19</v>
      </c>
      <c r="O244" s="1508">
        <v>0.30299999999999999</v>
      </c>
      <c r="P244" s="1407">
        <f t="shared" si="3045"/>
        <v>0.16786200000000001</v>
      </c>
      <c r="Q244" s="1408">
        <f>ROUND(SQRT(O244^2+P244^2)*1000/(1.73*O231),0)</f>
        <v>19</v>
      </c>
      <c r="R244" s="1507">
        <v>0.29520000000000002</v>
      </c>
      <c r="S244" s="1407">
        <f t="shared" si="3046"/>
        <v>0.16354080000000001</v>
      </c>
      <c r="T244" s="1408">
        <f>ROUND(SQRT(R244^2+S244^2)*1000/(1.73*R231),0)</f>
        <v>19</v>
      </c>
      <c r="U244" s="1507">
        <v>0.29220000000000002</v>
      </c>
      <c r="V244" s="1407">
        <f t="shared" si="3047"/>
        <v>0.16187880000000002</v>
      </c>
      <c r="W244" s="1408">
        <f>ROUND(SQRT(U244^2+V244^2)*1000/(1.73*U231),0)</f>
        <v>19</v>
      </c>
      <c r="X244" s="1507">
        <v>0.29759999999999998</v>
      </c>
      <c r="Y244" s="1407">
        <f t="shared" si="3048"/>
        <v>0.1648704</v>
      </c>
      <c r="Z244" s="1408">
        <f>ROUND(SQRT(X244^2+Y244^2)*1000/(1.73*X231),0)</f>
        <v>19</v>
      </c>
      <c r="AA244" s="1392">
        <v>0.3342</v>
      </c>
      <c r="AB244" s="1407">
        <f t="shared" si="3049"/>
        <v>0.18514680000000003</v>
      </c>
      <c r="AC244" s="1408">
        <f>ROUND(SQRT(AA244^2+AB244^2)*1000/(1.73*AA231),0)</f>
        <v>21</v>
      </c>
      <c r="AD244" s="1392">
        <v>0.36120000000000002</v>
      </c>
      <c r="AE244" s="1407">
        <f t="shared" si="3050"/>
        <v>0.20010480000000003</v>
      </c>
      <c r="AF244" s="1408">
        <f>ROUND(SQRT(AD244^2+AE244^2)*1000/(1.73*AD231),0)</f>
        <v>23</v>
      </c>
      <c r="AG244" s="1392">
        <v>0.5514</v>
      </c>
      <c r="AH244" s="1407">
        <f t="shared" si="3051"/>
        <v>0.30547560000000001</v>
      </c>
      <c r="AI244" s="1408">
        <f>ROUND(SQRT(AG244^2+AH244^2)*1000/(1.73*AG231),0)</f>
        <v>35</v>
      </c>
      <c r="AJ244" s="1392">
        <v>0.66239999999999999</v>
      </c>
      <c r="AK244" s="1407">
        <f t="shared" si="3052"/>
        <v>0.36696960000000001</v>
      </c>
      <c r="AL244" s="1408">
        <f>ROUND(SQRT(AJ244^2+AK244^2)*1000/(1.73*AJ231),0)</f>
        <v>42</v>
      </c>
      <c r="AM244" s="1392">
        <v>0.66839999999999999</v>
      </c>
      <c r="AN244" s="1407">
        <f t="shared" si="3053"/>
        <v>0.37029360000000006</v>
      </c>
      <c r="AO244" s="1408">
        <f>ROUND(SQRT(AM244^2+AN244^2)*1000/(1.73*AM231),0)</f>
        <v>43</v>
      </c>
      <c r="AP244" s="1392">
        <v>0.70920000000000005</v>
      </c>
      <c r="AQ244" s="1407">
        <f t="shared" si="3054"/>
        <v>0.39289680000000005</v>
      </c>
      <c r="AR244" s="1408">
        <f>ROUND(SQRT(AP244^2+AQ244^2)*1000/(1.73*AP231),0)</f>
        <v>45</v>
      </c>
      <c r="AS244" s="1392">
        <v>0.621</v>
      </c>
      <c r="AT244" s="1407">
        <f t="shared" si="3055"/>
        <v>0.34403400000000001</v>
      </c>
      <c r="AU244" s="1408">
        <f>ROUND(SQRT(AS244^2+AT244^2)*1000/(1.73*AS231),0)</f>
        <v>40</v>
      </c>
      <c r="AV244" s="1392">
        <v>0.59940000000000004</v>
      </c>
      <c r="AW244" s="1407">
        <f t="shared" si="3056"/>
        <v>0.33206760000000007</v>
      </c>
      <c r="AX244" s="1408">
        <f>ROUND(SQRT(AV244^2+AW244^2)*1000/(1.73*AV231),0)</f>
        <v>38</v>
      </c>
      <c r="AY244" s="1392">
        <v>0.72540000000000004</v>
      </c>
      <c r="AZ244" s="1407">
        <f t="shared" si="3057"/>
        <v>0.40187160000000005</v>
      </c>
      <c r="BA244" s="1408">
        <f>ROUND(SQRT(AY244^2+AZ244^2)*1000/(1.73*AY231),0)</f>
        <v>47</v>
      </c>
      <c r="BB244" s="1392">
        <v>0.74039999999999995</v>
      </c>
      <c r="BC244" s="1407">
        <f t="shared" si="3058"/>
        <v>0.41018159999999998</v>
      </c>
      <c r="BD244" s="1408">
        <f>ROUND(SQRT(BB244^2+BC244^2)*1000/(1.73*BB231),0)</f>
        <v>48</v>
      </c>
      <c r="BE244" s="1392">
        <v>0.71279999999999999</v>
      </c>
      <c r="BF244" s="1407">
        <f t="shared" si="3059"/>
        <v>0.39489120000000005</v>
      </c>
      <c r="BG244" s="1408">
        <f>ROUND(SQRT(BE244^2+BF244^2)*1000/(1.73*BE231),0)</f>
        <v>46</v>
      </c>
      <c r="BH244" s="1392">
        <v>0.60960000000000003</v>
      </c>
      <c r="BI244" s="1407">
        <f t="shared" si="3060"/>
        <v>0.33771840000000003</v>
      </c>
      <c r="BJ244" s="1408">
        <f>ROUND(SQRT(BH244^2+BI244^2)*1000/(1.73*BH231),0)</f>
        <v>39</v>
      </c>
      <c r="BK244" s="1392">
        <v>0.58919999999999995</v>
      </c>
      <c r="BL244" s="1407">
        <f t="shared" si="3061"/>
        <v>0.32641680000000001</v>
      </c>
      <c r="BM244" s="1408">
        <f>ROUND(SQRT(BK244^2+BL244^2)*1000/(1.73*BK231),0)</f>
        <v>38</v>
      </c>
      <c r="BN244" s="1392">
        <v>0.52380000000000004</v>
      </c>
      <c r="BO244" s="1407">
        <f t="shared" si="3062"/>
        <v>0.29018520000000003</v>
      </c>
      <c r="BP244" s="1408">
        <f>ROUND(SQRT(BN244^2+BO244^2)*1000/(1.73*BN231),0)</f>
        <v>34</v>
      </c>
      <c r="BQ244" s="1392">
        <v>0.44040000000000001</v>
      </c>
      <c r="BR244" s="1407">
        <f t="shared" si="3063"/>
        <v>0.24398160000000002</v>
      </c>
      <c r="BS244" s="1408">
        <f>ROUND(SQRT(BQ244^2+BR244^2)*1000/(1.73*BQ231),0)</f>
        <v>28</v>
      </c>
      <c r="BT244" s="1392">
        <v>0.43740000000000001</v>
      </c>
      <c r="BU244" s="1407">
        <f t="shared" si="3064"/>
        <v>0.24231960000000002</v>
      </c>
      <c r="BV244" s="1408">
        <f>ROUND(SQRT(BT244^2+BU244^2)*1000/(1.73*BT231),0)</f>
        <v>28</v>
      </c>
      <c r="BW244" s="1392">
        <v>0.4224</v>
      </c>
      <c r="BX244" s="1407">
        <f t="shared" si="3065"/>
        <v>0.23400960000000001</v>
      </c>
      <c r="BY244" s="1431">
        <f>ROUND(SQRT(BW244^2+BX244^2)*1000/(1.73*BW231),0)</f>
        <v>27</v>
      </c>
      <c r="BZ244" s="1401"/>
      <c r="CA244" s="1401"/>
      <c r="CB244" s="1401"/>
      <c r="CC244" s="1401"/>
      <c r="CD244" s="1401"/>
      <c r="CE244" s="1401"/>
      <c r="CF244" s="1401"/>
      <c r="CG244" s="1401"/>
      <c r="CH244" s="1401"/>
      <c r="CI244" s="1401"/>
      <c r="CJ244" s="1401"/>
      <c r="CK244" s="1401"/>
      <c r="CL244" s="1401"/>
      <c r="CM244" s="1401"/>
      <c r="CN244" s="1401"/>
      <c r="CO244" s="1401"/>
      <c r="CP244" s="1401"/>
      <c r="CQ244" s="1401"/>
      <c r="CR244" s="1401"/>
      <c r="CS244" s="1401"/>
      <c r="CT244" s="1401"/>
      <c r="CU244" s="1401"/>
      <c r="CV244" s="1401"/>
      <c r="CW244" s="1401"/>
      <c r="CX244" s="1401"/>
      <c r="CY244" s="1401"/>
      <c r="CZ244" s="1401"/>
      <c r="DA244" s="1401"/>
      <c r="DB244" s="1401"/>
      <c r="DC244" s="1401"/>
      <c r="DD244" s="1401"/>
      <c r="DE244" s="1401"/>
      <c r="DF244" s="1401"/>
      <c r="DG244" s="1401"/>
      <c r="DH244" s="1401"/>
      <c r="DI244" s="1401"/>
      <c r="DJ244" s="1401"/>
      <c r="DK244" s="1401"/>
      <c r="DL244" s="1401"/>
      <c r="DM244" s="1401"/>
      <c r="DN244" s="1401"/>
      <c r="DO244" s="1401"/>
      <c r="DP244" s="1401"/>
      <c r="DQ244" s="1401"/>
      <c r="DR244" s="1401"/>
      <c r="DS244" s="1401"/>
      <c r="DT244" s="1401"/>
      <c r="DU244" s="1401"/>
      <c r="DV244" s="1401"/>
      <c r="DW244" s="1401"/>
      <c r="DX244" s="1401"/>
      <c r="DY244" s="1401"/>
      <c r="DZ244" s="1401"/>
      <c r="EA244" s="1401"/>
      <c r="EB244" s="1401"/>
      <c r="EC244" s="1401"/>
      <c r="ED244" s="1401"/>
      <c r="EE244" s="1401"/>
      <c r="EF244" s="1401"/>
      <c r="EG244" s="1401"/>
      <c r="EH244" s="1401"/>
      <c r="EI244" s="1401"/>
      <c r="EJ244" s="1401"/>
      <c r="EK244" s="1401"/>
      <c r="EL244" s="1401"/>
      <c r="EM244" s="1401"/>
      <c r="EN244" s="1401"/>
      <c r="EO244" s="1401"/>
      <c r="EP244" s="1401"/>
      <c r="EQ244" s="1401"/>
      <c r="ER244" s="1401"/>
    </row>
    <row r="245" s="1392" customFormat="1" ht="19.199999999999999">
      <c r="A245" s="1402"/>
      <c r="B245" s="1476"/>
      <c r="C245" s="1461" t="s">
        <v>122</v>
      </c>
      <c r="D245" s="1462"/>
      <c r="E245" s="1462">
        <v>10</v>
      </c>
      <c r="F245" s="1519">
        <v>0.057299999999999997</v>
      </c>
      <c r="G245" s="1464">
        <f t="shared" si="3042"/>
        <v>0.0317442</v>
      </c>
      <c r="H245" s="1465">
        <f>ROUND(SQRT(F245^2+G245^2)*1000/(1.73*F231),0)</f>
        <v>4</v>
      </c>
      <c r="I245" s="1519">
        <v>0.057299999999999997</v>
      </c>
      <c r="J245" s="1464">
        <f t="shared" si="3043"/>
        <v>0.0317442</v>
      </c>
      <c r="K245" s="1465">
        <f>ROUND(SQRT(I245^2+J245^2)*1000/(1.73*I231),0)</f>
        <v>4</v>
      </c>
      <c r="L245" s="1519">
        <v>0.0579</v>
      </c>
      <c r="M245" s="1464">
        <f t="shared" si="3044"/>
        <v>0.032076600000000004</v>
      </c>
      <c r="N245" s="1465">
        <f>ROUND(SQRT(L245^2+M245^2)*1000/(1.73*L231),0)</f>
        <v>4</v>
      </c>
      <c r="O245" s="1519">
        <v>0.0567</v>
      </c>
      <c r="P245" s="1464">
        <f t="shared" si="3045"/>
        <v>0.031411800000000004</v>
      </c>
      <c r="Q245" s="1465">
        <f>ROUND(SQRT(O245^2+P245^2)*1000/(1.73*O231),0)</f>
        <v>4</v>
      </c>
      <c r="R245" s="1519">
        <v>0.055500000000000001</v>
      </c>
      <c r="S245" s="1464">
        <f t="shared" si="3046"/>
        <v>0.030747000000000003</v>
      </c>
      <c r="T245" s="1465">
        <f>ROUND(SQRT(R245^2+S245^2)*1000/(1.73*R231),0)</f>
        <v>4</v>
      </c>
      <c r="U245" s="1519">
        <v>0.048599999999999997</v>
      </c>
      <c r="V245" s="1464">
        <f t="shared" si="3047"/>
        <v>0.026924400000000001</v>
      </c>
      <c r="W245" s="1465">
        <f>ROUND(SQRT(U245^2+V245^2)*1000/(1.73*U231),0)</f>
        <v>3</v>
      </c>
      <c r="X245" s="1519">
        <v>0.050700000000000002</v>
      </c>
      <c r="Y245" s="1464">
        <f t="shared" si="3048"/>
        <v>0.028087800000000003</v>
      </c>
      <c r="Z245" s="1465">
        <f>ROUND(SQRT(X245^2+Y245^2)*1000/(1.73*X231),0)</f>
        <v>3</v>
      </c>
      <c r="AA245" s="1463">
        <v>0.045600000000000002</v>
      </c>
      <c r="AB245" s="1464">
        <f t="shared" si="3049"/>
        <v>0.025262400000000004</v>
      </c>
      <c r="AC245" s="1465">
        <f>ROUND(SQRT(AA245^2+AB245^2)*1000/(1.73*AA231),0)</f>
        <v>3</v>
      </c>
      <c r="AD245" s="1463">
        <v>0.047100000000000003</v>
      </c>
      <c r="AE245" s="1464">
        <f t="shared" si="3050"/>
        <v>0.026093400000000003</v>
      </c>
      <c r="AF245" s="1465">
        <f>ROUND(SQRT(AD245^2+AE245^2)*1000/(1.73*AD231),0)</f>
        <v>3</v>
      </c>
      <c r="AG245" s="1463">
        <v>0.058799999999999998</v>
      </c>
      <c r="AH245" s="1464">
        <f t="shared" si="3051"/>
        <v>0.032575199999999999</v>
      </c>
      <c r="AI245" s="1465">
        <f>ROUND(SQRT(AG245^2+AH245^2)*1000/(1.73*AG231),0)</f>
        <v>4</v>
      </c>
      <c r="AJ245" s="1463">
        <v>0.073200000000000001</v>
      </c>
      <c r="AK245" s="1464">
        <f t="shared" si="3052"/>
        <v>0.040552800000000007</v>
      </c>
      <c r="AL245" s="1465">
        <f>ROUND(SQRT(AJ245^2+AK245^2)*1000/(1.73*AJ231),0)</f>
        <v>5</v>
      </c>
      <c r="AM245" s="1463">
        <v>0.069000000000000006</v>
      </c>
      <c r="AN245" s="1464">
        <f t="shared" si="3053"/>
        <v>0.03822600000000001</v>
      </c>
      <c r="AO245" s="1465">
        <f>ROUND(SQRT(AM245^2+AN245^2)*1000/(1.73*AM231),0)</f>
        <v>4</v>
      </c>
      <c r="AP245" s="1463">
        <v>0.072599999999999998</v>
      </c>
      <c r="AQ245" s="1464">
        <f t="shared" si="3054"/>
        <v>0.040220400000000003</v>
      </c>
      <c r="AR245" s="1465">
        <f>ROUND(SQRT(AP245^2+AQ245^2)*1000/(1.73*AP231),0)</f>
        <v>5</v>
      </c>
      <c r="AS245" s="1463">
        <v>0.065699999999999995</v>
      </c>
      <c r="AT245" s="1464">
        <f t="shared" si="3055"/>
        <v>0.036397800000000001</v>
      </c>
      <c r="AU245" s="1465">
        <f>ROUND(SQRT(AS245^2+AT245^2)*1000/(1.73*AS231),0)</f>
        <v>4</v>
      </c>
      <c r="AV245" s="1463">
        <v>0.069000000000000006</v>
      </c>
      <c r="AW245" s="1464">
        <f t="shared" si="3056"/>
        <v>0.03822600000000001</v>
      </c>
      <c r="AX245" s="1465">
        <f>ROUND(SQRT(AV245^2+AW245^2)*1000/(1.73*AV231),0)</f>
        <v>4</v>
      </c>
      <c r="AY245" s="1463">
        <v>0.070199999999999999</v>
      </c>
      <c r="AZ245" s="1464">
        <f t="shared" si="3057"/>
        <v>0.038890800000000003</v>
      </c>
      <c r="BA245" s="1465">
        <f>ROUND(SQRT(AY245^2+AZ245^2)*1000/(1.73*AY231),0)</f>
        <v>5</v>
      </c>
      <c r="BB245" s="1463">
        <v>0.063299999999999995</v>
      </c>
      <c r="BC245" s="1464">
        <f t="shared" si="3058"/>
        <v>0.035068200000000001</v>
      </c>
      <c r="BD245" s="1465">
        <f>ROUND(SQRT(BB245^2+BC245^2)*1000/(1.73*BB231),0)</f>
        <v>4</v>
      </c>
      <c r="BE245" s="1463">
        <v>0.049500000000000002</v>
      </c>
      <c r="BF245" s="1464">
        <f t="shared" si="3059"/>
        <v>0.027423000000000003</v>
      </c>
      <c r="BG245" s="1465">
        <f>ROUND(SQRT(BE245^2+BF245^2)*1000/(1.73*BE231),0)</f>
        <v>3</v>
      </c>
      <c r="BH245" s="1463">
        <v>0.0441</v>
      </c>
      <c r="BI245" s="1464">
        <f t="shared" si="3060"/>
        <v>0.024431400000000002</v>
      </c>
      <c r="BJ245" s="1465">
        <f>ROUND(SQRT(BH245^2+BI245^2)*1000/(1.73*BH231),0)</f>
        <v>3</v>
      </c>
      <c r="BK245" s="1463">
        <v>0.047100000000000003</v>
      </c>
      <c r="BL245" s="1464">
        <f t="shared" si="3061"/>
        <v>0.026093400000000003</v>
      </c>
      <c r="BM245" s="1465">
        <f>ROUND(SQRT(BK245^2+BL245^2)*1000/(1.73*BK231),0)</f>
        <v>3</v>
      </c>
      <c r="BN245" s="1463">
        <v>0.045600000000000002</v>
      </c>
      <c r="BO245" s="1464">
        <f t="shared" si="3062"/>
        <v>0.025262400000000004</v>
      </c>
      <c r="BP245" s="1465">
        <f>ROUND(SQRT(BN245^2+BO245^2)*1000/(1.73*BN231),0)</f>
        <v>3</v>
      </c>
      <c r="BQ245" s="1463">
        <v>0.045600000000000002</v>
      </c>
      <c r="BR245" s="1464">
        <f t="shared" si="3063"/>
        <v>0.025262400000000004</v>
      </c>
      <c r="BS245" s="1465">
        <f>ROUND(SQRT(BQ245^2+BR245^2)*1000/(1.73*BQ231),0)</f>
        <v>3</v>
      </c>
      <c r="BT245" s="1463">
        <v>0.052499999999999998</v>
      </c>
      <c r="BU245" s="1464">
        <f t="shared" si="3064"/>
        <v>0.029085</v>
      </c>
      <c r="BV245" s="1465">
        <f>ROUND(SQRT(BT245^2+BU245^2)*1000/(1.73*BT231),0)</f>
        <v>3</v>
      </c>
      <c r="BW245" s="1463">
        <v>0.057299999999999997</v>
      </c>
      <c r="BX245" s="1464">
        <f t="shared" si="3065"/>
        <v>0.0317442</v>
      </c>
      <c r="BY245" s="1467">
        <f>ROUND(SQRT(BW245^2+BX245^2)*1000/(1.73*BW231),0)</f>
        <v>4</v>
      </c>
      <c r="BZ245" s="1401"/>
      <c r="CA245" s="1401"/>
      <c r="CB245" s="1401"/>
      <c r="CC245" s="1401"/>
      <c r="CD245" s="1401"/>
      <c r="CE245" s="1401"/>
      <c r="CF245" s="1401"/>
      <c r="CG245" s="1401"/>
      <c r="CH245" s="1401"/>
      <c r="CI245" s="1401"/>
      <c r="CJ245" s="1401"/>
      <c r="CK245" s="1401"/>
      <c r="CL245" s="1401"/>
      <c r="CM245" s="1401"/>
      <c r="CN245" s="1401"/>
      <c r="CO245" s="1401"/>
      <c r="CP245" s="1401"/>
      <c r="CQ245" s="1401"/>
      <c r="CR245" s="1401"/>
      <c r="CS245" s="1401"/>
      <c r="CT245" s="1401"/>
      <c r="CU245" s="1401"/>
      <c r="CV245" s="1401"/>
      <c r="CW245" s="1401"/>
      <c r="CX245" s="1401"/>
      <c r="CY245" s="1401"/>
      <c r="CZ245" s="1401"/>
      <c r="DA245" s="1401"/>
      <c r="DB245" s="1401"/>
      <c r="DC245" s="1401"/>
      <c r="DD245" s="1401"/>
      <c r="DE245" s="1401"/>
      <c r="DF245" s="1401"/>
      <c r="DG245" s="1401"/>
      <c r="DH245" s="1401"/>
      <c r="DI245" s="1401"/>
      <c r="DJ245" s="1401"/>
      <c r="DK245" s="1401"/>
      <c r="DL245" s="1401"/>
      <c r="DM245" s="1401"/>
      <c r="DN245" s="1401"/>
      <c r="DO245" s="1401"/>
      <c r="DP245" s="1401"/>
      <c r="DQ245" s="1401"/>
      <c r="DR245" s="1401"/>
      <c r="DS245" s="1401"/>
      <c r="DT245" s="1401"/>
      <c r="DU245" s="1401"/>
      <c r="DV245" s="1401"/>
      <c r="DW245" s="1401"/>
      <c r="DX245" s="1401"/>
      <c r="DY245" s="1401"/>
      <c r="DZ245" s="1401"/>
      <c r="EA245" s="1401"/>
      <c r="EB245" s="1401"/>
      <c r="EC245" s="1401"/>
      <c r="ED245" s="1401"/>
      <c r="EE245" s="1401"/>
      <c r="EF245" s="1401"/>
      <c r="EG245" s="1401"/>
      <c r="EH245" s="1401"/>
      <c r="EI245" s="1401"/>
      <c r="EJ245" s="1401"/>
      <c r="EK245" s="1401"/>
      <c r="EL245" s="1401"/>
      <c r="EM245" s="1401"/>
      <c r="EN245" s="1401"/>
      <c r="EO245" s="1401"/>
      <c r="EP245" s="1401"/>
      <c r="EQ245" s="1401"/>
      <c r="ER245" s="1401"/>
    </row>
    <row r="246" s="1392" customFormat="1" ht="18">
      <c r="A246" s="1393">
        <v>9</v>
      </c>
      <c r="B246" s="1425" t="s">
        <v>218</v>
      </c>
      <c r="C246" s="1426"/>
      <c r="D246" s="1427"/>
      <c r="E246" s="1427"/>
      <c r="F246" s="1428"/>
      <c r="G246" s="1429"/>
      <c r="H246" s="1429"/>
      <c r="I246" s="1428"/>
      <c r="J246" s="1429"/>
      <c r="K246" s="1429"/>
      <c r="L246" s="1428"/>
      <c r="M246" s="1429"/>
      <c r="N246" s="1429"/>
      <c r="O246" s="1428"/>
      <c r="P246" s="1429"/>
      <c r="Q246" s="1429"/>
      <c r="R246" s="1428"/>
      <c r="S246" s="1429"/>
      <c r="T246" s="1429"/>
      <c r="U246" s="1428"/>
      <c r="V246" s="1429"/>
      <c r="W246" s="1429"/>
      <c r="X246" s="1428"/>
      <c r="Y246" s="1429"/>
      <c r="Z246" s="1429"/>
      <c r="AA246" s="1428"/>
      <c r="AB246" s="1429"/>
      <c r="AC246" s="1429"/>
      <c r="AD246" s="1428"/>
      <c r="AE246" s="1429"/>
      <c r="AF246" s="1429"/>
      <c r="AG246" s="1428"/>
      <c r="AH246" s="1429"/>
      <c r="AI246" s="1429"/>
      <c r="AJ246" s="1428"/>
      <c r="AK246" s="1429"/>
      <c r="AL246" s="1429"/>
      <c r="AM246" s="1428"/>
      <c r="AN246" s="1429"/>
      <c r="AO246" s="1429"/>
      <c r="AP246" s="1428"/>
      <c r="AQ246" s="1429"/>
      <c r="AR246" s="1429"/>
      <c r="AS246" s="1428"/>
      <c r="AT246" s="1429"/>
      <c r="AU246" s="1429"/>
      <c r="AV246" s="1428"/>
      <c r="AW246" s="1429"/>
      <c r="AX246" s="1429"/>
      <c r="AY246" s="1428"/>
      <c r="AZ246" s="1429"/>
      <c r="BA246" s="1429"/>
      <c r="BB246" s="1428"/>
      <c r="BC246" s="1429"/>
      <c r="BD246" s="1429"/>
      <c r="BE246" s="1428"/>
      <c r="BF246" s="1429"/>
      <c r="BG246" s="1429"/>
      <c r="BH246" s="1428"/>
      <c r="BI246" s="1429"/>
      <c r="BJ246" s="1429"/>
      <c r="BK246" s="1428"/>
      <c r="BL246" s="1429"/>
      <c r="BM246" s="1429"/>
      <c r="BN246" s="1428"/>
      <c r="BO246" s="1429"/>
      <c r="BP246" s="1429"/>
      <c r="BQ246" s="1428"/>
      <c r="BR246" s="1429"/>
      <c r="BS246" s="1429"/>
      <c r="BT246" s="1428"/>
      <c r="BU246" s="1429"/>
      <c r="BV246" s="1429"/>
      <c r="BW246" s="1428"/>
      <c r="BX246" s="1429"/>
      <c r="BY246" s="1430"/>
      <c r="BZ246" s="1401"/>
      <c r="CA246" s="1401"/>
      <c r="CB246" s="1401"/>
      <c r="CC246" s="1401"/>
      <c r="CD246" s="1401"/>
      <c r="CE246" s="1401"/>
      <c r="CF246" s="1401"/>
      <c r="CG246" s="1401"/>
      <c r="CH246" s="1401"/>
      <c r="CI246" s="1401"/>
      <c r="CJ246" s="1401"/>
      <c r="CK246" s="1401"/>
      <c r="CL246" s="1401"/>
      <c r="CM246" s="1401"/>
      <c r="CN246" s="1401"/>
      <c r="CO246" s="1401"/>
      <c r="CP246" s="1401"/>
      <c r="CQ246" s="1401"/>
      <c r="CR246" s="1401"/>
      <c r="CS246" s="1401"/>
      <c r="CT246" s="1401"/>
      <c r="CU246" s="1401"/>
      <c r="CV246" s="1401"/>
      <c r="CW246" s="1401"/>
      <c r="CX246" s="1401"/>
      <c r="CY246" s="1401"/>
      <c r="CZ246" s="1401"/>
      <c r="DA246" s="1401"/>
      <c r="DB246" s="1401"/>
      <c r="DC246" s="1401"/>
      <c r="DD246" s="1401"/>
      <c r="DE246" s="1401"/>
      <c r="DF246" s="1401"/>
      <c r="DG246" s="1401"/>
      <c r="DH246" s="1401"/>
      <c r="DI246" s="1401"/>
      <c r="DJ246" s="1401"/>
      <c r="DK246" s="1401"/>
      <c r="DL246" s="1401"/>
      <c r="DM246" s="1401"/>
      <c r="DN246" s="1401"/>
      <c r="DO246" s="1401"/>
      <c r="DP246" s="1401"/>
      <c r="DQ246" s="1401"/>
      <c r="DR246" s="1401"/>
      <c r="DS246" s="1401"/>
      <c r="DT246" s="1401"/>
      <c r="DU246" s="1401"/>
      <c r="DV246" s="1401"/>
      <c r="DW246" s="1401"/>
      <c r="DX246" s="1401"/>
      <c r="DY246" s="1401"/>
      <c r="DZ246" s="1401"/>
      <c r="EA246" s="1401"/>
      <c r="EB246" s="1401"/>
      <c r="EC246" s="1401"/>
      <c r="ED246" s="1401"/>
      <c r="EE246" s="1401"/>
      <c r="EF246" s="1401"/>
      <c r="EG246" s="1401"/>
      <c r="EH246" s="1401"/>
      <c r="EI246" s="1401"/>
      <c r="EJ246" s="1401"/>
      <c r="EK246" s="1401"/>
      <c r="EL246" s="1401"/>
      <c r="EM246" s="1401"/>
      <c r="EN246" s="1401"/>
      <c r="EO246" s="1401"/>
      <c r="EP246" s="1401"/>
      <c r="EQ246" s="1401"/>
      <c r="ER246" s="1401"/>
    </row>
    <row r="247" s="1392" customFormat="1" ht="19.5" customHeight="1">
      <c r="A247" s="1402"/>
      <c r="B247" s="1403"/>
      <c r="C247" s="1404" t="s">
        <v>57</v>
      </c>
      <c r="D247" s="1405" t="s">
        <v>395</v>
      </c>
      <c r="E247" s="1406">
        <v>110</v>
      </c>
      <c r="F247" s="1407">
        <v>0</v>
      </c>
      <c r="G247" s="1407">
        <v>0</v>
      </c>
      <c r="H247" s="1408">
        <f>ROUND(SQRT(F247^2+G247^2)*1000/(1.73*F260),0)</f>
        <v>0</v>
      </c>
      <c r="I247" s="1407">
        <v>0</v>
      </c>
      <c r="J247" s="1407">
        <v>0</v>
      </c>
      <c r="K247" s="1408">
        <f>ROUND(SQRT(I247^2+J247^2)*1000/(1.73*I260),0)</f>
        <v>0</v>
      </c>
      <c r="L247" s="1407">
        <v>0</v>
      </c>
      <c r="M247" s="1407">
        <v>0</v>
      </c>
      <c r="N247" s="1408">
        <f>ROUND(SQRT(L247^2+M247^2)*1000/(1.73*L260),0)</f>
        <v>0</v>
      </c>
      <c r="O247" s="1407">
        <v>0</v>
      </c>
      <c r="P247" s="1407">
        <v>0</v>
      </c>
      <c r="Q247" s="1408">
        <f>ROUND(SQRT(O247^2+P247^2)*1000/(1.73*O260),0)</f>
        <v>0</v>
      </c>
      <c r="R247" s="1407">
        <v>0</v>
      </c>
      <c r="S247" s="1407">
        <v>0</v>
      </c>
      <c r="T247" s="1408">
        <f>ROUND(SQRT(R247^2+S247^2)*1000/(1.73*R260),0)</f>
        <v>0</v>
      </c>
      <c r="U247" s="1407">
        <v>0</v>
      </c>
      <c r="V247" s="1407">
        <v>0</v>
      </c>
      <c r="W247" s="1408">
        <f>ROUND(SQRT(U247^2+V247^2)*1000/(1.73*U260),0)</f>
        <v>0</v>
      </c>
      <c r="X247" s="1407">
        <v>0</v>
      </c>
      <c r="Y247" s="1407">
        <v>0</v>
      </c>
      <c r="Z247" s="1408">
        <f>ROUND(SQRT(X247^2+Y247^2)*1000/(1.73*X260),0)</f>
        <v>0</v>
      </c>
      <c r="AA247" s="1407">
        <v>0</v>
      </c>
      <c r="AB247" s="1407">
        <v>0</v>
      </c>
      <c r="AC247" s="1408">
        <f>ROUND(SQRT(AA247^2+AB247^2)*1000/(1.73*AA260),0)</f>
        <v>0</v>
      </c>
      <c r="AD247" s="1407">
        <v>0</v>
      </c>
      <c r="AE247" s="1407">
        <v>0</v>
      </c>
      <c r="AF247" s="1408">
        <f>ROUND(SQRT(AD247^2+AE247^2)*1000/(1.73*AD260),0)</f>
        <v>0</v>
      </c>
      <c r="AG247" s="1407">
        <v>0</v>
      </c>
      <c r="AH247" s="1407">
        <v>0</v>
      </c>
      <c r="AI247" s="1408">
        <f>ROUND(SQRT(AG247^2+AH247^2)*1000/(1.73*AG260),0)</f>
        <v>0</v>
      </c>
      <c r="AJ247" s="1407">
        <v>0</v>
      </c>
      <c r="AK247" s="1407">
        <v>0</v>
      </c>
      <c r="AL247" s="1408">
        <f>ROUND(SQRT(AJ247^2+AK247^2)*1000/(1.73*AJ260),0)</f>
        <v>0</v>
      </c>
      <c r="AM247" s="1407">
        <v>0</v>
      </c>
      <c r="AN247" s="1407">
        <v>0</v>
      </c>
      <c r="AO247" s="1408">
        <f>ROUND(SQRT(AM247^2+AN247^2)*1000/(1.73*AM260),0)</f>
        <v>0</v>
      </c>
      <c r="AP247" s="1407">
        <v>0</v>
      </c>
      <c r="AQ247" s="1407">
        <v>0</v>
      </c>
      <c r="AR247" s="1408">
        <f>ROUND(SQRT(AP247^2+AQ247^2)*1000/(1.73*AP260),0)</f>
        <v>0</v>
      </c>
      <c r="AS247" s="1407">
        <v>0</v>
      </c>
      <c r="AT247" s="1407">
        <v>0</v>
      </c>
      <c r="AU247" s="1408">
        <f>ROUND(SQRT(AS247^2+AT247^2)*1000/(1.73*AS260),0)</f>
        <v>0</v>
      </c>
      <c r="AV247" s="1407">
        <v>0</v>
      </c>
      <c r="AW247" s="1407">
        <v>0</v>
      </c>
      <c r="AX247" s="1408">
        <f>ROUND(SQRT(AV247^2+AW247^2)*1000/(1.73*AV260),0)</f>
        <v>0</v>
      </c>
      <c r="AY247" s="1407">
        <v>0</v>
      </c>
      <c r="AZ247" s="1407">
        <v>0</v>
      </c>
      <c r="BA247" s="1408">
        <f>ROUND(SQRT(AY247^2+AZ247^2)*1000/(1.73*AY260),0)</f>
        <v>0</v>
      </c>
      <c r="BB247" s="1407">
        <v>0</v>
      </c>
      <c r="BC247" s="1407">
        <v>0</v>
      </c>
      <c r="BD247" s="1408">
        <f>ROUND(SQRT(BB247^2+BC247^2)*1000/(1.73*BB260),0)</f>
        <v>0</v>
      </c>
      <c r="BE247" s="1407">
        <v>0</v>
      </c>
      <c r="BF247" s="1407">
        <v>0</v>
      </c>
      <c r="BG247" s="1408">
        <f>ROUND(SQRT(BE247^2+BF247^2)*1000/(1.73*BE260),0)</f>
        <v>0</v>
      </c>
      <c r="BH247" s="1407">
        <v>0</v>
      </c>
      <c r="BI247" s="1407">
        <v>0</v>
      </c>
      <c r="BJ247" s="1408">
        <f>ROUND(SQRT(BH247^2+BI247^2)*1000/(1.73*BH260),0)</f>
        <v>0</v>
      </c>
      <c r="BK247" s="1407">
        <v>0</v>
      </c>
      <c r="BL247" s="1407">
        <v>0</v>
      </c>
      <c r="BM247" s="1408">
        <f>ROUND(SQRT(BK247^2+BL247^2)*1000/(1.73*BK260),0)</f>
        <v>0</v>
      </c>
      <c r="BN247" s="1407">
        <v>0</v>
      </c>
      <c r="BO247" s="1407">
        <v>0</v>
      </c>
      <c r="BP247" s="1408">
        <f>ROUND(SQRT(BN247^2+BO247^2)*1000/(1.73*BN260),0)</f>
        <v>0</v>
      </c>
      <c r="BQ247" s="1407">
        <v>0</v>
      </c>
      <c r="BR247" s="1407">
        <v>0</v>
      </c>
      <c r="BS247" s="1408">
        <f>ROUND(SQRT(BQ247^2+BR247^2)*1000/(1.73*BQ260),0)</f>
        <v>0</v>
      </c>
      <c r="BT247" s="1407">
        <v>0</v>
      </c>
      <c r="BU247" s="1407">
        <v>0</v>
      </c>
      <c r="BV247" s="1408">
        <f>ROUND(SQRT(BT247^2+BU247^2)*1000/(1.73*BT260),0)</f>
        <v>0</v>
      </c>
      <c r="BW247" s="1407">
        <v>0</v>
      </c>
      <c r="BX247" s="1407">
        <v>0</v>
      </c>
      <c r="BY247" s="1431">
        <f>ROUND(SQRT(BW247^2+BX247^2)*1000/(1.73*BW260),0)</f>
        <v>0</v>
      </c>
      <c r="BZ247" s="1401"/>
      <c r="CA247" s="1401"/>
      <c r="CB247" s="1401"/>
      <c r="CC247" s="1401"/>
      <c r="CD247" s="1401"/>
      <c r="CE247" s="1401"/>
      <c r="CF247" s="1401"/>
      <c r="CG247" s="1401"/>
      <c r="CH247" s="1401"/>
      <c r="CI247" s="1401"/>
      <c r="CJ247" s="1401"/>
      <c r="CK247" s="1401"/>
      <c r="CL247" s="1401"/>
      <c r="CM247" s="1401"/>
      <c r="CN247" s="1401"/>
      <c r="CO247" s="1401"/>
      <c r="CP247" s="1401"/>
      <c r="CQ247" s="1401"/>
      <c r="CR247" s="1401"/>
      <c r="CS247" s="1401"/>
      <c r="CT247" s="1401"/>
      <c r="CU247" s="1401"/>
      <c r="CV247" s="1401"/>
      <c r="CW247" s="1401"/>
      <c r="CX247" s="1401"/>
      <c r="CY247" s="1401"/>
      <c r="CZ247" s="1401"/>
      <c r="DA247" s="1401"/>
      <c r="DB247" s="1401"/>
      <c r="DC247" s="1401"/>
      <c r="DD247" s="1401"/>
      <c r="DE247" s="1401"/>
      <c r="DF247" s="1401"/>
      <c r="DG247" s="1401"/>
      <c r="DH247" s="1401"/>
      <c r="DI247" s="1401"/>
      <c r="DJ247" s="1401"/>
      <c r="DK247" s="1401"/>
      <c r="DL247" s="1401"/>
      <c r="DM247" s="1401"/>
      <c r="DN247" s="1401"/>
      <c r="DO247" s="1401"/>
      <c r="DP247" s="1401"/>
      <c r="DQ247" s="1401"/>
      <c r="DR247" s="1401"/>
      <c r="DS247" s="1401"/>
      <c r="DT247" s="1401"/>
      <c r="DU247" s="1401"/>
      <c r="DV247" s="1401"/>
      <c r="DW247" s="1401"/>
      <c r="DX247" s="1401"/>
      <c r="DY247" s="1401"/>
      <c r="DZ247" s="1401"/>
      <c r="EA247" s="1401"/>
      <c r="EB247" s="1401"/>
      <c r="EC247" s="1401"/>
      <c r="ED247" s="1401"/>
      <c r="EE247" s="1401"/>
      <c r="EF247" s="1401"/>
      <c r="EG247" s="1401"/>
      <c r="EH247" s="1401"/>
      <c r="EI247" s="1401"/>
      <c r="EJ247" s="1401"/>
      <c r="EK247" s="1401"/>
      <c r="EL247" s="1401"/>
      <c r="EM247" s="1401"/>
      <c r="EN247" s="1401"/>
      <c r="EO247" s="1401"/>
      <c r="EP247" s="1401"/>
      <c r="EQ247" s="1401"/>
      <c r="ER247" s="1401"/>
    </row>
    <row r="248" s="1392" customFormat="1" ht="19.5" customHeight="1">
      <c r="A248" s="1402"/>
      <c r="B248" s="1403"/>
      <c r="C248" s="1404"/>
      <c r="D248" s="1405" t="s">
        <v>414</v>
      </c>
      <c r="E248" s="1405">
        <v>35</v>
      </c>
      <c r="F248" s="1407">
        <v>0</v>
      </c>
      <c r="G248" s="1407">
        <v>0</v>
      </c>
      <c r="H248" s="1408">
        <f>ROUND(SQRT(F248^2+G248^2)*1000/(1.73*F262),0)</f>
        <v>0</v>
      </c>
      <c r="I248" s="1407">
        <v>0</v>
      </c>
      <c r="J248" s="1407">
        <v>0</v>
      </c>
      <c r="K248" s="1408">
        <f>ROUND(SQRT(I248^2+J248^2)*1000/(1.73*I262),0)</f>
        <v>0</v>
      </c>
      <c r="L248" s="1407">
        <v>0</v>
      </c>
      <c r="M248" s="1407">
        <v>0</v>
      </c>
      <c r="N248" s="1408">
        <f>ROUND(SQRT(L248^2+M248^2)*1000/(1.73*L262),0)</f>
        <v>0</v>
      </c>
      <c r="O248" s="1407">
        <v>0</v>
      </c>
      <c r="P248" s="1407">
        <v>0</v>
      </c>
      <c r="Q248" s="1408">
        <f>ROUND(SQRT(O248^2+P248^2)*1000/(1.73*O262),0)</f>
        <v>0</v>
      </c>
      <c r="R248" s="1407">
        <v>0</v>
      </c>
      <c r="S248" s="1407">
        <v>0</v>
      </c>
      <c r="T248" s="1408">
        <f>ROUND(SQRT(R248^2+S248^2)*1000/(1.73*R262),0)</f>
        <v>0</v>
      </c>
      <c r="U248" s="1407">
        <v>0</v>
      </c>
      <c r="V248" s="1407">
        <v>0</v>
      </c>
      <c r="W248" s="1408">
        <f>ROUND(SQRT(U248^2+V248^2)*1000/(1.73*U262),0)</f>
        <v>0</v>
      </c>
      <c r="X248" s="1407">
        <v>0</v>
      </c>
      <c r="Y248" s="1407">
        <v>0</v>
      </c>
      <c r="Z248" s="1408">
        <f>ROUND(SQRT(X248^2+Y248^2)*1000/(1.73*X262),0)</f>
        <v>0</v>
      </c>
      <c r="AA248" s="1407">
        <v>0</v>
      </c>
      <c r="AB248" s="1407">
        <v>0</v>
      </c>
      <c r="AC248" s="1408">
        <f>ROUND(SQRT(AA248^2+AB248^2)*1000/(1.73*AA262),0)</f>
        <v>0</v>
      </c>
      <c r="AD248" s="1407">
        <v>0</v>
      </c>
      <c r="AE248" s="1407">
        <v>0</v>
      </c>
      <c r="AF248" s="1408">
        <f>ROUND(SQRT(AD248^2+AE248^2)*1000/(1.73*AD262),0)</f>
        <v>0</v>
      </c>
      <c r="AG248" s="1407">
        <v>0</v>
      </c>
      <c r="AH248" s="1407">
        <v>0</v>
      </c>
      <c r="AI248" s="1408">
        <f>ROUND(SQRT(AG248^2+AH248^2)*1000/(1.73*AG262),0)</f>
        <v>0</v>
      </c>
      <c r="AJ248" s="1407">
        <v>0</v>
      </c>
      <c r="AK248" s="1407">
        <v>0</v>
      </c>
      <c r="AL248" s="1408">
        <f>ROUND(SQRT(AJ248^2+AK248^2)*1000/(1.73*AJ262),0)</f>
        <v>0</v>
      </c>
      <c r="AM248" s="1407">
        <v>0</v>
      </c>
      <c r="AN248" s="1407">
        <v>0</v>
      </c>
      <c r="AO248" s="1408">
        <f>ROUND(SQRT(AM248^2+AN248^2)*1000/(1.73*AM262),0)</f>
        <v>0</v>
      </c>
      <c r="AP248" s="1407">
        <v>0</v>
      </c>
      <c r="AQ248" s="1407">
        <v>0</v>
      </c>
      <c r="AR248" s="1408">
        <f>ROUND(SQRT(AP248^2+AQ248^2)*1000/(1.73*AP262),0)</f>
        <v>0</v>
      </c>
      <c r="AS248" s="1407">
        <v>0</v>
      </c>
      <c r="AT248" s="1407">
        <v>0</v>
      </c>
      <c r="AU248" s="1408">
        <f>ROUND(SQRT(AS248^2+AT248^2)*1000/(1.73*AS262),0)</f>
        <v>0</v>
      </c>
      <c r="AV248" s="1407">
        <v>0</v>
      </c>
      <c r="AW248" s="1407">
        <v>0</v>
      </c>
      <c r="AX248" s="1408">
        <f>ROUND(SQRT(AV248^2+AW248^2)*1000/(1.73*AV262),0)</f>
        <v>0</v>
      </c>
      <c r="AY248" s="1407">
        <v>0</v>
      </c>
      <c r="AZ248" s="1407">
        <v>0</v>
      </c>
      <c r="BA248" s="1408">
        <f>ROUND(SQRT(AY248^2+AZ248^2)*1000/(1.73*AY262),0)</f>
        <v>0</v>
      </c>
      <c r="BB248" s="1407">
        <v>0</v>
      </c>
      <c r="BC248" s="1407">
        <v>0</v>
      </c>
      <c r="BD248" s="1408">
        <f>ROUND(SQRT(BB248^2+BC248^2)*1000/(1.73*BB262),0)</f>
        <v>0</v>
      </c>
      <c r="BE248" s="1407">
        <v>0</v>
      </c>
      <c r="BF248" s="1407">
        <v>0</v>
      </c>
      <c r="BG248" s="1408">
        <f>ROUND(SQRT(BE248^2+BF248^2)*1000/(1.73*BE262),0)</f>
        <v>0</v>
      </c>
      <c r="BH248" s="1407">
        <v>0</v>
      </c>
      <c r="BI248" s="1407">
        <v>0</v>
      </c>
      <c r="BJ248" s="1408">
        <f>ROUND(SQRT(BH248^2+BI248^2)*1000/(1.73*BH262),0)</f>
        <v>0</v>
      </c>
      <c r="BK248" s="1407">
        <v>0</v>
      </c>
      <c r="BL248" s="1407">
        <v>0</v>
      </c>
      <c r="BM248" s="1408">
        <f>ROUND(SQRT(BK248^2+BL248^2)*1000/(1.73*BK262),0)</f>
        <v>0</v>
      </c>
      <c r="BN248" s="1407">
        <v>0</v>
      </c>
      <c r="BO248" s="1407">
        <v>0</v>
      </c>
      <c r="BP248" s="1408">
        <f>ROUND(SQRT(BN248^2+BO248^2)*1000/(1.73*BN262),0)</f>
        <v>0</v>
      </c>
      <c r="BQ248" s="1407">
        <v>0</v>
      </c>
      <c r="BR248" s="1407">
        <v>0</v>
      </c>
      <c r="BS248" s="1408">
        <f>ROUND(SQRT(BQ248^2+BR248^2)*1000/(1.73*BQ262),0)</f>
        <v>0</v>
      </c>
      <c r="BT248" s="1407">
        <v>0</v>
      </c>
      <c r="BU248" s="1407">
        <v>0</v>
      </c>
      <c r="BV248" s="1408">
        <f>ROUND(SQRT(BT248^2+BU248^2)*1000/(1.73*BT262),0)</f>
        <v>0</v>
      </c>
      <c r="BW248" s="1407">
        <v>0</v>
      </c>
      <c r="BX248" s="1407">
        <v>0</v>
      </c>
      <c r="BY248" s="1431">
        <f>ROUND(SQRT(BW248^2+BX248^2)*1000/(1.73*BW262),0)</f>
        <v>0</v>
      </c>
      <c r="BZ248" s="1401"/>
      <c r="CA248" s="1401"/>
      <c r="CB248" s="1401"/>
      <c r="CC248" s="1401"/>
      <c r="CD248" s="1401"/>
      <c r="CE248" s="1401"/>
      <c r="CF248" s="1401"/>
      <c r="CG248" s="1401"/>
      <c r="CH248" s="1401"/>
      <c r="CI248" s="1401"/>
      <c r="CJ248" s="1401"/>
      <c r="CK248" s="1401"/>
      <c r="CL248" s="1401"/>
      <c r="CM248" s="1401"/>
      <c r="CN248" s="1401"/>
      <c r="CO248" s="1401"/>
      <c r="CP248" s="1401"/>
      <c r="CQ248" s="1401"/>
      <c r="CR248" s="1401"/>
      <c r="CS248" s="1401"/>
      <c r="CT248" s="1401"/>
      <c r="CU248" s="1401"/>
      <c r="CV248" s="1401"/>
      <c r="CW248" s="1401"/>
      <c r="CX248" s="1401"/>
      <c r="CY248" s="1401"/>
      <c r="CZ248" s="1401"/>
      <c r="DA248" s="1401"/>
      <c r="DB248" s="1401"/>
      <c r="DC248" s="1401"/>
      <c r="DD248" s="1401"/>
      <c r="DE248" s="1401"/>
      <c r="DF248" s="1401"/>
      <c r="DG248" s="1401"/>
      <c r="DH248" s="1401"/>
      <c r="DI248" s="1401"/>
      <c r="DJ248" s="1401"/>
      <c r="DK248" s="1401"/>
      <c r="DL248" s="1401"/>
      <c r="DM248" s="1401"/>
      <c r="DN248" s="1401"/>
      <c r="DO248" s="1401"/>
      <c r="DP248" s="1401"/>
      <c r="DQ248" s="1401"/>
      <c r="DR248" s="1401"/>
      <c r="DS248" s="1401"/>
      <c r="DT248" s="1401"/>
      <c r="DU248" s="1401"/>
      <c r="DV248" s="1401"/>
      <c r="DW248" s="1401"/>
      <c r="DX248" s="1401"/>
      <c r="DY248" s="1401"/>
      <c r="DZ248" s="1401"/>
      <c r="EA248" s="1401"/>
      <c r="EB248" s="1401"/>
      <c r="EC248" s="1401"/>
      <c r="ED248" s="1401"/>
      <c r="EE248" s="1401"/>
      <c r="EF248" s="1401"/>
      <c r="EG248" s="1401"/>
      <c r="EH248" s="1401"/>
      <c r="EI248" s="1401"/>
      <c r="EJ248" s="1401"/>
      <c r="EK248" s="1401"/>
      <c r="EL248" s="1401"/>
      <c r="EM248" s="1401"/>
      <c r="EN248" s="1401"/>
      <c r="EO248" s="1401"/>
      <c r="EP248" s="1401"/>
      <c r="EQ248" s="1401"/>
      <c r="ER248" s="1401"/>
    </row>
    <row r="249" s="1392" customFormat="1" ht="19.199999999999999">
      <c r="A249" s="1402"/>
      <c r="B249" s="1403"/>
      <c r="C249" s="1404"/>
      <c r="D249" s="1405" t="s">
        <v>396</v>
      </c>
      <c r="E249" s="1405">
        <v>10</v>
      </c>
      <c r="F249" s="1407">
        <v>0</v>
      </c>
      <c r="G249" s="1407">
        <v>0</v>
      </c>
      <c r="H249" s="1408">
        <f>ROUND(SQRT(F249^2+G249^2)*1000/(1.73*F264),0)</f>
        <v>0</v>
      </c>
      <c r="I249" s="1407">
        <v>0</v>
      </c>
      <c r="J249" s="1407">
        <v>0</v>
      </c>
      <c r="K249" s="1408">
        <f>ROUND(SQRT(I249^2+J249^2)*1000/(1.73*I264),0)</f>
        <v>0</v>
      </c>
      <c r="L249" s="1407">
        <v>0</v>
      </c>
      <c r="M249" s="1407">
        <v>0</v>
      </c>
      <c r="N249" s="1408">
        <f>ROUND(SQRT(L249^2+M249^2)*1000/(1.73*L264),0)</f>
        <v>0</v>
      </c>
      <c r="O249" s="1407">
        <v>0</v>
      </c>
      <c r="P249" s="1407">
        <v>0</v>
      </c>
      <c r="Q249" s="1408">
        <f>ROUND(SQRT(O249^2+P249^2)*1000/(1.73*O264),0)</f>
        <v>0</v>
      </c>
      <c r="R249" s="1407">
        <v>0</v>
      </c>
      <c r="S249" s="1407">
        <v>0</v>
      </c>
      <c r="T249" s="1408">
        <f>ROUND(SQRT(R249^2+S249^2)*1000/(1.73*R264),0)</f>
        <v>0</v>
      </c>
      <c r="U249" s="1407">
        <v>0</v>
      </c>
      <c r="V249" s="1407">
        <v>0</v>
      </c>
      <c r="W249" s="1408">
        <f>ROUND(SQRT(U249^2+V249^2)*1000/(1.73*U264),0)</f>
        <v>0</v>
      </c>
      <c r="X249" s="1407">
        <v>0</v>
      </c>
      <c r="Y249" s="1407">
        <v>0</v>
      </c>
      <c r="Z249" s="1408">
        <f>ROUND(SQRT(X249^2+Y249^2)*1000/(1.73*X264),0)</f>
        <v>0</v>
      </c>
      <c r="AA249" s="1407">
        <v>0</v>
      </c>
      <c r="AB249" s="1407">
        <v>0</v>
      </c>
      <c r="AC249" s="1408">
        <f>ROUND(SQRT(AA249^2+AB249^2)*1000/(1.73*AA264),0)</f>
        <v>0</v>
      </c>
      <c r="AD249" s="1407">
        <v>0</v>
      </c>
      <c r="AE249" s="1407">
        <v>0</v>
      </c>
      <c r="AF249" s="1408">
        <f>ROUND(SQRT(AD249^2+AE249^2)*1000/(1.73*AD264),0)</f>
        <v>0</v>
      </c>
      <c r="AG249" s="1407">
        <v>0</v>
      </c>
      <c r="AH249" s="1407">
        <v>0</v>
      </c>
      <c r="AI249" s="1408">
        <f>ROUND(SQRT(AG249^2+AH249^2)*1000/(1.73*AG264),0)</f>
        <v>0</v>
      </c>
      <c r="AJ249" s="1407">
        <v>0</v>
      </c>
      <c r="AK249" s="1407">
        <v>0</v>
      </c>
      <c r="AL249" s="1408">
        <f>ROUND(SQRT(AJ249^2+AK249^2)*1000/(1.73*AJ264),0)</f>
        <v>0</v>
      </c>
      <c r="AM249" s="1407">
        <v>0</v>
      </c>
      <c r="AN249" s="1407">
        <v>0</v>
      </c>
      <c r="AO249" s="1408">
        <f>ROUND(SQRT(AM249^2+AN249^2)*1000/(1.73*AM264),0)</f>
        <v>0</v>
      </c>
      <c r="AP249" s="1407">
        <v>0</v>
      </c>
      <c r="AQ249" s="1407">
        <v>0</v>
      </c>
      <c r="AR249" s="1408">
        <f>ROUND(SQRT(AP249^2+AQ249^2)*1000/(1.73*AP264),0)</f>
        <v>0</v>
      </c>
      <c r="AS249" s="1407">
        <v>0</v>
      </c>
      <c r="AT249" s="1407">
        <v>0</v>
      </c>
      <c r="AU249" s="1408">
        <f>ROUND(SQRT(AS249^2+AT249^2)*1000/(1.73*AS264),0)</f>
        <v>0</v>
      </c>
      <c r="AV249" s="1407">
        <v>0</v>
      </c>
      <c r="AW249" s="1407">
        <v>0</v>
      </c>
      <c r="AX249" s="1408">
        <f>ROUND(SQRT(AV249^2+AW249^2)*1000/(1.73*AV264),0)</f>
        <v>0</v>
      </c>
      <c r="AY249" s="1407">
        <v>0</v>
      </c>
      <c r="AZ249" s="1407">
        <v>0</v>
      </c>
      <c r="BA249" s="1408">
        <f>ROUND(SQRT(AY249^2+AZ249^2)*1000/(1.73*AY264),0)</f>
        <v>0</v>
      </c>
      <c r="BB249" s="1407">
        <v>0</v>
      </c>
      <c r="BC249" s="1407">
        <v>0</v>
      </c>
      <c r="BD249" s="1408">
        <f>ROUND(SQRT(BB249^2+BC249^2)*1000/(1.73*BB264),0)</f>
        <v>0</v>
      </c>
      <c r="BE249" s="1407">
        <v>0</v>
      </c>
      <c r="BF249" s="1407">
        <v>0</v>
      </c>
      <c r="BG249" s="1408">
        <f>ROUND(SQRT(BE249^2+BF249^2)*1000/(1.73*BE264),0)</f>
        <v>0</v>
      </c>
      <c r="BH249" s="1407">
        <v>0</v>
      </c>
      <c r="BI249" s="1407">
        <v>0</v>
      </c>
      <c r="BJ249" s="1408">
        <f>ROUND(SQRT(BH249^2+BI249^2)*1000/(1.73*BH264),0)</f>
        <v>0</v>
      </c>
      <c r="BK249" s="1407">
        <v>0</v>
      </c>
      <c r="BL249" s="1407">
        <v>0</v>
      </c>
      <c r="BM249" s="1408">
        <f>ROUND(SQRT(BK249^2+BL249^2)*1000/(1.73*BK264),0)</f>
        <v>0</v>
      </c>
      <c r="BN249" s="1407">
        <v>0</v>
      </c>
      <c r="BO249" s="1407">
        <v>0</v>
      </c>
      <c r="BP249" s="1408">
        <f>ROUND(SQRT(BN249^2+BO249^2)*1000/(1.73*BN264),0)</f>
        <v>0</v>
      </c>
      <c r="BQ249" s="1407">
        <v>0</v>
      </c>
      <c r="BR249" s="1407">
        <v>0</v>
      </c>
      <c r="BS249" s="1408">
        <f>ROUND(SQRT(BQ249^2+BR249^2)*1000/(1.73*BQ264),0)</f>
        <v>0</v>
      </c>
      <c r="BT249" s="1407">
        <v>0</v>
      </c>
      <c r="BU249" s="1407">
        <v>0</v>
      </c>
      <c r="BV249" s="1408">
        <f>ROUND(SQRT(BT249^2+BU249^2)*1000/(1.73*BT264),0)</f>
        <v>0</v>
      </c>
      <c r="BW249" s="1407">
        <v>0</v>
      </c>
      <c r="BX249" s="1407">
        <v>0</v>
      </c>
      <c r="BY249" s="1431">
        <f>ROUND(SQRT(BW249^2+BX249^2)*1000/(1.73*BW264),0)</f>
        <v>0</v>
      </c>
      <c r="BZ249" s="1401"/>
      <c r="CA249" s="1401"/>
      <c r="CB249" s="1401"/>
      <c r="CC249" s="1401"/>
      <c r="CD249" s="1401"/>
      <c r="CE249" s="1401"/>
      <c r="CF249" s="1401"/>
      <c r="CG249" s="1401"/>
      <c r="CH249" s="1401"/>
      <c r="CI249" s="1401"/>
      <c r="CJ249" s="1401"/>
      <c r="CK249" s="1401"/>
      <c r="CL249" s="1401"/>
      <c r="CM249" s="1401"/>
      <c r="CN249" s="1401"/>
      <c r="CO249" s="1401"/>
      <c r="CP249" s="1401"/>
      <c r="CQ249" s="1401"/>
      <c r="CR249" s="1401"/>
      <c r="CS249" s="1401"/>
      <c r="CT249" s="1401"/>
      <c r="CU249" s="1401"/>
      <c r="CV249" s="1401"/>
      <c r="CW249" s="1401"/>
      <c r="CX249" s="1401"/>
      <c r="CY249" s="1401"/>
      <c r="CZ249" s="1401"/>
      <c r="DA249" s="1401"/>
      <c r="DB249" s="1401"/>
      <c r="DC249" s="1401"/>
      <c r="DD249" s="1401"/>
      <c r="DE249" s="1401"/>
      <c r="DF249" s="1401"/>
      <c r="DG249" s="1401"/>
      <c r="DH249" s="1401"/>
      <c r="DI249" s="1401"/>
      <c r="DJ249" s="1401"/>
      <c r="DK249" s="1401"/>
      <c r="DL249" s="1401"/>
      <c r="DM249" s="1401"/>
      <c r="DN249" s="1401"/>
      <c r="DO249" s="1401"/>
      <c r="DP249" s="1401"/>
      <c r="DQ249" s="1401"/>
      <c r="DR249" s="1401"/>
      <c r="DS249" s="1401"/>
      <c r="DT249" s="1401"/>
      <c r="DU249" s="1401"/>
      <c r="DV249" s="1401"/>
      <c r="DW249" s="1401"/>
      <c r="DX249" s="1401"/>
      <c r="DY249" s="1401"/>
      <c r="DZ249" s="1401"/>
      <c r="EA249" s="1401"/>
      <c r="EB249" s="1401"/>
      <c r="EC249" s="1401"/>
      <c r="ED249" s="1401"/>
      <c r="EE249" s="1401"/>
      <c r="EF249" s="1401"/>
      <c r="EG249" s="1401"/>
      <c r="EH249" s="1401"/>
      <c r="EI249" s="1401"/>
      <c r="EJ249" s="1401"/>
      <c r="EK249" s="1401"/>
      <c r="EL249" s="1401"/>
      <c r="EM249" s="1401"/>
      <c r="EN249" s="1401"/>
      <c r="EO249" s="1401"/>
      <c r="EP249" s="1401"/>
      <c r="EQ249" s="1401"/>
      <c r="ER249" s="1401"/>
    </row>
    <row r="250" s="1392" customFormat="1" ht="19.199999999999999">
      <c r="A250" s="1402"/>
      <c r="B250" s="1403"/>
      <c r="C250" s="1404"/>
      <c r="D250" s="1405" t="s">
        <v>397</v>
      </c>
      <c r="E250" s="1405" t="s">
        <v>398</v>
      </c>
      <c r="F250" s="1413">
        <v>0</v>
      </c>
      <c r="G250" s="1413"/>
      <c r="H250" s="1413"/>
      <c r="I250" s="1413">
        <v>0</v>
      </c>
      <c r="J250" s="1413"/>
      <c r="K250" s="1413"/>
      <c r="L250" s="1413">
        <v>0</v>
      </c>
      <c r="M250" s="1413"/>
      <c r="N250" s="1413"/>
      <c r="O250" s="1413">
        <v>0</v>
      </c>
      <c r="P250" s="1413"/>
      <c r="Q250" s="1413"/>
      <c r="R250" s="1413">
        <v>0</v>
      </c>
      <c r="S250" s="1413"/>
      <c r="T250" s="1413"/>
      <c r="U250" s="1413">
        <v>0</v>
      </c>
      <c r="V250" s="1413"/>
      <c r="W250" s="1413"/>
      <c r="X250" s="1413">
        <v>0</v>
      </c>
      <c r="Y250" s="1413"/>
      <c r="Z250" s="1413"/>
      <c r="AA250" s="1413">
        <v>0</v>
      </c>
      <c r="AB250" s="1413"/>
      <c r="AC250" s="1413"/>
      <c r="AD250" s="1413">
        <v>0</v>
      </c>
      <c r="AE250" s="1413"/>
      <c r="AF250" s="1413"/>
      <c r="AG250" s="1413">
        <v>0</v>
      </c>
      <c r="AH250" s="1413"/>
      <c r="AI250" s="1413"/>
      <c r="AJ250" s="1413">
        <v>0</v>
      </c>
      <c r="AK250" s="1413"/>
      <c r="AL250" s="1413"/>
      <c r="AM250" s="1413">
        <v>0</v>
      </c>
      <c r="AN250" s="1413"/>
      <c r="AO250" s="1413"/>
      <c r="AP250" s="1413">
        <v>0</v>
      </c>
      <c r="AQ250" s="1413"/>
      <c r="AR250" s="1413"/>
      <c r="AS250" s="1413">
        <v>0</v>
      </c>
      <c r="AT250" s="1413"/>
      <c r="AU250" s="1413"/>
      <c r="AV250" s="1413">
        <v>0</v>
      </c>
      <c r="AW250" s="1413"/>
      <c r="AX250" s="1413"/>
      <c r="AY250" s="1413">
        <v>0</v>
      </c>
      <c r="AZ250" s="1413"/>
      <c r="BA250" s="1413"/>
      <c r="BB250" s="1413">
        <v>0</v>
      </c>
      <c r="BC250" s="1413"/>
      <c r="BD250" s="1413"/>
      <c r="BE250" s="1413">
        <v>0</v>
      </c>
      <c r="BF250" s="1413"/>
      <c r="BG250" s="1413"/>
      <c r="BH250" s="1413">
        <v>0</v>
      </c>
      <c r="BI250" s="1413"/>
      <c r="BJ250" s="1413"/>
      <c r="BK250" s="1413">
        <v>0</v>
      </c>
      <c r="BL250" s="1413"/>
      <c r="BM250" s="1413"/>
      <c r="BN250" s="1413">
        <v>0</v>
      </c>
      <c r="BO250" s="1413"/>
      <c r="BP250" s="1413"/>
      <c r="BQ250" s="1413">
        <v>0</v>
      </c>
      <c r="BR250" s="1413"/>
      <c r="BS250" s="1413"/>
      <c r="BT250" s="1413">
        <v>0</v>
      </c>
      <c r="BU250" s="1413"/>
      <c r="BV250" s="1413"/>
      <c r="BW250" s="1413">
        <v>0</v>
      </c>
      <c r="BX250" s="1413"/>
      <c r="BY250" s="1436"/>
      <c r="BZ250" s="1401"/>
      <c r="CA250" s="1401"/>
      <c r="CB250" s="1401"/>
      <c r="CC250" s="1401"/>
      <c r="CD250" s="1401"/>
      <c r="CE250" s="1401"/>
      <c r="CF250" s="1401"/>
      <c r="CG250" s="1401"/>
      <c r="CH250" s="1401"/>
      <c r="CI250" s="1401"/>
      <c r="CJ250" s="1401"/>
      <c r="CK250" s="1401"/>
      <c r="CL250" s="1401"/>
      <c r="CM250" s="1401"/>
      <c r="CN250" s="1401"/>
      <c r="CO250" s="1401"/>
      <c r="CP250" s="1401"/>
      <c r="CQ250" s="1401"/>
      <c r="CR250" s="1401"/>
      <c r="CS250" s="1401"/>
      <c r="CT250" s="1401"/>
      <c r="CU250" s="1401"/>
      <c r="CV250" s="1401"/>
      <c r="CW250" s="1401"/>
      <c r="CX250" s="1401"/>
      <c r="CY250" s="1401"/>
      <c r="CZ250" s="1401"/>
      <c r="DA250" s="1401"/>
      <c r="DB250" s="1401"/>
      <c r="DC250" s="1401"/>
      <c r="DD250" s="1401"/>
      <c r="DE250" s="1401"/>
      <c r="DF250" s="1401"/>
      <c r="DG250" s="1401"/>
      <c r="DH250" s="1401"/>
      <c r="DI250" s="1401"/>
      <c r="DJ250" s="1401"/>
      <c r="DK250" s="1401"/>
      <c r="DL250" s="1401"/>
      <c r="DM250" s="1401"/>
      <c r="DN250" s="1401"/>
      <c r="DO250" s="1401"/>
      <c r="DP250" s="1401"/>
      <c r="DQ250" s="1401"/>
      <c r="DR250" s="1401"/>
      <c r="DS250" s="1401"/>
      <c r="DT250" s="1401"/>
      <c r="DU250" s="1401"/>
      <c r="DV250" s="1401"/>
      <c r="DW250" s="1401"/>
      <c r="DX250" s="1401"/>
      <c r="DY250" s="1401"/>
      <c r="DZ250" s="1401"/>
      <c r="EA250" s="1401"/>
      <c r="EB250" s="1401"/>
      <c r="EC250" s="1401"/>
      <c r="ED250" s="1401"/>
      <c r="EE250" s="1401"/>
      <c r="EF250" s="1401"/>
      <c r="EG250" s="1401"/>
      <c r="EH250" s="1401"/>
      <c r="EI250" s="1401"/>
      <c r="EJ250" s="1401"/>
      <c r="EK250" s="1401"/>
      <c r="EL250" s="1401"/>
      <c r="EM250" s="1401"/>
      <c r="EN250" s="1401"/>
      <c r="EO250" s="1401"/>
      <c r="EP250" s="1401"/>
      <c r="EQ250" s="1401"/>
      <c r="ER250" s="1401"/>
    </row>
    <row r="251" s="1392" customFormat="1" ht="19.199999999999999">
      <c r="A251" s="1402"/>
      <c r="B251" s="1403"/>
      <c r="C251" s="1404"/>
      <c r="D251" s="1405" t="s">
        <v>399</v>
      </c>
      <c r="E251" s="1405" t="s">
        <v>398</v>
      </c>
      <c r="F251" s="1407"/>
      <c r="G251" s="1407"/>
      <c r="H251" s="1407"/>
      <c r="I251" s="1407"/>
      <c r="J251" s="1407"/>
      <c r="K251" s="1407"/>
      <c r="L251" s="1407"/>
      <c r="M251" s="1407"/>
      <c r="N251" s="1407"/>
      <c r="O251" s="1407"/>
      <c r="P251" s="1407"/>
      <c r="Q251" s="1407"/>
      <c r="R251" s="1407"/>
      <c r="S251" s="1407"/>
      <c r="T251" s="1407"/>
      <c r="U251" s="1407"/>
      <c r="V251" s="1407"/>
      <c r="W251" s="1407"/>
      <c r="X251" s="1407"/>
      <c r="Y251" s="1407"/>
      <c r="Z251" s="1407"/>
      <c r="AA251" s="1407"/>
      <c r="AB251" s="1407"/>
      <c r="AC251" s="1407"/>
      <c r="AD251" s="1407"/>
      <c r="AE251" s="1407"/>
      <c r="AF251" s="1407"/>
      <c r="AG251" s="1407"/>
      <c r="AH251" s="1407"/>
      <c r="AI251" s="1407"/>
      <c r="AJ251" s="1407"/>
      <c r="AK251" s="1407"/>
      <c r="AL251" s="1407"/>
      <c r="AM251" s="1407"/>
      <c r="AN251" s="1407"/>
      <c r="AO251" s="1407"/>
      <c r="AP251" s="1407"/>
      <c r="AQ251" s="1407"/>
      <c r="AR251" s="1407"/>
      <c r="AS251" s="1407"/>
      <c r="AT251" s="1407"/>
      <c r="AU251" s="1407"/>
      <c r="AV251" s="1407"/>
      <c r="AW251" s="1407"/>
      <c r="AX251" s="1407"/>
      <c r="AY251" s="1407"/>
      <c r="AZ251" s="1407"/>
      <c r="BA251" s="1407"/>
      <c r="BB251" s="1407"/>
      <c r="BC251" s="1407"/>
      <c r="BD251" s="1407"/>
      <c r="BE251" s="1407"/>
      <c r="BF251" s="1407"/>
      <c r="BG251" s="1407"/>
      <c r="BH251" s="1407"/>
      <c r="BI251" s="1407"/>
      <c r="BJ251" s="1407"/>
      <c r="BK251" s="1407"/>
      <c r="BL251" s="1407"/>
      <c r="BM251" s="1407"/>
      <c r="BN251" s="1407"/>
      <c r="BO251" s="1407"/>
      <c r="BP251" s="1407"/>
      <c r="BQ251" s="1407"/>
      <c r="BR251" s="1407"/>
      <c r="BS251" s="1407"/>
      <c r="BT251" s="1407"/>
      <c r="BU251" s="1407"/>
      <c r="BV251" s="1407"/>
      <c r="BW251" s="1407"/>
      <c r="BX251" s="1407"/>
      <c r="BY251" s="1437"/>
      <c r="BZ251" s="1401"/>
      <c r="CA251" s="1401"/>
      <c r="CB251" s="1401"/>
      <c r="CC251" s="1401"/>
      <c r="CD251" s="1401"/>
      <c r="CE251" s="1401"/>
      <c r="CF251" s="1401"/>
      <c r="CG251" s="1401"/>
      <c r="CH251" s="1401"/>
      <c r="CI251" s="1401"/>
      <c r="CJ251" s="1401"/>
      <c r="CK251" s="1401"/>
      <c r="CL251" s="1401"/>
      <c r="CM251" s="1401"/>
      <c r="CN251" s="1401"/>
      <c r="CO251" s="1401"/>
      <c r="CP251" s="1401"/>
      <c r="CQ251" s="1401"/>
      <c r="CR251" s="1401"/>
      <c r="CS251" s="1401"/>
      <c r="CT251" s="1401"/>
      <c r="CU251" s="1401"/>
      <c r="CV251" s="1401"/>
      <c r="CW251" s="1401"/>
      <c r="CX251" s="1401"/>
      <c r="CY251" s="1401"/>
      <c r="CZ251" s="1401"/>
      <c r="DA251" s="1401"/>
      <c r="DB251" s="1401"/>
      <c r="DC251" s="1401"/>
      <c r="DD251" s="1401"/>
      <c r="DE251" s="1401"/>
      <c r="DF251" s="1401"/>
      <c r="DG251" s="1401"/>
      <c r="DH251" s="1401"/>
      <c r="DI251" s="1401"/>
      <c r="DJ251" s="1401"/>
      <c r="DK251" s="1401"/>
      <c r="DL251" s="1401"/>
      <c r="DM251" s="1401"/>
      <c r="DN251" s="1401"/>
      <c r="DO251" s="1401"/>
      <c r="DP251" s="1401"/>
      <c r="DQ251" s="1401"/>
      <c r="DR251" s="1401"/>
      <c r="DS251" s="1401"/>
      <c r="DT251" s="1401"/>
      <c r="DU251" s="1401"/>
      <c r="DV251" s="1401"/>
      <c r="DW251" s="1401"/>
      <c r="DX251" s="1401"/>
      <c r="DY251" s="1401"/>
      <c r="DZ251" s="1401"/>
      <c r="EA251" s="1401"/>
      <c r="EB251" s="1401"/>
      <c r="EC251" s="1401"/>
      <c r="ED251" s="1401"/>
      <c r="EE251" s="1401"/>
      <c r="EF251" s="1401"/>
      <c r="EG251" s="1401"/>
      <c r="EH251" s="1401"/>
      <c r="EI251" s="1401"/>
      <c r="EJ251" s="1401"/>
      <c r="EK251" s="1401"/>
      <c r="EL251" s="1401"/>
      <c r="EM251" s="1401"/>
      <c r="EN251" s="1401"/>
      <c r="EO251" s="1401"/>
      <c r="EP251" s="1401"/>
      <c r="EQ251" s="1401"/>
      <c r="ER251" s="1401"/>
    </row>
    <row r="252" s="1392" customFormat="1" ht="19.5" customHeight="1">
      <c r="A252" s="1402"/>
      <c r="B252" s="1403"/>
      <c r="C252" s="1404" t="s">
        <v>102</v>
      </c>
      <c r="D252" s="1405" t="s">
        <v>395</v>
      </c>
      <c r="E252" s="1406">
        <v>110</v>
      </c>
      <c r="F252" s="1407">
        <f>H252*F261*1.73*0.875/1000</f>
        <v>0.40296024999999996</v>
      </c>
      <c r="G252" s="1407">
        <f t="shared" si="3042"/>
        <v>0.22323997849999999</v>
      </c>
      <c r="H252" s="1408">
        <v>2.4199999999999999</v>
      </c>
      <c r="I252" s="1407">
        <f>K252*I261*1.73*0.875/1000</f>
        <v>0.318038875</v>
      </c>
      <c r="J252" s="1407">
        <f t="shared" si="3043"/>
        <v>0.17619353675000002</v>
      </c>
      <c r="K252" s="1408">
        <v>1.9099999999999999</v>
      </c>
      <c r="L252" s="1407">
        <f>N252*L261*1.73*0.875/1000</f>
        <v>0.318038875</v>
      </c>
      <c r="M252" s="1407">
        <f t="shared" si="3044"/>
        <v>0.17619353675000002</v>
      </c>
      <c r="N252" s="1408">
        <v>1.9099999999999999</v>
      </c>
      <c r="O252" s="1407">
        <f>Q252*O261*1.73*0.875/1000</f>
        <v>0.318038875</v>
      </c>
      <c r="P252" s="1407">
        <f t="shared" si="3045"/>
        <v>0.17619353675000002</v>
      </c>
      <c r="Q252" s="1408">
        <v>1.9099999999999999</v>
      </c>
      <c r="R252" s="1407">
        <f>T252*R261*1.73*0.875/1000</f>
        <v>0.30305274999999998</v>
      </c>
      <c r="S252" s="1407">
        <f t="shared" si="3046"/>
        <v>0.16789122349999999</v>
      </c>
      <c r="T252" s="1408">
        <v>1.8200000000000001</v>
      </c>
      <c r="U252" s="1407">
        <f>W252*U261*1.73*0.875/1000</f>
        <v>0.27141537499999996</v>
      </c>
      <c r="V252" s="1407">
        <f t="shared" si="3047"/>
        <v>0.15036411775</v>
      </c>
      <c r="W252" s="1408">
        <v>1.6299999999999999</v>
      </c>
      <c r="X252" s="1407">
        <f>Z252*X261*1.73*0.875/1000</f>
        <v>0.33968549999999997</v>
      </c>
      <c r="Y252" s="1407">
        <f t="shared" si="3048"/>
        <v>0.188185767</v>
      </c>
      <c r="Z252" s="1408">
        <v>2.04</v>
      </c>
      <c r="AA252" s="1407">
        <f>AC252*AA261*1.73*0.875/1000</f>
        <v>0.371322875</v>
      </c>
      <c r="AB252" s="1407">
        <f t="shared" si="3049"/>
        <v>0.20571287275000003</v>
      </c>
      <c r="AC252" s="1408">
        <v>2.23</v>
      </c>
      <c r="AD252" s="1407">
        <f>AF252*AD261*1.73*0.875/1000</f>
        <v>0.44958374999999995</v>
      </c>
      <c r="AE252" s="1407">
        <f t="shared" si="3050"/>
        <v>0.24906939749999998</v>
      </c>
      <c r="AF252" s="1408">
        <v>2.7000000000000002</v>
      </c>
      <c r="AG252" s="1407">
        <f>AI252*AG261*1.73*0.875/1000</f>
        <v>0.47955599999999998</v>
      </c>
      <c r="AH252" s="1407">
        <f t="shared" si="3051"/>
        <v>0.26567402400000001</v>
      </c>
      <c r="AI252" s="1408">
        <v>2.8799999999999999</v>
      </c>
      <c r="AJ252" s="1407">
        <f>AL252*AJ261*1.73*0.875/1000</f>
        <v>0.47955599999999998</v>
      </c>
      <c r="AK252" s="1407">
        <f t="shared" si="3052"/>
        <v>0.26567402400000001</v>
      </c>
      <c r="AL252" s="1408">
        <v>2.8799999999999999</v>
      </c>
      <c r="AM252" s="1407">
        <f>AO252*AM261*1.73*0.875/1000</f>
        <v>0.44958374999999995</v>
      </c>
      <c r="AN252" s="1407">
        <f t="shared" si="3053"/>
        <v>0.24906939749999998</v>
      </c>
      <c r="AO252" s="1408">
        <v>2.7000000000000002</v>
      </c>
      <c r="AP252" s="1407">
        <f>AR252*AP261*1.73*0.875/1000</f>
        <v>0.44958374999999995</v>
      </c>
      <c r="AQ252" s="1407">
        <f t="shared" si="3054"/>
        <v>0.24906939749999998</v>
      </c>
      <c r="AR252" s="1408">
        <v>2.7000000000000002</v>
      </c>
      <c r="AS252" s="1407">
        <f>AU252*AS261*1.73*0.875/1000</f>
        <v>0.51785387500000002</v>
      </c>
      <c r="AT252" s="1407">
        <f t="shared" si="3055"/>
        <v>0.28689104675000004</v>
      </c>
      <c r="AU252" s="1408">
        <v>3.1099999999999999</v>
      </c>
      <c r="AV252" s="1407">
        <f>AX252*AV261*1.73*0.875/1000</f>
        <v>0.5012026249999999</v>
      </c>
      <c r="AW252" s="1407">
        <f t="shared" si="3056"/>
        <v>0.27766625424999997</v>
      </c>
      <c r="AX252" s="1408">
        <v>3.0099999999999998</v>
      </c>
      <c r="AY252" s="1407">
        <f>BA252*AY261*1.73*0.875/1000</f>
        <v>0.48621649999999994</v>
      </c>
      <c r="AZ252" s="1407">
        <f t="shared" si="3057"/>
        <v>0.269363941</v>
      </c>
      <c r="BA252" s="1408">
        <v>2.9199999999999999</v>
      </c>
      <c r="BB252" s="1407">
        <f>BD252*BB261*1.73*0.875/1000</f>
        <v>0.4329325</v>
      </c>
      <c r="BC252" s="1407">
        <f t="shared" si="3058"/>
        <v>0.23984460500000002</v>
      </c>
      <c r="BD252" s="1408">
        <v>2.6000000000000001</v>
      </c>
      <c r="BE252" s="1407">
        <f>BG252*BE261*1.73*0.875/1000</f>
        <v>0.48621649999999994</v>
      </c>
      <c r="BF252" s="1407">
        <f t="shared" si="3059"/>
        <v>0.269363941</v>
      </c>
      <c r="BG252" s="1408">
        <v>2.9199999999999999</v>
      </c>
      <c r="BH252" s="1407">
        <f>BJ252*BH261*1.73*0.875/1000</f>
        <v>0.51785387500000002</v>
      </c>
      <c r="BI252" s="1407">
        <f t="shared" si="3060"/>
        <v>0.28689104675000004</v>
      </c>
      <c r="BJ252" s="1408">
        <v>3.1099999999999999</v>
      </c>
      <c r="BK252" s="1407">
        <f>BM252*BK261*1.73*0.875/1000</f>
        <v>0.51785387500000002</v>
      </c>
      <c r="BL252" s="1407">
        <f t="shared" si="3061"/>
        <v>0.28689104675000004</v>
      </c>
      <c r="BM252" s="1408">
        <v>3.1099999999999999</v>
      </c>
      <c r="BN252" s="1407">
        <f>BP252*BN261*1.73*0.875/1000</f>
        <v>0.46456987500000002</v>
      </c>
      <c r="BO252" s="1407">
        <f t="shared" si="3062"/>
        <v>0.25737171075000004</v>
      </c>
      <c r="BP252" s="1408">
        <v>2.79</v>
      </c>
      <c r="BQ252" s="1407">
        <f>BS252*BQ261*1.73*0.875/1000</f>
        <v>0.46456987500000002</v>
      </c>
      <c r="BR252" s="1407">
        <f t="shared" si="3063"/>
        <v>0.25737171075000004</v>
      </c>
      <c r="BS252" s="1408">
        <v>2.79</v>
      </c>
      <c r="BT252" s="1407">
        <f>BV252*BT261*1.73*0.875/1000</f>
        <v>0.46456987500000002</v>
      </c>
      <c r="BU252" s="1407">
        <f t="shared" si="3064"/>
        <v>0.25737171075000004</v>
      </c>
      <c r="BV252" s="1408">
        <v>2.79</v>
      </c>
      <c r="BW252" s="1407">
        <f>BY252*BW261*1.73*0.875/1000</f>
        <v>0.46456987500000002</v>
      </c>
      <c r="BX252" s="1407">
        <f t="shared" si="3065"/>
        <v>0.25737171075000004</v>
      </c>
      <c r="BY252" s="1431">
        <v>2.79</v>
      </c>
      <c r="BZ252" s="1401"/>
      <c r="CA252" s="1401"/>
      <c r="CB252" s="1401"/>
      <c r="CC252" s="1401"/>
      <c r="CD252" s="1401"/>
      <c r="CE252" s="1401"/>
      <c r="CF252" s="1401"/>
      <c r="CG252" s="1401"/>
      <c r="CH252" s="1401"/>
      <c r="CI252" s="1401"/>
      <c r="CJ252" s="1401"/>
      <c r="CK252" s="1401"/>
      <c r="CL252" s="1401"/>
      <c r="CM252" s="1401"/>
      <c r="CN252" s="1401"/>
      <c r="CO252" s="1401"/>
      <c r="CP252" s="1401"/>
      <c r="CQ252" s="1401"/>
      <c r="CR252" s="1401"/>
      <c r="CS252" s="1401"/>
      <c r="CT252" s="1401"/>
      <c r="CU252" s="1401"/>
      <c r="CV252" s="1401"/>
      <c r="CW252" s="1401"/>
      <c r="CX252" s="1401"/>
      <c r="CY252" s="1401"/>
      <c r="CZ252" s="1401"/>
      <c r="DA252" s="1401"/>
      <c r="DB252" s="1401"/>
      <c r="DC252" s="1401"/>
      <c r="DD252" s="1401"/>
      <c r="DE252" s="1401"/>
      <c r="DF252" s="1401"/>
      <c r="DG252" s="1401"/>
      <c r="DH252" s="1401"/>
      <c r="DI252" s="1401"/>
      <c r="DJ252" s="1401"/>
      <c r="DK252" s="1401"/>
      <c r="DL252" s="1401"/>
      <c r="DM252" s="1401"/>
      <c r="DN252" s="1401"/>
      <c r="DO252" s="1401"/>
      <c r="DP252" s="1401"/>
      <c r="DQ252" s="1401"/>
      <c r="DR252" s="1401"/>
      <c r="DS252" s="1401"/>
      <c r="DT252" s="1401"/>
      <c r="DU252" s="1401"/>
      <c r="DV252" s="1401"/>
      <c r="DW252" s="1401"/>
      <c r="DX252" s="1401"/>
      <c r="DY252" s="1401"/>
      <c r="DZ252" s="1401"/>
      <c r="EA252" s="1401"/>
      <c r="EB252" s="1401"/>
      <c r="EC252" s="1401"/>
      <c r="ED252" s="1401"/>
      <c r="EE252" s="1401"/>
      <c r="EF252" s="1401"/>
      <c r="EG252" s="1401"/>
      <c r="EH252" s="1401"/>
      <c r="EI252" s="1401"/>
      <c r="EJ252" s="1401"/>
      <c r="EK252" s="1401"/>
      <c r="EL252" s="1401"/>
      <c r="EM252" s="1401"/>
      <c r="EN252" s="1401"/>
      <c r="EO252" s="1401"/>
      <c r="EP252" s="1401"/>
      <c r="EQ252" s="1401"/>
      <c r="ER252" s="1401"/>
    </row>
    <row r="253" s="1392" customFormat="1" ht="19.5" customHeight="1">
      <c r="A253" s="1402"/>
      <c r="B253" s="1403"/>
      <c r="C253" s="1404"/>
      <c r="D253" s="1405" t="s">
        <v>414</v>
      </c>
      <c r="E253" s="1405">
        <v>35</v>
      </c>
      <c r="F253" s="1407">
        <f>H253*F263*1.73*0.875/1000</f>
        <v>0.10596249999999999</v>
      </c>
      <c r="G253" s="1407">
        <f t="shared" si="3042"/>
        <v>0.058703224999999998</v>
      </c>
      <c r="H253" s="1408">
        <v>2</v>
      </c>
      <c r="I253" s="1407">
        <f>K253*I263*1.73*0.875/1000</f>
        <v>0.052981249999999994</v>
      </c>
      <c r="J253" s="1407">
        <f t="shared" si="3043"/>
        <v>0.029351612499999999</v>
      </c>
      <c r="K253" s="1408">
        <v>1</v>
      </c>
      <c r="L253" s="1407">
        <f>N253*L263*1.73*0.875/1000</f>
        <v>0.052981249999999994</v>
      </c>
      <c r="M253" s="1407">
        <f t="shared" si="3044"/>
        <v>0.029351612499999999</v>
      </c>
      <c r="N253" s="1408">
        <v>1</v>
      </c>
      <c r="O253" s="1407">
        <f>Q253*O263*1.73*0.875/1000</f>
        <v>0.052981249999999994</v>
      </c>
      <c r="P253" s="1407">
        <f t="shared" si="3045"/>
        <v>0.029351612499999999</v>
      </c>
      <c r="Q253" s="1408">
        <v>1</v>
      </c>
      <c r="R253" s="1407">
        <f>T253*R263*1.73*0.875/1000</f>
        <v>0.052981249999999994</v>
      </c>
      <c r="S253" s="1407">
        <f t="shared" si="3046"/>
        <v>0.029351612499999999</v>
      </c>
      <c r="T253" s="1408">
        <v>1</v>
      </c>
      <c r="U253" s="1407">
        <f>W253*U263*1.73*0.875/1000</f>
        <v>0.052981249999999994</v>
      </c>
      <c r="V253" s="1407">
        <f t="shared" si="3047"/>
        <v>0.029351612499999999</v>
      </c>
      <c r="W253" s="1408">
        <v>1</v>
      </c>
      <c r="X253" s="1407">
        <f>Z253*X263*1.73*0.875/1000</f>
        <v>0.10596249999999999</v>
      </c>
      <c r="Y253" s="1407">
        <f t="shared" si="3048"/>
        <v>0.058703224999999998</v>
      </c>
      <c r="Z253" s="1408">
        <v>2</v>
      </c>
      <c r="AA253" s="1407">
        <f>AC253*AA263*1.73*0.875/1000</f>
        <v>0.10596249999999999</v>
      </c>
      <c r="AB253" s="1407">
        <f t="shared" si="3049"/>
        <v>0.058703224999999998</v>
      </c>
      <c r="AC253" s="1408">
        <v>2</v>
      </c>
      <c r="AD253" s="1407">
        <f>AF253*AD263*1.73*0.875/1000</f>
        <v>0.10596249999999999</v>
      </c>
      <c r="AE253" s="1407">
        <f t="shared" si="3050"/>
        <v>0.058703224999999998</v>
      </c>
      <c r="AF253" s="1408">
        <v>2</v>
      </c>
      <c r="AG253" s="1407">
        <f>AI253*AG263*1.73*0.875/1000</f>
        <v>0.10596249999999999</v>
      </c>
      <c r="AH253" s="1407">
        <f t="shared" si="3051"/>
        <v>0.058703224999999998</v>
      </c>
      <c r="AI253" s="1408">
        <v>2</v>
      </c>
      <c r="AJ253" s="1407">
        <f>AL253*AJ263*1.73*0.875/1000</f>
        <v>0.10596249999999999</v>
      </c>
      <c r="AK253" s="1407">
        <f t="shared" si="3052"/>
        <v>0.058703224999999998</v>
      </c>
      <c r="AL253" s="1408">
        <v>2</v>
      </c>
      <c r="AM253" s="1407">
        <f>AO253*AM263*1.73*0.875/1000</f>
        <v>0.10596249999999999</v>
      </c>
      <c r="AN253" s="1407">
        <f t="shared" si="3053"/>
        <v>0.058703224999999998</v>
      </c>
      <c r="AO253" s="1408">
        <v>2</v>
      </c>
      <c r="AP253" s="1407">
        <f>AR253*AP263*1.73*0.875/1000</f>
        <v>0.10596249999999999</v>
      </c>
      <c r="AQ253" s="1407">
        <f t="shared" si="3054"/>
        <v>0.058703224999999998</v>
      </c>
      <c r="AR253" s="1408">
        <v>2</v>
      </c>
      <c r="AS253" s="1407">
        <f>AU253*AS263*1.73*0.875/1000</f>
        <v>0.15894374999999999</v>
      </c>
      <c r="AT253" s="1407">
        <f t="shared" si="3055"/>
        <v>0.088054837500000011</v>
      </c>
      <c r="AU253" s="1408">
        <v>3</v>
      </c>
      <c r="AV253" s="1407">
        <f>AX253*AV263*1.73*0.875/1000</f>
        <v>0.15894374999999999</v>
      </c>
      <c r="AW253" s="1407">
        <f t="shared" si="3056"/>
        <v>0.088054837500000011</v>
      </c>
      <c r="AX253" s="1408">
        <v>3</v>
      </c>
      <c r="AY253" s="1407">
        <f>BA253*AY263*1.73*0.875/1000</f>
        <v>0.15894374999999999</v>
      </c>
      <c r="AZ253" s="1407">
        <f t="shared" si="3057"/>
        <v>0.088054837500000011</v>
      </c>
      <c r="BA253" s="1408">
        <v>3</v>
      </c>
      <c r="BB253" s="1407">
        <f>BD253*BB263*1.73*0.875/1000</f>
        <v>0.10596249999999999</v>
      </c>
      <c r="BC253" s="1407">
        <f t="shared" si="3058"/>
        <v>0.058703224999999998</v>
      </c>
      <c r="BD253" s="1408">
        <v>2</v>
      </c>
      <c r="BE253" s="1407">
        <f>BG253*BE263*1.73*0.875/1000</f>
        <v>0.15894374999999999</v>
      </c>
      <c r="BF253" s="1407">
        <f t="shared" si="3059"/>
        <v>0.088054837500000011</v>
      </c>
      <c r="BG253" s="1408">
        <v>3</v>
      </c>
      <c r="BH253" s="1407">
        <f>BJ253*BH263*1.73*0.875/1000</f>
        <v>0.15894374999999999</v>
      </c>
      <c r="BI253" s="1407">
        <f t="shared" si="3060"/>
        <v>0.088054837500000011</v>
      </c>
      <c r="BJ253" s="1408">
        <v>3</v>
      </c>
      <c r="BK253" s="1407">
        <f>BM253*BK263*1.73*0.875/1000</f>
        <v>0.15894374999999999</v>
      </c>
      <c r="BL253" s="1407">
        <f t="shared" si="3061"/>
        <v>0.088054837500000011</v>
      </c>
      <c r="BM253" s="1408">
        <v>3</v>
      </c>
      <c r="BN253" s="1407">
        <f>BP253*BN263*1.73*0.875/1000</f>
        <v>0.10596249999999999</v>
      </c>
      <c r="BO253" s="1407">
        <f t="shared" si="3062"/>
        <v>0.058703224999999998</v>
      </c>
      <c r="BP253" s="1408">
        <v>2</v>
      </c>
      <c r="BQ253" s="1407">
        <f>BS253*BQ263*1.73*0.875/1000</f>
        <v>0.10596249999999999</v>
      </c>
      <c r="BR253" s="1407">
        <f t="shared" si="3063"/>
        <v>0.058703224999999998</v>
      </c>
      <c r="BS253" s="1408">
        <v>2</v>
      </c>
      <c r="BT253" s="1407">
        <f>BV253*BT263*1.73*0.875/1000</f>
        <v>0.10596249999999999</v>
      </c>
      <c r="BU253" s="1407">
        <f t="shared" si="3064"/>
        <v>0.058703224999999998</v>
      </c>
      <c r="BV253" s="1408">
        <v>2</v>
      </c>
      <c r="BW253" s="1407">
        <f>BY253*BW263*1.73*0.875/1000</f>
        <v>0.10596249999999999</v>
      </c>
      <c r="BX253" s="1407">
        <f t="shared" si="3065"/>
        <v>0.058703224999999998</v>
      </c>
      <c r="BY253" s="1431">
        <v>2</v>
      </c>
      <c r="BZ253" s="1401"/>
      <c r="CA253" s="1401"/>
      <c r="CB253" s="1401"/>
      <c r="CC253" s="1401"/>
      <c r="CD253" s="1401"/>
      <c r="CE253" s="1401"/>
      <c r="CF253" s="1401"/>
      <c r="CG253" s="1401"/>
      <c r="CH253" s="1401"/>
      <c r="CI253" s="1401"/>
      <c r="CJ253" s="1401"/>
      <c r="CK253" s="1401"/>
      <c r="CL253" s="1401"/>
      <c r="CM253" s="1401"/>
      <c r="CN253" s="1401"/>
      <c r="CO253" s="1401"/>
      <c r="CP253" s="1401"/>
      <c r="CQ253" s="1401"/>
      <c r="CR253" s="1401"/>
      <c r="CS253" s="1401"/>
      <c r="CT253" s="1401"/>
      <c r="CU253" s="1401"/>
      <c r="CV253" s="1401"/>
      <c r="CW253" s="1401"/>
      <c r="CX253" s="1401"/>
      <c r="CY253" s="1401"/>
      <c r="CZ253" s="1401"/>
      <c r="DA253" s="1401"/>
      <c r="DB253" s="1401"/>
      <c r="DC253" s="1401"/>
      <c r="DD253" s="1401"/>
      <c r="DE253" s="1401"/>
      <c r="DF253" s="1401"/>
      <c r="DG253" s="1401"/>
      <c r="DH253" s="1401"/>
      <c r="DI253" s="1401"/>
      <c r="DJ253" s="1401"/>
      <c r="DK253" s="1401"/>
      <c r="DL253" s="1401"/>
      <c r="DM253" s="1401"/>
      <c r="DN253" s="1401"/>
      <c r="DO253" s="1401"/>
      <c r="DP253" s="1401"/>
      <c r="DQ253" s="1401"/>
      <c r="DR253" s="1401"/>
      <c r="DS253" s="1401"/>
      <c r="DT253" s="1401"/>
      <c r="DU253" s="1401"/>
      <c r="DV253" s="1401"/>
      <c r="DW253" s="1401"/>
      <c r="DX253" s="1401"/>
      <c r="DY253" s="1401"/>
      <c r="DZ253" s="1401"/>
      <c r="EA253" s="1401"/>
      <c r="EB253" s="1401"/>
      <c r="EC253" s="1401"/>
      <c r="ED253" s="1401"/>
      <c r="EE253" s="1401"/>
      <c r="EF253" s="1401"/>
      <c r="EG253" s="1401"/>
      <c r="EH253" s="1401"/>
      <c r="EI253" s="1401"/>
      <c r="EJ253" s="1401"/>
      <c r="EK253" s="1401"/>
      <c r="EL253" s="1401"/>
      <c r="EM253" s="1401"/>
      <c r="EN253" s="1401"/>
      <c r="EO253" s="1401"/>
      <c r="EP253" s="1401"/>
      <c r="EQ253" s="1401"/>
      <c r="ER253" s="1401"/>
    </row>
    <row r="254" s="1392" customFormat="1" ht="19.199999999999999">
      <c r="A254" s="1402"/>
      <c r="B254" s="1403"/>
      <c r="C254" s="1404"/>
      <c r="D254" s="1405" t="s">
        <v>396</v>
      </c>
      <c r="E254" s="1405">
        <v>10</v>
      </c>
      <c r="F254" s="1514">
        <v>0.32968320000000001</v>
      </c>
      <c r="G254" s="1407">
        <f t="shared" si="3042"/>
        <v>0.18264449280000003</v>
      </c>
      <c r="H254" s="1408">
        <f>ROUND(SQRT(F254^2+G254^2)*1000/(1.73*F264),0)</f>
        <v>21</v>
      </c>
      <c r="I254" s="1392">
        <v>0.30671680000000001</v>
      </c>
      <c r="J254" s="1410">
        <f t="shared" si="3043"/>
        <v>0.16992110720000003</v>
      </c>
      <c r="K254" s="1408">
        <f>ROUND(SQRT(I254^2+J254^2)*1000/(1.73*I264),0)</f>
        <v>20</v>
      </c>
      <c r="L254" s="1392">
        <v>0.30671680000000001</v>
      </c>
      <c r="M254" s="1410">
        <f t="shared" si="3044"/>
        <v>0.16992110720000003</v>
      </c>
      <c r="N254" s="1408">
        <f>ROUND(SQRT(L254^2+M254^2)*1000/(1.73*L264),0)</f>
        <v>20</v>
      </c>
      <c r="O254" s="1392">
        <v>0.29802719999999999</v>
      </c>
      <c r="P254" s="1410">
        <f t="shared" si="3045"/>
        <v>0.16510706880000001</v>
      </c>
      <c r="Q254" s="1408">
        <f>ROUND(SQRT(O254^2+P254^2)*1000/(1.73*O264),0)</f>
        <v>19</v>
      </c>
      <c r="R254" s="1392">
        <v>0.27808159999999998</v>
      </c>
      <c r="S254" s="1410">
        <f t="shared" si="3046"/>
        <v>0.15405720640000001</v>
      </c>
      <c r="T254" s="1408">
        <f>ROUND(SQRT(R254^2+S254^2)*1000/(1.73*R264),0)</f>
        <v>18</v>
      </c>
      <c r="U254" s="1392">
        <v>0.24716959999999999</v>
      </c>
      <c r="V254" s="1410">
        <f t="shared" si="3047"/>
        <v>0.1369319584</v>
      </c>
      <c r="W254" s="1408">
        <f>ROUND(SQRT(U254^2+V254^2)*1000/(1.73*U264),0)</f>
        <v>16</v>
      </c>
      <c r="X254" s="1392">
        <v>0.26235360000000002</v>
      </c>
      <c r="Y254" s="1410">
        <f t="shared" si="3048"/>
        <v>0.14534389440000003</v>
      </c>
      <c r="Z254" s="1408">
        <f>ROUND(SQRT(X254^2+Y254^2)*1000/(1.73*X264),0)</f>
        <v>17</v>
      </c>
      <c r="AA254" s="1392">
        <v>0.3095328</v>
      </c>
      <c r="AB254" s="1410">
        <f t="shared" si="3049"/>
        <v>0.1714811712</v>
      </c>
      <c r="AC254" s="1408">
        <f>ROUND(SQRT(AA254^2+AB254^2)*1000/(1.73*AA264),0)</f>
        <v>20</v>
      </c>
      <c r="AD254" s="1392">
        <v>0.40079360000000003</v>
      </c>
      <c r="AE254" s="1410">
        <f t="shared" si="3050"/>
        <v>0.22203965440000004</v>
      </c>
      <c r="AF254" s="1408">
        <f>ROUND(SQRT(AD254^2+AE254^2)*1000/(1.73*AD264),0)</f>
        <v>26</v>
      </c>
      <c r="AG254" s="1392">
        <v>0.42750559999999999</v>
      </c>
      <c r="AH254" s="1410">
        <f t="shared" si="3051"/>
        <v>0.2368381024</v>
      </c>
      <c r="AI254" s="1408">
        <f>ROUND(SQRT(AG254^2+AH254^2)*1000/(1.73*AG264),0)</f>
        <v>27</v>
      </c>
      <c r="AJ254" s="1392">
        <v>0.43019839999999998</v>
      </c>
      <c r="AK254" s="1410">
        <f t="shared" si="3052"/>
        <v>0.2383299136</v>
      </c>
      <c r="AL254" s="1408">
        <f>ROUND(SQRT(AJ254^2+AK254^2)*1000/(1.73*AJ264),0)</f>
        <v>28</v>
      </c>
      <c r="AM254" s="1392">
        <v>0.39715519999999999</v>
      </c>
      <c r="AN254" s="1410">
        <f t="shared" si="3053"/>
        <v>0.22002398080000002</v>
      </c>
      <c r="AO254" s="1408">
        <f>ROUND(SQRT(AM254^2+AN254^2)*1000/(1.73*AM264),0)</f>
        <v>25</v>
      </c>
      <c r="AP254" s="1392">
        <v>0.40006239999999998</v>
      </c>
      <c r="AQ254" s="1410">
        <f t="shared" si="3054"/>
        <v>0.2216345696</v>
      </c>
      <c r="AR254" s="1408">
        <f>ROUND(SQRT(AP254^2+AQ254^2)*1000/(1.73*AP264),0)</f>
        <v>26</v>
      </c>
      <c r="AS254" s="1392">
        <v>0.40134239999999999</v>
      </c>
      <c r="AT254" s="1410">
        <f t="shared" si="3055"/>
        <v>0.22234368960000001</v>
      </c>
      <c r="AU254" s="1408">
        <f>ROUND(SQRT(AS254^2+AT254^2)*1000/(1.73*AS264),0)</f>
        <v>26</v>
      </c>
      <c r="AV254" s="1392">
        <v>0.39729599999999998</v>
      </c>
      <c r="AW254" s="1410">
        <f t="shared" si="3056"/>
        <v>0.220101984</v>
      </c>
      <c r="AX254" s="1408">
        <f>ROUND(SQRT(AV254^2+AW254^2)*1000/(1.73*AV264),0)</f>
        <v>25</v>
      </c>
      <c r="AY254" s="1392">
        <v>0.38178400000000001</v>
      </c>
      <c r="AZ254" s="1410">
        <f t="shared" si="3057"/>
        <v>0.21150833600000002</v>
      </c>
      <c r="BA254" s="1408">
        <f>ROUND(SQRT(AY254^2+AZ254^2)*1000/(1.73*AY264),0)</f>
        <v>24</v>
      </c>
      <c r="BB254" s="1392">
        <v>0.38289279999999998</v>
      </c>
      <c r="BC254" s="1410">
        <f t="shared" si="3058"/>
        <v>0.21212261120000001</v>
      </c>
      <c r="BD254" s="1408">
        <f>ROUND(SQRT(BB254^2+BC254^2)*1000/(1.73*BB264),0)</f>
        <v>25</v>
      </c>
      <c r="BE254" s="1392">
        <v>0.38181120000000002</v>
      </c>
      <c r="BF254" s="1410">
        <f t="shared" si="3059"/>
        <v>0.21152340480000004</v>
      </c>
      <c r="BG254" s="1408">
        <f>ROUND(SQRT(BE254^2+BF254^2)*1000/(1.73*BE264),0)</f>
        <v>24</v>
      </c>
      <c r="BH254" s="1392">
        <v>0.41715200000000002</v>
      </c>
      <c r="BI254" s="1410">
        <f t="shared" si="3060"/>
        <v>0.23110220800000003</v>
      </c>
      <c r="BJ254" s="1408">
        <f>ROUND(SQRT(BH254^2+BI254^2)*1000/(1.73*BH264),0)</f>
        <v>27</v>
      </c>
      <c r="BK254" s="1392">
        <v>0.41323680000000002</v>
      </c>
      <c r="BL254" s="1410">
        <f t="shared" si="3061"/>
        <v>0.22893318720000003</v>
      </c>
      <c r="BM254" s="1408">
        <f>ROUND(SQRT(BK254^2+BL254^2)*1000/(1.73*BK264),0)</f>
        <v>27</v>
      </c>
      <c r="BN254" s="1392">
        <v>0.4169872</v>
      </c>
      <c r="BO254" s="1410">
        <f t="shared" si="3062"/>
        <v>0.23101090880000003</v>
      </c>
      <c r="BP254" s="1408">
        <f>ROUND(SQRT(BN254^2+BO254^2)*1000/(1.73*BN264),0)</f>
        <v>27</v>
      </c>
      <c r="BQ254" s="1392">
        <v>0.40542240000000002</v>
      </c>
      <c r="BR254" s="1410">
        <f t="shared" si="3063"/>
        <v>0.22460400960000002</v>
      </c>
      <c r="BS254" s="1408">
        <f>ROUND(SQRT(BQ254^2+BR254^2)*1000/(1.73*BQ264),0)</f>
        <v>26</v>
      </c>
      <c r="BT254" s="1392">
        <v>0.40318080000000001</v>
      </c>
      <c r="BU254" s="1410">
        <f t="shared" si="3064"/>
        <v>0.22336216320000002</v>
      </c>
      <c r="BV254" s="1408">
        <f>ROUND(SQRT(BT254^2+BU254^2)*1000/(1.73*BT264),0)</f>
        <v>26</v>
      </c>
      <c r="BW254" s="1392">
        <v>0.40193119999999999</v>
      </c>
      <c r="BX254" s="1410">
        <f t="shared" si="3065"/>
        <v>0.22266988480000002</v>
      </c>
      <c r="BY254" s="1431">
        <f>ROUND(SQRT(BW254^2+BX254^2)*1000/(1.73*BW264),0)</f>
        <v>26</v>
      </c>
      <c r="BZ254" s="1401"/>
      <c r="CA254" s="1401"/>
      <c r="CB254" s="1401"/>
      <c r="CC254" s="1401"/>
      <c r="CD254" s="1401"/>
      <c r="CE254" s="1401"/>
      <c r="CF254" s="1401"/>
      <c r="CG254" s="1401"/>
      <c r="CH254" s="1401"/>
      <c r="CI254" s="1401"/>
      <c r="CJ254" s="1401"/>
      <c r="CK254" s="1401"/>
      <c r="CL254" s="1401"/>
      <c r="CM254" s="1401"/>
      <c r="CN254" s="1401"/>
      <c r="CO254" s="1401"/>
      <c r="CP254" s="1401"/>
      <c r="CQ254" s="1401"/>
      <c r="CR254" s="1401"/>
      <c r="CS254" s="1401"/>
      <c r="CT254" s="1401"/>
      <c r="CU254" s="1401"/>
      <c r="CV254" s="1401"/>
      <c r="CW254" s="1401"/>
      <c r="CX254" s="1401"/>
      <c r="CY254" s="1401"/>
      <c r="CZ254" s="1401"/>
      <c r="DA254" s="1401"/>
      <c r="DB254" s="1401"/>
      <c r="DC254" s="1401"/>
      <c r="DD254" s="1401"/>
      <c r="DE254" s="1401"/>
      <c r="DF254" s="1401"/>
      <c r="DG254" s="1401"/>
      <c r="DH254" s="1401"/>
      <c r="DI254" s="1401"/>
      <c r="DJ254" s="1401"/>
      <c r="DK254" s="1401"/>
      <c r="DL254" s="1401"/>
      <c r="DM254" s="1401"/>
      <c r="DN254" s="1401"/>
      <c r="DO254" s="1401"/>
      <c r="DP254" s="1401"/>
      <c r="DQ254" s="1401"/>
      <c r="DR254" s="1401"/>
      <c r="DS254" s="1401"/>
      <c r="DT254" s="1401"/>
      <c r="DU254" s="1401"/>
      <c r="DV254" s="1401"/>
      <c r="DW254" s="1401"/>
      <c r="DX254" s="1401"/>
      <c r="DY254" s="1401"/>
      <c r="DZ254" s="1401"/>
      <c r="EA254" s="1401"/>
      <c r="EB254" s="1401"/>
      <c r="EC254" s="1401"/>
      <c r="ED254" s="1401"/>
      <c r="EE254" s="1401"/>
      <c r="EF254" s="1401"/>
      <c r="EG254" s="1401"/>
      <c r="EH254" s="1401"/>
      <c r="EI254" s="1401"/>
      <c r="EJ254" s="1401"/>
      <c r="EK254" s="1401"/>
      <c r="EL254" s="1401"/>
      <c r="EM254" s="1401"/>
      <c r="EN254" s="1401"/>
      <c r="EO254" s="1401"/>
      <c r="EP254" s="1401"/>
      <c r="EQ254" s="1401"/>
      <c r="ER254" s="1401"/>
    </row>
    <row r="255" s="1392" customFormat="1" ht="19.199999999999999">
      <c r="A255" s="1402"/>
      <c r="B255" s="1403"/>
      <c r="C255" s="1404"/>
      <c r="D255" s="1405" t="s">
        <v>397</v>
      </c>
      <c r="E255" s="1405" t="s">
        <v>398</v>
      </c>
      <c r="F255" s="1413">
        <v>0</v>
      </c>
      <c r="G255" s="1413"/>
      <c r="H255" s="1413"/>
      <c r="I255" s="1413">
        <v>0</v>
      </c>
      <c r="J255" s="1413"/>
      <c r="K255" s="1413"/>
      <c r="L255" s="1413">
        <v>0</v>
      </c>
      <c r="M255" s="1413"/>
      <c r="N255" s="1413"/>
      <c r="O255" s="1413">
        <v>0</v>
      </c>
      <c r="P255" s="1413"/>
      <c r="Q255" s="1413"/>
      <c r="R255" s="1413">
        <v>0</v>
      </c>
      <c r="S255" s="1413"/>
      <c r="T255" s="1413"/>
      <c r="U255" s="1413">
        <v>0</v>
      </c>
      <c r="V255" s="1413"/>
      <c r="W255" s="1413"/>
      <c r="X255" s="1413">
        <v>0</v>
      </c>
      <c r="Y255" s="1413"/>
      <c r="Z255" s="1413"/>
      <c r="AA255" s="1413">
        <v>0</v>
      </c>
      <c r="AB255" s="1413"/>
      <c r="AC255" s="1413"/>
      <c r="AD255" s="1413">
        <v>0</v>
      </c>
      <c r="AE255" s="1413"/>
      <c r="AF255" s="1413"/>
      <c r="AG255" s="1413">
        <v>0</v>
      </c>
      <c r="AH255" s="1413"/>
      <c r="AI255" s="1413"/>
      <c r="AJ255" s="1413">
        <v>0</v>
      </c>
      <c r="AK255" s="1413"/>
      <c r="AL255" s="1413"/>
      <c r="AM255" s="1413">
        <v>0</v>
      </c>
      <c r="AN255" s="1413"/>
      <c r="AO255" s="1413"/>
      <c r="AP255" s="1413">
        <v>0</v>
      </c>
      <c r="AQ255" s="1413"/>
      <c r="AR255" s="1413"/>
      <c r="AS255" s="1413">
        <v>0</v>
      </c>
      <c r="AT255" s="1413"/>
      <c r="AU255" s="1413"/>
      <c r="AV255" s="1413">
        <v>0</v>
      </c>
      <c r="AW255" s="1413"/>
      <c r="AX255" s="1413"/>
      <c r="AY255" s="1413">
        <v>0</v>
      </c>
      <c r="AZ255" s="1413"/>
      <c r="BA255" s="1413"/>
      <c r="BB255" s="1413">
        <v>0</v>
      </c>
      <c r="BC255" s="1413"/>
      <c r="BD255" s="1413"/>
      <c r="BE255" s="1413">
        <v>0</v>
      </c>
      <c r="BF255" s="1413"/>
      <c r="BG255" s="1413"/>
      <c r="BH255" s="1413">
        <v>0</v>
      </c>
      <c r="BI255" s="1413"/>
      <c r="BJ255" s="1413"/>
      <c r="BK255" s="1413">
        <v>0</v>
      </c>
      <c r="BL255" s="1413"/>
      <c r="BM255" s="1413"/>
      <c r="BN255" s="1413">
        <v>0</v>
      </c>
      <c r="BO255" s="1413"/>
      <c r="BP255" s="1413"/>
      <c r="BQ255" s="1413">
        <v>0</v>
      </c>
      <c r="BR255" s="1413"/>
      <c r="BS255" s="1413"/>
      <c r="BT255" s="1413">
        <v>0</v>
      </c>
      <c r="BU255" s="1413"/>
      <c r="BV255" s="1413"/>
      <c r="BW255" s="1413">
        <v>0</v>
      </c>
      <c r="BX255" s="1413"/>
      <c r="BY255" s="1436"/>
      <c r="BZ255" s="1401"/>
      <c r="CA255" s="1401"/>
      <c r="CB255" s="1401"/>
      <c r="CC255" s="1401"/>
      <c r="CD255" s="1401"/>
      <c r="CE255" s="1401"/>
      <c r="CF255" s="1401"/>
      <c r="CG255" s="1401"/>
      <c r="CH255" s="1401"/>
      <c r="CI255" s="1401"/>
      <c r="CJ255" s="1401"/>
      <c r="CK255" s="1401"/>
      <c r="CL255" s="1401"/>
      <c r="CM255" s="1401"/>
      <c r="CN255" s="1401"/>
      <c r="CO255" s="1401"/>
      <c r="CP255" s="1401"/>
      <c r="CQ255" s="1401"/>
      <c r="CR255" s="1401"/>
      <c r="CS255" s="1401"/>
      <c r="CT255" s="1401"/>
      <c r="CU255" s="1401"/>
      <c r="CV255" s="1401"/>
      <c r="CW255" s="1401"/>
      <c r="CX255" s="1401"/>
      <c r="CY255" s="1401"/>
      <c r="CZ255" s="1401"/>
      <c r="DA255" s="1401"/>
      <c r="DB255" s="1401"/>
      <c r="DC255" s="1401"/>
      <c r="DD255" s="1401"/>
      <c r="DE255" s="1401"/>
      <c r="DF255" s="1401"/>
      <c r="DG255" s="1401"/>
      <c r="DH255" s="1401"/>
      <c r="DI255" s="1401"/>
      <c r="DJ255" s="1401"/>
      <c r="DK255" s="1401"/>
      <c r="DL255" s="1401"/>
      <c r="DM255" s="1401"/>
      <c r="DN255" s="1401"/>
      <c r="DO255" s="1401"/>
      <c r="DP255" s="1401"/>
      <c r="DQ255" s="1401"/>
      <c r="DR255" s="1401"/>
      <c r="DS255" s="1401"/>
      <c r="DT255" s="1401"/>
      <c r="DU255" s="1401"/>
      <c r="DV255" s="1401"/>
      <c r="DW255" s="1401"/>
      <c r="DX255" s="1401"/>
      <c r="DY255" s="1401"/>
      <c r="DZ255" s="1401"/>
      <c r="EA255" s="1401"/>
      <c r="EB255" s="1401"/>
      <c r="EC255" s="1401"/>
      <c r="ED255" s="1401"/>
      <c r="EE255" s="1401"/>
      <c r="EF255" s="1401"/>
      <c r="EG255" s="1401"/>
      <c r="EH255" s="1401"/>
      <c r="EI255" s="1401"/>
      <c r="EJ255" s="1401"/>
      <c r="EK255" s="1401"/>
      <c r="EL255" s="1401"/>
      <c r="EM255" s="1401"/>
      <c r="EN255" s="1401"/>
      <c r="EO255" s="1401"/>
      <c r="EP255" s="1401"/>
      <c r="EQ255" s="1401"/>
      <c r="ER255" s="1401"/>
    </row>
    <row r="256" s="1392" customFormat="1" ht="19.199999999999999">
      <c r="A256" s="1402"/>
      <c r="B256" s="1403"/>
      <c r="C256" s="1404"/>
      <c r="D256" s="1405" t="s">
        <v>399</v>
      </c>
      <c r="E256" s="1405" t="s">
        <v>398</v>
      </c>
      <c r="F256" s="1407"/>
      <c r="G256" s="1407"/>
      <c r="H256" s="1407"/>
      <c r="I256" s="1407"/>
      <c r="J256" s="1407"/>
      <c r="K256" s="1407"/>
      <c r="L256" s="1407"/>
      <c r="M256" s="1407"/>
      <c r="N256" s="1407"/>
      <c r="O256" s="1407"/>
      <c r="P256" s="1407"/>
      <c r="Q256" s="1407"/>
      <c r="R256" s="1407"/>
      <c r="S256" s="1407"/>
      <c r="T256" s="1407"/>
      <c r="U256" s="1407"/>
      <c r="V256" s="1407"/>
      <c r="W256" s="1407"/>
      <c r="X256" s="1407"/>
      <c r="Y256" s="1407"/>
      <c r="Z256" s="1407"/>
      <c r="AA256" s="1407"/>
      <c r="AB256" s="1407"/>
      <c r="AC256" s="1407"/>
      <c r="AD256" s="1407"/>
      <c r="AE256" s="1407"/>
      <c r="AF256" s="1407"/>
      <c r="AG256" s="1407"/>
      <c r="AH256" s="1407"/>
      <c r="AI256" s="1407"/>
      <c r="AJ256" s="1407"/>
      <c r="AK256" s="1407"/>
      <c r="AL256" s="1407"/>
      <c r="AM256" s="1407"/>
      <c r="AN256" s="1407"/>
      <c r="AO256" s="1407"/>
      <c r="AP256" s="1407"/>
      <c r="AQ256" s="1407"/>
      <c r="AR256" s="1407"/>
      <c r="AS256" s="1407"/>
      <c r="AT256" s="1407"/>
      <c r="AU256" s="1407"/>
      <c r="AV256" s="1407"/>
      <c r="AW256" s="1407"/>
      <c r="AX256" s="1407"/>
      <c r="AY256" s="1407"/>
      <c r="AZ256" s="1407"/>
      <c r="BA256" s="1407"/>
      <c r="BB256" s="1407"/>
      <c r="BC256" s="1407"/>
      <c r="BD256" s="1407"/>
      <c r="BE256" s="1407"/>
      <c r="BF256" s="1407"/>
      <c r="BG256" s="1407"/>
      <c r="BH256" s="1407"/>
      <c r="BI256" s="1407"/>
      <c r="BJ256" s="1407"/>
      <c r="BK256" s="1407"/>
      <c r="BL256" s="1407"/>
      <c r="BM256" s="1407"/>
      <c r="BN256" s="1407"/>
      <c r="BO256" s="1407"/>
      <c r="BP256" s="1407"/>
      <c r="BQ256" s="1407"/>
      <c r="BR256" s="1407"/>
      <c r="BS256" s="1407"/>
      <c r="BT256" s="1407"/>
      <c r="BU256" s="1407"/>
      <c r="BV256" s="1407"/>
      <c r="BW256" s="1407"/>
      <c r="BX256" s="1407"/>
      <c r="BY256" s="1437"/>
      <c r="BZ256" s="1401"/>
      <c r="CA256" s="1401"/>
      <c r="CB256" s="1401"/>
      <c r="CC256" s="1401"/>
      <c r="CD256" s="1401"/>
      <c r="CE256" s="1401"/>
      <c r="CF256" s="1401"/>
      <c r="CG256" s="1401"/>
      <c r="CH256" s="1401"/>
      <c r="CI256" s="1401"/>
      <c r="CJ256" s="1401"/>
      <c r="CK256" s="1401"/>
      <c r="CL256" s="1401"/>
      <c r="CM256" s="1401"/>
      <c r="CN256" s="1401"/>
      <c r="CO256" s="1401"/>
      <c r="CP256" s="1401"/>
      <c r="CQ256" s="1401"/>
      <c r="CR256" s="1401"/>
      <c r="CS256" s="1401"/>
      <c r="CT256" s="1401"/>
      <c r="CU256" s="1401"/>
      <c r="CV256" s="1401"/>
      <c r="CW256" s="1401"/>
      <c r="CX256" s="1401"/>
      <c r="CY256" s="1401"/>
      <c r="CZ256" s="1401"/>
      <c r="DA256" s="1401"/>
      <c r="DB256" s="1401"/>
      <c r="DC256" s="1401"/>
      <c r="DD256" s="1401"/>
      <c r="DE256" s="1401"/>
      <c r="DF256" s="1401"/>
      <c r="DG256" s="1401"/>
      <c r="DH256" s="1401"/>
      <c r="DI256" s="1401"/>
      <c r="DJ256" s="1401"/>
      <c r="DK256" s="1401"/>
      <c r="DL256" s="1401"/>
      <c r="DM256" s="1401"/>
      <c r="DN256" s="1401"/>
      <c r="DO256" s="1401"/>
      <c r="DP256" s="1401"/>
      <c r="DQ256" s="1401"/>
      <c r="DR256" s="1401"/>
      <c r="DS256" s="1401"/>
      <c r="DT256" s="1401"/>
      <c r="DU256" s="1401"/>
      <c r="DV256" s="1401"/>
      <c r="DW256" s="1401"/>
      <c r="DX256" s="1401"/>
      <c r="DY256" s="1401"/>
      <c r="DZ256" s="1401"/>
      <c r="EA256" s="1401"/>
      <c r="EB256" s="1401"/>
      <c r="EC256" s="1401"/>
      <c r="ED256" s="1401"/>
      <c r="EE256" s="1401"/>
      <c r="EF256" s="1401"/>
      <c r="EG256" s="1401"/>
      <c r="EH256" s="1401"/>
      <c r="EI256" s="1401"/>
      <c r="EJ256" s="1401"/>
      <c r="EK256" s="1401"/>
      <c r="EL256" s="1401"/>
      <c r="EM256" s="1401"/>
      <c r="EN256" s="1401"/>
      <c r="EO256" s="1401"/>
      <c r="EP256" s="1401"/>
      <c r="EQ256" s="1401"/>
      <c r="ER256" s="1401"/>
    </row>
    <row r="257" s="1392" customFormat="1" ht="20.25" customHeight="1">
      <c r="A257" s="1402"/>
      <c r="B257" s="1403" t="s">
        <v>400</v>
      </c>
      <c r="C257" s="1416" t="s">
        <v>464</v>
      </c>
      <c r="D257" s="1405"/>
      <c r="E257" s="1405">
        <v>110</v>
      </c>
      <c r="F257" s="1514">
        <v>7.7634942000000002</v>
      </c>
      <c r="G257" s="1407">
        <f t="shared" si="3042"/>
        <v>4.3009757868000005</v>
      </c>
      <c r="H257" s="1408">
        <f t="shared" ref="H257:H259" si="3090">ROUND(SQRT(F257^2+G257^2)*1000/(1.73*F260),0)</f>
        <v>47</v>
      </c>
      <c r="I257" s="1392">
        <v>7.7522874000000002</v>
      </c>
      <c r="J257" s="1410">
        <f t="shared" si="3043"/>
        <v>4.2947672196000006</v>
      </c>
      <c r="K257" s="1408">
        <f t="shared" ref="K257:K259" si="3091">ROUND(SQRT(I257^2+J257^2)*1000/(1.73*I260),0)</f>
        <v>47</v>
      </c>
      <c r="L257" s="1392">
        <v>7.7522874000000002</v>
      </c>
      <c r="M257" s="1410">
        <f t="shared" si="3044"/>
        <v>4.2947672196000006</v>
      </c>
      <c r="N257" s="1408">
        <f t="shared" ref="N257:N259" si="3092">ROUND(SQRT(L257^2+M257^2)*1000/(1.73*L260),0)</f>
        <v>47</v>
      </c>
      <c r="O257" s="1392">
        <v>8.0067305999999991</v>
      </c>
      <c r="P257" s="1410">
        <f t="shared" si="3045"/>
        <v>4.4357287524000002</v>
      </c>
      <c r="Q257" s="1408">
        <f t="shared" ref="Q257:Q259" si="3093">ROUND(SQRT(O257^2+P257^2)*1000/(1.73*O260),0)</f>
        <v>48</v>
      </c>
      <c r="R257" s="1392">
        <v>8.3980908000000003</v>
      </c>
      <c r="S257" s="1410">
        <f t="shared" si="3046"/>
        <v>4.6525423032000006</v>
      </c>
      <c r="T257" s="1408">
        <f t="shared" ref="T257:T259" si="3094">ROUND(SQRT(R257^2+S257^2)*1000/(1.73*R260),0)</f>
        <v>50</v>
      </c>
      <c r="U257" s="1392">
        <v>8.7765018000000001</v>
      </c>
      <c r="V257" s="1410">
        <f t="shared" si="3047"/>
        <v>4.8621819972000004</v>
      </c>
      <c r="W257" s="1408">
        <f t="shared" ref="W257:W259" si="3095">ROUND(SQRT(U257^2+V257^2)*1000/(1.73*U260),0)</f>
        <v>53</v>
      </c>
      <c r="X257" s="1392">
        <v>7.6201553999999998</v>
      </c>
      <c r="Y257" s="1410">
        <f t="shared" si="3048"/>
        <v>4.2215660916000006</v>
      </c>
      <c r="Z257" s="1408">
        <f t="shared" ref="Z257:Z259" si="3096">ROUND(SQRT(X257^2+Y257^2)*1000/(1.73*X260),0)</f>
        <v>46</v>
      </c>
      <c r="AA257" s="1392">
        <v>6.3803586000000001</v>
      </c>
      <c r="AB257" s="1410">
        <f t="shared" si="3049"/>
        <v>3.5347186644000002</v>
      </c>
      <c r="AC257" s="1408">
        <f t="shared" ref="AC257:AC259" si="3097">ROUND(SQRT(AA257^2+AB257^2)*1000/(1.73*AA260),0)</f>
        <v>38</v>
      </c>
      <c r="AD257" s="1392">
        <v>6.0055313999999997</v>
      </c>
      <c r="AE257" s="1410">
        <f t="shared" si="3050"/>
        <v>3.3270643956000003</v>
      </c>
      <c r="AF257" s="1408">
        <f t="shared" ref="AF257:AF259" si="3098">ROUND(SQRT(AD257^2+AE257^2)*1000/(1.73*AD260),0)</f>
        <v>36</v>
      </c>
      <c r="AG257" s="1392">
        <v>4.1192843999999997</v>
      </c>
      <c r="AH257" s="1410">
        <f t="shared" si="3051"/>
        <v>2.2820835576</v>
      </c>
      <c r="AI257" s="1408">
        <f t="shared" ref="AI257:AI259" si="3099">ROUND(SQRT(AG257^2+AH257^2)*1000/(1.73*AG260),0)</f>
        <v>25</v>
      </c>
      <c r="AJ257" s="1392">
        <v>2.5637370000000002</v>
      </c>
      <c r="AK257" s="1410">
        <f t="shared" si="3052"/>
        <v>1.4203102980000002</v>
      </c>
      <c r="AL257" s="1408">
        <f t="shared" ref="AL257:AL259" si="3100">ROUND(SQRT(AJ257^2+AK257^2)*1000/(1.73*AJ260),0)</f>
        <v>15</v>
      </c>
      <c r="AM257" s="1392">
        <v>2.5887047999999999</v>
      </c>
      <c r="AN257" s="1410">
        <f t="shared" si="3053"/>
        <v>1.4341424592000001</v>
      </c>
      <c r="AO257" s="1408">
        <f t="shared" ref="AO257:AO259" si="3101">ROUND(SQRT(AM257^2+AN257^2)*1000/(1.73*AM260),0)</f>
        <v>16</v>
      </c>
      <c r="AP257" s="1392">
        <v>2.7544374</v>
      </c>
      <c r="AQ257" s="1410">
        <f t="shared" si="3054"/>
        <v>1.5259583196000002</v>
      </c>
      <c r="AR257" s="1408">
        <f t="shared" ref="AR257:AR259" si="3102">ROUND(SQRT(AP257^2+AQ257^2)*1000/(1.73*AP260),0)</f>
        <v>17</v>
      </c>
      <c r="AS257" s="1392">
        <v>2.9396334</v>
      </c>
      <c r="AT257" s="1410">
        <f t="shared" si="3055"/>
        <v>1.6285569036</v>
      </c>
      <c r="AU257" s="1408">
        <f t="shared" ref="AU257:AU259" si="3103">ROUND(SQRT(AS257^2+AT257^2)*1000/(1.73*AS260),0)</f>
        <v>18</v>
      </c>
      <c r="AV257" s="1392">
        <v>2.5372116</v>
      </c>
      <c r="AW257" s="1410">
        <f t="shared" si="3056"/>
        <v>1.4056152264000001</v>
      </c>
      <c r="AX257" s="1408">
        <f t="shared" ref="AX257:AX259" si="3104">ROUND(SQRT(AV257^2+AW257^2)*1000/(1.73*AV260),0)</f>
        <v>15</v>
      </c>
      <c r="AY257" s="1392">
        <v>2.6769006000000002</v>
      </c>
      <c r="AZ257" s="1410">
        <f t="shared" si="3057"/>
        <v>1.4830029324000003</v>
      </c>
      <c r="BA257" s="1408">
        <f t="shared" ref="BA257:BA259" si="3105">ROUND(SQRT(AY257^2+AZ257^2)*1000/(1.73*AY260),0)</f>
        <v>16</v>
      </c>
      <c r="BB257" s="1392">
        <v>2.7877938000000002</v>
      </c>
      <c r="BC257" s="1410">
        <f t="shared" si="3058"/>
        <v>1.5444377652000003</v>
      </c>
      <c r="BD257" s="1408">
        <f t="shared" ref="BD257:BD259" si="3106">ROUND(SQRT(BB257^2+BC257^2)*1000/(1.73*BB260),0)</f>
        <v>17</v>
      </c>
      <c r="BE257" s="1392">
        <v>2.5404125999999998</v>
      </c>
      <c r="BF257" s="1410">
        <f t="shared" si="3059"/>
        <v>1.4073885803999999</v>
      </c>
      <c r="BG257" s="1408">
        <f t="shared" ref="BG257:BG259" si="3107">ROUND(SQRT(BE257^2+BF257^2)*1000/(1.73*BE260),0)</f>
        <v>15</v>
      </c>
      <c r="BH257" s="1392">
        <v>1.6171848</v>
      </c>
      <c r="BI257" s="1410">
        <f t="shared" si="3060"/>
        <v>0.89592037920000012</v>
      </c>
      <c r="BJ257" s="1408">
        <f t="shared" ref="BJ257:BJ259" si="3108">ROUND(SQRT(BH257^2+BI257^2)*1000/(1.73*BH260),0)</f>
        <v>10</v>
      </c>
      <c r="BK257" s="1392">
        <v>0.54731819999999998</v>
      </c>
      <c r="BL257" s="1410">
        <f t="shared" si="3061"/>
        <v>0.30321428280000001</v>
      </c>
      <c r="BM257" s="1408">
        <f t="shared" ref="BM257:BM259" si="3109">ROUND(SQRT(BK257^2+BL257^2)*1000/(1.73*BK260),0)</f>
        <v>3</v>
      </c>
      <c r="BN257" s="1392">
        <v>1.618023</v>
      </c>
      <c r="BO257" s="1410">
        <f t="shared" si="3062"/>
        <v>0.89638474200000007</v>
      </c>
      <c r="BP257" s="1408">
        <f t="shared" ref="BP257:BP259" si="3110">ROUND(SQRT(BN257^2+BO257^2)*1000/(1.73*BN260),0)</f>
        <v>10</v>
      </c>
      <c r="BQ257" s="1392">
        <v>1.2373152000000001</v>
      </c>
      <c r="BR257" s="1410">
        <f t="shared" si="3063"/>
        <v>0.68547262080000004</v>
      </c>
      <c r="BS257" s="1408">
        <f t="shared" ref="BS257:BS259" si="3111">ROUND(SQRT(BQ257^2+BR257^2)*1000/(1.73*BQ260),0)</f>
        <v>7</v>
      </c>
      <c r="BT257" s="1392">
        <v>0.119196</v>
      </c>
      <c r="BU257" s="1410">
        <f t="shared" si="3064"/>
        <v>0.066034584000000007</v>
      </c>
      <c r="BV257" s="1408">
        <f t="shared" ref="BV257:BV259" si="3112">ROUND(SQRT(BT257^2+BU257^2)*1000/(1.73*BT260),0)</f>
        <v>1</v>
      </c>
      <c r="BW257" s="1392">
        <v>0.1099362</v>
      </c>
      <c r="BX257" s="1410">
        <f t="shared" si="3065"/>
        <v>0.060904654800000006</v>
      </c>
      <c r="BY257" s="1431">
        <f t="shared" ref="BY257:BY259" si="3113">ROUND(SQRT(BW257^2+BX257^2)*1000/(1.73*BW260),0)</f>
        <v>1</v>
      </c>
      <c r="BZ257" s="1401"/>
      <c r="CA257" s="1401"/>
      <c r="CB257" s="1401"/>
      <c r="CC257" s="1401"/>
      <c r="CD257" s="1401"/>
      <c r="CE257" s="1401"/>
      <c r="CF257" s="1401"/>
      <c r="CG257" s="1401"/>
      <c r="CH257" s="1401"/>
      <c r="CI257" s="1401"/>
      <c r="CJ257" s="1401"/>
      <c r="CK257" s="1401"/>
      <c r="CL257" s="1401"/>
      <c r="CM257" s="1401"/>
      <c r="CN257" s="1401"/>
      <c r="CO257" s="1401"/>
      <c r="CP257" s="1401"/>
      <c r="CQ257" s="1401"/>
      <c r="CR257" s="1401"/>
      <c r="CS257" s="1401"/>
      <c r="CT257" s="1401"/>
      <c r="CU257" s="1401"/>
      <c r="CV257" s="1401"/>
      <c r="CW257" s="1401"/>
      <c r="CX257" s="1401"/>
      <c r="CY257" s="1401"/>
      <c r="CZ257" s="1401"/>
      <c r="DA257" s="1401"/>
      <c r="DB257" s="1401"/>
      <c r="DC257" s="1401"/>
      <c r="DD257" s="1401"/>
      <c r="DE257" s="1401"/>
      <c r="DF257" s="1401"/>
      <c r="DG257" s="1401"/>
      <c r="DH257" s="1401"/>
      <c r="DI257" s="1401"/>
      <c r="DJ257" s="1401"/>
      <c r="DK257" s="1401"/>
      <c r="DL257" s="1401"/>
      <c r="DM257" s="1401"/>
      <c r="DN257" s="1401"/>
      <c r="DO257" s="1401"/>
      <c r="DP257" s="1401"/>
      <c r="DQ257" s="1401"/>
      <c r="DR257" s="1401"/>
      <c r="DS257" s="1401"/>
      <c r="DT257" s="1401"/>
      <c r="DU257" s="1401"/>
      <c r="DV257" s="1401"/>
      <c r="DW257" s="1401"/>
      <c r="DX257" s="1401"/>
      <c r="DY257" s="1401"/>
      <c r="DZ257" s="1401"/>
      <c r="EA257" s="1401"/>
      <c r="EB257" s="1401"/>
      <c r="EC257" s="1401"/>
      <c r="ED257" s="1401"/>
      <c r="EE257" s="1401"/>
      <c r="EF257" s="1401"/>
      <c r="EG257" s="1401"/>
      <c r="EH257" s="1401"/>
      <c r="EI257" s="1401"/>
      <c r="EJ257" s="1401"/>
      <c r="EK257" s="1401"/>
      <c r="EL257" s="1401"/>
      <c r="EM257" s="1401"/>
      <c r="EN257" s="1401"/>
      <c r="EO257" s="1401"/>
      <c r="EP257" s="1401"/>
      <c r="EQ257" s="1401"/>
      <c r="ER257" s="1401"/>
    </row>
    <row r="258" s="1392" customFormat="1" ht="21.75" customHeight="1">
      <c r="A258" s="1402"/>
      <c r="B258" s="1403" t="s">
        <v>401</v>
      </c>
      <c r="C258" s="1416" t="s">
        <v>465</v>
      </c>
      <c r="D258" s="1405"/>
      <c r="E258" s="1405">
        <v>110</v>
      </c>
      <c r="F258" s="1507">
        <v>8.2828680000000006</v>
      </c>
      <c r="G258" s="1410">
        <f t="shared" si="3042"/>
        <v>4.5887088720000007</v>
      </c>
      <c r="H258" s="1408">
        <f t="shared" si="3090"/>
        <v>50</v>
      </c>
      <c r="I258" s="1392">
        <v>8.2325628000000002</v>
      </c>
      <c r="J258" s="1422">
        <f t="shared" si="3043"/>
        <v>4.5608397912000003</v>
      </c>
      <c r="K258" s="1408">
        <f t="shared" si="3091"/>
        <v>49</v>
      </c>
      <c r="L258" s="1392">
        <v>8.2325628000000002</v>
      </c>
      <c r="M258" s="1422">
        <f t="shared" si="3044"/>
        <v>4.5608397912000003</v>
      </c>
      <c r="N258" s="1408">
        <f t="shared" si="3092"/>
        <v>49</v>
      </c>
      <c r="O258" s="1392">
        <v>8.4847488000000002</v>
      </c>
      <c r="P258" s="1422">
        <f t="shared" si="3045"/>
        <v>4.7005508352000005</v>
      </c>
      <c r="Q258" s="1408">
        <f t="shared" si="3093"/>
        <v>51</v>
      </c>
      <c r="R258" s="1392">
        <v>8.8498146000000002</v>
      </c>
      <c r="S258" s="1422">
        <f t="shared" si="3046"/>
        <v>4.9027972884000004</v>
      </c>
      <c r="T258" s="1408">
        <f t="shared" si="3094"/>
        <v>53</v>
      </c>
      <c r="U258" s="1392">
        <v>9.1804349999999992</v>
      </c>
      <c r="V258" s="1422">
        <f t="shared" si="3047"/>
        <v>5.0859609900000002</v>
      </c>
      <c r="W258" s="1408">
        <f t="shared" si="3095"/>
        <v>55</v>
      </c>
      <c r="X258" s="1392">
        <v>8.0554781999999996</v>
      </c>
      <c r="Y258" s="1422">
        <f t="shared" si="3048"/>
        <v>4.4627349228000002</v>
      </c>
      <c r="Z258" s="1408">
        <f t="shared" si="3096"/>
        <v>48</v>
      </c>
      <c r="AA258" s="1392">
        <v>6.8888556000000003</v>
      </c>
      <c r="AB258" s="1422">
        <f t="shared" si="3049"/>
        <v>3.8164260024000005</v>
      </c>
      <c r="AC258" s="1408">
        <f t="shared" si="3097"/>
        <v>41</v>
      </c>
      <c r="AD258" s="1392">
        <v>6.6379631999999997</v>
      </c>
      <c r="AE258" s="1422">
        <f t="shared" si="3050"/>
        <v>3.6774316128</v>
      </c>
      <c r="AF258" s="1408">
        <f t="shared" si="3098"/>
        <v>40</v>
      </c>
      <c r="AG258" s="1392">
        <v>4.8052619999999999</v>
      </c>
      <c r="AH258" s="1422">
        <f t="shared" si="3051"/>
        <v>2.6621151480000003</v>
      </c>
      <c r="AI258" s="1408">
        <f t="shared" si="3099"/>
        <v>29</v>
      </c>
      <c r="AJ258" s="1392">
        <v>3.2682012</v>
      </c>
      <c r="AK258" s="1422">
        <f t="shared" si="3052"/>
        <v>1.8105834648000001</v>
      </c>
      <c r="AL258" s="1408">
        <f t="shared" si="3100"/>
        <v>20</v>
      </c>
      <c r="AM258" s="1392">
        <v>3.2516417999999998</v>
      </c>
      <c r="AN258" s="1422">
        <f t="shared" si="3053"/>
        <v>1.8014095572</v>
      </c>
      <c r="AO258" s="1408">
        <f t="shared" si="3101"/>
        <v>20</v>
      </c>
      <c r="AP258" s="1392">
        <v>3.3828828</v>
      </c>
      <c r="AQ258" s="1422">
        <f t="shared" si="3054"/>
        <v>1.8741170712000002</v>
      </c>
      <c r="AR258" s="1408">
        <f t="shared" si="3102"/>
        <v>20</v>
      </c>
      <c r="AS258" s="1392">
        <v>3.6565319999999999</v>
      </c>
      <c r="AT258" s="1422">
        <f t="shared" si="3055"/>
        <v>2.0257187280000002</v>
      </c>
      <c r="AU258" s="1408">
        <f t="shared" si="3103"/>
        <v>22</v>
      </c>
      <c r="AV258" s="1392">
        <v>3.295512</v>
      </c>
      <c r="AW258" s="1422">
        <f t="shared" si="3056"/>
        <v>1.8257136480000002</v>
      </c>
      <c r="AX258" s="1408">
        <f t="shared" si="3104"/>
        <v>20</v>
      </c>
      <c r="AY258" s="1392">
        <v>3.4346928000000001</v>
      </c>
      <c r="AZ258" s="1422">
        <f t="shared" si="3057"/>
        <v>1.9028198112000003</v>
      </c>
      <c r="BA258" s="1408">
        <f t="shared" si="3105"/>
        <v>21</v>
      </c>
      <c r="BB258" s="1392">
        <v>3.4036794000000001</v>
      </c>
      <c r="BC258" s="1422">
        <f t="shared" si="3058"/>
        <v>1.8856383876000002</v>
      </c>
      <c r="BD258" s="1408">
        <f t="shared" si="3106"/>
        <v>20</v>
      </c>
      <c r="BE258" s="1392">
        <v>3.2755733999999999</v>
      </c>
      <c r="BF258" s="1422">
        <f t="shared" si="3059"/>
        <v>1.8146676636000001</v>
      </c>
      <c r="BG258" s="1408">
        <f t="shared" si="3107"/>
        <v>20</v>
      </c>
      <c r="BH258" s="1392">
        <v>2.4053898</v>
      </c>
      <c r="BI258" s="1422">
        <f t="shared" si="3060"/>
        <v>1.3325859492000001</v>
      </c>
      <c r="BJ258" s="1408">
        <f t="shared" si="3108"/>
        <v>14</v>
      </c>
      <c r="BK258" s="1392">
        <v>1.2320154000000001</v>
      </c>
      <c r="BL258" s="1422">
        <f t="shared" si="3061"/>
        <v>0.68253653160000016</v>
      </c>
      <c r="BM258" s="1408">
        <f t="shared" si="3109"/>
        <v>7</v>
      </c>
      <c r="BN258" s="1392">
        <v>2.3200188000000002</v>
      </c>
      <c r="BO258" s="1422">
        <f t="shared" si="3062"/>
        <v>1.2852904152000002</v>
      </c>
      <c r="BP258" s="1408">
        <f t="shared" si="3110"/>
        <v>14</v>
      </c>
      <c r="BQ258" s="1392">
        <v>1.7150562</v>
      </c>
      <c r="BR258" s="1422">
        <f t="shared" si="3063"/>
        <v>0.95014113480000006</v>
      </c>
      <c r="BS258" s="1408">
        <f t="shared" si="3111"/>
        <v>10</v>
      </c>
      <c r="BT258" s="1392">
        <v>0.3506514</v>
      </c>
      <c r="BU258" s="1422">
        <f t="shared" si="3064"/>
        <v>0.19426087560000002</v>
      </c>
      <c r="BV258" s="1408">
        <f t="shared" si="3112"/>
        <v>2</v>
      </c>
      <c r="BW258" s="1392">
        <v>0.26815800000000001</v>
      </c>
      <c r="BX258" s="1422">
        <f t="shared" si="3065"/>
        <v>0.14855953200000002</v>
      </c>
      <c r="BY258" s="1431">
        <f t="shared" si="3113"/>
        <v>2</v>
      </c>
      <c r="BZ258" s="1401"/>
      <c r="CA258" s="1401"/>
      <c r="CB258" s="1401"/>
      <c r="CC258" s="1401"/>
      <c r="CD258" s="1401"/>
      <c r="CE258" s="1401"/>
      <c r="CF258" s="1401"/>
      <c r="CG258" s="1401"/>
      <c r="CH258" s="1401"/>
      <c r="CI258" s="1401"/>
      <c r="CJ258" s="1401"/>
      <c r="CK258" s="1401"/>
      <c r="CL258" s="1401"/>
      <c r="CM258" s="1401"/>
      <c r="CN258" s="1401"/>
      <c r="CO258" s="1401"/>
      <c r="CP258" s="1401"/>
      <c r="CQ258" s="1401"/>
      <c r="CR258" s="1401"/>
      <c r="CS258" s="1401"/>
      <c r="CT258" s="1401"/>
      <c r="CU258" s="1401"/>
      <c r="CV258" s="1401"/>
      <c r="CW258" s="1401"/>
      <c r="CX258" s="1401"/>
      <c r="CY258" s="1401"/>
      <c r="CZ258" s="1401"/>
      <c r="DA258" s="1401"/>
      <c r="DB258" s="1401"/>
      <c r="DC258" s="1401"/>
      <c r="DD258" s="1401"/>
      <c r="DE258" s="1401"/>
      <c r="DF258" s="1401"/>
      <c r="DG258" s="1401"/>
      <c r="DH258" s="1401"/>
      <c r="DI258" s="1401"/>
      <c r="DJ258" s="1401"/>
      <c r="DK258" s="1401"/>
      <c r="DL258" s="1401"/>
      <c r="DM258" s="1401"/>
      <c r="DN258" s="1401"/>
      <c r="DO258" s="1401"/>
      <c r="DP258" s="1401"/>
      <c r="DQ258" s="1401"/>
      <c r="DR258" s="1401"/>
      <c r="DS258" s="1401"/>
      <c r="DT258" s="1401"/>
      <c r="DU258" s="1401"/>
      <c r="DV258" s="1401"/>
      <c r="DW258" s="1401"/>
      <c r="DX258" s="1401"/>
      <c r="DY258" s="1401"/>
      <c r="DZ258" s="1401"/>
      <c r="EA258" s="1401"/>
      <c r="EB258" s="1401"/>
      <c r="EC258" s="1401"/>
      <c r="ED258" s="1401"/>
      <c r="EE258" s="1401"/>
      <c r="EF258" s="1401"/>
      <c r="EG258" s="1401"/>
      <c r="EH258" s="1401"/>
      <c r="EI258" s="1401"/>
      <c r="EJ258" s="1401"/>
      <c r="EK258" s="1401"/>
      <c r="EL258" s="1401"/>
      <c r="EM258" s="1401"/>
      <c r="EN258" s="1401"/>
      <c r="EO258" s="1401"/>
      <c r="EP258" s="1401"/>
      <c r="EQ258" s="1401"/>
      <c r="ER258" s="1401"/>
    </row>
    <row r="259" s="1392" customFormat="1" ht="19.199999999999999">
      <c r="A259" s="1402"/>
      <c r="B259" s="1403" t="s">
        <v>400</v>
      </c>
      <c r="C259" s="1416" t="s">
        <v>466</v>
      </c>
      <c r="D259" s="1405"/>
      <c r="E259" s="1405">
        <v>35</v>
      </c>
      <c r="F259" s="1514">
        <v>0.084720299999999998</v>
      </c>
      <c r="G259" s="1407">
        <f t="shared" si="3042"/>
        <v>0.046935046200000004</v>
      </c>
      <c r="H259" s="1408">
        <f t="shared" si="3090"/>
        <v>2</v>
      </c>
      <c r="I259" s="1392">
        <v>0.079125899999999999</v>
      </c>
      <c r="J259" s="1407">
        <f t="shared" si="3043"/>
        <v>0.043835748600000002</v>
      </c>
      <c r="K259" s="1408">
        <f t="shared" si="3091"/>
        <v>1</v>
      </c>
      <c r="L259" s="1392">
        <v>0.079125899999999999</v>
      </c>
      <c r="M259" s="1407">
        <f t="shared" si="3044"/>
        <v>0.043835748600000002</v>
      </c>
      <c r="N259" s="1408">
        <f t="shared" si="3092"/>
        <v>1</v>
      </c>
      <c r="O259" s="1392">
        <v>0.076893600000000006</v>
      </c>
      <c r="P259" s="1407">
        <f t="shared" si="3045"/>
        <v>0.04259905440000001</v>
      </c>
      <c r="Q259" s="1408">
        <f t="shared" si="3093"/>
        <v>1</v>
      </c>
      <c r="R259" s="1392">
        <v>0.075483449999999994</v>
      </c>
      <c r="S259" s="1407">
        <f t="shared" si="3046"/>
        <v>0.041817831299999997</v>
      </c>
      <c r="T259" s="1408">
        <f t="shared" si="3094"/>
        <v>1</v>
      </c>
      <c r="U259" s="1392">
        <v>0.07051905</v>
      </c>
      <c r="V259" s="1407">
        <f t="shared" si="3047"/>
        <v>0.0390675537</v>
      </c>
      <c r="W259" s="1408">
        <f t="shared" si="3095"/>
        <v>1</v>
      </c>
      <c r="X259" s="1392">
        <v>0.084438899999999997</v>
      </c>
      <c r="Y259" s="1407">
        <f t="shared" si="3048"/>
        <v>0.0467791506</v>
      </c>
      <c r="Z259" s="1408">
        <f t="shared" si="3096"/>
        <v>2</v>
      </c>
      <c r="AA259" s="1392">
        <v>0.095174099999999998</v>
      </c>
      <c r="AB259" s="1407">
        <f t="shared" si="3049"/>
        <v>0.052726451400000006</v>
      </c>
      <c r="AC259" s="1408">
        <f t="shared" si="3097"/>
        <v>2</v>
      </c>
      <c r="AD259" s="1392">
        <v>0.11171685000000001</v>
      </c>
      <c r="AE259" s="1407">
        <f t="shared" si="3050"/>
        <v>0.061891134900000006</v>
      </c>
      <c r="AF259" s="1408">
        <f t="shared" si="3098"/>
        <v>2</v>
      </c>
      <c r="AG259" s="1392">
        <v>0.12775244999999999</v>
      </c>
      <c r="AH259" s="1407">
        <f t="shared" si="3051"/>
        <v>0.070774857299999994</v>
      </c>
      <c r="AI259" s="1408">
        <f t="shared" si="3099"/>
        <v>2</v>
      </c>
      <c r="AJ259" s="1392">
        <v>0.12805169999999999</v>
      </c>
      <c r="AK259" s="1407">
        <f t="shared" si="3052"/>
        <v>0.070940641799999996</v>
      </c>
      <c r="AL259" s="1408">
        <f t="shared" si="3100"/>
        <v>2</v>
      </c>
      <c r="AM259" s="1392">
        <v>0.1200171</v>
      </c>
      <c r="AN259" s="1407">
        <f t="shared" si="3053"/>
        <v>0.066489473400000013</v>
      </c>
      <c r="AO259" s="1408">
        <f t="shared" si="3101"/>
        <v>2</v>
      </c>
      <c r="AP259" s="1392">
        <v>0.10433115</v>
      </c>
      <c r="AQ259" s="1407">
        <f t="shared" si="3054"/>
        <v>0.057799457100000007</v>
      </c>
      <c r="AR259" s="1408">
        <f t="shared" si="3102"/>
        <v>2</v>
      </c>
      <c r="AS259" s="1392">
        <v>0.14907794999999999</v>
      </c>
      <c r="AT259" s="1407">
        <f t="shared" si="3055"/>
        <v>0.082589184299999993</v>
      </c>
      <c r="AU259" s="1408">
        <f t="shared" si="3103"/>
        <v>3</v>
      </c>
      <c r="AV259" s="1392">
        <v>0.17304839999999999</v>
      </c>
      <c r="AW259" s="1407">
        <f t="shared" si="3056"/>
        <v>0.095868813600000005</v>
      </c>
      <c r="AX259" s="1408">
        <f t="shared" si="3104"/>
        <v>3</v>
      </c>
      <c r="AY259" s="1392">
        <v>0.175539</v>
      </c>
      <c r="AZ259" s="1407">
        <f t="shared" si="3057"/>
        <v>0.097248606000000015</v>
      </c>
      <c r="BA259" s="1408">
        <f t="shared" si="3105"/>
        <v>3</v>
      </c>
      <c r="BB259" s="1392">
        <v>0.10991715000000001</v>
      </c>
      <c r="BC259" s="1407">
        <f t="shared" si="3058"/>
        <v>0.060894101100000007</v>
      </c>
      <c r="BD259" s="1408">
        <f t="shared" si="3106"/>
        <v>2</v>
      </c>
      <c r="BE259" s="1392">
        <v>0.16909094999999999</v>
      </c>
      <c r="BF259" s="1407">
        <f t="shared" si="3059"/>
        <v>0.093676386299999997</v>
      </c>
      <c r="BG259" s="1408">
        <f t="shared" si="3107"/>
        <v>3</v>
      </c>
      <c r="BH259" s="1392">
        <v>0.17853464999999999</v>
      </c>
      <c r="BI259" s="1407">
        <f t="shared" si="3060"/>
        <v>0.098908196099999998</v>
      </c>
      <c r="BJ259" s="1408">
        <f t="shared" si="3108"/>
        <v>3</v>
      </c>
      <c r="BK259" s="1392">
        <v>0.1770804</v>
      </c>
      <c r="BL259" s="1407">
        <f t="shared" si="3061"/>
        <v>0.098102541600000009</v>
      </c>
      <c r="BM259" s="1408">
        <f t="shared" si="3109"/>
        <v>3</v>
      </c>
      <c r="BN259" s="1392">
        <v>0.12890114999999999</v>
      </c>
      <c r="BO259" s="1407">
        <f t="shared" si="3062"/>
        <v>0.071411237099999997</v>
      </c>
      <c r="BP259" s="1408">
        <f t="shared" si="3110"/>
        <v>2</v>
      </c>
      <c r="BQ259" s="1392">
        <v>0.10934805</v>
      </c>
      <c r="BR259" s="1407">
        <f t="shared" si="3063"/>
        <v>0.060578819700000008</v>
      </c>
      <c r="BS259" s="1408">
        <f t="shared" si="3111"/>
        <v>2</v>
      </c>
      <c r="BT259" s="1392">
        <v>0.10952445</v>
      </c>
      <c r="BU259" s="1407">
        <f t="shared" si="3064"/>
        <v>0.060676545300000002</v>
      </c>
      <c r="BV259" s="1408">
        <f t="shared" si="3112"/>
        <v>2</v>
      </c>
      <c r="BW259" s="1392">
        <v>0.1054074</v>
      </c>
      <c r="BX259" s="1407">
        <f t="shared" si="3065"/>
        <v>0.058395699600000003</v>
      </c>
      <c r="BY259" s="1431">
        <f t="shared" si="3113"/>
        <v>2</v>
      </c>
      <c r="BZ259" s="1401"/>
      <c r="CA259" s="1401"/>
      <c r="CB259" s="1401"/>
      <c r="CC259" s="1401"/>
      <c r="CD259" s="1401"/>
      <c r="CE259" s="1401"/>
      <c r="CF259" s="1401"/>
      <c r="CG259" s="1401"/>
      <c r="CH259" s="1401"/>
      <c r="CI259" s="1401"/>
      <c r="CJ259" s="1401"/>
      <c r="CK259" s="1401"/>
      <c r="CL259" s="1401"/>
      <c r="CM259" s="1401"/>
      <c r="CN259" s="1401"/>
      <c r="CO259" s="1401"/>
      <c r="CP259" s="1401"/>
      <c r="CQ259" s="1401"/>
      <c r="CR259" s="1401"/>
      <c r="CS259" s="1401"/>
      <c r="CT259" s="1401"/>
      <c r="CU259" s="1401"/>
      <c r="CV259" s="1401"/>
      <c r="CW259" s="1401"/>
      <c r="CX259" s="1401"/>
      <c r="CY259" s="1401"/>
      <c r="CZ259" s="1401"/>
      <c r="DA259" s="1401"/>
      <c r="DB259" s="1401"/>
      <c r="DC259" s="1401"/>
      <c r="DD259" s="1401"/>
      <c r="DE259" s="1401"/>
      <c r="DF259" s="1401"/>
      <c r="DG259" s="1401"/>
      <c r="DH259" s="1401"/>
      <c r="DI259" s="1401"/>
      <c r="DJ259" s="1401"/>
      <c r="DK259" s="1401"/>
      <c r="DL259" s="1401"/>
      <c r="DM259" s="1401"/>
      <c r="DN259" s="1401"/>
      <c r="DO259" s="1401"/>
      <c r="DP259" s="1401"/>
      <c r="DQ259" s="1401"/>
      <c r="DR259" s="1401"/>
      <c r="DS259" s="1401"/>
      <c r="DT259" s="1401"/>
      <c r="DU259" s="1401"/>
      <c r="DV259" s="1401"/>
      <c r="DW259" s="1401"/>
      <c r="DX259" s="1401"/>
      <c r="DY259" s="1401"/>
      <c r="DZ259" s="1401"/>
      <c r="EA259" s="1401"/>
      <c r="EB259" s="1401"/>
      <c r="EC259" s="1401"/>
      <c r="ED259" s="1401"/>
      <c r="EE259" s="1401"/>
      <c r="EF259" s="1401"/>
      <c r="EG259" s="1401"/>
      <c r="EH259" s="1401"/>
      <c r="EI259" s="1401"/>
      <c r="EJ259" s="1401"/>
      <c r="EK259" s="1401"/>
      <c r="EL259" s="1401"/>
      <c r="EM259" s="1401"/>
      <c r="EN259" s="1401"/>
      <c r="EO259" s="1401"/>
      <c r="EP259" s="1401"/>
      <c r="EQ259" s="1401"/>
      <c r="ER259" s="1401"/>
    </row>
    <row r="260" s="1392" customFormat="1" ht="19.199999999999999">
      <c r="A260" s="1402"/>
      <c r="B260" s="1403" t="s">
        <v>59</v>
      </c>
      <c r="C260" s="1404" t="s">
        <v>402</v>
      </c>
      <c r="D260" s="1405" t="s">
        <v>403</v>
      </c>
      <c r="E260" s="1405">
        <v>110</v>
      </c>
      <c r="F260" s="1407">
        <v>110</v>
      </c>
      <c r="G260" s="1407"/>
      <c r="H260" s="1407"/>
      <c r="I260" s="1407">
        <v>110</v>
      </c>
      <c r="J260" s="1407"/>
      <c r="K260" s="1407"/>
      <c r="L260" s="1407">
        <v>110</v>
      </c>
      <c r="M260" s="1407"/>
      <c r="N260" s="1407"/>
      <c r="O260" s="1407">
        <v>110</v>
      </c>
      <c r="P260" s="1407"/>
      <c r="Q260" s="1407"/>
      <c r="R260" s="1407">
        <v>110</v>
      </c>
      <c r="S260" s="1407"/>
      <c r="T260" s="1407"/>
      <c r="U260" s="1407">
        <v>110</v>
      </c>
      <c r="V260" s="1407"/>
      <c r="W260" s="1407"/>
      <c r="X260" s="1407">
        <v>110</v>
      </c>
      <c r="Y260" s="1407"/>
      <c r="Z260" s="1407"/>
      <c r="AA260" s="1407">
        <v>110</v>
      </c>
      <c r="AB260" s="1407"/>
      <c r="AC260" s="1407"/>
      <c r="AD260" s="1407">
        <v>110</v>
      </c>
      <c r="AE260" s="1407"/>
      <c r="AF260" s="1407"/>
      <c r="AG260" s="1407">
        <v>110</v>
      </c>
      <c r="AH260" s="1407"/>
      <c r="AI260" s="1407"/>
      <c r="AJ260" s="1407">
        <v>110</v>
      </c>
      <c r="AK260" s="1407"/>
      <c r="AL260" s="1407"/>
      <c r="AM260" s="1407">
        <v>110</v>
      </c>
      <c r="AN260" s="1407"/>
      <c r="AO260" s="1407"/>
      <c r="AP260" s="1407">
        <v>110</v>
      </c>
      <c r="AQ260" s="1407"/>
      <c r="AR260" s="1407"/>
      <c r="AS260" s="1407">
        <v>110</v>
      </c>
      <c r="AT260" s="1407"/>
      <c r="AU260" s="1407"/>
      <c r="AV260" s="1407">
        <v>110</v>
      </c>
      <c r="AW260" s="1407"/>
      <c r="AX260" s="1407"/>
      <c r="AY260" s="1407">
        <v>110</v>
      </c>
      <c r="AZ260" s="1407"/>
      <c r="BA260" s="1407"/>
      <c r="BB260" s="1407">
        <v>110</v>
      </c>
      <c r="BC260" s="1407"/>
      <c r="BD260" s="1407"/>
      <c r="BE260" s="1407">
        <v>110</v>
      </c>
      <c r="BF260" s="1407"/>
      <c r="BG260" s="1407"/>
      <c r="BH260" s="1407">
        <v>110</v>
      </c>
      <c r="BI260" s="1407"/>
      <c r="BJ260" s="1407"/>
      <c r="BK260" s="1407">
        <v>110</v>
      </c>
      <c r="BL260" s="1407"/>
      <c r="BM260" s="1407"/>
      <c r="BN260" s="1407">
        <v>110</v>
      </c>
      <c r="BO260" s="1407"/>
      <c r="BP260" s="1407"/>
      <c r="BQ260" s="1407">
        <v>110</v>
      </c>
      <c r="BR260" s="1407"/>
      <c r="BS260" s="1407"/>
      <c r="BT260" s="1407">
        <v>110</v>
      </c>
      <c r="BU260" s="1407"/>
      <c r="BV260" s="1407"/>
      <c r="BW260" s="1407">
        <v>110</v>
      </c>
      <c r="BX260" s="1407"/>
      <c r="BY260" s="1437"/>
      <c r="BZ260" s="1401"/>
      <c r="CA260" s="1401"/>
      <c r="CB260" s="1401"/>
      <c r="CC260" s="1401"/>
      <c r="CD260" s="1401"/>
      <c r="CE260" s="1401"/>
      <c r="CF260" s="1401"/>
      <c r="CG260" s="1401"/>
      <c r="CH260" s="1401"/>
      <c r="CI260" s="1401"/>
      <c r="CJ260" s="1401"/>
      <c r="CK260" s="1401"/>
      <c r="CL260" s="1401"/>
      <c r="CM260" s="1401"/>
      <c r="CN260" s="1401"/>
      <c r="CO260" s="1401"/>
      <c r="CP260" s="1401"/>
      <c r="CQ260" s="1401"/>
      <c r="CR260" s="1401"/>
      <c r="CS260" s="1401"/>
      <c r="CT260" s="1401"/>
      <c r="CU260" s="1401"/>
      <c r="CV260" s="1401"/>
      <c r="CW260" s="1401"/>
      <c r="CX260" s="1401"/>
      <c r="CY260" s="1401"/>
      <c r="CZ260" s="1401"/>
      <c r="DA260" s="1401"/>
      <c r="DB260" s="1401"/>
      <c r="DC260" s="1401"/>
      <c r="DD260" s="1401"/>
      <c r="DE260" s="1401"/>
      <c r="DF260" s="1401"/>
      <c r="DG260" s="1401"/>
      <c r="DH260" s="1401"/>
      <c r="DI260" s="1401"/>
      <c r="DJ260" s="1401"/>
      <c r="DK260" s="1401"/>
      <c r="DL260" s="1401"/>
      <c r="DM260" s="1401"/>
      <c r="DN260" s="1401"/>
      <c r="DO260" s="1401"/>
      <c r="DP260" s="1401"/>
      <c r="DQ260" s="1401"/>
      <c r="DR260" s="1401"/>
      <c r="DS260" s="1401"/>
      <c r="DT260" s="1401"/>
      <c r="DU260" s="1401"/>
      <c r="DV260" s="1401"/>
      <c r="DW260" s="1401"/>
      <c r="DX260" s="1401"/>
      <c r="DY260" s="1401"/>
      <c r="DZ260" s="1401"/>
      <c r="EA260" s="1401"/>
      <c r="EB260" s="1401"/>
      <c r="EC260" s="1401"/>
      <c r="ED260" s="1401"/>
      <c r="EE260" s="1401"/>
      <c r="EF260" s="1401"/>
      <c r="EG260" s="1401"/>
      <c r="EH260" s="1401"/>
      <c r="EI260" s="1401"/>
      <c r="EJ260" s="1401"/>
      <c r="EK260" s="1401"/>
      <c r="EL260" s="1401"/>
      <c r="EM260" s="1401"/>
      <c r="EN260" s="1401"/>
      <c r="EO260" s="1401"/>
      <c r="EP260" s="1401"/>
      <c r="EQ260" s="1401"/>
      <c r="ER260" s="1401"/>
    </row>
    <row r="261" s="1392" customFormat="1" ht="19.199999999999999">
      <c r="A261" s="1402"/>
      <c r="B261" s="1403"/>
      <c r="C261" s="1404" t="s">
        <v>422</v>
      </c>
      <c r="D261" s="1405" t="s">
        <v>403</v>
      </c>
      <c r="E261" s="1405">
        <v>110</v>
      </c>
      <c r="F261" s="1407">
        <v>110</v>
      </c>
      <c r="G261" s="1407"/>
      <c r="H261" s="1407"/>
      <c r="I261" s="1407">
        <v>110</v>
      </c>
      <c r="J261" s="1407"/>
      <c r="K261" s="1407"/>
      <c r="L261" s="1407">
        <v>110</v>
      </c>
      <c r="M261" s="1407"/>
      <c r="N261" s="1407"/>
      <c r="O261" s="1407">
        <v>110</v>
      </c>
      <c r="P261" s="1407"/>
      <c r="Q261" s="1407"/>
      <c r="R261" s="1407">
        <v>110</v>
      </c>
      <c r="S261" s="1407"/>
      <c r="T261" s="1407"/>
      <c r="U261" s="1407">
        <v>110</v>
      </c>
      <c r="V261" s="1407"/>
      <c r="W261" s="1407"/>
      <c r="X261" s="1407">
        <v>110</v>
      </c>
      <c r="Y261" s="1407"/>
      <c r="Z261" s="1407"/>
      <c r="AA261" s="1407">
        <v>110</v>
      </c>
      <c r="AB261" s="1407"/>
      <c r="AC261" s="1407"/>
      <c r="AD261" s="1407">
        <v>110</v>
      </c>
      <c r="AE261" s="1407"/>
      <c r="AF261" s="1407"/>
      <c r="AG261" s="1407">
        <v>110</v>
      </c>
      <c r="AH261" s="1407"/>
      <c r="AI261" s="1407"/>
      <c r="AJ261" s="1407">
        <v>110</v>
      </c>
      <c r="AK261" s="1407"/>
      <c r="AL261" s="1407"/>
      <c r="AM261" s="1407">
        <v>110</v>
      </c>
      <c r="AN261" s="1407"/>
      <c r="AO261" s="1407"/>
      <c r="AP261" s="1407">
        <v>110</v>
      </c>
      <c r="AQ261" s="1407"/>
      <c r="AR261" s="1407"/>
      <c r="AS261" s="1407">
        <v>110</v>
      </c>
      <c r="AT261" s="1407"/>
      <c r="AU261" s="1407"/>
      <c r="AV261" s="1407">
        <v>110</v>
      </c>
      <c r="AW261" s="1407"/>
      <c r="AX261" s="1407"/>
      <c r="AY261" s="1407">
        <v>110</v>
      </c>
      <c r="AZ261" s="1407"/>
      <c r="BA261" s="1407"/>
      <c r="BB261" s="1407">
        <v>110</v>
      </c>
      <c r="BC261" s="1407"/>
      <c r="BD261" s="1407"/>
      <c r="BE261" s="1407">
        <v>110</v>
      </c>
      <c r="BF261" s="1407"/>
      <c r="BG261" s="1407"/>
      <c r="BH261" s="1407">
        <v>110</v>
      </c>
      <c r="BI261" s="1407"/>
      <c r="BJ261" s="1407"/>
      <c r="BK261" s="1407">
        <v>110</v>
      </c>
      <c r="BL261" s="1407"/>
      <c r="BM261" s="1407"/>
      <c r="BN261" s="1407">
        <v>110</v>
      </c>
      <c r="BO261" s="1407"/>
      <c r="BP261" s="1407"/>
      <c r="BQ261" s="1407">
        <v>110</v>
      </c>
      <c r="BR261" s="1407"/>
      <c r="BS261" s="1407"/>
      <c r="BT261" s="1407">
        <v>110</v>
      </c>
      <c r="BU261" s="1407"/>
      <c r="BV261" s="1407"/>
      <c r="BW261" s="1407">
        <v>110</v>
      </c>
      <c r="BX261" s="1407"/>
      <c r="BY261" s="1437"/>
      <c r="BZ261" s="1401"/>
      <c r="CA261" s="1401"/>
      <c r="CB261" s="1401"/>
      <c r="CC261" s="1401"/>
      <c r="CD261" s="1401"/>
      <c r="CE261" s="1401"/>
      <c r="CF261" s="1401"/>
      <c r="CG261" s="1401"/>
      <c r="CH261" s="1401"/>
      <c r="CI261" s="1401"/>
      <c r="CJ261" s="1401"/>
      <c r="CK261" s="1401"/>
      <c r="CL261" s="1401"/>
      <c r="CM261" s="1401"/>
      <c r="CN261" s="1401"/>
      <c r="CO261" s="1401"/>
      <c r="CP261" s="1401"/>
      <c r="CQ261" s="1401"/>
      <c r="CR261" s="1401"/>
      <c r="CS261" s="1401"/>
      <c r="CT261" s="1401"/>
      <c r="CU261" s="1401"/>
      <c r="CV261" s="1401"/>
      <c r="CW261" s="1401"/>
      <c r="CX261" s="1401"/>
      <c r="CY261" s="1401"/>
      <c r="CZ261" s="1401"/>
      <c r="DA261" s="1401"/>
      <c r="DB261" s="1401"/>
      <c r="DC261" s="1401"/>
      <c r="DD261" s="1401"/>
      <c r="DE261" s="1401"/>
      <c r="DF261" s="1401"/>
      <c r="DG261" s="1401"/>
      <c r="DH261" s="1401"/>
      <c r="DI261" s="1401"/>
      <c r="DJ261" s="1401"/>
      <c r="DK261" s="1401"/>
      <c r="DL261" s="1401"/>
      <c r="DM261" s="1401"/>
      <c r="DN261" s="1401"/>
      <c r="DO261" s="1401"/>
      <c r="DP261" s="1401"/>
      <c r="DQ261" s="1401"/>
      <c r="DR261" s="1401"/>
      <c r="DS261" s="1401"/>
      <c r="DT261" s="1401"/>
      <c r="DU261" s="1401"/>
      <c r="DV261" s="1401"/>
      <c r="DW261" s="1401"/>
      <c r="DX261" s="1401"/>
      <c r="DY261" s="1401"/>
      <c r="DZ261" s="1401"/>
      <c r="EA261" s="1401"/>
      <c r="EB261" s="1401"/>
      <c r="EC261" s="1401"/>
      <c r="ED261" s="1401"/>
      <c r="EE261" s="1401"/>
      <c r="EF261" s="1401"/>
      <c r="EG261" s="1401"/>
      <c r="EH261" s="1401"/>
      <c r="EI261" s="1401"/>
      <c r="EJ261" s="1401"/>
      <c r="EK261" s="1401"/>
      <c r="EL261" s="1401"/>
      <c r="EM261" s="1401"/>
      <c r="EN261" s="1401"/>
      <c r="EO261" s="1401"/>
      <c r="EP261" s="1401"/>
      <c r="EQ261" s="1401"/>
      <c r="ER261" s="1401"/>
    </row>
    <row r="262" s="1392" customFormat="1" ht="18">
      <c r="A262" s="1457"/>
      <c r="B262" s="1458"/>
      <c r="C262" s="1404" t="s">
        <v>402</v>
      </c>
      <c r="D262" s="1405" t="s">
        <v>403</v>
      </c>
      <c r="E262" s="1405">
        <v>35</v>
      </c>
      <c r="F262" s="1407">
        <v>35</v>
      </c>
      <c r="G262" s="1407"/>
      <c r="H262" s="1407"/>
      <c r="I262" s="1407">
        <v>35</v>
      </c>
      <c r="J262" s="1407"/>
      <c r="K262" s="1407"/>
      <c r="L262" s="1407">
        <v>35</v>
      </c>
      <c r="M262" s="1407"/>
      <c r="N262" s="1407"/>
      <c r="O262" s="1407">
        <v>35</v>
      </c>
      <c r="P262" s="1407"/>
      <c r="Q262" s="1407"/>
      <c r="R262" s="1407">
        <v>35</v>
      </c>
      <c r="S262" s="1407"/>
      <c r="T262" s="1407"/>
      <c r="U262" s="1407">
        <v>35</v>
      </c>
      <c r="V262" s="1407"/>
      <c r="W262" s="1407"/>
      <c r="X262" s="1407">
        <v>35</v>
      </c>
      <c r="Y262" s="1407"/>
      <c r="Z262" s="1407"/>
      <c r="AA262" s="1407">
        <v>35</v>
      </c>
      <c r="AB262" s="1407"/>
      <c r="AC262" s="1407"/>
      <c r="AD262" s="1407">
        <v>35</v>
      </c>
      <c r="AE262" s="1407"/>
      <c r="AF262" s="1407"/>
      <c r="AG262" s="1407">
        <v>35</v>
      </c>
      <c r="AH262" s="1407"/>
      <c r="AI262" s="1407"/>
      <c r="AJ262" s="1407">
        <v>35</v>
      </c>
      <c r="AK262" s="1407"/>
      <c r="AL262" s="1407"/>
      <c r="AM262" s="1407">
        <v>35</v>
      </c>
      <c r="AN262" s="1407"/>
      <c r="AO262" s="1407"/>
      <c r="AP262" s="1407">
        <v>35</v>
      </c>
      <c r="AQ262" s="1407"/>
      <c r="AR262" s="1407"/>
      <c r="AS262" s="1407">
        <v>35</v>
      </c>
      <c r="AT262" s="1407"/>
      <c r="AU262" s="1407"/>
      <c r="AV262" s="1407">
        <v>35</v>
      </c>
      <c r="AW262" s="1407"/>
      <c r="AX262" s="1407"/>
      <c r="AY262" s="1407">
        <v>35</v>
      </c>
      <c r="AZ262" s="1407"/>
      <c r="BA262" s="1407"/>
      <c r="BB262" s="1407">
        <v>35</v>
      </c>
      <c r="BC262" s="1407"/>
      <c r="BD262" s="1407"/>
      <c r="BE262" s="1407">
        <v>35</v>
      </c>
      <c r="BF262" s="1407"/>
      <c r="BG262" s="1407"/>
      <c r="BH262" s="1407">
        <v>35</v>
      </c>
      <c r="BI262" s="1407"/>
      <c r="BJ262" s="1407"/>
      <c r="BK262" s="1407">
        <v>35</v>
      </c>
      <c r="BL262" s="1407"/>
      <c r="BM262" s="1407"/>
      <c r="BN262" s="1407">
        <v>35</v>
      </c>
      <c r="BO262" s="1407"/>
      <c r="BP262" s="1407"/>
      <c r="BQ262" s="1407">
        <v>35</v>
      </c>
      <c r="BR262" s="1407"/>
      <c r="BS262" s="1407"/>
      <c r="BT262" s="1407">
        <v>35</v>
      </c>
      <c r="BU262" s="1407"/>
      <c r="BV262" s="1407"/>
      <c r="BW262" s="1407">
        <v>35</v>
      </c>
      <c r="BX262" s="1407"/>
      <c r="BY262" s="1437"/>
      <c r="BZ262" s="1401"/>
      <c r="CA262" s="1401"/>
      <c r="CB262" s="1401"/>
      <c r="CC262" s="1401"/>
      <c r="CD262" s="1401"/>
      <c r="CE262" s="1401"/>
      <c r="CF262" s="1401"/>
      <c r="CG262" s="1401"/>
      <c r="CH262" s="1401"/>
      <c r="CI262" s="1401"/>
      <c r="CJ262" s="1401"/>
      <c r="CK262" s="1401"/>
      <c r="CL262" s="1401"/>
      <c r="CM262" s="1401"/>
      <c r="CN262" s="1401"/>
      <c r="CO262" s="1401"/>
      <c r="CP262" s="1401"/>
      <c r="CQ262" s="1401"/>
      <c r="CR262" s="1401"/>
      <c r="CS262" s="1401"/>
      <c r="CT262" s="1401"/>
      <c r="CU262" s="1401"/>
      <c r="CV262" s="1401"/>
      <c r="CW262" s="1401"/>
      <c r="CX262" s="1401"/>
      <c r="CY262" s="1401"/>
      <c r="CZ262" s="1401"/>
      <c r="DA262" s="1401"/>
      <c r="DB262" s="1401"/>
      <c r="DC262" s="1401"/>
      <c r="DD262" s="1401"/>
      <c r="DE262" s="1401"/>
      <c r="DF262" s="1401"/>
      <c r="DG262" s="1401"/>
      <c r="DH262" s="1401"/>
      <c r="DI262" s="1401"/>
      <c r="DJ262" s="1401"/>
      <c r="DK262" s="1401"/>
      <c r="DL262" s="1401"/>
      <c r="DM262" s="1401"/>
      <c r="DN262" s="1401"/>
      <c r="DO262" s="1401"/>
      <c r="DP262" s="1401"/>
      <c r="DQ262" s="1401"/>
      <c r="DR262" s="1401"/>
      <c r="DS262" s="1401"/>
      <c r="DT262" s="1401"/>
      <c r="DU262" s="1401"/>
      <c r="DV262" s="1401"/>
      <c r="DW262" s="1401"/>
      <c r="DX262" s="1401"/>
      <c r="DY262" s="1401"/>
      <c r="DZ262" s="1401"/>
      <c r="EA262" s="1401"/>
      <c r="EB262" s="1401"/>
      <c r="EC262" s="1401"/>
      <c r="ED262" s="1401"/>
      <c r="EE262" s="1401"/>
      <c r="EF262" s="1401"/>
      <c r="EG262" s="1401"/>
      <c r="EH262" s="1401"/>
      <c r="EI262" s="1401"/>
      <c r="EJ262" s="1401"/>
      <c r="EK262" s="1401"/>
      <c r="EL262" s="1401"/>
      <c r="EM262" s="1401"/>
      <c r="EN262" s="1401"/>
      <c r="EO262" s="1401"/>
      <c r="EP262" s="1401"/>
      <c r="EQ262" s="1401"/>
      <c r="ER262" s="1401"/>
    </row>
    <row r="263" s="1392" customFormat="1" ht="18">
      <c r="A263" s="1457"/>
      <c r="B263" s="1458"/>
      <c r="C263" s="1404" t="s">
        <v>422</v>
      </c>
      <c r="D263" s="1405" t="s">
        <v>403</v>
      </c>
      <c r="E263" s="1405">
        <v>35</v>
      </c>
      <c r="F263" s="1407">
        <v>35</v>
      </c>
      <c r="G263" s="1407"/>
      <c r="H263" s="1407"/>
      <c r="I263" s="1407">
        <v>35</v>
      </c>
      <c r="J263" s="1407"/>
      <c r="K263" s="1407"/>
      <c r="L263" s="1407">
        <v>35</v>
      </c>
      <c r="M263" s="1407"/>
      <c r="N263" s="1407"/>
      <c r="O263" s="1407">
        <v>35</v>
      </c>
      <c r="P263" s="1407"/>
      <c r="Q263" s="1407"/>
      <c r="R263" s="1407">
        <v>35</v>
      </c>
      <c r="S263" s="1407"/>
      <c r="T263" s="1407"/>
      <c r="U263" s="1407">
        <v>35</v>
      </c>
      <c r="V263" s="1407"/>
      <c r="W263" s="1407"/>
      <c r="X263" s="1407">
        <v>35</v>
      </c>
      <c r="Y263" s="1407"/>
      <c r="Z263" s="1407"/>
      <c r="AA263" s="1407">
        <v>35</v>
      </c>
      <c r="AB263" s="1407"/>
      <c r="AC263" s="1407"/>
      <c r="AD263" s="1407">
        <v>35</v>
      </c>
      <c r="AE263" s="1407"/>
      <c r="AF263" s="1407"/>
      <c r="AG263" s="1407">
        <v>35</v>
      </c>
      <c r="AH263" s="1407"/>
      <c r="AI263" s="1407"/>
      <c r="AJ263" s="1407">
        <v>35</v>
      </c>
      <c r="AK263" s="1407"/>
      <c r="AL263" s="1407"/>
      <c r="AM263" s="1407">
        <v>35</v>
      </c>
      <c r="AN263" s="1407"/>
      <c r="AO263" s="1407"/>
      <c r="AP263" s="1407">
        <v>35</v>
      </c>
      <c r="AQ263" s="1407"/>
      <c r="AR263" s="1407"/>
      <c r="AS263" s="1407">
        <v>35</v>
      </c>
      <c r="AT263" s="1407"/>
      <c r="AU263" s="1407"/>
      <c r="AV263" s="1407">
        <v>35</v>
      </c>
      <c r="AW263" s="1407"/>
      <c r="AX263" s="1407"/>
      <c r="AY263" s="1407">
        <v>35</v>
      </c>
      <c r="AZ263" s="1407"/>
      <c r="BA263" s="1407"/>
      <c r="BB263" s="1407">
        <v>35</v>
      </c>
      <c r="BC263" s="1407"/>
      <c r="BD263" s="1407"/>
      <c r="BE263" s="1407">
        <v>35</v>
      </c>
      <c r="BF263" s="1407"/>
      <c r="BG263" s="1407"/>
      <c r="BH263" s="1407">
        <v>35</v>
      </c>
      <c r="BI263" s="1407"/>
      <c r="BJ263" s="1407"/>
      <c r="BK263" s="1407">
        <v>35</v>
      </c>
      <c r="BL263" s="1407"/>
      <c r="BM263" s="1407"/>
      <c r="BN263" s="1407">
        <v>35</v>
      </c>
      <c r="BO263" s="1407"/>
      <c r="BP263" s="1407"/>
      <c r="BQ263" s="1407">
        <v>35</v>
      </c>
      <c r="BR263" s="1407"/>
      <c r="BS263" s="1407"/>
      <c r="BT263" s="1407">
        <v>35</v>
      </c>
      <c r="BU263" s="1407"/>
      <c r="BV263" s="1407"/>
      <c r="BW263" s="1407">
        <v>35</v>
      </c>
      <c r="BX263" s="1407"/>
      <c r="BY263" s="1437"/>
      <c r="BZ263" s="1401"/>
      <c r="CA263" s="1401"/>
      <c r="CB263" s="1401"/>
      <c r="CC263" s="1401"/>
      <c r="CD263" s="1401"/>
      <c r="CE263" s="1401"/>
      <c r="CF263" s="1401"/>
      <c r="CG263" s="1401"/>
      <c r="CH263" s="1401"/>
      <c r="CI263" s="1401"/>
      <c r="CJ263" s="1401"/>
      <c r="CK263" s="1401"/>
      <c r="CL263" s="1401"/>
      <c r="CM263" s="1401"/>
      <c r="CN263" s="1401"/>
      <c r="CO263" s="1401"/>
      <c r="CP263" s="1401"/>
      <c r="CQ263" s="1401"/>
      <c r="CR263" s="1401"/>
      <c r="CS263" s="1401"/>
      <c r="CT263" s="1401"/>
      <c r="CU263" s="1401"/>
      <c r="CV263" s="1401"/>
      <c r="CW263" s="1401"/>
      <c r="CX263" s="1401"/>
      <c r="CY263" s="1401"/>
      <c r="CZ263" s="1401"/>
      <c r="DA263" s="1401"/>
      <c r="DB263" s="1401"/>
      <c r="DC263" s="1401"/>
      <c r="DD263" s="1401"/>
      <c r="DE263" s="1401"/>
      <c r="DF263" s="1401"/>
      <c r="DG263" s="1401"/>
      <c r="DH263" s="1401"/>
      <c r="DI263" s="1401"/>
      <c r="DJ263" s="1401"/>
      <c r="DK263" s="1401"/>
      <c r="DL263" s="1401"/>
      <c r="DM263" s="1401"/>
      <c r="DN263" s="1401"/>
      <c r="DO263" s="1401"/>
      <c r="DP263" s="1401"/>
      <c r="DQ263" s="1401"/>
      <c r="DR263" s="1401"/>
      <c r="DS263" s="1401"/>
      <c r="DT263" s="1401"/>
      <c r="DU263" s="1401"/>
      <c r="DV263" s="1401"/>
      <c r="DW263" s="1401"/>
      <c r="DX263" s="1401"/>
      <c r="DY263" s="1401"/>
      <c r="DZ263" s="1401"/>
      <c r="EA263" s="1401"/>
      <c r="EB263" s="1401"/>
      <c r="EC263" s="1401"/>
      <c r="ED263" s="1401"/>
      <c r="EE263" s="1401"/>
      <c r="EF263" s="1401"/>
      <c r="EG263" s="1401"/>
      <c r="EH263" s="1401"/>
      <c r="EI263" s="1401"/>
      <c r="EJ263" s="1401"/>
      <c r="EK263" s="1401"/>
      <c r="EL263" s="1401"/>
      <c r="EM263" s="1401"/>
      <c r="EN263" s="1401"/>
      <c r="EO263" s="1401"/>
      <c r="EP263" s="1401"/>
      <c r="EQ263" s="1401"/>
      <c r="ER263" s="1401"/>
    </row>
    <row r="264" s="1392" customFormat="1" ht="19.199999999999999">
      <c r="A264" s="1402"/>
      <c r="B264" s="1403"/>
      <c r="C264" s="1404" t="s">
        <v>402</v>
      </c>
      <c r="D264" s="1405" t="s">
        <v>403</v>
      </c>
      <c r="E264" s="1405">
        <v>10</v>
      </c>
      <c r="F264" s="1407">
        <v>10.300000000000001</v>
      </c>
      <c r="G264" s="1407"/>
      <c r="H264" s="1407"/>
      <c r="I264" s="1407">
        <v>10.300000000000001</v>
      </c>
      <c r="J264" s="1407"/>
      <c r="K264" s="1407"/>
      <c r="L264" s="1407">
        <v>10.300000000000001</v>
      </c>
      <c r="M264" s="1407"/>
      <c r="N264" s="1407"/>
      <c r="O264" s="1407">
        <v>10.300000000000001</v>
      </c>
      <c r="P264" s="1407"/>
      <c r="Q264" s="1407"/>
      <c r="R264" s="1407">
        <v>10.300000000000001</v>
      </c>
      <c r="S264" s="1407"/>
      <c r="T264" s="1407"/>
      <c r="U264" s="1407">
        <v>10.300000000000001</v>
      </c>
      <c r="V264" s="1407"/>
      <c r="W264" s="1407"/>
      <c r="X264" s="1407">
        <v>10.300000000000001</v>
      </c>
      <c r="Y264" s="1407"/>
      <c r="Z264" s="1407"/>
      <c r="AA264" s="1407">
        <v>10.300000000000001</v>
      </c>
      <c r="AB264" s="1407"/>
      <c r="AC264" s="1407"/>
      <c r="AD264" s="1407">
        <v>10.300000000000001</v>
      </c>
      <c r="AE264" s="1407"/>
      <c r="AF264" s="1407"/>
      <c r="AG264" s="1407">
        <v>10.300000000000001</v>
      </c>
      <c r="AH264" s="1407"/>
      <c r="AI264" s="1407"/>
      <c r="AJ264" s="1407">
        <v>10.300000000000001</v>
      </c>
      <c r="AK264" s="1407"/>
      <c r="AL264" s="1407"/>
      <c r="AM264" s="1407">
        <v>10.300000000000001</v>
      </c>
      <c r="AN264" s="1407"/>
      <c r="AO264" s="1407"/>
      <c r="AP264" s="1407">
        <v>10.300000000000001</v>
      </c>
      <c r="AQ264" s="1407"/>
      <c r="AR264" s="1407"/>
      <c r="AS264" s="1407">
        <v>10.300000000000001</v>
      </c>
      <c r="AT264" s="1407"/>
      <c r="AU264" s="1407"/>
      <c r="AV264" s="1407">
        <v>10.300000000000001</v>
      </c>
      <c r="AW264" s="1407"/>
      <c r="AX264" s="1407"/>
      <c r="AY264" s="1407">
        <v>10.300000000000001</v>
      </c>
      <c r="AZ264" s="1407"/>
      <c r="BA264" s="1407"/>
      <c r="BB264" s="1407">
        <v>10.300000000000001</v>
      </c>
      <c r="BC264" s="1407"/>
      <c r="BD264" s="1407"/>
      <c r="BE264" s="1407">
        <v>10.300000000000001</v>
      </c>
      <c r="BF264" s="1407"/>
      <c r="BG264" s="1407"/>
      <c r="BH264" s="1407">
        <v>10.300000000000001</v>
      </c>
      <c r="BI264" s="1407"/>
      <c r="BJ264" s="1407"/>
      <c r="BK264" s="1407">
        <v>10.300000000000001</v>
      </c>
      <c r="BL264" s="1407"/>
      <c r="BM264" s="1407"/>
      <c r="BN264" s="1407">
        <v>10.300000000000001</v>
      </c>
      <c r="BO264" s="1407"/>
      <c r="BP264" s="1407"/>
      <c r="BQ264" s="1407">
        <v>10.300000000000001</v>
      </c>
      <c r="BR264" s="1407"/>
      <c r="BS264" s="1407"/>
      <c r="BT264" s="1407">
        <v>10.300000000000001</v>
      </c>
      <c r="BU264" s="1407"/>
      <c r="BV264" s="1407"/>
      <c r="BW264" s="1407">
        <v>10.300000000000001</v>
      </c>
      <c r="BX264" s="1407"/>
      <c r="BY264" s="1437"/>
      <c r="BZ264" s="1401"/>
      <c r="CA264" s="1401"/>
      <c r="CB264" s="1401"/>
      <c r="CC264" s="1401"/>
      <c r="CD264" s="1401"/>
      <c r="CE264" s="1401"/>
      <c r="CF264" s="1401"/>
      <c r="CG264" s="1401"/>
      <c r="CH264" s="1401"/>
      <c r="CI264" s="1401"/>
      <c r="CJ264" s="1401"/>
      <c r="CK264" s="1401"/>
      <c r="CL264" s="1401"/>
      <c r="CM264" s="1401"/>
      <c r="CN264" s="1401"/>
      <c r="CO264" s="1401"/>
      <c r="CP264" s="1401"/>
      <c r="CQ264" s="1401"/>
      <c r="CR264" s="1401"/>
      <c r="CS264" s="1401"/>
      <c r="CT264" s="1401"/>
      <c r="CU264" s="1401"/>
      <c r="CV264" s="1401"/>
      <c r="CW264" s="1401"/>
      <c r="CX264" s="1401"/>
      <c r="CY264" s="1401"/>
      <c r="CZ264" s="1401"/>
      <c r="DA264" s="1401"/>
      <c r="DB264" s="1401"/>
      <c r="DC264" s="1401"/>
      <c r="DD264" s="1401"/>
      <c r="DE264" s="1401"/>
      <c r="DF264" s="1401"/>
      <c r="DG264" s="1401"/>
      <c r="DH264" s="1401"/>
      <c r="DI264" s="1401"/>
      <c r="DJ264" s="1401"/>
      <c r="DK264" s="1401"/>
      <c r="DL264" s="1401"/>
      <c r="DM264" s="1401"/>
      <c r="DN264" s="1401"/>
      <c r="DO264" s="1401"/>
      <c r="DP264" s="1401"/>
      <c r="DQ264" s="1401"/>
      <c r="DR264" s="1401"/>
      <c r="DS264" s="1401"/>
      <c r="DT264" s="1401"/>
      <c r="DU264" s="1401"/>
      <c r="DV264" s="1401"/>
      <c r="DW264" s="1401"/>
      <c r="DX264" s="1401"/>
      <c r="DY264" s="1401"/>
      <c r="DZ264" s="1401"/>
      <c r="EA264" s="1401"/>
      <c r="EB264" s="1401"/>
      <c r="EC264" s="1401"/>
      <c r="ED264" s="1401"/>
      <c r="EE264" s="1401"/>
      <c r="EF264" s="1401"/>
      <c r="EG264" s="1401"/>
      <c r="EH264" s="1401"/>
      <c r="EI264" s="1401"/>
      <c r="EJ264" s="1401"/>
      <c r="EK264" s="1401"/>
      <c r="EL264" s="1401"/>
      <c r="EM264" s="1401"/>
      <c r="EN264" s="1401"/>
      <c r="EO264" s="1401"/>
      <c r="EP264" s="1401"/>
      <c r="EQ264" s="1401"/>
      <c r="ER264" s="1401"/>
    </row>
    <row r="265" s="1392" customFormat="1" ht="19.199999999999999">
      <c r="A265" s="1402"/>
      <c r="B265" s="1403"/>
      <c r="C265" s="1404" t="s">
        <v>422</v>
      </c>
      <c r="D265" s="1405" t="s">
        <v>403</v>
      </c>
      <c r="E265" s="1405">
        <v>10</v>
      </c>
      <c r="F265" s="1407">
        <v>10.300000000000001</v>
      </c>
      <c r="G265" s="1407"/>
      <c r="H265" s="1407"/>
      <c r="I265" s="1407">
        <v>10.300000000000001</v>
      </c>
      <c r="J265" s="1407"/>
      <c r="K265" s="1407"/>
      <c r="L265" s="1407">
        <v>10.300000000000001</v>
      </c>
      <c r="M265" s="1407"/>
      <c r="N265" s="1407"/>
      <c r="O265" s="1407">
        <v>10.300000000000001</v>
      </c>
      <c r="P265" s="1407"/>
      <c r="Q265" s="1407"/>
      <c r="R265" s="1407">
        <v>10.300000000000001</v>
      </c>
      <c r="S265" s="1407"/>
      <c r="T265" s="1407"/>
      <c r="U265" s="1407">
        <v>10.300000000000001</v>
      </c>
      <c r="V265" s="1407"/>
      <c r="W265" s="1407"/>
      <c r="X265" s="1407">
        <v>10.300000000000001</v>
      </c>
      <c r="Y265" s="1407"/>
      <c r="Z265" s="1407"/>
      <c r="AA265" s="1407">
        <v>10.300000000000001</v>
      </c>
      <c r="AB265" s="1407"/>
      <c r="AC265" s="1407"/>
      <c r="AD265" s="1407">
        <v>10.300000000000001</v>
      </c>
      <c r="AE265" s="1407"/>
      <c r="AF265" s="1407"/>
      <c r="AG265" s="1407">
        <v>10.300000000000001</v>
      </c>
      <c r="AH265" s="1407"/>
      <c r="AI265" s="1407"/>
      <c r="AJ265" s="1407">
        <v>10.300000000000001</v>
      </c>
      <c r="AK265" s="1407"/>
      <c r="AL265" s="1407"/>
      <c r="AM265" s="1407">
        <v>10.300000000000001</v>
      </c>
      <c r="AN265" s="1407"/>
      <c r="AO265" s="1407"/>
      <c r="AP265" s="1407">
        <v>10.300000000000001</v>
      </c>
      <c r="AQ265" s="1407"/>
      <c r="AR265" s="1407"/>
      <c r="AS265" s="1407">
        <v>10.300000000000001</v>
      </c>
      <c r="AT265" s="1407"/>
      <c r="AU265" s="1407"/>
      <c r="AV265" s="1407">
        <v>10.300000000000001</v>
      </c>
      <c r="AW265" s="1407"/>
      <c r="AX265" s="1407"/>
      <c r="AY265" s="1407">
        <v>10.300000000000001</v>
      </c>
      <c r="AZ265" s="1407"/>
      <c r="BA265" s="1407"/>
      <c r="BB265" s="1407">
        <v>10.300000000000001</v>
      </c>
      <c r="BC265" s="1407"/>
      <c r="BD265" s="1407"/>
      <c r="BE265" s="1407">
        <v>10.300000000000001</v>
      </c>
      <c r="BF265" s="1407"/>
      <c r="BG265" s="1407"/>
      <c r="BH265" s="1407">
        <v>10.300000000000001</v>
      </c>
      <c r="BI265" s="1407"/>
      <c r="BJ265" s="1407"/>
      <c r="BK265" s="1407">
        <v>10.300000000000001</v>
      </c>
      <c r="BL265" s="1407"/>
      <c r="BM265" s="1407"/>
      <c r="BN265" s="1407">
        <v>10.300000000000001</v>
      </c>
      <c r="BO265" s="1407"/>
      <c r="BP265" s="1407"/>
      <c r="BQ265" s="1407">
        <v>10.300000000000001</v>
      </c>
      <c r="BR265" s="1407"/>
      <c r="BS265" s="1407"/>
      <c r="BT265" s="1407">
        <v>10.300000000000001</v>
      </c>
      <c r="BU265" s="1407"/>
      <c r="BV265" s="1407"/>
      <c r="BW265" s="1407">
        <v>10.300000000000001</v>
      </c>
      <c r="BX265" s="1407"/>
      <c r="BY265" s="1437"/>
      <c r="BZ265" s="1401"/>
      <c r="CA265" s="1401"/>
      <c r="CB265" s="1401"/>
      <c r="CC265" s="1401"/>
      <c r="CD265" s="1401"/>
      <c r="CE265" s="1401"/>
      <c r="CF265" s="1401"/>
      <c r="CG265" s="1401"/>
      <c r="CH265" s="1401"/>
      <c r="CI265" s="1401"/>
      <c r="CJ265" s="1401"/>
      <c r="CK265" s="1401"/>
      <c r="CL265" s="1401"/>
      <c r="CM265" s="1401"/>
      <c r="CN265" s="1401"/>
      <c r="CO265" s="1401"/>
      <c r="CP265" s="1401"/>
      <c r="CQ265" s="1401"/>
      <c r="CR265" s="1401"/>
      <c r="CS265" s="1401"/>
      <c r="CT265" s="1401"/>
      <c r="CU265" s="1401"/>
      <c r="CV265" s="1401"/>
      <c r="CW265" s="1401"/>
      <c r="CX265" s="1401"/>
      <c r="CY265" s="1401"/>
      <c r="CZ265" s="1401"/>
      <c r="DA265" s="1401"/>
      <c r="DB265" s="1401"/>
      <c r="DC265" s="1401"/>
      <c r="DD265" s="1401"/>
      <c r="DE265" s="1401"/>
      <c r="DF265" s="1401"/>
      <c r="DG265" s="1401"/>
      <c r="DH265" s="1401"/>
      <c r="DI265" s="1401"/>
      <c r="DJ265" s="1401"/>
      <c r="DK265" s="1401"/>
      <c r="DL265" s="1401"/>
      <c r="DM265" s="1401"/>
      <c r="DN265" s="1401"/>
      <c r="DO265" s="1401"/>
      <c r="DP265" s="1401"/>
      <c r="DQ265" s="1401"/>
      <c r="DR265" s="1401"/>
      <c r="DS265" s="1401"/>
      <c r="DT265" s="1401"/>
      <c r="DU265" s="1401"/>
      <c r="DV265" s="1401"/>
      <c r="DW265" s="1401"/>
      <c r="DX265" s="1401"/>
      <c r="DY265" s="1401"/>
      <c r="DZ265" s="1401"/>
      <c r="EA265" s="1401"/>
      <c r="EB265" s="1401"/>
      <c r="EC265" s="1401"/>
      <c r="ED265" s="1401"/>
      <c r="EE265" s="1401"/>
      <c r="EF265" s="1401"/>
      <c r="EG265" s="1401"/>
      <c r="EH265" s="1401"/>
      <c r="EI265" s="1401"/>
      <c r="EJ265" s="1401"/>
      <c r="EK265" s="1401"/>
      <c r="EL265" s="1401"/>
      <c r="EM265" s="1401"/>
      <c r="EN265" s="1401"/>
      <c r="EO265" s="1401"/>
      <c r="EP265" s="1401"/>
      <c r="EQ265" s="1401"/>
      <c r="ER265" s="1401"/>
    </row>
    <row r="266" s="1392" customFormat="1" ht="19.199999999999999">
      <c r="A266" s="1402"/>
      <c r="B266" s="1403" t="s">
        <v>400</v>
      </c>
      <c r="C266" s="1459" t="s">
        <v>404</v>
      </c>
      <c r="D266" s="1405"/>
      <c r="E266" s="1405">
        <v>10</v>
      </c>
      <c r="F266" s="1520">
        <v>0.0021551999999999999</v>
      </c>
      <c r="G266" s="1410">
        <f t="shared" si="3042"/>
        <v>0.0011939808000000001</v>
      </c>
      <c r="H266" s="1408">
        <f t="shared" ref="H266:H267" si="3114">ROUND(SQRT(F266^2+G266^2)*1000/(1.73*F264),0)</f>
        <v>0</v>
      </c>
      <c r="I266" s="1392">
        <v>0.0022799999999999999</v>
      </c>
      <c r="J266" s="1407">
        <f t="shared" si="3043"/>
        <v>0.00126312</v>
      </c>
      <c r="K266" s="1408">
        <f t="shared" ref="K266:K267" si="3115">ROUND(SQRT(I266^2+J266^2)*1000/(1.73*I264),0)</f>
        <v>0</v>
      </c>
      <c r="L266" s="1392">
        <v>0.0022799999999999999</v>
      </c>
      <c r="M266" s="1407">
        <f t="shared" si="3044"/>
        <v>0.00126312</v>
      </c>
      <c r="N266" s="1408">
        <f t="shared" ref="N266:N267" si="3116">ROUND(SQRT(L266^2+M266^2)*1000/(1.73*L264),0)</f>
        <v>0</v>
      </c>
      <c r="O266" s="1392">
        <v>0.0022039999999999998</v>
      </c>
      <c r="P266" s="1407">
        <f t="shared" si="3045"/>
        <v>0.0012210159999999999</v>
      </c>
      <c r="Q266" s="1408">
        <f t="shared" ref="Q266:Q267" si="3117">ROUND(SQRT(O266^2+P266^2)*1000/(1.73*O264),0)</f>
        <v>0</v>
      </c>
      <c r="R266" s="1392">
        <v>0.0023712</v>
      </c>
      <c r="S266" s="1407">
        <f t="shared" si="3046"/>
        <v>0.0013136448000000002</v>
      </c>
      <c r="T266" s="1408">
        <f t="shared" ref="T266:T267" si="3118">ROUND(SQRT(R266^2+S266^2)*1000/(1.73*R264),0)</f>
        <v>0</v>
      </c>
      <c r="U266" s="1392">
        <v>0.0021351999999999999</v>
      </c>
      <c r="V266" s="1407">
        <f t="shared" si="3047"/>
        <v>0.0011829008</v>
      </c>
      <c r="W266" s="1408">
        <f t="shared" ref="W266:W267" si="3119">ROUND(SQRT(U266^2+V266^2)*1000/(1.73*U264),0)</f>
        <v>0</v>
      </c>
      <c r="X266" s="1392">
        <v>0.0021296000000000002</v>
      </c>
      <c r="Y266" s="1407">
        <f t="shared" si="3048"/>
        <v>0.0011797984000000003</v>
      </c>
      <c r="Z266" s="1408">
        <f t="shared" ref="Z266:Z267" si="3120">ROUND(SQRT(X266^2+Y266^2)*1000/(1.73*X264),0)</f>
        <v>0</v>
      </c>
      <c r="AA266" s="1392">
        <v>0.0019503999999999999</v>
      </c>
      <c r="AB266" s="1407">
        <f t="shared" si="3049"/>
        <v>0.0010805216000000001</v>
      </c>
      <c r="AC266" s="1408">
        <f t="shared" ref="AC266:AC267" si="3121">ROUND(SQRT(AA266^2+AB266^2)*1000/(1.73*AA264),0)</f>
        <v>0</v>
      </c>
      <c r="AD266" s="1392">
        <v>0.0019272</v>
      </c>
      <c r="AE266" s="1407">
        <f t="shared" si="3050"/>
        <v>0.0010676688000000002</v>
      </c>
      <c r="AF266" s="1408">
        <f t="shared" ref="AF266:AF267" si="3122">ROUND(SQRT(AD266^2+AE266^2)*1000/(1.73*AD264),0)</f>
        <v>0</v>
      </c>
      <c r="AG266" s="1392">
        <v>0.0017376</v>
      </c>
      <c r="AH266" s="1407">
        <f t="shared" si="3051"/>
        <v>0.00096263040000000005</v>
      </c>
      <c r="AI266" s="1408">
        <f t="shared" ref="AI266:AI267" si="3123">ROUND(SQRT(AG266^2+AH266^2)*1000/(1.73*AG264),0)</f>
        <v>0</v>
      </c>
      <c r="AJ266" s="1392">
        <v>0.0017367999999999999</v>
      </c>
      <c r="AK266" s="1407">
        <f t="shared" si="3052"/>
        <v>0.00096218720000000005</v>
      </c>
      <c r="AL266" s="1408">
        <f t="shared" ref="AL266:AL267" si="3124">ROUND(SQRT(AJ266^2+AK266^2)*1000/(1.73*AJ264),0)</f>
        <v>0</v>
      </c>
      <c r="AM266" s="1392">
        <v>0.0016496</v>
      </c>
      <c r="AN266" s="1407">
        <f t="shared" si="3053"/>
        <v>0.00091387840000000005</v>
      </c>
      <c r="AO266" s="1408">
        <f t="shared" ref="AO266:AO267" si="3125">ROUND(SQRT(AM266^2+AN266^2)*1000/(1.73*AM264),0)</f>
        <v>0</v>
      </c>
      <c r="AP266" s="1392">
        <v>0.0017752</v>
      </c>
      <c r="AQ266" s="1407">
        <f t="shared" si="3054"/>
        <v>0.00098346080000000008</v>
      </c>
      <c r="AR266" s="1408">
        <f t="shared" ref="AR266:AR267" si="3126">ROUND(SQRT(AP266^2+AQ266^2)*1000/(1.73*AP264),0)</f>
        <v>0</v>
      </c>
      <c r="AS266" s="1392">
        <v>0.0017384</v>
      </c>
      <c r="AT266" s="1407">
        <f t="shared" si="3055"/>
        <v>0.00096307360000000004</v>
      </c>
      <c r="AU266" s="1408">
        <f t="shared" ref="AU266:AU267" si="3127">ROUND(SQRT(AS266^2+AT266^2)*1000/(1.73*AS264),0)</f>
        <v>0</v>
      </c>
      <c r="AV266" s="1392">
        <v>0.0016496</v>
      </c>
      <c r="AW266" s="1407">
        <f t="shared" si="3056"/>
        <v>0.00091387840000000005</v>
      </c>
      <c r="AX266" s="1408">
        <f t="shared" ref="AX266:AX267" si="3128">ROUND(SQRT(AV266^2+AW266^2)*1000/(1.73*AV264),0)</f>
        <v>0</v>
      </c>
      <c r="AY266" s="1392">
        <v>0.0017312</v>
      </c>
      <c r="AZ266" s="1407">
        <f t="shared" si="3057"/>
        <v>0.00095908480000000008</v>
      </c>
      <c r="BA266" s="1408">
        <f t="shared" ref="BA266:BA267" si="3129">ROUND(SQRT(AY266^2+AZ266^2)*1000/(1.73*AY264),0)</f>
        <v>0</v>
      </c>
      <c r="BB266" s="1392">
        <v>0.0016432</v>
      </c>
      <c r="BC266" s="1407">
        <f t="shared" si="3058"/>
        <v>0.00091033280000000008</v>
      </c>
      <c r="BD266" s="1408">
        <f t="shared" ref="BD266:BD267" si="3130">ROUND(SQRT(BB266^2+BC266^2)*1000/(1.73*BB264),0)</f>
        <v>0</v>
      </c>
      <c r="BE266" s="1392">
        <v>0.0017672</v>
      </c>
      <c r="BF266" s="1407">
        <f t="shared" si="3059"/>
        <v>0.00097902880000000012</v>
      </c>
      <c r="BG266" s="1408">
        <f t="shared" ref="BG266:BG267" si="3131">ROUND(SQRT(BE266^2+BF266^2)*1000/(1.73*BE264),0)</f>
        <v>0</v>
      </c>
      <c r="BH266" s="1392">
        <v>0.0017639999999999999</v>
      </c>
      <c r="BI266" s="1407">
        <f t="shared" si="3060"/>
        <v>0.00097725600000000013</v>
      </c>
      <c r="BJ266" s="1408">
        <f t="shared" ref="BJ266:BJ267" si="3132">ROUND(SQRT(BH266^2+BI266^2)*1000/(1.73*BH264),0)</f>
        <v>0</v>
      </c>
      <c r="BK266" s="1392">
        <v>0.0018600000000000001</v>
      </c>
      <c r="BL266" s="1407">
        <f t="shared" si="3061"/>
        <v>0.0010304400000000001</v>
      </c>
      <c r="BM266" s="1408">
        <f t="shared" ref="BM266:BM267" si="3133">ROUND(SQRT(BK266^2+BL266^2)*1000/(1.73*BK264),0)</f>
        <v>0</v>
      </c>
      <c r="BN266" s="1392">
        <v>0.001812</v>
      </c>
      <c r="BO266" s="1407">
        <f t="shared" si="3062"/>
        <v>0.0010038480000000001</v>
      </c>
      <c r="BP266" s="1408">
        <f t="shared" ref="BP266:BP267" si="3134">ROUND(SQRT(BN266^2+BO266^2)*1000/(1.73*BN264),0)</f>
        <v>0</v>
      </c>
      <c r="BQ266" s="1392">
        <v>0.0020271999999999998</v>
      </c>
      <c r="BR266" s="1407">
        <f t="shared" si="3063"/>
        <v>0.0011230687999999999</v>
      </c>
      <c r="BS266" s="1408">
        <f t="shared" ref="BS266:BS267" si="3135">ROUND(SQRT(BQ266^2+BR266^2)*1000/(1.73*BQ264),0)</f>
        <v>0</v>
      </c>
      <c r="BT266" s="1392">
        <v>0.0020671999999999999</v>
      </c>
      <c r="BU266" s="1407">
        <f t="shared" si="3064"/>
        <v>0.0011452288000000001</v>
      </c>
      <c r="BV266" s="1408">
        <f t="shared" ref="BV266:BV267" si="3136">ROUND(SQRT(BT266^2+BU266^2)*1000/(1.73*BT264),0)</f>
        <v>0</v>
      </c>
      <c r="BW266" s="1392">
        <v>0.0021232</v>
      </c>
      <c r="BX266" s="1407">
        <f t="shared" si="3065"/>
        <v>0.0011762528000000001</v>
      </c>
      <c r="BY266" s="1431">
        <f t="shared" ref="BY266:BY267" si="3137">ROUND(SQRT(BW266^2+BX266^2)*1000/(1.73*BW264),0)</f>
        <v>0</v>
      </c>
      <c r="BZ266" s="1401"/>
      <c r="CA266" s="1401"/>
      <c r="CB266" s="1401"/>
      <c r="CC266" s="1401"/>
      <c r="CD266" s="1401"/>
      <c r="CE266" s="1401"/>
      <c r="CF266" s="1401"/>
      <c r="CG266" s="1401"/>
      <c r="CH266" s="1401"/>
      <c r="CI266" s="1401"/>
      <c r="CJ266" s="1401"/>
      <c r="CK266" s="1401"/>
      <c r="CL266" s="1401"/>
      <c r="CM266" s="1401"/>
      <c r="CN266" s="1401"/>
      <c r="CO266" s="1401"/>
      <c r="CP266" s="1401"/>
      <c r="CQ266" s="1401"/>
      <c r="CR266" s="1401"/>
      <c r="CS266" s="1401"/>
      <c r="CT266" s="1401"/>
      <c r="CU266" s="1401"/>
      <c r="CV266" s="1401"/>
      <c r="CW266" s="1401"/>
      <c r="CX266" s="1401"/>
      <c r="CY266" s="1401"/>
      <c r="CZ266" s="1401"/>
      <c r="DA266" s="1401"/>
      <c r="DB266" s="1401"/>
      <c r="DC266" s="1401"/>
      <c r="DD266" s="1401"/>
      <c r="DE266" s="1401"/>
      <c r="DF266" s="1401"/>
      <c r="DG266" s="1401"/>
      <c r="DH266" s="1401"/>
      <c r="DI266" s="1401"/>
      <c r="DJ266" s="1401"/>
      <c r="DK266" s="1401"/>
      <c r="DL266" s="1401"/>
      <c r="DM266" s="1401"/>
      <c r="DN266" s="1401"/>
      <c r="DO266" s="1401"/>
      <c r="DP266" s="1401"/>
      <c r="DQ266" s="1401"/>
      <c r="DR266" s="1401"/>
      <c r="DS266" s="1401"/>
      <c r="DT266" s="1401"/>
      <c r="DU266" s="1401"/>
      <c r="DV266" s="1401"/>
      <c r="DW266" s="1401"/>
      <c r="DX266" s="1401"/>
      <c r="DY266" s="1401"/>
      <c r="DZ266" s="1401"/>
      <c r="EA266" s="1401"/>
      <c r="EB266" s="1401"/>
      <c r="EC266" s="1401"/>
      <c r="ED266" s="1401"/>
      <c r="EE266" s="1401"/>
      <c r="EF266" s="1401"/>
      <c r="EG266" s="1401"/>
      <c r="EH266" s="1401"/>
      <c r="EI266" s="1401"/>
      <c r="EJ266" s="1401"/>
      <c r="EK266" s="1401"/>
      <c r="EL266" s="1401"/>
      <c r="EM266" s="1401"/>
      <c r="EN266" s="1401"/>
      <c r="EO266" s="1401"/>
      <c r="EP266" s="1401"/>
      <c r="EQ266" s="1401"/>
      <c r="ER266" s="1401"/>
    </row>
    <row r="267" s="1392" customFormat="1" ht="19.199999999999999">
      <c r="A267" s="1402"/>
      <c r="B267" s="1403"/>
      <c r="C267" s="1459" t="s">
        <v>114</v>
      </c>
      <c r="D267" s="1405"/>
      <c r="E267" s="1405">
        <v>10</v>
      </c>
      <c r="F267" s="1392">
        <v>0.0020999999999999999</v>
      </c>
      <c r="G267" s="1407">
        <f t="shared" si="3042"/>
        <v>0.0011634</v>
      </c>
      <c r="H267" s="1408">
        <f t="shared" si="3114"/>
        <v>0</v>
      </c>
      <c r="I267" s="1392">
        <v>0.0020400000000000001</v>
      </c>
      <c r="J267" s="1407">
        <f t="shared" si="3043"/>
        <v>0.0011301600000000003</v>
      </c>
      <c r="K267" s="1408">
        <f t="shared" si="3115"/>
        <v>0</v>
      </c>
      <c r="L267" s="1392">
        <v>0.0020400000000000001</v>
      </c>
      <c r="M267" s="1407">
        <f t="shared" si="3044"/>
        <v>0.0011301600000000003</v>
      </c>
      <c r="N267" s="1408">
        <f t="shared" si="3116"/>
        <v>0</v>
      </c>
      <c r="O267" s="1392">
        <v>0.0020999999999999999</v>
      </c>
      <c r="P267" s="1407">
        <f t="shared" si="3045"/>
        <v>0.0011634</v>
      </c>
      <c r="Q267" s="1408">
        <f t="shared" si="3117"/>
        <v>0</v>
      </c>
      <c r="R267" s="1392">
        <v>0.00198</v>
      </c>
      <c r="S267" s="1407">
        <f t="shared" si="3046"/>
        <v>0.0010969200000000001</v>
      </c>
      <c r="T267" s="1408">
        <f t="shared" si="3118"/>
        <v>0</v>
      </c>
      <c r="U267" s="1392">
        <v>0.0020400000000000001</v>
      </c>
      <c r="V267" s="1407">
        <f t="shared" si="3047"/>
        <v>0.0011301600000000003</v>
      </c>
      <c r="W267" s="1408">
        <f t="shared" si="3119"/>
        <v>0</v>
      </c>
      <c r="X267" s="1392">
        <v>0.0020999999999999999</v>
      </c>
      <c r="Y267" s="1407">
        <f t="shared" si="3048"/>
        <v>0.0011634</v>
      </c>
      <c r="Z267" s="1408">
        <f t="shared" si="3120"/>
        <v>0</v>
      </c>
      <c r="AA267" s="1392">
        <v>0.0020400000000000001</v>
      </c>
      <c r="AB267" s="1407">
        <f t="shared" si="3049"/>
        <v>0.0011301600000000003</v>
      </c>
      <c r="AC267" s="1408">
        <f t="shared" si="3121"/>
        <v>0</v>
      </c>
      <c r="AD267" s="1392">
        <v>0.0020400000000000001</v>
      </c>
      <c r="AE267" s="1407">
        <f t="shared" si="3050"/>
        <v>0.0011301600000000003</v>
      </c>
      <c r="AF267" s="1408">
        <f t="shared" si="3122"/>
        <v>0</v>
      </c>
      <c r="AG267" s="1392">
        <v>0.0022200000000000002</v>
      </c>
      <c r="AH267" s="1407">
        <f t="shared" si="3051"/>
        <v>0.0012298800000000003</v>
      </c>
      <c r="AI267" s="1408">
        <f t="shared" si="3123"/>
        <v>0</v>
      </c>
      <c r="AJ267" s="1392">
        <v>0.0024599999999999999</v>
      </c>
      <c r="AK267" s="1407">
        <f t="shared" si="3052"/>
        <v>0.0013628400000000001</v>
      </c>
      <c r="AL267" s="1408">
        <f t="shared" si="3124"/>
        <v>0</v>
      </c>
      <c r="AM267" s="1392">
        <v>0.0022200000000000002</v>
      </c>
      <c r="AN267" s="1407">
        <f t="shared" si="3053"/>
        <v>0.0012298800000000003</v>
      </c>
      <c r="AO267" s="1408">
        <f t="shared" si="3125"/>
        <v>0</v>
      </c>
      <c r="AP267" s="1392">
        <v>0.0025200000000000001</v>
      </c>
      <c r="AQ267" s="1407">
        <f t="shared" si="3054"/>
        <v>0.0013960800000000003</v>
      </c>
      <c r="AR267" s="1408">
        <f t="shared" si="3126"/>
        <v>0</v>
      </c>
      <c r="AS267" s="1392">
        <v>0.0025200000000000001</v>
      </c>
      <c r="AT267" s="1407">
        <f t="shared" si="3055"/>
        <v>0.0013960800000000003</v>
      </c>
      <c r="AU267" s="1408">
        <f t="shared" si="3127"/>
        <v>0</v>
      </c>
      <c r="AV267" s="1392">
        <v>0.0023400000000000001</v>
      </c>
      <c r="AW267" s="1407">
        <f t="shared" si="3056"/>
        <v>0.0012963600000000001</v>
      </c>
      <c r="AX267" s="1408">
        <f t="shared" si="3128"/>
        <v>0</v>
      </c>
      <c r="AY267" s="1392">
        <v>0.0022200000000000002</v>
      </c>
      <c r="AZ267" s="1407">
        <f t="shared" si="3057"/>
        <v>0.0012298800000000003</v>
      </c>
      <c r="BA267" s="1408">
        <f t="shared" si="3129"/>
        <v>0</v>
      </c>
      <c r="BB267" s="1392">
        <v>0.0022200000000000002</v>
      </c>
      <c r="BC267" s="1407">
        <f t="shared" si="3058"/>
        <v>0.0012298800000000003</v>
      </c>
      <c r="BD267" s="1408">
        <f t="shared" si="3130"/>
        <v>0</v>
      </c>
      <c r="BE267" s="1392">
        <v>0.0022200000000000002</v>
      </c>
      <c r="BF267" s="1407">
        <f t="shared" si="3059"/>
        <v>0.0012298800000000003</v>
      </c>
      <c r="BG267" s="1408">
        <f t="shared" si="3131"/>
        <v>0</v>
      </c>
      <c r="BH267" s="1392">
        <v>0.0023400000000000001</v>
      </c>
      <c r="BI267" s="1407">
        <f t="shared" si="3060"/>
        <v>0.0012963600000000001</v>
      </c>
      <c r="BJ267" s="1408">
        <f t="shared" si="3132"/>
        <v>0</v>
      </c>
      <c r="BK267" s="1392">
        <v>0.0022200000000000002</v>
      </c>
      <c r="BL267" s="1407">
        <f t="shared" si="3061"/>
        <v>0.0012298800000000003</v>
      </c>
      <c r="BM267" s="1408">
        <f t="shared" si="3133"/>
        <v>0</v>
      </c>
      <c r="BN267" s="1392">
        <v>0.0023400000000000001</v>
      </c>
      <c r="BO267" s="1407">
        <f t="shared" si="3062"/>
        <v>0.0012963600000000001</v>
      </c>
      <c r="BP267" s="1408">
        <f t="shared" si="3134"/>
        <v>0</v>
      </c>
      <c r="BQ267" s="1392">
        <v>0.0023999999999999998</v>
      </c>
      <c r="BR267" s="1407">
        <f t="shared" si="3063"/>
        <v>0.0013296</v>
      </c>
      <c r="BS267" s="1408">
        <f t="shared" si="3135"/>
        <v>0</v>
      </c>
      <c r="BT267" s="1392">
        <v>0.0023999999999999998</v>
      </c>
      <c r="BU267" s="1407">
        <f t="shared" si="3064"/>
        <v>0.0013296</v>
      </c>
      <c r="BV267" s="1408">
        <f t="shared" si="3136"/>
        <v>0</v>
      </c>
      <c r="BW267" s="1392">
        <v>0.0023400000000000001</v>
      </c>
      <c r="BX267" s="1407">
        <f t="shared" si="3065"/>
        <v>0.0012963600000000001</v>
      </c>
      <c r="BY267" s="1431">
        <f t="shared" si="3137"/>
        <v>0</v>
      </c>
      <c r="BZ267" s="1401"/>
      <c r="CA267" s="1401"/>
      <c r="CB267" s="1401"/>
      <c r="CC267" s="1401"/>
      <c r="CD267" s="1401"/>
      <c r="CE267" s="1401"/>
      <c r="CF267" s="1401"/>
      <c r="CG267" s="1401"/>
      <c r="CH267" s="1401"/>
      <c r="CI267" s="1401"/>
      <c r="CJ267" s="1401"/>
      <c r="CK267" s="1401"/>
      <c r="CL267" s="1401"/>
      <c r="CM267" s="1401"/>
      <c r="CN267" s="1401"/>
      <c r="CO267" s="1401"/>
      <c r="CP267" s="1401"/>
      <c r="CQ267" s="1401"/>
      <c r="CR267" s="1401"/>
      <c r="CS267" s="1401"/>
      <c r="CT267" s="1401"/>
      <c r="CU267" s="1401"/>
      <c r="CV267" s="1401"/>
      <c r="CW267" s="1401"/>
      <c r="CX267" s="1401"/>
      <c r="CY267" s="1401"/>
      <c r="CZ267" s="1401"/>
      <c r="DA267" s="1401"/>
      <c r="DB267" s="1401"/>
      <c r="DC267" s="1401"/>
      <c r="DD267" s="1401"/>
      <c r="DE267" s="1401"/>
      <c r="DF267" s="1401"/>
      <c r="DG267" s="1401"/>
      <c r="DH267" s="1401"/>
      <c r="DI267" s="1401"/>
      <c r="DJ267" s="1401"/>
      <c r="DK267" s="1401"/>
      <c r="DL267" s="1401"/>
      <c r="DM267" s="1401"/>
      <c r="DN267" s="1401"/>
      <c r="DO267" s="1401"/>
      <c r="DP267" s="1401"/>
      <c r="DQ267" s="1401"/>
      <c r="DR267" s="1401"/>
      <c r="DS267" s="1401"/>
      <c r="DT267" s="1401"/>
      <c r="DU267" s="1401"/>
      <c r="DV267" s="1401"/>
      <c r="DW267" s="1401"/>
      <c r="DX267" s="1401"/>
      <c r="DY267" s="1401"/>
      <c r="DZ267" s="1401"/>
      <c r="EA267" s="1401"/>
      <c r="EB267" s="1401"/>
      <c r="EC267" s="1401"/>
      <c r="ED267" s="1401"/>
      <c r="EE267" s="1401"/>
      <c r="EF267" s="1401"/>
      <c r="EG267" s="1401"/>
      <c r="EH267" s="1401"/>
      <c r="EI267" s="1401"/>
      <c r="EJ267" s="1401"/>
      <c r="EK267" s="1401"/>
      <c r="EL267" s="1401"/>
      <c r="EM267" s="1401"/>
      <c r="EN267" s="1401"/>
      <c r="EO267" s="1401"/>
      <c r="EP267" s="1401"/>
      <c r="EQ267" s="1401"/>
      <c r="ER267" s="1401"/>
    </row>
    <row r="268" s="1392" customFormat="1" ht="19.199999999999999">
      <c r="A268" s="1402"/>
      <c r="B268" s="1403"/>
      <c r="C268" s="1459" t="s">
        <v>66</v>
      </c>
      <c r="D268" s="1405"/>
      <c r="E268" s="1405">
        <v>10</v>
      </c>
      <c r="F268" s="1392">
        <v>0.093399999999999997</v>
      </c>
      <c r="G268" s="1407">
        <f t="shared" si="3042"/>
        <v>0.051743600000000001</v>
      </c>
      <c r="H268" s="1408">
        <f>ROUND(SQRT(F268^2+G268^2)*1000/(1.73*F264),0)</f>
        <v>6</v>
      </c>
      <c r="I268" s="1392">
        <v>0.083799999999999999</v>
      </c>
      <c r="J268" s="1407">
        <f t="shared" si="3043"/>
        <v>0.046425200000000007</v>
      </c>
      <c r="K268" s="1408">
        <f>ROUND(SQRT(I268^2+J268^2)*1000/(1.73*I264),0)</f>
        <v>5</v>
      </c>
      <c r="L268" s="1392">
        <v>0.083799999999999999</v>
      </c>
      <c r="M268" s="1407">
        <f t="shared" si="3044"/>
        <v>0.046425200000000007</v>
      </c>
      <c r="N268" s="1408">
        <f>ROUND(SQRT(L268^2+M268^2)*1000/(1.73*L264),0)</f>
        <v>5</v>
      </c>
      <c r="O268" s="1392">
        <v>0.078399999999999997</v>
      </c>
      <c r="P268" s="1407">
        <f t="shared" si="3045"/>
        <v>0.043433600000000003</v>
      </c>
      <c r="Q268" s="1408">
        <f>ROUND(SQRT(O268^2+P268^2)*1000/(1.73*O264),0)</f>
        <v>5</v>
      </c>
      <c r="R268" s="1392">
        <v>0.070800000000000002</v>
      </c>
      <c r="S268" s="1407">
        <f t="shared" si="3046"/>
        <v>0.039223200000000007</v>
      </c>
      <c r="T268" s="1408">
        <f>ROUND(SQRT(R268^2+S268^2)*1000/(1.73*R264),0)</f>
        <v>5</v>
      </c>
      <c r="U268" s="1392">
        <v>0.058799999999999998</v>
      </c>
      <c r="V268" s="1407">
        <f t="shared" si="3047"/>
        <v>0.032575199999999999</v>
      </c>
      <c r="W268" s="1408">
        <f>ROUND(SQRT(U268^2+V268^2)*1000/(1.73*U264),0)</f>
        <v>4</v>
      </c>
      <c r="X268" s="1392">
        <v>0.064000000000000001</v>
      </c>
      <c r="Y268" s="1407">
        <f t="shared" si="3048"/>
        <v>0.035456000000000001</v>
      </c>
      <c r="Z268" s="1408">
        <f>ROUND(SQRT(X268^2+Y268^2)*1000/(1.73*X264),0)</f>
        <v>4</v>
      </c>
      <c r="AA268" s="1392">
        <v>0.082400000000000001</v>
      </c>
      <c r="AB268" s="1407">
        <f t="shared" si="3049"/>
        <v>0.045649600000000005</v>
      </c>
      <c r="AC268" s="1408">
        <f>ROUND(SQRT(AA268^2+AB268^2)*1000/(1.73*AA264),0)</f>
        <v>5</v>
      </c>
      <c r="AD268" s="1392">
        <v>0.10680000000000001</v>
      </c>
      <c r="AE268" s="1407">
        <f t="shared" si="3050"/>
        <v>0.05916720000000001</v>
      </c>
      <c r="AF268" s="1408">
        <f>ROUND(SQRT(AD268^2+AE268^2)*1000/(1.73*AD264),0)</f>
        <v>7</v>
      </c>
      <c r="AG268" s="1392">
        <v>0.12659999999999999</v>
      </c>
      <c r="AH268" s="1407">
        <f t="shared" si="3051"/>
        <v>0.070136400000000002</v>
      </c>
      <c r="AI268" s="1408">
        <f>ROUND(SQRT(AG268^2+AH268^2)*1000/(1.73*AG264),0)</f>
        <v>8</v>
      </c>
      <c r="AJ268" s="1392">
        <v>0.1384</v>
      </c>
      <c r="AK268" s="1407">
        <f t="shared" si="3052"/>
        <v>0.076673600000000008</v>
      </c>
      <c r="AL268" s="1408">
        <f>ROUND(SQRT(AJ268^2+AK268^2)*1000/(1.73*AJ264),0)</f>
        <v>9</v>
      </c>
      <c r="AM268" s="1392">
        <v>0.122</v>
      </c>
      <c r="AN268" s="1407">
        <f t="shared" si="3053"/>
        <v>0.067588000000000009</v>
      </c>
      <c r="AO268" s="1408">
        <f>ROUND(SQRT(AM268^2+AN268^2)*1000/(1.73*AM264),0)</f>
        <v>8</v>
      </c>
      <c r="AP268" s="1392">
        <v>0.1142</v>
      </c>
      <c r="AQ268" s="1407">
        <f t="shared" si="3054"/>
        <v>0.063266799999999998</v>
      </c>
      <c r="AR268" s="1408">
        <f>ROUND(SQRT(AP268^2+AQ268^2)*1000/(1.73*AP264),0)</f>
        <v>7</v>
      </c>
      <c r="AS268" s="1392">
        <v>0.1164</v>
      </c>
      <c r="AT268" s="1407">
        <f t="shared" si="3055"/>
        <v>0.064485600000000004</v>
      </c>
      <c r="AU268" s="1408">
        <f>ROUND(SQRT(AS268^2+AT268^2)*1000/(1.73*AS264),0)</f>
        <v>7</v>
      </c>
      <c r="AV268" s="1392">
        <v>0.1138</v>
      </c>
      <c r="AW268" s="1407">
        <f t="shared" si="3056"/>
        <v>0.06304520000000001</v>
      </c>
      <c r="AX268" s="1408">
        <f>ROUND(SQRT(AV268^2+AW268^2)*1000/(1.73*AV264),0)</f>
        <v>7</v>
      </c>
      <c r="AY268" s="1392">
        <v>0.10879999999999999</v>
      </c>
      <c r="AZ268" s="1407">
        <f t="shared" si="3057"/>
        <v>0.060275200000000001</v>
      </c>
      <c r="BA268" s="1408">
        <f>ROUND(SQRT(AY268^2+AZ268^2)*1000/(1.73*AY264),0)</f>
        <v>7</v>
      </c>
      <c r="BB268" s="1392">
        <v>0.1062</v>
      </c>
      <c r="BC268" s="1407">
        <f t="shared" si="3058"/>
        <v>0.058834800000000007</v>
      </c>
      <c r="BD268" s="1408">
        <f>ROUND(SQRT(BB268^2+BC268^2)*1000/(1.73*BB264),0)</f>
        <v>7</v>
      </c>
      <c r="BE268" s="1392">
        <v>0.1014</v>
      </c>
      <c r="BF268" s="1407">
        <f t="shared" si="3059"/>
        <v>0.056175600000000006</v>
      </c>
      <c r="BG268" s="1408">
        <f>ROUND(SQRT(BE268^2+BF268^2)*1000/(1.73*BE264),0)</f>
        <v>7</v>
      </c>
      <c r="BH268" s="1392">
        <v>0.109</v>
      </c>
      <c r="BI268" s="1407">
        <f t="shared" si="3060"/>
        <v>0.060386000000000002</v>
      </c>
      <c r="BJ268" s="1408">
        <f>ROUND(SQRT(BH268^2+BI268^2)*1000/(1.73*BH264),0)</f>
        <v>7</v>
      </c>
      <c r="BK268" s="1392">
        <v>0.1104</v>
      </c>
      <c r="BL268" s="1407">
        <f t="shared" si="3061"/>
        <v>0.061161600000000003</v>
      </c>
      <c r="BM268" s="1408">
        <f>ROUND(SQRT(BK268^2+BL268^2)*1000/(1.73*BK264),0)</f>
        <v>7</v>
      </c>
      <c r="BN268" s="1392">
        <v>0.1086</v>
      </c>
      <c r="BO268" s="1407">
        <f t="shared" si="3062"/>
        <v>0.060164400000000007</v>
      </c>
      <c r="BP268" s="1408">
        <f>ROUND(SQRT(BN268^2+BO268^2)*1000/(1.73*BN264),0)</f>
        <v>7</v>
      </c>
      <c r="BQ268" s="1392">
        <v>0.1056</v>
      </c>
      <c r="BR268" s="1407">
        <f t="shared" si="3063"/>
        <v>0.058502400000000003</v>
      </c>
      <c r="BS268" s="1408">
        <f>ROUND(SQRT(BQ268^2+BR268^2)*1000/(1.73*BQ264),0)</f>
        <v>7</v>
      </c>
      <c r="BT268" s="1392">
        <v>0.106</v>
      </c>
      <c r="BU268" s="1407">
        <f t="shared" si="3064"/>
        <v>0.058724000000000005</v>
      </c>
      <c r="BV268" s="1408">
        <f>ROUND(SQRT(BT268^2+BU268^2)*1000/(1.73*BT264),0)</f>
        <v>7</v>
      </c>
      <c r="BW268" s="1392">
        <v>0.1108</v>
      </c>
      <c r="BX268" s="1407">
        <f t="shared" si="3065"/>
        <v>0.061383200000000006</v>
      </c>
      <c r="BY268" s="1431">
        <f>ROUND(SQRT(BW268^2+BX268^2)*1000/(1.73*BW264),0)</f>
        <v>7</v>
      </c>
      <c r="BZ268" s="1401"/>
      <c r="CA268" s="1401"/>
      <c r="CB268" s="1401"/>
      <c r="CC268" s="1401"/>
      <c r="CD268" s="1401"/>
      <c r="CE268" s="1401"/>
      <c r="CF268" s="1401"/>
      <c r="CG268" s="1401"/>
      <c r="CH268" s="1401"/>
      <c r="CI268" s="1401"/>
      <c r="CJ268" s="1401"/>
      <c r="CK268" s="1401"/>
      <c r="CL268" s="1401"/>
      <c r="CM268" s="1401"/>
      <c r="CN268" s="1401"/>
      <c r="CO268" s="1401"/>
      <c r="CP268" s="1401"/>
      <c r="CQ268" s="1401"/>
      <c r="CR268" s="1401"/>
      <c r="CS268" s="1401"/>
      <c r="CT268" s="1401"/>
      <c r="CU268" s="1401"/>
      <c r="CV268" s="1401"/>
      <c r="CW268" s="1401"/>
      <c r="CX268" s="1401"/>
      <c r="CY268" s="1401"/>
      <c r="CZ268" s="1401"/>
      <c r="DA268" s="1401"/>
      <c r="DB268" s="1401"/>
      <c r="DC268" s="1401"/>
      <c r="DD268" s="1401"/>
      <c r="DE268" s="1401"/>
      <c r="DF268" s="1401"/>
      <c r="DG268" s="1401"/>
      <c r="DH268" s="1401"/>
      <c r="DI268" s="1401"/>
      <c r="DJ268" s="1401"/>
      <c r="DK268" s="1401"/>
      <c r="DL268" s="1401"/>
      <c r="DM268" s="1401"/>
      <c r="DN268" s="1401"/>
      <c r="DO268" s="1401"/>
      <c r="DP268" s="1401"/>
      <c r="DQ268" s="1401"/>
      <c r="DR268" s="1401"/>
      <c r="DS268" s="1401"/>
      <c r="DT268" s="1401"/>
      <c r="DU268" s="1401"/>
      <c r="DV268" s="1401"/>
      <c r="DW268" s="1401"/>
      <c r="DX268" s="1401"/>
      <c r="DY268" s="1401"/>
      <c r="DZ268" s="1401"/>
      <c r="EA268" s="1401"/>
      <c r="EB268" s="1401"/>
      <c r="EC268" s="1401"/>
      <c r="ED268" s="1401"/>
      <c r="EE268" s="1401"/>
      <c r="EF268" s="1401"/>
      <c r="EG268" s="1401"/>
      <c r="EH268" s="1401"/>
      <c r="EI268" s="1401"/>
      <c r="EJ268" s="1401"/>
      <c r="EK268" s="1401"/>
      <c r="EL268" s="1401"/>
      <c r="EM268" s="1401"/>
      <c r="EN268" s="1401"/>
      <c r="EO268" s="1401"/>
      <c r="EP268" s="1401"/>
      <c r="EQ268" s="1401"/>
      <c r="ER268" s="1401"/>
    </row>
    <row r="269" s="1392" customFormat="1" ht="19.199999999999999">
      <c r="A269" s="1402"/>
      <c r="B269" s="1403"/>
      <c r="C269" s="1459" t="s">
        <v>69</v>
      </c>
      <c r="D269" s="1405"/>
      <c r="E269" s="1405">
        <v>10</v>
      </c>
      <c r="F269" s="1392">
        <v>0</v>
      </c>
      <c r="G269" s="1407">
        <f t="shared" si="3042"/>
        <v>0</v>
      </c>
      <c r="H269" s="1408">
        <f>ROUND(SQRT(F269^2+G269^2)*1000/(1.73*F264),0)</f>
        <v>0</v>
      </c>
      <c r="I269" s="1392">
        <v>0</v>
      </c>
      <c r="J269" s="1407">
        <f t="shared" si="3043"/>
        <v>0</v>
      </c>
      <c r="K269" s="1408">
        <f>ROUND(SQRT(I269^2+J269^2)*1000/(1.73*I264),0)</f>
        <v>0</v>
      </c>
      <c r="L269" s="1392">
        <v>0</v>
      </c>
      <c r="M269" s="1407">
        <f t="shared" si="3044"/>
        <v>0</v>
      </c>
      <c r="N269" s="1408">
        <f>ROUND(SQRT(L269^2+M269^2)*1000/(1.73*L264),0)</f>
        <v>0</v>
      </c>
      <c r="O269" s="1392">
        <v>0</v>
      </c>
      <c r="P269" s="1407">
        <f t="shared" si="3045"/>
        <v>0</v>
      </c>
      <c r="Q269" s="1408">
        <f>ROUND(SQRT(O269^2+P269^2)*1000/(1.73*O264),0)</f>
        <v>0</v>
      </c>
      <c r="R269" s="1392">
        <v>0</v>
      </c>
      <c r="S269" s="1407">
        <f t="shared" si="3046"/>
        <v>0</v>
      </c>
      <c r="T269" s="1408">
        <f>ROUND(SQRT(R269^2+S269^2)*1000/(1.73*R264),0)</f>
        <v>0</v>
      </c>
      <c r="U269" s="1392">
        <v>0</v>
      </c>
      <c r="V269" s="1407">
        <f t="shared" si="3047"/>
        <v>0</v>
      </c>
      <c r="W269" s="1408">
        <f>ROUND(SQRT(U269^2+V269^2)*1000/(1.73*U264),0)</f>
        <v>0</v>
      </c>
      <c r="X269" s="1392">
        <v>0</v>
      </c>
      <c r="Y269" s="1407">
        <f t="shared" si="3048"/>
        <v>0</v>
      </c>
      <c r="Z269" s="1408">
        <f>ROUND(SQRT(X269^2+Y269^2)*1000/(1.73*X264),0)</f>
        <v>0</v>
      </c>
      <c r="AA269" s="1392">
        <v>0</v>
      </c>
      <c r="AB269" s="1407">
        <f t="shared" si="3049"/>
        <v>0</v>
      </c>
      <c r="AC269" s="1408">
        <f>ROUND(SQRT(AA269^2+AB269^2)*1000/(1.73*AA264),0)</f>
        <v>0</v>
      </c>
      <c r="AD269" s="1392">
        <v>0</v>
      </c>
      <c r="AE269" s="1407">
        <f t="shared" si="3050"/>
        <v>0</v>
      </c>
      <c r="AF269" s="1408">
        <f>ROUND(SQRT(AD269^2+AE269^2)*1000/(1.73*AD264),0)</f>
        <v>0</v>
      </c>
      <c r="AG269" s="1392">
        <v>0</v>
      </c>
      <c r="AH269" s="1407">
        <f t="shared" si="3051"/>
        <v>0</v>
      </c>
      <c r="AI269" s="1408">
        <f>ROUND(SQRT(AG269^2+AH269^2)*1000/(1.73*AG264),0)</f>
        <v>0</v>
      </c>
      <c r="AJ269" s="1392">
        <v>0</v>
      </c>
      <c r="AK269" s="1407">
        <f t="shared" si="3052"/>
        <v>0</v>
      </c>
      <c r="AL269" s="1408">
        <f>ROUND(SQRT(AJ269^2+AK269^2)*1000/(1.73*AJ264),0)</f>
        <v>0</v>
      </c>
      <c r="AM269" s="1392">
        <v>0</v>
      </c>
      <c r="AN269" s="1407">
        <f t="shared" si="3053"/>
        <v>0</v>
      </c>
      <c r="AO269" s="1408">
        <f>ROUND(SQRT(AM269^2+AN269^2)*1000/(1.73*AM264),0)</f>
        <v>0</v>
      </c>
      <c r="AP269" s="1392">
        <v>0</v>
      </c>
      <c r="AQ269" s="1407">
        <f t="shared" si="3054"/>
        <v>0</v>
      </c>
      <c r="AR269" s="1408">
        <f>ROUND(SQRT(AP269^2+AQ269^2)*1000/(1.73*AP264),0)</f>
        <v>0</v>
      </c>
      <c r="AS269" s="1392">
        <v>0</v>
      </c>
      <c r="AT269" s="1407">
        <f t="shared" si="3055"/>
        <v>0</v>
      </c>
      <c r="AU269" s="1408">
        <f>ROUND(SQRT(AS269^2+AT269^2)*1000/(1.73*AS264),0)</f>
        <v>0</v>
      </c>
      <c r="AV269" s="1392">
        <v>0</v>
      </c>
      <c r="AW269" s="1407">
        <f t="shared" si="3056"/>
        <v>0</v>
      </c>
      <c r="AX269" s="1408">
        <f>ROUND(SQRT(AV269^2+AW269^2)*1000/(1.73*AV264),0)</f>
        <v>0</v>
      </c>
      <c r="AY269" s="1392">
        <v>0</v>
      </c>
      <c r="AZ269" s="1407">
        <f t="shared" si="3057"/>
        <v>0</v>
      </c>
      <c r="BA269" s="1408">
        <f>ROUND(SQRT(AY269^2+AZ269^2)*1000/(1.73*AY264),0)</f>
        <v>0</v>
      </c>
      <c r="BB269" s="1392">
        <v>0</v>
      </c>
      <c r="BC269" s="1407">
        <f t="shared" si="3058"/>
        <v>0</v>
      </c>
      <c r="BD269" s="1408">
        <f>ROUND(SQRT(BB269^2+BC269^2)*1000/(1.73*BB264),0)</f>
        <v>0</v>
      </c>
      <c r="BE269" s="1392">
        <v>0</v>
      </c>
      <c r="BF269" s="1407">
        <f t="shared" si="3059"/>
        <v>0</v>
      </c>
      <c r="BG269" s="1408">
        <f>ROUND(SQRT(BE269^2+BF269^2)*1000/(1.73*BE264),0)</f>
        <v>0</v>
      </c>
      <c r="BH269" s="1392">
        <v>0</v>
      </c>
      <c r="BI269" s="1407">
        <f t="shared" si="3060"/>
        <v>0</v>
      </c>
      <c r="BJ269" s="1408">
        <f>ROUND(SQRT(BH269^2+BI269^2)*1000/(1.73*BH264),0)</f>
        <v>0</v>
      </c>
      <c r="BK269" s="1392">
        <v>0</v>
      </c>
      <c r="BL269" s="1407">
        <f t="shared" si="3061"/>
        <v>0</v>
      </c>
      <c r="BM269" s="1408">
        <f>ROUND(SQRT(BK269^2+BL269^2)*1000/(1.73*BK264),0)</f>
        <v>0</v>
      </c>
      <c r="BN269" s="1392">
        <v>0</v>
      </c>
      <c r="BO269" s="1407">
        <f t="shared" si="3062"/>
        <v>0</v>
      </c>
      <c r="BP269" s="1408">
        <f>ROUND(SQRT(BN269^2+BO269^2)*1000/(1.73*BN264),0)</f>
        <v>0</v>
      </c>
      <c r="BQ269" s="1392">
        <v>0</v>
      </c>
      <c r="BR269" s="1407">
        <f t="shared" si="3063"/>
        <v>0</v>
      </c>
      <c r="BS269" s="1408">
        <f>ROUND(SQRT(BQ269^2+BR269^2)*1000/(1.73*BQ264),0)</f>
        <v>0</v>
      </c>
      <c r="BT269" s="1392">
        <v>0</v>
      </c>
      <c r="BU269" s="1407">
        <f t="shared" si="3064"/>
        <v>0</v>
      </c>
      <c r="BV269" s="1408">
        <f>ROUND(SQRT(BT269^2+BU269^2)*1000/(1.73*BT264),0)</f>
        <v>0</v>
      </c>
      <c r="BW269" s="1392">
        <v>0</v>
      </c>
      <c r="BX269" s="1407">
        <f t="shared" si="3065"/>
        <v>0</v>
      </c>
      <c r="BY269" s="1431">
        <f>ROUND(SQRT(BW269^2+BX269^2)*1000/(1.73*BW264),0)</f>
        <v>0</v>
      </c>
      <c r="BZ269" s="1401"/>
      <c r="CA269" s="1401"/>
      <c r="CB269" s="1401"/>
      <c r="CC269" s="1401"/>
      <c r="CD269" s="1401"/>
      <c r="CE269" s="1401"/>
      <c r="CF269" s="1401"/>
      <c r="CG269" s="1401"/>
      <c r="CH269" s="1401"/>
      <c r="CI269" s="1401"/>
      <c r="CJ269" s="1401"/>
      <c r="CK269" s="1401"/>
      <c r="CL269" s="1401"/>
      <c r="CM269" s="1401"/>
      <c r="CN269" s="1401"/>
      <c r="CO269" s="1401"/>
      <c r="CP269" s="1401"/>
      <c r="CQ269" s="1401"/>
      <c r="CR269" s="1401"/>
      <c r="CS269" s="1401"/>
      <c r="CT269" s="1401"/>
      <c r="CU269" s="1401"/>
      <c r="CV269" s="1401"/>
      <c r="CW269" s="1401"/>
      <c r="CX269" s="1401"/>
      <c r="CY269" s="1401"/>
      <c r="CZ269" s="1401"/>
      <c r="DA269" s="1401"/>
      <c r="DB269" s="1401"/>
      <c r="DC269" s="1401"/>
      <c r="DD269" s="1401"/>
      <c r="DE269" s="1401"/>
      <c r="DF269" s="1401"/>
      <c r="DG269" s="1401"/>
      <c r="DH269" s="1401"/>
      <c r="DI269" s="1401"/>
      <c r="DJ269" s="1401"/>
      <c r="DK269" s="1401"/>
      <c r="DL269" s="1401"/>
      <c r="DM269" s="1401"/>
      <c r="DN269" s="1401"/>
      <c r="DO269" s="1401"/>
      <c r="DP269" s="1401"/>
      <c r="DQ269" s="1401"/>
      <c r="DR269" s="1401"/>
      <c r="DS269" s="1401"/>
      <c r="DT269" s="1401"/>
      <c r="DU269" s="1401"/>
      <c r="DV269" s="1401"/>
      <c r="DW269" s="1401"/>
      <c r="DX269" s="1401"/>
      <c r="DY269" s="1401"/>
      <c r="DZ269" s="1401"/>
      <c r="EA269" s="1401"/>
      <c r="EB269" s="1401"/>
      <c r="EC269" s="1401"/>
      <c r="ED269" s="1401"/>
      <c r="EE269" s="1401"/>
      <c r="EF269" s="1401"/>
      <c r="EG269" s="1401"/>
      <c r="EH269" s="1401"/>
      <c r="EI269" s="1401"/>
      <c r="EJ269" s="1401"/>
      <c r="EK269" s="1401"/>
      <c r="EL269" s="1401"/>
      <c r="EM269" s="1401"/>
      <c r="EN269" s="1401"/>
      <c r="EO269" s="1401"/>
      <c r="EP269" s="1401"/>
      <c r="EQ269" s="1401"/>
      <c r="ER269" s="1401"/>
    </row>
    <row r="270" s="1392" customFormat="1" ht="19.199999999999999">
      <c r="A270" s="1402"/>
      <c r="B270" s="1403"/>
      <c r="C270" s="1459" t="s">
        <v>71</v>
      </c>
      <c r="D270" s="1405"/>
      <c r="E270" s="1405">
        <v>10</v>
      </c>
      <c r="F270" s="1392">
        <v>0.02</v>
      </c>
      <c r="G270" s="1407">
        <f t="shared" si="3042"/>
        <v>0.011080000000000001</v>
      </c>
      <c r="H270" s="1408">
        <f>ROUND(SQRT(F270^2+G270^2)*1000/(1.73*F264),0)</f>
        <v>1</v>
      </c>
      <c r="I270" s="1392">
        <v>0.02</v>
      </c>
      <c r="J270" s="1407">
        <f t="shared" si="3043"/>
        <v>0.011080000000000001</v>
      </c>
      <c r="K270" s="1408">
        <f>ROUND(SQRT(I270^2+J270^2)*1000/(1.73*I264),0)</f>
        <v>1</v>
      </c>
      <c r="L270" s="1392">
        <v>0.02</v>
      </c>
      <c r="M270" s="1407">
        <f t="shared" si="3044"/>
        <v>0.011080000000000001</v>
      </c>
      <c r="N270" s="1408">
        <f>ROUND(SQRT(L270^2+M270^2)*1000/(1.73*L264),0)</f>
        <v>1</v>
      </c>
      <c r="O270" s="1392">
        <v>0.019400000000000001</v>
      </c>
      <c r="P270" s="1407">
        <f t="shared" si="3045"/>
        <v>0.010747600000000001</v>
      </c>
      <c r="Q270" s="1408">
        <f>ROUND(SQRT(O270^2+P270^2)*1000/(1.73*O264),0)</f>
        <v>1</v>
      </c>
      <c r="R270" s="1392">
        <v>0.020400000000000001</v>
      </c>
      <c r="S270" s="1407">
        <f t="shared" si="3046"/>
        <v>0.011301600000000002</v>
      </c>
      <c r="T270" s="1408">
        <f>ROUND(SQRT(R270^2+S270^2)*1000/(1.73*R264),0)</f>
        <v>1</v>
      </c>
      <c r="U270" s="1392">
        <v>0.017000000000000001</v>
      </c>
      <c r="V270" s="1407">
        <f t="shared" si="3047"/>
        <v>0.009418000000000001</v>
      </c>
      <c r="W270" s="1408">
        <f>ROUND(SQRT(U270^2+V270^2)*1000/(1.73*U264),0)</f>
        <v>1</v>
      </c>
      <c r="X270" s="1392">
        <v>0.016799999999999999</v>
      </c>
      <c r="Y270" s="1407">
        <f t="shared" si="3048"/>
        <v>0.0093071999999999998</v>
      </c>
      <c r="Z270" s="1408">
        <f>ROUND(SQRT(X270^2+Y270^2)*1000/(1.73*X264),0)</f>
        <v>1</v>
      </c>
      <c r="AA270" s="1392">
        <v>0.0172</v>
      </c>
      <c r="AB270" s="1407">
        <f t="shared" si="3049"/>
        <v>0.0095288000000000005</v>
      </c>
      <c r="AC270" s="1408">
        <f>ROUND(SQRT(AA270^2+AB270^2)*1000/(1.73*AA264),0)</f>
        <v>1</v>
      </c>
      <c r="AD270" s="1392">
        <v>0.017399999999999999</v>
      </c>
      <c r="AE270" s="1407">
        <f t="shared" si="3050"/>
        <v>0.0096395999999999999</v>
      </c>
      <c r="AF270" s="1408">
        <f>ROUND(SQRT(AD270^2+AE270^2)*1000/(1.73*AD264),0)</f>
        <v>1</v>
      </c>
      <c r="AG270" s="1392">
        <v>0.017399999999999999</v>
      </c>
      <c r="AH270" s="1407">
        <f t="shared" si="3051"/>
        <v>0.0096395999999999999</v>
      </c>
      <c r="AI270" s="1408">
        <f>ROUND(SQRT(AG270^2+AH270^2)*1000/(1.73*AG264),0)</f>
        <v>1</v>
      </c>
      <c r="AJ270" s="1392">
        <v>0.017399999999999999</v>
      </c>
      <c r="AK270" s="1407">
        <f t="shared" si="3052"/>
        <v>0.0096395999999999999</v>
      </c>
      <c r="AL270" s="1408">
        <f>ROUND(SQRT(AJ270^2+AK270^2)*1000/(1.73*AJ264),0)</f>
        <v>1</v>
      </c>
      <c r="AM270" s="1392">
        <v>0.016</v>
      </c>
      <c r="AN270" s="1407">
        <f t="shared" si="3053"/>
        <v>0.0088640000000000004</v>
      </c>
      <c r="AO270" s="1408">
        <f>ROUND(SQRT(AM270^2+AN270^2)*1000/(1.73*AM264),0)</f>
        <v>1</v>
      </c>
      <c r="AP270" s="1392">
        <v>0.017999999999999999</v>
      </c>
      <c r="AQ270" s="1407">
        <f t="shared" si="3054"/>
        <v>0.009972</v>
      </c>
      <c r="AR270" s="1408">
        <f>ROUND(SQRT(AP270^2+AQ270^2)*1000/(1.73*AP264),0)</f>
        <v>1</v>
      </c>
      <c r="AS270" s="1392">
        <v>0.016400000000000001</v>
      </c>
      <c r="AT270" s="1407">
        <f t="shared" si="3055"/>
        <v>0.009085600000000001</v>
      </c>
      <c r="AU270" s="1408">
        <f>ROUND(SQRT(AS270^2+AT270^2)*1000/(1.73*AS264),0)</f>
        <v>1</v>
      </c>
      <c r="AV270" s="1392">
        <v>0.017000000000000001</v>
      </c>
      <c r="AW270" s="1407">
        <f t="shared" si="3056"/>
        <v>0.009418000000000001</v>
      </c>
      <c r="AX270" s="1408">
        <f>ROUND(SQRT(AV270^2+AW270^2)*1000/(1.73*AV264),0)</f>
        <v>1</v>
      </c>
      <c r="AY270" s="1392">
        <v>0.0172</v>
      </c>
      <c r="AZ270" s="1407">
        <f t="shared" si="3057"/>
        <v>0.0095288000000000005</v>
      </c>
      <c r="BA270" s="1408">
        <f>ROUND(SQRT(AY270^2+AZ270^2)*1000/(1.73*AY264),0)</f>
        <v>1</v>
      </c>
      <c r="BB270" s="1392">
        <v>0.0152</v>
      </c>
      <c r="BC270" s="1407">
        <f t="shared" si="3058"/>
        <v>0.0084208000000000009</v>
      </c>
      <c r="BD270" s="1408">
        <f>ROUND(SQRT(BB270^2+BC270^2)*1000/(1.73*BB264),0)</f>
        <v>1</v>
      </c>
      <c r="BE270" s="1392">
        <v>0.0152</v>
      </c>
      <c r="BF270" s="1407">
        <f t="shared" si="3059"/>
        <v>0.0084208000000000009</v>
      </c>
      <c r="BG270" s="1408">
        <f>ROUND(SQRT(BE270^2+BF270^2)*1000/(1.73*BE264),0)</f>
        <v>1</v>
      </c>
      <c r="BH270" s="1392">
        <v>0.015800000000000002</v>
      </c>
      <c r="BI270" s="1407">
        <f t="shared" si="3060"/>
        <v>0.0087532000000000009</v>
      </c>
      <c r="BJ270" s="1408">
        <f>ROUND(SQRT(BH270^2+BI270^2)*1000/(1.73*BH264),0)</f>
        <v>1</v>
      </c>
      <c r="BK270" s="1392">
        <v>0.016199999999999999</v>
      </c>
      <c r="BL270" s="1407">
        <f t="shared" si="3061"/>
        <v>0.0089747999999999998</v>
      </c>
      <c r="BM270" s="1408">
        <f>ROUND(SQRT(BK270^2+BL270^2)*1000/(1.73*BK264),0)</f>
        <v>1</v>
      </c>
      <c r="BN270" s="1392">
        <v>0.017000000000000001</v>
      </c>
      <c r="BO270" s="1407">
        <f t="shared" si="3062"/>
        <v>0.009418000000000001</v>
      </c>
      <c r="BP270" s="1408">
        <f>ROUND(SQRT(BN270^2+BO270^2)*1000/(1.73*BN264),0)</f>
        <v>1</v>
      </c>
      <c r="BQ270" s="1392">
        <v>0.015800000000000002</v>
      </c>
      <c r="BR270" s="1407">
        <f t="shared" si="3063"/>
        <v>0.0087532000000000009</v>
      </c>
      <c r="BS270" s="1408">
        <f>ROUND(SQRT(BQ270^2+BR270^2)*1000/(1.73*BQ264),0)</f>
        <v>1</v>
      </c>
      <c r="BT270" s="1392">
        <v>0.016400000000000001</v>
      </c>
      <c r="BU270" s="1407">
        <f t="shared" si="3064"/>
        <v>0.009085600000000001</v>
      </c>
      <c r="BV270" s="1408">
        <f>ROUND(SQRT(BT270^2+BU270^2)*1000/(1.73*BT264),0)</f>
        <v>1</v>
      </c>
      <c r="BW270" s="1392">
        <v>0.019599999999999999</v>
      </c>
      <c r="BX270" s="1407">
        <f t="shared" si="3065"/>
        <v>0.010858400000000001</v>
      </c>
      <c r="BY270" s="1431">
        <f>ROUND(SQRT(BW270^2+BX270^2)*1000/(1.73*BW264),0)</f>
        <v>1</v>
      </c>
      <c r="BZ270" s="1401"/>
      <c r="CA270" s="1401"/>
      <c r="CB270" s="1401"/>
      <c r="CC270" s="1401"/>
      <c r="CD270" s="1401"/>
      <c r="CE270" s="1401"/>
      <c r="CF270" s="1401"/>
      <c r="CG270" s="1401"/>
      <c r="CH270" s="1401"/>
      <c r="CI270" s="1401"/>
      <c r="CJ270" s="1401"/>
      <c r="CK270" s="1401"/>
      <c r="CL270" s="1401"/>
      <c r="CM270" s="1401"/>
      <c r="CN270" s="1401"/>
      <c r="CO270" s="1401"/>
      <c r="CP270" s="1401"/>
      <c r="CQ270" s="1401"/>
      <c r="CR270" s="1401"/>
      <c r="CS270" s="1401"/>
      <c r="CT270" s="1401"/>
      <c r="CU270" s="1401"/>
      <c r="CV270" s="1401"/>
      <c r="CW270" s="1401"/>
      <c r="CX270" s="1401"/>
      <c r="CY270" s="1401"/>
      <c r="CZ270" s="1401"/>
      <c r="DA270" s="1401"/>
      <c r="DB270" s="1401"/>
      <c r="DC270" s="1401"/>
      <c r="DD270" s="1401"/>
      <c r="DE270" s="1401"/>
      <c r="DF270" s="1401"/>
      <c r="DG270" s="1401"/>
      <c r="DH270" s="1401"/>
      <c r="DI270" s="1401"/>
      <c r="DJ270" s="1401"/>
      <c r="DK270" s="1401"/>
      <c r="DL270" s="1401"/>
      <c r="DM270" s="1401"/>
      <c r="DN270" s="1401"/>
      <c r="DO270" s="1401"/>
      <c r="DP270" s="1401"/>
      <c r="DQ270" s="1401"/>
      <c r="DR270" s="1401"/>
      <c r="DS270" s="1401"/>
      <c r="DT270" s="1401"/>
      <c r="DU270" s="1401"/>
      <c r="DV270" s="1401"/>
      <c r="DW270" s="1401"/>
      <c r="DX270" s="1401"/>
      <c r="DY270" s="1401"/>
      <c r="DZ270" s="1401"/>
      <c r="EA270" s="1401"/>
      <c r="EB270" s="1401"/>
      <c r="EC270" s="1401"/>
      <c r="ED270" s="1401"/>
      <c r="EE270" s="1401"/>
      <c r="EF270" s="1401"/>
      <c r="EG270" s="1401"/>
      <c r="EH270" s="1401"/>
      <c r="EI270" s="1401"/>
      <c r="EJ270" s="1401"/>
      <c r="EK270" s="1401"/>
      <c r="EL270" s="1401"/>
      <c r="EM270" s="1401"/>
      <c r="EN270" s="1401"/>
      <c r="EO270" s="1401"/>
      <c r="EP270" s="1401"/>
      <c r="EQ270" s="1401"/>
      <c r="ER270" s="1401"/>
    </row>
    <row r="271" s="1392" customFormat="1" ht="19.199999999999999">
      <c r="A271" s="1402"/>
      <c r="B271" s="1403"/>
      <c r="C271" s="1459" t="s">
        <v>467</v>
      </c>
      <c r="D271" s="1405"/>
      <c r="E271" s="1405">
        <v>10</v>
      </c>
      <c r="F271" s="1392"/>
      <c r="G271" s="1407"/>
      <c r="H271" s="1408">
        <f>ROUND(SQRT(F271^2+G271^2)*1000/(1.73*F264),0)</f>
        <v>0</v>
      </c>
      <c r="I271" s="1392"/>
      <c r="J271" s="1407"/>
      <c r="K271" s="1408">
        <f>ROUND(SQRT(I271^2+J271^2)*1000/(1.73*I264),0)</f>
        <v>0</v>
      </c>
      <c r="L271" s="1392"/>
      <c r="M271" s="1407"/>
      <c r="N271" s="1408">
        <f>ROUND(SQRT(L271^2+M271^2)*1000/(1.73*L264),0)</f>
        <v>0</v>
      </c>
      <c r="O271" s="1392"/>
      <c r="P271" s="1407"/>
      <c r="Q271" s="1408">
        <f>ROUND(SQRT(O271^2+P271^2)*1000/(1.73*O264),0)</f>
        <v>0</v>
      </c>
      <c r="R271" s="1392"/>
      <c r="S271" s="1407"/>
      <c r="T271" s="1408">
        <f>ROUND(SQRT(R271^2+S271^2)*1000/(1.73*R264),0)</f>
        <v>0</v>
      </c>
      <c r="U271" s="1392"/>
      <c r="V271" s="1407"/>
      <c r="W271" s="1408">
        <f>ROUND(SQRT(U271^2+V271^2)*1000/(1.73*U264),0)</f>
        <v>0</v>
      </c>
      <c r="X271" s="1392"/>
      <c r="Y271" s="1407"/>
      <c r="Z271" s="1408">
        <f>ROUND(SQRT(X271^2+Y271^2)*1000/(1.73*X264),0)</f>
        <v>0</v>
      </c>
      <c r="AA271" s="1392"/>
      <c r="AB271" s="1407"/>
      <c r="AC271" s="1408">
        <f>ROUND(SQRT(AA271^2+AB271^2)*1000/(1.73*AA264),0)</f>
        <v>0</v>
      </c>
      <c r="AD271" s="1392"/>
      <c r="AE271" s="1407"/>
      <c r="AF271" s="1408">
        <f>ROUND(SQRT(AD271^2+AE271^2)*1000/(1.73*AD264),0)</f>
        <v>0</v>
      </c>
      <c r="AG271" s="1392"/>
      <c r="AH271" s="1407"/>
      <c r="AI271" s="1408">
        <f>ROUND(SQRT(AG271^2+AH271^2)*1000/(1.73*AG264),0)</f>
        <v>0</v>
      </c>
      <c r="AJ271" s="1392"/>
      <c r="AK271" s="1407"/>
      <c r="AL271" s="1408">
        <f>ROUND(SQRT(AJ271^2+AK271^2)*1000/(1.73*AJ264),0)</f>
        <v>0</v>
      </c>
      <c r="AM271" s="1392"/>
      <c r="AN271" s="1407"/>
      <c r="AO271" s="1408">
        <f>ROUND(SQRT(AM271^2+AN271^2)*1000/(1.73*AM264),0)</f>
        <v>0</v>
      </c>
      <c r="AP271" s="1392"/>
      <c r="AQ271" s="1407"/>
      <c r="AR271" s="1408">
        <f>ROUND(SQRT(AP271^2+AQ271^2)*1000/(1.73*AP264),0)</f>
        <v>0</v>
      </c>
      <c r="AS271" s="1392"/>
      <c r="AT271" s="1407"/>
      <c r="AU271" s="1408">
        <f>ROUND(SQRT(AS271^2+AT271^2)*1000/(1.73*AS264),0)</f>
        <v>0</v>
      </c>
      <c r="AV271" s="1392"/>
      <c r="AW271" s="1407"/>
      <c r="AX271" s="1408">
        <f>ROUND(SQRT(AV271^2+AW271^2)*1000/(1.73*AV264),0)</f>
        <v>0</v>
      </c>
      <c r="AY271" s="1392"/>
      <c r="AZ271" s="1407"/>
      <c r="BA271" s="1408">
        <f>ROUND(SQRT(AY271^2+AZ271^2)*1000/(1.73*AY264),0)</f>
        <v>0</v>
      </c>
      <c r="BB271" s="1392"/>
      <c r="BC271" s="1407"/>
      <c r="BD271" s="1408">
        <f>ROUND(SQRT(BB271^2+BC271^2)*1000/(1.73*BB264),0)</f>
        <v>0</v>
      </c>
      <c r="BE271" s="1392"/>
      <c r="BF271" s="1407"/>
      <c r="BG271" s="1408">
        <f>ROUND(SQRT(BE271^2+BF271^2)*1000/(1.73*BE264),0)</f>
        <v>0</v>
      </c>
      <c r="BH271" s="1392"/>
      <c r="BI271" s="1407"/>
      <c r="BJ271" s="1408">
        <f>ROUND(SQRT(BH271^2+BI271^2)*1000/(1.73*BH264),0)</f>
        <v>0</v>
      </c>
      <c r="BK271" s="1392"/>
      <c r="BL271" s="1407"/>
      <c r="BM271" s="1408">
        <f>ROUND(SQRT(BK271^2+BL271^2)*1000/(1.73*BK264),0)</f>
        <v>0</v>
      </c>
      <c r="BN271" s="1392"/>
      <c r="BO271" s="1407"/>
      <c r="BP271" s="1408">
        <f>ROUND(SQRT(BN271^2+BO271^2)*1000/(1.73*BN264),0)</f>
        <v>0</v>
      </c>
      <c r="BQ271" s="1392"/>
      <c r="BR271" s="1407"/>
      <c r="BS271" s="1408">
        <f>ROUND(SQRT(BQ271^2+BR271^2)*1000/(1.73*BQ264),0)</f>
        <v>0</v>
      </c>
      <c r="BT271" s="1392"/>
      <c r="BU271" s="1407"/>
      <c r="BV271" s="1408">
        <f>ROUND(SQRT(BT271^2+BU271^2)*1000/(1.73*BT264),0)</f>
        <v>0</v>
      </c>
      <c r="BW271" s="1392"/>
      <c r="BX271" s="1407"/>
      <c r="BY271" s="1431">
        <f>ROUND(SQRT(BW271^2+BX271^2)*1000/(1.73*BW264),0)</f>
        <v>0</v>
      </c>
      <c r="BZ271" s="1401"/>
      <c r="CA271" s="1401"/>
      <c r="CB271" s="1401"/>
      <c r="CC271" s="1401"/>
      <c r="CD271" s="1401"/>
      <c r="CE271" s="1401"/>
      <c r="CF271" s="1401"/>
      <c r="CG271" s="1401"/>
      <c r="CH271" s="1401"/>
      <c r="CI271" s="1401"/>
      <c r="CJ271" s="1401"/>
      <c r="CK271" s="1401"/>
      <c r="CL271" s="1401"/>
      <c r="CM271" s="1401"/>
      <c r="CN271" s="1401"/>
      <c r="CO271" s="1401"/>
      <c r="CP271" s="1401"/>
      <c r="CQ271" s="1401"/>
      <c r="CR271" s="1401"/>
      <c r="CS271" s="1401"/>
      <c r="CT271" s="1401"/>
      <c r="CU271" s="1401"/>
      <c r="CV271" s="1401"/>
      <c r="CW271" s="1401"/>
      <c r="CX271" s="1401"/>
      <c r="CY271" s="1401"/>
      <c r="CZ271" s="1401"/>
      <c r="DA271" s="1401"/>
      <c r="DB271" s="1401"/>
      <c r="DC271" s="1401"/>
      <c r="DD271" s="1401"/>
      <c r="DE271" s="1401"/>
      <c r="DF271" s="1401"/>
      <c r="DG271" s="1401"/>
      <c r="DH271" s="1401"/>
      <c r="DI271" s="1401"/>
      <c r="DJ271" s="1401"/>
      <c r="DK271" s="1401"/>
      <c r="DL271" s="1401"/>
      <c r="DM271" s="1401"/>
      <c r="DN271" s="1401"/>
      <c r="DO271" s="1401"/>
      <c r="DP271" s="1401"/>
      <c r="DQ271" s="1401"/>
      <c r="DR271" s="1401"/>
      <c r="DS271" s="1401"/>
      <c r="DT271" s="1401"/>
      <c r="DU271" s="1401"/>
      <c r="DV271" s="1401"/>
      <c r="DW271" s="1401"/>
      <c r="DX271" s="1401"/>
      <c r="DY271" s="1401"/>
      <c r="DZ271" s="1401"/>
      <c r="EA271" s="1401"/>
      <c r="EB271" s="1401"/>
      <c r="EC271" s="1401"/>
      <c r="ED271" s="1401"/>
      <c r="EE271" s="1401"/>
      <c r="EF271" s="1401"/>
      <c r="EG271" s="1401"/>
      <c r="EH271" s="1401"/>
      <c r="EI271" s="1401"/>
      <c r="EJ271" s="1401"/>
      <c r="EK271" s="1401"/>
      <c r="EL271" s="1401"/>
      <c r="EM271" s="1401"/>
      <c r="EN271" s="1401"/>
      <c r="EO271" s="1401"/>
      <c r="EP271" s="1401"/>
      <c r="EQ271" s="1401"/>
      <c r="ER271" s="1401"/>
    </row>
    <row r="272" s="1392" customFormat="1" ht="19.199999999999999">
      <c r="A272" s="1402"/>
      <c r="B272" s="1403"/>
      <c r="C272" s="1459" t="s">
        <v>468</v>
      </c>
      <c r="D272" s="1405"/>
      <c r="E272" s="1405">
        <v>10</v>
      </c>
      <c r="F272" s="1392"/>
      <c r="G272" s="1407"/>
      <c r="H272" s="1408">
        <f>ROUND(SQRT(F272^2+G272^2)*1000/(1.73*F264),0)</f>
        <v>0</v>
      </c>
      <c r="I272" s="1392"/>
      <c r="J272" s="1407"/>
      <c r="K272" s="1408">
        <f>ROUND(SQRT(I272^2+J272^2)*1000/(1.73*I264),0)</f>
        <v>0</v>
      </c>
      <c r="L272" s="1392"/>
      <c r="M272" s="1407"/>
      <c r="N272" s="1408">
        <f>ROUND(SQRT(L272^2+M272^2)*1000/(1.73*L264),0)</f>
        <v>0</v>
      </c>
      <c r="O272" s="1392"/>
      <c r="P272" s="1407"/>
      <c r="Q272" s="1408">
        <f>ROUND(SQRT(O272^2+P272^2)*1000/(1.73*O264),0)</f>
        <v>0</v>
      </c>
      <c r="R272" s="1392"/>
      <c r="S272" s="1407"/>
      <c r="T272" s="1408">
        <f>ROUND(SQRT(R272^2+S272^2)*1000/(1.73*R264),0)</f>
        <v>0</v>
      </c>
      <c r="U272" s="1392"/>
      <c r="V272" s="1407"/>
      <c r="W272" s="1408">
        <f>ROUND(SQRT(U272^2+V272^2)*1000/(1.73*U264),0)</f>
        <v>0</v>
      </c>
      <c r="X272" s="1392"/>
      <c r="Y272" s="1407"/>
      <c r="Z272" s="1408">
        <f>ROUND(SQRT(X272^2+Y272^2)*1000/(1.73*X264),0)</f>
        <v>0</v>
      </c>
      <c r="AA272" s="1392"/>
      <c r="AB272" s="1407"/>
      <c r="AC272" s="1408">
        <f>ROUND(SQRT(AA272^2+AB272^2)*1000/(1.73*AA264),0)</f>
        <v>0</v>
      </c>
      <c r="AD272" s="1392"/>
      <c r="AE272" s="1407"/>
      <c r="AF272" s="1408">
        <f>ROUND(SQRT(AD272^2+AE272^2)*1000/(1.73*AD264),0)</f>
        <v>0</v>
      </c>
      <c r="AG272" s="1392"/>
      <c r="AH272" s="1407"/>
      <c r="AI272" s="1408">
        <f>ROUND(SQRT(AG272^2+AH272^2)*1000/(1.73*AG264),0)</f>
        <v>0</v>
      </c>
      <c r="AJ272" s="1392"/>
      <c r="AK272" s="1407"/>
      <c r="AL272" s="1408">
        <f>ROUND(SQRT(AJ272^2+AK272^2)*1000/(1.73*AJ264),0)</f>
        <v>0</v>
      </c>
      <c r="AM272" s="1392"/>
      <c r="AN272" s="1407"/>
      <c r="AO272" s="1408">
        <f>ROUND(SQRT(AM272^2+AN272^2)*1000/(1.73*AM264),0)</f>
        <v>0</v>
      </c>
      <c r="AP272" s="1392"/>
      <c r="AQ272" s="1407"/>
      <c r="AR272" s="1408">
        <f>ROUND(SQRT(AP272^2+AQ272^2)*1000/(1.73*AP264),0)</f>
        <v>0</v>
      </c>
      <c r="AS272" s="1392"/>
      <c r="AT272" s="1407"/>
      <c r="AU272" s="1408">
        <f>ROUND(SQRT(AS272^2+AT272^2)*1000/(1.73*AS264),0)</f>
        <v>0</v>
      </c>
      <c r="AV272" s="1392"/>
      <c r="AW272" s="1407"/>
      <c r="AX272" s="1408">
        <f>ROUND(SQRT(AV272^2+AW272^2)*1000/(1.73*AV264),0)</f>
        <v>0</v>
      </c>
      <c r="AY272" s="1392"/>
      <c r="AZ272" s="1407"/>
      <c r="BA272" s="1408">
        <f>ROUND(SQRT(AY272^2+AZ272^2)*1000/(1.73*AY264),0)</f>
        <v>0</v>
      </c>
      <c r="BB272" s="1392"/>
      <c r="BC272" s="1407"/>
      <c r="BD272" s="1408">
        <f>ROUND(SQRT(BB272^2+BC272^2)*1000/(1.73*BB264),0)</f>
        <v>0</v>
      </c>
      <c r="BE272" s="1392"/>
      <c r="BF272" s="1407"/>
      <c r="BG272" s="1408">
        <f>ROUND(SQRT(BE272^2+BF272^2)*1000/(1.73*BE264),0)</f>
        <v>0</v>
      </c>
      <c r="BH272" s="1392"/>
      <c r="BI272" s="1407"/>
      <c r="BJ272" s="1408">
        <f>ROUND(SQRT(BH272^2+BI272^2)*1000/(1.73*BH264),0)</f>
        <v>0</v>
      </c>
      <c r="BK272" s="1392"/>
      <c r="BL272" s="1407"/>
      <c r="BM272" s="1408">
        <f>ROUND(SQRT(BK272^2+BL272^2)*1000/(1.73*BK264),0)</f>
        <v>0</v>
      </c>
      <c r="BN272" s="1392"/>
      <c r="BO272" s="1407"/>
      <c r="BP272" s="1408">
        <f>ROUND(SQRT(BN272^2+BO272^2)*1000/(1.73*BN264),0)</f>
        <v>0</v>
      </c>
      <c r="BQ272" s="1392"/>
      <c r="BR272" s="1407"/>
      <c r="BS272" s="1408">
        <f>ROUND(SQRT(BQ272^2+BR272^2)*1000/(1.73*BQ264),0)</f>
        <v>0</v>
      </c>
      <c r="BT272" s="1392"/>
      <c r="BU272" s="1407"/>
      <c r="BV272" s="1408">
        <f>ROUND(SQRT(BT272^2+BU272^2)*1000/(1.73*BT264),0)</f>
        <v>0</v>
      </c>
      <c r="BW272" s="1392"/>
      <c r="BX272" s="1407"/>
      <c r="BY272" s="1431">
        <f>ROUND(SQRT(BW272^2+BX272^2)*1000/(1.73*BW264),0)</f>
        <v>0</v>
      </c>
      <c r="BZ272" s="1401"/>
      <c r="CA272" s="1401"/>
      <c r="CB272" s="1401"/>
      <c r="CC272" s="1401"/>
      <c r="CD272" s="1401"/>
      <c r="CE272" s="1401"/>
      <c r="CF272" s="1401"/>
      <c r="CG272" s="1401"/>
      <c r="CH272" s="1401"/>
      <c r="CI272" s="1401"/>
      <c r="CJ272" s="1401"/>
      <c r="CK272" s="1401"/>
      <c r="CL272" s="1401"/>
      <c r="CM272" s="1401"/>
      <c r="CN272" s="1401"/>
      <c r="CO272" s="1401"/>
      <c r="CP272" s="1401"/>
      <c r="CQ272" s="1401"/>
      <c r="CR272" s="1401"/>
      <c r="CS272" s="1401"/>
      <c r="CT272" s="1401"/>
      <c r="CU272" s="1401"/>
      <c r="CV272" s="1401"/>
      <c r="CW272" s="1401"/>
      <c r="CX272" s="1401"/>
      <c r="CY272" s="1401"/>
      <c r="CZ272" s="1401"/>
      <c r="DA272" s="1401"/>
      <c r="DB272" s="1401"/>
      <c r="DC272" s="1401"/>
      <c r="DD272" s="1401"/>
      <c r="DE272" s="1401"/>
      <c r="DF272" s="1401"/>
      <c r="DG272" s="1401"/>
      <c r="DH272" s="1401"/>
      <c r="DI272" s="1401"/>
      <c r="DJ272" s="1401"/>
      <c r="DK272" s="1401"/>
      <c r="DL272" s="1401"/>
      <c r="DM272" s="1401"/>
      <c r="DN272" s="1401"/>
      <c r="DO272" s="1401"/>
      <c r="DP272" s="1401"/>
      <c r="DQ272" s="1401"/>
      <c r="DR272" s="1401"/>
      <c r="DS272" s="1401"/>
      <c r="DT272" s="1401"/>
      <c r="DU272" s="1401"/>
      <c r="DV272" s="1401"/>
      <c r="DW272" s="1401"/>
      <c r="DX272" s="1401"/>
      <c r="DY272" s="1401"/>
      <c r="DZ272" s="1401"/>
      <c r="EA272" s="1401"/>
      <c r="EB272" s="1401"/>
      <c r="EC272" s="1401"/>
      <c r="ED272" s="1401"/>
      <c r="EE272" s="1401"/>
      <c r="EF272" s="1401"/>
      <c r="EG272" s="1401"/>
      <c r="EH272" s="1401"/>
      <c r="EI272" s="1401"/>
      <c r="EJ272" s="1401"/>
      <c r="EK272" s="1401"/>
      <c r="EL272" s="1401"/>
      <c r="EM272" s="1401"/>
      <c r="EN272" s="1401"/>
      <c r="EO272" s="1401"/>
      <c r="EP272" s="1401"/>
      <c r="EQ272" s="1401"/>
      <c r="ER272" s="1401"/>
    </row>
    <row r="273" s="1392" customFormat="1" ht="19.199999999999999">
      <c r="A273" s="1402"/>
      <c r="B273" s="1403"/>
      <c r="C273" s="1459" t="s">
        <v>469</v>
      </c>
      <c r="D273" s="1405"/>
      <c r="E273" s="1405">
        <v>10</v>
      </c>
      <c r="F273" s="1392"/>
      <c r="G273" s="1407"/>
      <c r="H273" s="1408">
        <f>ROUND(SQRT(F273^2+G273^2)*1000/(1.73*F264),0)</f>
        <v>0</v>
      </c>
      <c r="I273" s="1392"/>
      <c r="J273" s="1407"/>
      <c r="K273" s="1408">
        <f>ROUND(SQRT(I273^2+J273^2)*1000/(1.73*I264),0)</f>
        <v>0</v>
      </c>
      <c r="L273" s="1392"/>
      <c r="M273" s="1407"/>
      <c r="N273" s="1408">
        <f>ROUND(SQRT(L273^2+M273^2)*1000/(1.73*L264),0)</f>
        <v>0</v>
      </c>
      <c r="O273" s="1392"/>
      <c r="P273" s="1407"/>
      <c r="Q273" s="1408">
        <f>ROUND(SQRT(O273^2+P273^2)*1000/(1.73*O264),0)</f>
        <v>0</v>
      </c>
      <c r="R273" s="1392"/>
      <c r="S273" s="1407"/>
      <c r="T273" s="1408">
        <f>ROUND(SQRT(R273^2+S273^2)*1000/(1.73*R264),0)</f>
        <v>0</v>
      </c>
      <c r="U273" s="1392"/>
      <c r="V273" s="1407"/>
      <c r="W273" s="1408">
        <f>ROUND(SQRT(U273^2+V273^2)*1000/(1.73*U264),0)</f>
        <v>0</v>
      </c>
      <c r="X273" s="1392"/>
      <c r="Y273" s="1407"/>
      <c r="Z273" s="1408">
        <f>ROUND(SQRT(X273^2+Y273^2)*1000/(1.73*X264),0)</f>
        <v>0</v>
      </c>
      <c r="AA273" s="1392"/>
      <c r="AB273" s="1407"/>
      <c r="AC273" s="1408">
        <f>ROUND(SQRT(AA273^2+AB273^2)*1000/(1.73*AA264),0)</f>
        <v>0</v>
      </c>
      <c r="AD273" s="1392"/>
      <c r="AE273" s="1407"/>
      <c r="AF273" s="1408">
        <f>ROUND(SQRT(AD273^2+AE273^2)*1000/(1.73*AD264),0)</f>
        <v>0</v>
      </c>
      <c r="AG273" s="1392"/>
      <c r="AH273" s="1407"/>
      <c r="AI273" s="1408">
        <f>ROUND(SQRT(AG273^2+AH273^2)*1000/(1.73*AG264),0)</f>
        <v>0</v>
      </c>
      <c r="AJ273" s="1392"/>
      <c r="AK273" s="1407"/>
      <c r="AL273" s="1408">
        <f>ROUND(SQRT(AJ273^2+AK273^2)*1000/(1.73*AJ264),0)</f>
        <v>0</v>
      </c>
      <c r="AM273" s="1392"/>
      <c r="AN273" s="1407"/>
      <c r="AO273" s="1408">
        <f>ROUND(SQRT(AM273^2+AN273^2)*1000/(1.73*AM264),0)</f>
        <v>0</v>
      </c>
      <c r="AP273" s="1392"/>
      <c r="AQ273" s="1407"/>
      <c r="AR273" s="1408">
        <f>ROUND(SQRT(AP273^2+AQ273^2)*1000/(1.73*AP264),0)</f>
        <v>0</v>
      </c>
      <c r="AS273" s="1392"/>
      <c r="AT273" s="1407"/>
      <c r="AU273" s="1408">
        <f>ROUND(SQRT(AS273^2+AT273^2)*1000/(1.73*AS264),0)</f>
        <v>0</v>
      </c>
      <c r="AV273" s="1392"/>
      <c r="AW273" s="1407"/>
      <c r="AX273" s="1408">
        <f>ROUND(SQRT(AV273^2+AW273^2)*1000/(1.73*AV264),0)</f>
        <v>0</v>
      </c>
      <c r="AY273" s="1392"/>
      <c r="AZ273" s="1407"/>
      <c r="BA273" s="1408">
        <f>ROUND(SQRT(AY273^2+AZ273^2)*1000/(1.73*AY264),0)</f>
        <v>0</v>
      </c>
      <c r="BB273" s="1392"/>
      <c r="BC273" s="1407"/>
      <c r="BD273" s="1408">
        <f>ROUND(SQRT(BB273^2+BC273^2)*1000/(1.73*BB264),0)</f>
        <v>0</v>
      </c>
      <c r="BE273" s="1392"/>
      <c r="BF273" s="1407"/>
      <c r="BG273" s="1408">
        <f>ROUND(SQRT(BE273^2+BF273^2)*1000/(1.73*BE264),0)</f>
        <v>0</v>
      </c>
      <c r="BH273" s="1392"/>
      <c r="BI273" s="1407"/>
      <c r="BJ273" s="1408">
        <f>ROUND(SQRT(BH273^2+BI273^2)*1000/(1.73*BH264),0)</f>
        <v>0</v>
      </c>
      <c r="BK273" s="1392"/>
      <c r="BL273" s="1407"/>
      <c r="BM273" s="1408">
        <f>ROUND(SQRT(BK273^2+BL273^2)*1000/(1.73*BK264),0)</f>
        <v>0</v>
      </c>
      <c r="BN273" s="1392"/>
      <c r="BO273" s="1407"/>
      <c r="BP273" s="1408">
        <f>ROUND(SQRT(BN273^2+BO273^2)*1000/(1.73*BN264),0)</f>
        <v>0</v>
      </c>
      <c r="BQ273" s="1392"/>
      <c r="BR273" s="1407"/>
      <c r="BS273" s="1408">
        <f>ROUND(SQRT(BQ273^2+BR273^2)*1000/(1.73*BQ264),0)</f>
        <v>0</v>
      </c>
      <c r="BT273" s="1392"/>
      <c r="BU273" s="1407"/>
      <c r="BV273" s="1408">
        <f>ROUND(SQRT(BT273^2+BU273^2)*1000/(1.73*BT264),0)</f>
        <v>0</v>
      </c>
      <c r="BW273" s="1392"/>
      <c r="BX273" s="1407"/>
      <c r="BY273" s="1431">
        <f>ROUND(SQRT(BW273^2+BX273^2)*1000/(1.73*BW264),0)</f>
        <v>0</v>
      </c>
      <c r="BZ273" s="1401"/>
      <c r="CA273" s="1401"/>
      <c r="CB273" s="1401"/>
      <c r="CC273" s="1401"/>
      <c r="CD273" s="1401"/>
      <c r="CE273" s="1401"/>
      <c r="CF273" s="1401"/>
      <c r="CG273" s="1401"/>
      <c r="CH273" s="1401"/>
      <c r="CI273" s="1401"/>
      <c r="CJ273" s="1401"/>
      <c r="CK273" s="1401"/>
      <c r="CL273" s="1401"/>
      <c r="CM273" s="1401"/>
      <c r="CN273" s="1401"/>
      <c r="CO273" s="1401"/>
      <c r="CP273" s="1401"/>
      <c r="CQ273" s="1401"/>
      <c r="CR273" s="1401"/>
      <c r="CS273" s="1401"/>
      <c r="CT273" s="1401"/>
      <c r="CU273" s="1401"/>
      <c r="CV273" s="1401"/>
      <c r="CW273" s="1401"/>
      <c r="CX273" s="1401"/>
      <c r="CY273" s="1401"/>
      <c r="CZ273" s="1401"/>
      <c r="DA273" s="1401"/>
      <c r="DB273" s="1401"/>
      <c r="DC273" s="1401"/>
      <c r="DD273" s="1401"/>
      <c r="DE273" s="1401"/>
      <c r="DF273" s="1401"/>
      <c r="DG273" s="1401"/>
      <c r="DH273" s="1401"/>
      <c r="DI273" s="1401"/>
      <c r="DJ273" s="1401"/>
      <c r="DK273" s="1401"/>
      <c r="DL273" s="1401"/>
      <c r="DM273" s="1401"/>
      <c r="DN273" s="1401"/>
      <c r="DO273" s="1401"/>
      <c r="DP273" s="1401"/>
      <c r="DQ273" s="1401"/>
      <c r="DR273" s="1401"/>
      <c r="DS273" s="1401"/>
      <c r="DT273" s="1401"/>
      <c r="DU273" s="1401"/>
      <c r="DV273" s="1401"/>
      <c r="DW273" s="1401"/>
      <c r="DX273" s="1401"/>
      <c r="DY273" s="1401"/>
      <c r="DZ273" s="1401"/>
      <c r="EA273" s="1401"/>
      <c r="EB273" s="1401"/>
      <c r="EC273" s="1401"/>
      <c r="ED273" s="1401"/>
      <c r="EE273" s="1401"/>
      <c r="EF273" s="1401"/>
      <c r="EG273" s="1401"/>
      <c r="EH273" s="1401"/>
      <c r="EI273" s="1401"/>
      <c r="EJ273" s="1401"/>
      <c r="EK273" s="1401"/>
      <c r="EL273" s="1401"/>
      <c r="EM273" s="1401"/>
      <c r="EN273" s="1401"/>
      <c r="EO273" s="1401"/>
      <c r="EP273" s="1401"/>
      <c r="EQ273" s="1401"/>
      <c r="ER273" s="1401"/>
    </row>
    <row r="274" s="1392" customFormat="1" ht="19.199999999999999">
      <c r="A274" s="1402"/>
      <c r="B274" s="1403"/>
      <c r="C274" s="1459" t="s">
        <v>470</v>
      </c>
      <c r="D274" s="1405"/>
      <c r="E274" s="1405">
        <v>10</v>
      </c>
      <c r="F274" s="1392"/>
      <c r="G274" s="1407"/>
      <c r="H274" s="1408">
        <f>ROUND(SQRT(F274^2+G274^2)*1000/(1.73*F264),0)</f>
        <v>0</v>
      </c>
      <c r="I274" s="1392"/>
      <c r="J274" s="1407"/>
      <c r="K274" s="1408">
        <f>ROUND(SQRT(I274^2+J274^2)*1000/(1.73*I264),0)</f>
        <v>0</v>
      </c>
      <c r="L274" s="1392"/>
      <c r="M274" s="1407"/>
      <c r="N274" s="1408">
        <f>ROUND(SQRT(L274^2+M274^2)*1000/(1.73*L264),0)</f>
        <v>0</v>
      </c>
      <c r="O274" s="1392"/>
      <c r="P274" s="1407"/>
      <c r="Q274" s="1408">
        <f>ROUND(SQRT(O274^2+P274^2)*1000/(1.73*O264),0)</f>
        <v>0</v>
      </c>
      <c r="R274" s="1392"/>
      <c r="S274" s="1407"/>
      <c r="T274" s="1408">
        <f>ROUND(SQRT(R274^2+S274^2)*1000/(1.73*R264),0)</f>
        <v>0</v>
      </c>
      <c r="U274" s="1392"/>
      <c r="V274" s="1407"/>
      <c r="W274" s="1408">
        <f>ROUND(SQRT(U274^2+V274^2)*1000/(1.73*U264),0)</f>
        <v>0</v>
      </c>
      <c r="X274" s="1392"/>
      <c r="Y274" s="1407"/>
      <c r="Z274" s="1408">
        <f>ROUND(SQRT(X274^2+Y274^2)*1000/(1.73*X264),0)</f>
        <v>0</v>
      </c>
      <c r="AA274" s="1392"/>
      <c r="AB274" s="1407"/>
      <c r="AC274" s="1408">
        <f>ROUND(SQRT(AA274^2+AB274^2)*1000/(1.73*AA264),0)</f>
        <v>0</v>
      </c>
      <c r="AD274" s="1392"/>
      <c r="AE274" s="1407"/>
      <c r="AF274" s="1408">
        <f>ROUND(SQRT(AD274^2+AE274^2)*1000/(1.73*AD264),0)</f>
        <v>0</v>
      </c>
      <c r="AG274" s="1392"/>
      <c r="AH274" s="1407"/>
      <c r="AI274" s="1408">
        <f>ROUND(SQRT(AG274^2+AH274^2)*1000/(1.73*AG264),0)</f>
        <v>0</v>
      </c>
      <c r="AJ274" s="1392"/>
      <c r="AK274" s="1407"/>
      <c r="AL274" s="1408">
        <f>ROUND(SQRT(AJ274^2+AK274^2)*1000/(1.73*AJ264),0)</f>
        <v>0</v>
      </c>
      <c r="AM274" s="1392"/>
      <c r="AN274" s="1407"/>
      <c r="AO274" s="1408">
        <f>ROUND(SQRT(AM274^2+AN274^2)*1000/(1.73*AM264),0)</f>
        <v>0</v>
      </c>
      <c r="AP274" s="1392"/>
      <c r="AQ274" s="1407"/>
      <c r="AR274" s="1408">
        <f>ROUND(SQRT(AP274^2+AQ274^2)*1000/(1.73*AP264),0)</f>
        <v>0</v>
      </c>
      <c r="AS274" s="1392"/>
      <c r="AT274" s="1407"/>
      <c r="AU274" s="1408">
        <f>ROUND(SQRT(AS274^2+AT274^2)*1000/(1.73*AS264),0)</f>
        <v>0</v>
      </c>
      <c r="AV274" s="1392"/>
      <c r="AW274" s="1407"/>
      <c r="AX274" s="1408">
        <f>ROUND(SQRT(AV274^2+AW274^2)*1000/(1.73*AV264),0)</f>
        <v>0</v>
      </c>
      <c r="AY274" s="1392"/>
      <c r="AZ274" s="1407"/>
      <c r="BA274" s="1408">
        <f>ROUND(SQRT(AY274^2+AZ274^2)*1000/(1.73*AY264),0)</f>
        <v>0</v>
      </c>
      <c r="BB274" s="1392"/>
      <c r="BC274" s="1407"/>
      <c r="BD274" s="1408">
        <f>ROUND(SQRT(BB274^2+BC274^2)*1000/(1.73*BB264),0)</f>
        <v>0</v>
      </c>
      <c r="BE274" s="1392"/>
      <c r="BF274" s="1407"/>
      <c r="BG274" s="1408">
        <f>ROUND(SQRT(BE274^2+BF274^2)*1000/(1.73*BE264),0)</f>
        <v>0</v>
      </c>
      <c r="BH274" s="1392"/>
      <c r="BI274" s="1407"/>
      <c r="BJ274" s="1408">
        <f>ROUND(SQRT(BH274^2+BI274^2)*1000/(1.73*BH264),0)</f>
        <v>0</v>
      </c>
      <c r="BK274" s="1392"/>
      <c r="BL274" s="1407"/>
      <c r="BM274" s="1408">
        <f>ROUND(SQRT(BK274^2+BL274^2)*1000/(1.73*BK264),0)</f>
        <v>0</v>
      </c>
      <c r="BN274" s="1392"/>
      <c r="BO274" s="1407"/>
      <c r="BP274" s="1408">
        <f>ROUND(SQRT(BN274^2+BO274^2)*1000/(1.73*BN264),0)</f>
        <v>0</v>
      </c>
      <c r="BQ274" s="1392"/>
      <c r="BR274" s="1407"/>
      <c r="BS274" s="1408">
        <f>ROUND(SQRT(BQ274^2+BR274^2)*1000/(1.73*BQ264),0)</f>
        <v>0</v>
      </c>
      <c r="BT274" s="1392"/>
      <c r="BU274" s="1407"/>
      <c r="BV274" s="1408">
        <f>ROUND(SQRT(BT274^2+BU274^2)*1000/(1.73*BT264),0)</f>
        <v>0</v>
      </c>
      <c r="BW274" s="1392"/>
      <c r="BX274" s="1407"/>
      <c r="BY274" s="1431">
        <f>ROUND(SQRT(BW274^2+BX274^2)*1000/(1.73*BW264),0)</f>
        <v>0</v>
      </c>
      <c r="BZ274" s="1401"/>
      <c r="CA274" s="1401"/>
      <c r="CB274" s="1401"/>
      <c r="CC274" s="1401"/>
      <c r="CD274" s="1401"/>
      <c r="CE274" s="1401"/>
      <c r="CF274" s="1401"/>
      <c r="CG274" s="1401"/>
      <c r="CH274" s="1401"/>
      <c r="CI274" s="1401"/>
      <c r="CJ274" s="1401"/>
      <c r="CK274" s="1401"/>
      <c r="CL274" s="1401"/>
      <c r="CM274" s="1401"/>
      <c r="CN274" s="1401"/>
      <c r="CO274" s="1401"/>
      <c r="CP274" s="1401"/>
      <c r="CQ274" s="1401"/>
      <c r="CR274" s="1401"/>
      <c r="CS274" s="1401"/>
      <c r="CT274" s="1401"/>
      <c r="CU274" s="1401"/>
      <c r="CV274" s="1401"/>
      <c r="CW274" s="1401"/>
      <c r="CX274" s="1401"/>
      <c r="CY274" s="1401"/>
      <c r="CZ274" s="1401"/>
      <c r="DA274" s="1401"/>
      <c r="DB274" s="1401"/>
      <c r="DC274" s="1401"/>
      <c r="DD274" s="1401"/>
      <c r="DE274" s="1401"/>
      <c r="DF274" s="1401"/>
      <c r="DG274" s="1401"/>
      <c r="DH274" s="1401"/>
      <c r="DI274" s="1401"/>
      <c r="DJ274" s="1401"/>
      <c r="DK274" s="1401"/>
      <c r="DL274" s="1401"/>
      <c r="DM274" s="1401"/>
      <c r="DN274" s="1401"/>
      <c r="DO274" s="1401"/>
      <c r="DP274" s="1401"/>
      <c r="DQ274" s="1401"/>
      <c r="DR274" s="1401"/>
      <c r="DS274" s="1401"/>
      <c r="DT274" s="1401"/>
      <c r="DU274" s="1401"/>
      <c r="DV274" s="1401"/>
      <c r="DW274" s="1401"/>
      <c r="DX274" s="1401"/>
      <c r="DY274" s="1401"/>
      <c r="DZ274" s="1401"/>
      <c r="EA274" s="1401"/>
      <c r="EB274" s="1401"/>
      <c r="EC274" s="1401"/>
      <c r="ED274" s="1401"/>
      <c r="EE274" s="1401"/>
      <c r="EF274" s="1401"/>
      <c r="EG274" s="1401"/>
      <c r="EH274" s="1401"/>
      <c r="EI274" s="1401"/>
      <c r="EJ274" s="1401"/>
      <c r="EK274" s="1401"/>
      <c r="EL274" s="1401"/>
      <c r="EM274" s="1401"/>
      <c r="EN274" s="1401"/>
      <c r="EO274" s="1401"/>
      <c r="EP274" s="1401"/>
      <c r="EQ274" s="1401"/>
      <c r="ER274" s="1401"/>
    </row>
    <row r="275" s="1392" customFormat="1" ht="19.199999999999999">
      <c r="A275" s="1402"/>
      <c r="B275" s="1403"/>
      <c r="C275" s="1459" t="s">
        <v>471</v>
      </c>
      <c r="D275" s="1405"/>
      <c r="E275" s="1405">
        <v>10</v>
      </c>
      <c r="F275" s="1392"/>
      <c r="G275" s="1407">
        <f t="shared" si="3042"/>
        <v>0</v>
      </c>
      <c r="H275" s="1408">
        <f t="shared" ref="H275:H276" si="3138">ROUND(SQRT(F275^2+G275^2)*1000/(1.73*F264),0)</f>
        <v>0</v>
      </c>
      <c r="I275" s="1392"/>
      <c r="J275" s="1407">
        <f t="shared" si="3043"/>
        <v>0</v>
      </c>
      <c r="K275" s="1408">
        <f t="shared" ref="K275:K276" si="3139">ROUND(SQRT(I275^2+J275^2)*1000/(1.73*I264),0)</f>
        <v>0</v>
      </c>
      <c r="L275" s="1392"/>
      <c r="M275" s="1407">
        <f t="shared" si="3044"/>
        <v>0</v>
      </c>
      <c r="N275" s="1408">
        <f t="shared" ref="N275:N276" si="3140">ROUND(SQRT(L275^2+M275^2)*1000/(1.73*L264),0)</f>
        <v>0</v>
      </c>
      <c r="O275" s="1392"/>
      <c r="P275" s="1407">
        <f t="shared" si="3045"/>
        <v>0</v>
      </c>
      <c r="Q275" s="1408">
        <f t="shared" ref="Q275:Q276" si="3141">ROUND(SQRT(O275^2+P275^2)*1000/(1.73*O264),0)</f>
        <v>0</v>
      </c>
      <c r="R275" s="1392"/>
      <c r="S275" s="1407">
        <f t="shared" si="3046"/>
        <v>0</v>
      </c>
      <c r="T275" s="1408">
        <f t="shared" ref="T275:T276" si="3142">ROUND(SQRT(R275^2+S275^2)*1000/(1.73*R264),0)</f>
        <v>0</v>
      </c>
      <c r="U275" s="1392"/>
      <c r="V275" s="1407">
        <f t="shared" si="3047"/>
        <v>0</v>
      </c>
      <c r="W275" s="1408">
        <f t="shared" ref="W275:W276" si="3143">ROUND(SQRT(U275^2+V275^2)*1000/(1.73*U264),0)</f>
        <v>0</v>
      </c>
      <c r="X275" s="1392"/>
      <c r="Y275" s="1407">
        <f t="shared" si="3048"/>
        <v>0</v>
      </c>
      <c r="Z275" s="1408">
        <f t="shared" ref="Z275:Z276" si="3144">ROUND(SQRT(X275^2+Y275^2)*1000/(1.73*X264),0)</f>
        <v>0</v>
      </c>
      <c r="AA275" s="1392"/>
      <c r="AB275" s="1407">
        <f t="shared" si="3049"/>
        <v>0</v>
      </c>
      <c r="AC275" s="1408">
        <f t="shared" ref="AC275:AC276" si="3145">ROUND(SQRT(AA275^2+AB275^2)*1000/(1.73*AA264),0)</f>
        <v>0</v>
      </c>
      <c r="AD275" s="1392"/>
      <c r="AE275" s="1407">
        <f t="shared" si="3050"/>
        <v>0</v>
      </c>
      <c r="AF275" s="1408">
        <f t="shared" ref="AF275:AF276" si="3146">ROUND(SQRT(AD275^2+AE275^2)*1000/(1.73*AD264),0)</f>
        <v>0</v>
      </c>
      <c r="AG275" s="1392"/>
      <c r="AH275" s="1407">
        <f t="shared" si="3051"/>
        <v>0</v>
      </c>
      <c r="AI275" s="1408">
        <f t="shared" ref="AI275:AI276" si="3147">ROUND(SQRT(AG275^2+AH275^2)*1000/(1.73*AG264),0)</f>
        <v>0</v>
      </c>
      <c r="AJ275" s="1392"/>
      <c r="AK275" s="1407">
        <f t="shared" si="3052"/>
        <v>0</v>
      </c>
      <c r="AL275" s="1408">
        <f t="shared" ref="AL275:AL276" si="3148">ROUND(SQRT(AJ275^2+AK275^2)*1000/(1.73*AJ264),0)</f>
        <v>0</v>
      </c>
      <c r="AM275" s="1392"/>
      <c r="AN275" s="1407">
        <f t="shared" si="3053"/>
        <v>0</v>
      </c>
      <c r="AO275" s="1408">
        <f t="shared" ref="AO275:AO276" si="3149">ROUND(SQRT(AM275^2+AN275^2)*1000/(1.73*AM264),0)</f>
        <v>0</v>
      </c>
      <c r="AP275" s="1392"/>
      <c r="AQ275" s="1407">
        <f t="shared" si="3054"/>
        <v>0</v>
      </c>
      <c r="AR275" s="1408">
        <f t="shared" ref="AR275:AR276" si="3150">ROUND(SQRT(AP275^2+AQ275^2)*1000/(1.73*AP264),0)</f>
        <v>0</v>
      </c>
      <c r="AS275" s="1392"/>
      <c r="AT275" s="1407">
        <f t="shared" si="3055"/>
        <v>0</v>
      </c>
      <c r="AU275" s="1408">
        <f t="shared" ref="AU275:AU276" si="3151">ROUND(SQRT(AS275^2+AT275^2)*1000/(1.73*AS264),0)</f>
        <v>0</v>
      </c>
      <c r="AV275" s="1392"/>
      <c r="AW275" s="1407">
        <f t="shared" si="3056"/>
        <v>0</v>
      </c>
      <c r="AX275" s="1408">
        <f t="shared" ref="AX275:AX276" si="3152">ROUND(SQRT(AV275^2+AW275^2)*1000/(1.73*AV264),0)</f>
        <v>0</v>
      </c>
      <c r="AY275" s="1392"/>
      <c r="AZ275" s="1407">
        <f t="shared" si="3057"/>
        <v>0</v>
      </c>
      <c r="BA275" s="1408">
        <f t="shared" ref="BA275:BA276" si="3153">ROUND(SQRT(AY275^2+AZ275^2)*1000/(1.73*AY264),0)</f>
        <v>0</v>
      </c>
      <c r="BB275" s="1392"/>
      <c r="BC275" s="1407">
        <f t="shared" si="3058"/>
        <v>0</v>
      </c>
      <c r="BD275" s="1408">
        <f t="shared" ref="BD275:BD276" si="3154">ROUND(SQRT(BB275^2+BC275^2)*1000/(1.73*BB264),0)</f>
        <v>0</v>
      </c>
      <c r="BE275" s="1392"/>
      <c r="BF275" s="1407">
        <f t="shared" si="3059"/>
        <v>0</v>
      </c>
      <c r="BG275" s="1408">
        <f t="shared" ref="BG275:BG276" si="3155">ROUND(SQRT(BE275^2+BF275^2)*1000/(1.73*BE264),0)</f>
        <v>0</v>
      </c>
      <c r="BH275" s="1392"/>
      <c r="BI275" s="1407">
        <f t="shared" si="3060"/>
        <v>0</v>
      </c>
      <c r="BJ275" s="1408">
        <f t="shared" ref="BJ275:BJ276" si="3156">ROUND(SQRT(BH275^2+BI275^2)*1000/(1.73*BH264),0)</f>
        <v>0</v>
      </c>
      <c r="BK275" s="1392"/>
      <c r="BL275" s="1407">
        <f t="shared" si="3061"/>
        <v>0</v>
      </c>
      <c r="BM275" s="1408">
        <f t="shared" ref="BM275:BM276" si="3157">ROUND(SQRT(BK275^2+BL275^2)*1000/(1.73*BK264),0)</f>
        <v>0</v>
      </c>
      <c r="BN275" s="1392"/>
      <c r="BO275" s="1407">
        <f t="shared" si="3062"/>
        <v>0</v>
      </c>
      <c r="BP275" s="1408">
        <f t="shared" ref="BP275:BP276" si="3158">ROUND(SQRT(BN275^2+BO275^2)*1000/(1.73*BN264),0)</f>
        <v>0</v>
      </c>
      <c r="BQ275" s="1392"/>
      <c r="BR275" s="1407">
        <f t="shared" si="3063"/>
        <v>0</v>
      </c>
      <c r="BS275" s="1408">
        <f t="shared" ref="BS275:BS276" si="3159">ROUND(SQRT(BQ275^2+BR275^2)*1000/(1.73*BQ264),0)</f>
        <v>0</v>
      </c>
      <c r="BT275" s="1392"/>
      <c r="BU275" s="1407">
        <f t="shared" si="3064"/>
        <v>0</v>
      </c>
      <c r="BV275" s="1408">
        <f t="shared" ref="BV275:BV276" si="3160">ROUND(SQRT(BT275^2+BU275^2)*1000/(1.73*BT264),0)</f>
        <v>0</v>
      </c>
      <c r="BW275" s="1392"/>
      <c r="BX275" s="1407">
        <f t="shared" si="3065"/>
        <v>0</v>
      </c>
      <c r="BY275" s="1431">
        <f t="shared" ref="BY275:BY276" si="3161">ROUND(SQRT(BW275^2+BX275^2)*1000/(1.73*BW264),0)</f>
        <v>0</v>
      </c>
      <c r="BZ275" s="1401"/>
      <c r="CA275" s="1401"/>
      <c r="CB275" s="1401"/>
      <c r="CC275" s="1401"/>
      <c r="CD275" s="1401"/>
      <c r="CE275" s="1401"/>
      <c r="CF275" s="1401"/>
      <c r="CG275" s="1401"/>
      <c r="CH275" s="1401"/>
      <c r="CI275" s="1401"/>
      <c r="CJ275" s="1401"/>
      <c r="CK275" s="1401"/>
      <c r="CL275" s="1401"/>
      <c r="CM275" s="1401"/>
      <c r="CN275" s="1401"/>
      <c r="CO275" s="1401"/>
      <c r="CP275" s="1401"/>
      <c r="CQ275" s="1401"/>
      <c r="CR275" s="1401"/>
      <c r="CS275" s="1401"/>
      <c r="CT275" s="1401"/>
      <c r="CU275" s="1401"/>
      <c r="CV275" s="1401"/>
      <c r="CW275" s="1401"/>
      <c r="CX275" s="1401"/>
      <c r="CY275" s="1401"/>
      <c r="CZ275" s="1401"/>
      <c r="DA275" s="1401"/>
      <c r="DB275" s="1401"/>
      <c r="DC275" s="1401"/>
      <c r="DD275" s="1401"/>
      <c r="DE275" s="1401"/>
      <c r="DF275" s="1401"/>
      <c r="DG275" s="1401"/>
      <c r="DH275" s="1401"/>
      <c r="DI275" s="1401"/>
      <c r="DJ275" s="1401"/>
      <c r="DK275" s="1401"/>
      <c r="DL275" s="1401"/>
      <c r="DM275" s="1401"/>
      <c r="DN275" s="1401"/>
      <c r="DO275" s="1401"/>
      <c r="DP275" s="1401"/>
      <c r="DQ275" s="1401"/>
      <c r="DR275" s="1401"/>
      <c r="DS275" s="1401"/>
      <c r="DT275" s="1401"/>
      <c r="DU275" s="1401"/>
      <c r="DV275" s="1401"/>
      <c r="DW275" s="1401"/>
      <c r="DX275" s="1401"/>
      <c r="DY275" s="1401"/>
      <c r="DZ275" s="1401"/>
      <c r="EA275" s="1401"/>
      <c r="EB275" s="1401"/>
      <c r="EC275" s="1401"/>
      <c r="ED275" s="1401"/>
      <c r="EE275" s="1401"/>
      <c r="EF275" s="1401"/>
      <c r="EG275" s="1401"/>
      <c r="EH275" s="1401"/>
      <c r="EI275" s="1401"/>
      <c r="EJ275" s="1401"/>
      <c r="EK275" s="1401"/>
      <c r="EL275" s="1401"/>
      <c r="EM275" s="1401"/>
      <c r="EN275" s="1401"/>
      <c r="EO275" s="1401"/>
      <c r="EP275" s="1401"/>
      <c r="EQ275" s="1401"/>
      <c r="ER275" s="1401"/>
    </row>
    <row r="276" s="1392" customFormat="1" ht="19.199999999999999">
      <c r="A276" s="1402"/>
      <c r="B276" s="1403" t="s">
        <v>401</v>
      </c>
      <c r="C276" s="1459" t="s">
        <v>407</v>
      </c>
      <c r="D276" s="1405"/>
      <c r="E276" s="1405">
        <v>10</v>
      </c>
      <c r="F276" s="1392"/>
      <c r="G276" s="1407">
        <f t="shared" si="3042"/>
        <v>0</v>
      </c>
      <c r="H276" s="1408">
        <f t="shared" si="3138"/>
        <v>0</v>
      </c>
      <c r="I276" s="1392"/>
      <c r="J276" s="1407">
        <f t="shared" si="3043"/>
        <v>0</v>
      </c>
      <c r="K276" s="1408">
        <f t="shared" si="3139"/>
        <v>0</v>
      </c>
      <c r="L276" s="1392"/>
      <c r="M276" s="1407">
        <f t="shared" si="3044"/>
        <v>0</v>
      </c>
      <c r="N276" s="1408">
        <f t="shared" si="3140"/>
        <v>0</v>
      </c>
      <c r="O276" s="1392"/>
      <c r="P276" s="1407">
        <f t="shared" si="3045"/>
        <v>0</v>
      </c>
      <c r="Q276" s="1408">
        <f t="shared" si="3141"/>
        <v>0</v>
      </c>
      <c r="R276" s="1392"/>
      <c r="S276" s="1407">
        <f t="shared" si="3046"/>
        <v>0</v>
      </c>
      <c r="T276" s="1408">
        <f t="shared" si="3142"/>
        <v>0</v>
      </c>
      <c r="U276" s="1392"/>
      <c r="V276" s="1407">
        <f t="shared" si="3047"/>
        <v>0</v>
      </c>
      <c r="W276" s="1408">
        <f t="shared" si="3143"/>
        <v>0</v>
      </c>
      <c r="X276" s="1392"/>
      <c r="Y276" s="1407">
        <f t="shared" si="3048"/>
        <v>0</v>
      </c>
      <c r="Z276" s="1408">
        <f t="shared" si="3144"/>
        <v>0</v>
      </c>
      <c r="AA276" s="1392"/>
      <c r="AB276" s="1407">
        <f t="shared" si="3049"/>
        <v>0</v>
      </c>
      <c r="AC276" s="1408">
        <f t="shared" si="3145"/>
        <v>0</v>
      </c>
      <c r="AD276" s="1392"/>
      <c r="AE276" s="1407">
        <f t="shared" si="3050"/>
        <v>0</v>
      </c>
      <c r="AF276" s="1408">
        <f t="shared" si="3146"/>
        <v>0</v>
      </c>
      <c r="AG276" s="1392"/>
      <c r="AH276" s="1407">
        <f t="shared" si="3051"/>
        <v>0</v>
      </c>
      <c r="AI276" s="1408">
        <f t="shared" si="3147"/>
        <v>0</v>
      </c>
      <c r="AJ276" s="1392"/>
      <c r="AK276" s="1407">
        <f t="shared" si="3052"/>
        <v>0</v>
      </c>
      <c r="AL276" s="1408">
        <f t="shared" si="3148"/>
        <v>0</v>
      </c>
      <c r="AM276" s="1392"/>
      <c r="AN276" s="1407">
        <f t="shared" si="3053"/>
        <v>0</v>
      </c>
      <c r="AO276" s="1408">
        <f t="shared" si="3149"/>
        <v>0</v>
      </c>
      <c r="AP276" s="1392"/>
      <c r="AQ276" s="1407">
        <f t="shared" si="3054"/>
        <v>0</v>
      </c>
      <c r="AR276" s="1408">
        <f t="shared" si="3150"/>
        <v>0</v>
      </c>
      <c r="AS276" s="1392"/>
      <c r="AT276" s="1407">
        <f t="shared" si="3055"/>
        <v>0</v>
      </c>
      <c r="AU276" s="1408">
        <f t="shared" si="3151"/>
        <v>0</v>
      </c>
      <c r="AV276" s="1392"/>
      <c r="AW276" s="1407">
        <f t="shared" si="3056"/>
        <v>0</v>
      </c>
      <c r="AX276" s="1408">
        <f t="shared" si="3152"/>
        <v>0</v>
      </c>
      <c r="AY276" s="1392"/>
      <c r="AZ276" s="1407">
        <f t="shared" si="3057"/>
        <v>0</v>
      </c>
      <c r="BA276" s="1408">
        <f t="shared" si="3153"/>
        <v>0</v>
      </c>
      <c r="BB276" s="1392"/>
      <c r="BC276" s="1407">
        <f t="shared" si="3058"/>
        <v>0</v>
      </c>
      <c r="BD276" s="1408">
        <f t="shared" si="3154"/>
        <v>0</v>
      </c>
      <c r="BE276" s="1392"/>
      <c r="BF276" s="1407">
        <f t="shared" si="3059"/>
        <v>0</v>
      </c>
      <c r="BG276" s="1408">
        <f t="shared" si="3155"/>
        <v>0</v>
      </c>
      <c r="BH276" s="1392"/>
      <c r="BI276" s="1407">
        <f t="shared" si="3060"/>
        <v>0</v>
      </c>
      <c r="BJ276" s="1408">
        <f t="shared" si="3156"/>
        <v>0</v>
      </c>
      <c r="BK276" s="1392"/>
      <c r="BL276" s="1407">
        <f t="shared" si="3061"/>
        <v>0</v>
      </c>
      <c r="BM276" s="1408">
        <f t="shared" si="3157"/>
        <v>0</v>
      </c>
      <c r="BN276" s="1392"/>
      <c r="BO276" s="1407">
        <f t="shared" si="3062"/>
        <v>0</v>
      </c>
      <c r="BP276" s="1408">
        <f t="shared" si="3158"/>
        <v>0</v>
      </c>
      <c r="BQ276" s="1392"/>
      <c r="BR276" s="1407">
        <f t="shared" si="3063"/>
        <v>0</v>
      </c>
      <c r="BS276" s="1408">
        <f t="shared" si="3159"/>
        <v>0</v>
      </c>
      <c r="BT276" s="1392"/>
      <c r="BU276" s="1407">
        <f t="shared" si="3064"/>
        <v>0</v>
      </c>
      <c r="BV276" s="1408">
        <f t="shared" si="3160"/>
        <v>0</v>
      </c>
      <c r="BW276" s="1392"/>
      <c r="BX276" s="1407">
        <f t="shared" si="3065"/>
        <v>0</v>
      </c>
      <c r="BY276" s="1431">
        <f t="shared" si="3161"/>
        <v>0</v>
      </c>
      <c r="BZ276" s="1401"/>
      <c r="CA276" s="1401"/>
      <c r="CB276" s="1401"/>
      <c r="CC276" s="1401"/>
      <c r="CD276" s="1401"/>
      <c r="CE276" s="1401"/>
      <c r="CF276" s="1401"/>
      <c r="CG276" s="1401"/>
      <c r="CH276" s="1401"/>
      <c r="CI276" s="1401"/>
      <c r="CJ276" s="1401"/>
      <c r="CK276" s="1401"/>
      <c r="CL276" s="1401"/>
      <c r="CM276" s="1401"/>
      <c r="CN276" s="1401"/>
      <c r="CO276" s="1401"/>
      <c r="CP276" s="1401"/>
      <c r="CQ276" s="1401"/>
      <c r="CR276" s="1401"/>
      <c r="CS276" s="1401"/>
      <c r="CT276" s="1401"/>
      <c r="CU276" s="1401"/>
      <c r="CV276" s="1401"/>
      <c r="CW276" s="1401"/>
      <c r="CX276" s="1401"/>
      <c r="CY276" s="1401"/>
      <c r="CZ276" s="1401"/>
      <c r="DA276" s="1401"/>
      <c r="DB276" s="1401"/>
      <c r="DC276" s="1401"/>
      <c r="DD276" s="1401"/>
      <c r="DE276" s="1401"/>
      <c r="DF276" s="1401"/>
      <c r="DG276" s="1401"/>
      <c r="DH276" s="1401"/>
      <c r="DI276" s="1401"/>
      <c r="DJ276" s="1401"/>
      <c r="DK276" s="1401"/>
      <c r="DL276" s="1401"/>
      <c r="DM276" s="1401"/>
      <c r="DN276" s="1401"/>
      <c r="DO276" s="1401"/>
      <c r="DP276" s="1401"/>
      <c r="DQ276" s="1401"/>
      <c r="DR276" s="1401"/>
      <c r="DS276" s="1401"/>
      <c r="DT276" s="1401"/>
      <c r="DU276" s="1401"/>
      <c r="DV276" s="1401"/>
      <c r="DW276" s="1401"/>
      <c r="DX276" s="1401"/>
      <c r="DY276" s="1401"/>
      <c r="DZ276" s="1401"/>
      <c r="EA276" s="1401"/>
      <c r="EB276" s="1401"/>
      <c r="EC276" s="1401"/>
      <c r="ED276" s="1401"/>
      <c r="EE276" s="1401"/>
      <c r="EF276" s="1401"/>
      <c r="EG276" s="1401"/>
      <c r="EH276" s="1401"/>
      <c r="EI276" s="1401"/>
      <c r="EJ276" s="1401"/>
      <c r="EK276" s="1401"/>
      <c r="EL276" s="1401"/>
      <c r="EM276" s="1401"/>
      <c r="EN276" s="1401"/>
      <c r="EO276" s="1401"/>
      <c r="EP276" s="1401"/>
      <c r="EQ276" s="1401"/>
      <c r="ER276" s="1401"/>
    </row>
    <row r="277" s="1392" customFormat="1" ht="19.199999999999999">
      <c r="A277" s="1402"/>
      <c r="B277" s="1403"/>
      <c r="C277" s="1459" t="s">
        <v>128</v>
      </c>
      <c r="D277" s="1405"/>
      <c r="E277" s="1405">
        <v>10</v>
      </c>
      <c r="F277" s="1392">
        <v>0.00020000000000000001</v>
      </c>
      <c r="G277" s="1410">
        <f t="shared" si="3042"/>
        <v>0.00011080000000000001</v>
      </c>
      <c r="H277" s="1408">
        <f>ROUND(SQRT(F277^2+G277^2)*1000/(1.73*F265),0)</f>
        <v>0</v>
      </c>
      <c r="I277" s="1392">
        <v>0.00040000000000000002</v>
      </c>
      <c r="J277" s="1407">
        <f t="shared" si="3043"/>
        <v>0.00022160000000000002</v>
      </c>
      <c r="K277" s="1408">
        <f>ROUND(SQRT(I277^2+J277^2)*1000/(1.73*I265),0)</f>
        <v>0</v>
      </c>
      <c r="L277" s="1392">
        <v>0.00040000000000000002</v>
      </c>
      <c r="M277" s="1407">
        <f t="shared" si="3044"/>
        <v>0.00022160000000000002</v>
      </c>
      <c r="N277" s="1408">
        <f>ROUND(SQRT(L277^2+M277^2)*1000/(1.73*L265),0)</f>
        <v>0</v>
      </c>
      <c r="O277" s="1392">
        <v>0.00020000000000000001</v>
      </c>
      <c r="P277" s="1407">
        <f t="shared" si="3045"/>
        <v>0.00011080000000000001</v>
      </c>
      <c r="Q277" s="1408">
        <f>ROUND(SQRT(O277^2+P277^2)*1000/(1.73*O265),0)</f>
        <v>0</v>
      </c>
      <c r="R277" s="1392">
        <v>0.00020000000000000001</v>
      </c>
      <c r="S277" s="1407">
        <f t="shared" si="3046"/>
        <v>0.00011080000000000001</v>
      </c>
      <c r="T277" s="1408">
        <f>ROUND(SQRT(R277^2+S277^2)*1000/(1.73*R265),0)</f>
        <v>0</v>
      </c>
      <c r="U277" s="1392">
        <v>0.00040000000000000002</v>
      </c>
      <c r="V277" s="1407">
        <f t="shared" si="3047"/>
        <v>0.00022160000000000002</v>
      </c>
      <c r="W277" s="1408">
        <f>ROUND(SQRT(U277^2+V277^2)*1000/(1.73*U265),0)</f>
        <v>0</v>
      </c>
      <c r="X277" s="1392">
        <v>0.00020000000000000001</v>
      </c>
      <c r="Y277" s="1407">
        <f t="shared" si="3048"/>
        <v>0.00011080000000000001</v>
      </c>
      <c r="Z277" s="1408">
        <f>ROUND(SQRT(X277^2+Y277^2)*1000/(1.73*X265),0)</f>
        <v>0</v>
      </c>
      <c r="AA277" s="1392">
        <v>0.00020000000000000001</v>
      </c>
      <c r="AB277" s="1407">
        <f t="shared" si="3049"/>
        <v>0.00011080000000000001</v>
      </c>
      <c r="AC277" s="1408">
        <f>ROUND(SQRT(AA277^2+AB277^2)*1000/(1.73*AA265),0)</f>
        <v>0</v>
      </c>
      <c r="AD277" s="1392">
        <v>0.00040000000000000002</v>
      </c>
      <c r="AE277" s="1407">
        <f t="shared" si="3050"/>
        <v>0.00022160000000000002</v>
      </c>
      <c r="AF277" s="1408">
        <f>ROUND(SQRT(AD277^2+AE277^2)*1000/(1.73*AD265),0)</f>
        <v>0</v>
      </c>
      <c r="AG277" s="1392">
        <v>0.00020000000000000001</v>
      </c>
      <c r="AH277" s="1407">
        <f t="shared" si="3051"/>
        <v>0.00011080000000000001</v>
      </c>
      <c r="AI277" s="1408">
        <f>ROUND(SQRT(AG277^2+AH277^2)*1000/(1.73*AG265),0)</f>
        <v>0</v>
      </c>
      <c r="AJ277" s="1392">
        <v>0.00020000000000000001</v>
      </c>
      <c r="AK277" s="1407">
        <f t="shared" si="3052"/>
        <v>0.00011080000000000001</v>
      </c>
      <c r="AL277" s="1408">
        <f>ROUND(SQRT(AJ277^2+AK277^2)*1000/(1.73*AJ265),0)</f>
        <v>0</v>
      </c>
      <c r="AM277" s="1392">
        <v>0.00020000000000000001</v>
      </c>
      <c r="AN277" s="1407">
        <f t="shared" si="3053"/>
        <v>0.00011080000000000001</v>
      </c>
      <c r="AO277" s="1408">
        <f>ROUND(SQRT(AM277^2+AN277^2)*1000/(1.73*AM265),0)</f>
        <v>0</v>
      </c>
      <c r="AP277" s="1392">
        <v>0.00040000000000000002</v>
      </c>
      <c r="AQ277" s="1407">
        <f t="shared" si="3054"/>
        <v>0.00022160000000000002</v>
      </c>
      <c r="AR277" s="1408">
        <f>ROUND(SQRT(AP277^2+AQ277^2)*1000/(1.73*AP265),0)</f>
        <v>0</v>
      </c>
      <c r="AS277" s="1392">
        <v>0.00020000000000000001</v>
      </c>
      <c r="AT277" s="1407">
        <f t="shared" si="3055"/>
        <v>0.00011080000000000001</v>
      </c>
      <c r="AU277" s="1408">
        <f>ROUND(SQRT(AS277^2+AT277^2)*1000/(1.73*AS265),0)</f>
        <v>0</v>
      </c>
      <c r="AV277" s="1392">
        <v>0.00020000000000000001</v>
      </c>
      <c r="AW277" s="1407">
        <f t="shared" si="3056"/>
        <v>0.00011080000000000001</v>
      </c>
      <c r="AX277" s="1408">
        <f>ROUND(SQRT(AV277^2+AW277^2)*1000/(1.73*AV265),0)</f>
        <v>0</v>
      </c>
      <c r="AY277" s="1392">
        <v>0.00020000000000000001</v>
      </c>
      <c r="AZ277" s="1407">
        <f t="shared" si="3057"/>
        <v>0.00011080000000000001</v>
      </c>
      <c r="BA277" s="1408">
        <f>ROUND(SQRT(AY277^2+AZ277^2)*1000/(1.73*AY265),0)</f>
        <v>0</v>
      </c>
      <c r="BB277" s="1392">
        <v>0.00020000000000000001</v>
      </c>
      <c r="BC277" s="1407">
        <f t="shared" si="3058"/>
        <v>0.00011080000000000001</v>
      </c>
      <c r="BD277" s="1408">
        <f>ROUND(SQRT(BB277^2+BC277^2)*1000/(1.73*BB265),0)</f>
        <v>0</v>
      </c>
      <c r="BE277" s="1392">
        <v>0.00040000000000000002</v>
      </c>
      <c r="BF277" s="1407">
        <f t="shared" si="3059"/>
        <v>0.00022160000000000002</v>
      </c>
      <c r="BG277" s="1408">
        <f>ROUND(SQRT(BE277^2+BF277^2)*1000/(1.73*BE265),0)</f>
        <v>0</v>
      </c>
      <c r="BH277" s="1392">
        <v>0.00020000000000000001</v>
      </c>
      <c r="BI277" s="1407">
        <f t="shared" si="3060"/>
        <v>0.00011080000000000001</v>
      </c>
      <c r="BJ277" s="1408">
        <f>ROUND(SQRT(BH277^2+BI277^2)*1000/(1.73*BH265),0)</f>
        <v>0</v>
      </c>
      <c r="BK277" s="1392">
        <v>0.00020000000000000001</v>
      </c>
      <c r="BL277" s="1407">
        <f t="shared" si="3061"/>
        <v>0.00011080000000000001</v>
      </c>
      <c r="BM277" s="1408">
        <f>ROUND(SQRT(BK277^2+BL277^2)*1000/(1.73*BK265),0)</f>
        <v>0</v>
      </c>
      <c r="BN277" s="1392">
        <v>0.00040000000000000002</v>
      </c>
      <c r="BO277" s="1407">
        <f t="shared" si="3062"/>
        <v>0.00022160000000000002</v>
      </c>
      <c r="BP277" s="1408">
        <f>ROUND(SQRT(BN277^2+BO277^2)*1000/(1.73*BN265),0)</f>
        <v>0</v>
      </c>
      <c r="BQ277" s="1392">
        <v>0.00020000000000000001</v>
      </c>
      <c r="BR277" s="1407">
        <f t="shared" si="3063"/>
        <v>0.00011080000000000001</v>
      </c>
      <c r="BS277" s="1408">
        <f>ROUND(SQRT(BQ277^2+BR277^2)*1000/(1.73*BQ265),0)</f>
        <v>0</v>
      </c>
      <c r="BT277" s="1392">
        <v>0.00020000000000000001</v>
      </c>
      <c r="BU277" s="1407">
        <f t="shared" si="3064"/>
        <v>0.00011080000000000001</v>
      </c>
      <c r="BV277" s="1408">
        <f>ROUND(SQRT(BT277^2+BU277^2)*1000/(1.73*BT265),0)</f>
        <v>0</v>
      </c>
      <c r="BW277" s="1392">
        <v>0.00040000000000000002</v>
      </c>
      <c r="BX277" s="1407">
        <f t="shared" si="3065"/>
        <v>0.00022160000000000002</v>
      </c>
      <c r="BY277" s="1431">
        <f>ROUND(SQRT(BW277^2+BX277^2)*1000/(1.73*BW265),0)</f>
        <v>0</v>
      </c>
      <c r="BZ277" s="1401"/>
      <c r="CA277" s="1401"/>
      <c r="CB277" s="1401"/>
      <c r="CC277" s="1401"/>
      <c r="CD277" s="1401"/>
      <c r="CE277" s="1401"/>
      <c r="CF277" s="1401"/>
      <c r="CG277" s="1401"/>
      <c r="CH277" s="1401"/>
      <c r="CI277" s="1401"/>
      <c r="CJ277" s="1401"/>
      <c r="CK277" s="1401"/>
      <c r="CL277" s="1401"/>
      <c r="CM277" s="1401"/>
      <c r="CN277" s="1401"/>
      <c r="CO277" s="1401"/>
      <c r="CP277" s="1401"/>
      <c r="CQ277" s="1401"/>
      <c r="CR277" s="1401"/>
      <c r="CS277" s="1401"/>
      <c r="CT277" s="1401"/>
      <c r="CU277" s="1401"/>
      <c r="CV277" s="1401"/>
      <c r="CW277" s="1401"/>
      <c r="CX277" s="1401"/>
      <c r="CY277" s="1401"/>
      <c r="CZ277" s="1401"/>
      <c r="DA277" s="1401"/>
      <c r="DB277" s="1401"/>
      <c r="DC277" s="1401"/>
      <c r="DD277" s="1401"/>
      <c r="DE277" s="1401"/>
      <c r="DF277" s="1401"/>
      <c r="DG277" s="1401"/>
      <c r="DH277" s="1401"/>
      <c r="DI277" s="1401"/>
      <c r="DJ277" s="1401"/>
      <c r="DK277" s="1401"/>
      <c r="DL277" s="1401"/>
      <c r="DM277" s="1401"/>
      <c r="DN277" s="1401"/>
      <c r="DO277" s="1401"/>
      <c r="DP277" s="1401"/>
      <c r="DQ277" s="1401"/>
      <c r="DR277" s="1401"/>
      <c r="DS277" s="1401"/>
      <c r="DT277" s="1401"/>
      <c r="DU277" s="1401"/>
      <c r="DV277" s="1401"/>
      <c r="DW277" s="1401"/>
      <c r="DX277" s="1401"/>
      <c r="DY277" s="1401"/>
      <c r="DZ277" s="1401"/>
      <c r="EA277" s="1401"/>
      <c r="EB277" s="1401"/>
      <c r="EC277" s="1401"/>
      <c r="ED277" s="1401"/>
      <c r="EE277" s="1401"/>
      <c r="EF277" s="1401"/>
      <c r="EG277" s="1401"/>
      <c r="EH277" s="1401"/>
      <c r="EI277" s="1401"/>
      <c r="EJ277" s="1401"/>
      <c r="EK277" s="1401"/>
      <c r="EL277" s="1401"/>
      <c r="EM277" s="1401"/>
      <c r="EN277" s="1401"/>
      <c r="EO277" s="1401"/>
      <c r="EP277" s="1401"/>
      <c r="EQ277" s="1401"/>
      <c r="ER277" s="1401"/>
    </row>
    <row r="278" s="1392" customFormat="1" ht="19.199999999999999">
      <c r="A278" s="1402"/>
      <c r="B278" s="1403"/>
      <c r="C278" s="1459" t="s">
        <v>68</v>
      </c>
      <c r="D278" s="1405"/>
      <c r="E278" s="1405">
        <v>10</v>
      </c>
      <c r="F278" s="1392">
        <v>0.090999999999999998</v>
      </c>
      <c r="G278" s="1407">
        <f t="shared" si="3042"/>
        <v>0.050414</v>
      </c>
      <c r="H278" s="1408">
        <f>ROUND(SQRT(F278^2+G278^2)*1000/(1.73*F265),0)</f>
        <v>6</v>
      </c>
      <c r="I278" s="1392">
        <v>0.084599999999999995</v>
      </c>
      <c r="J278" s="1407">
        <f t="shared" si="3043"/>
        <v>0.046868400000000005</v>
      </c>
      <c r="K278" s="1408">
        <f>ROUND(SQRT(I278^2+J278^2)*1000/(1.73*I265),0)</f>
        <v>5</v>
      </c>
      <c r="L278" s="1392">
        <v>0.084599999999999995</v>
      </c>
      <c r="M278" s="1407">
        <f t="shared" si="3044"/>
        <v>0.046868400000000005</v>
      </c>
      <c r="N278" s="1408">
        <f>ROUND(SQRT(L278^2+M278^2)*1000/(1.73*L265),0)</f>
        <v>5</v>
      </c>
      <c r="O278" s="1392">
        <v>0.085800000000000001</v>
      </c>
      <c r="P278" s="1407">
        <f t="shared" si="3045"/>
        <v>0.047533200000000005</v>
      </c>
      <c r="Q278" s="1408">
        <f>ROUND(SQRT(O278^2+P278^2)*1000/(1.73*O265),0)</f>
        <v>6</v>
      </c>
      <c r="R278" s="1392">
        <v>0.077799999999999994</v>
      </c>
      <c r="S278" s="1407">
        <f t="shared" si="3046"/>
        <v>0.043101199999999999</v>
      </c>
      <c r="T278" s="1408">
        <f>ROUND(SQRT(R278^2+S278^2)*1000/(1.73*R265),0)</f>
        <v>5</v>
      </c>
      <c r="U278" s="1392">
        <v>0.066600000000000006</v>
      </c>
      <c r="V278" s="1407">
        <f t="shared" si="3047"/>
        <v>0.03689640000000001</v>
      </c>
      <c r="W278" s="1408">
        <f>ROUND(SQRT(U278^2+V278^2)*1000/(1.73*U265),0)</f>
        <v>4</v>
      </c>
      <c r="X278" s="1392">
        <v>0.071999999999999995</v>
      </c>
      <c r="Y278" s="1407">
        <f t="shared" si="3048"/>
        <v>0.039888</v>
      </c>
      <c r="Z278" s="1408">
        <f>ROUND(SQRT(X278^2+Y278^2)*1000/(1.73*X265),0)</f>
        <v>5</v>
      </c>
      <c r="AA278" s="1392">
        <v>0.082000000000000003</v>
      </c>
      <c r="AB278" s="1407">
        <f t="shared" si="3049"/>
        <v>0.045428000000000003</v>
      </c>
      <c r="AC278" s="1408">
        <f>ROUND(SQRT(AA278^2+AB278^2)*1000/(1.73*AA265),0)</f>
        <v>5</v>
      </c>
      <c r="AD278" s="1392">
        <v>0.097199999999999995</v>
      </c>
      <c r="AE278" s="1407">
        <f t="shared" si="3050"/>
        <v>0.053848800000000002</v>
      </c>
      <c r="AF278" s="1408">
        <f>ROUND(SQRT(AD278^2+AE278^2)*1000/(1.73*AD265),0)</f>
        <v>6</v>
      </c>
      <c r="AG278" s="1392">
        <v>0.095399999999999999</v>
      </c>
      <c r="AH278" s="1407">
        <f t="shared" si="3051"/>
        <v>0.052851600000000006</v>
      </c>
      <c r="AI278" s="1408">
        <f>ROUND(SQRT(AG278^2+AH278^2)*1000/(1.73*AG265),0)</f>
        <v>6</v>
      </c>
      <c r="AJ278" s="1392">
        <v>0.095399999999999999</v>
      </c>
      <c r="AK278" s="1407">
        <f t="shared" si="3052"/>
        <v>0.052851600000000006</v>
      </c>
      <c r="AL278" s="1408">
        <f>ROUND(SQRT(AJ278^2+AK278^2)*1000/(1.73*AJ265),0)</f>
        <v>6</v>
      </c>
      <c r="AM278" s="1392">
        <v>0.090399999999999994</v>
      </c>
      <c r="AN278" s="1407">
        <f t="shared" si="3053"/>
        <v>0.050081600000000004</v>
      </c>
      <c r="AO278" s="1408">
        <f>ROUND(SQRT(AM278^2+AN278^2)*1000/(1.73*AM265),0)</f>
        <v>6</v>
      </c>
      <c r="AP278" s="1392">
        <v>0.093799999999999994</v>
      </c>
      <c r="AQ278" s="1407">
        <f t="shared" si="3054"/>
        <v>0.051965200000000003</v>
      </c>
      <c r="AR278" s="1408">
        <f>ROUND(SQRT(AP278^2+AQ278^2)*1000/(1.73*AP265),0)</f>
        <v>6</v>
      </c>
      <c r="AS278" s="1392">
        <v>0.094799999999999995</v>
      </c>
      <c r="AT278" s="1407">
        <f t="shared" si="3055"/>
        <v>0.052519200000000002</v>
      </c>
      <c r="AU278" s="1408">
        <f>ROUND(SQRT(AS278^2+AT278^2)*1000/(1.73*AS265),0)</f>
        <v>6</v>
      </c>
      <c r="AV278" s="1392">
        <v>0.1032</v>
      </c>
      <c r="AW278" s="1407">
        <f t="shared" si="3056"/>
        <v>0.057172800000000003</v>
      </c>
      <c r="AX278" s="1408">
        <f>ROUND(SQRT(AV278^2+AW278^2)*1000/(1.73*AV265),0)</f>
        <v>7</v>
      </c>
      <c r="AY278" s="1392">
        <v>0.095200000000000007</v>
      </c>
      <c r="AZ278" s="1407">
        <f t="shared" si="3057"/>
        <v>0.052740800000000011</v>
      </c>
      <c r="BA278" s="1408">
        <f>ROUND(SQRT(AY278^2+AZ278^2)*1000/(1.73*AY265),0)</f>
        <v>6</v>
      </c>
      <c r="BB278" s="1392">
        <v>0.1012</v>
      </c>
      <c r="BC278" s="1407">
        <f t="shared" si="3058"/>
        <v>0.056064800000000005</v>
      </c>
      <c r="BD278" s="1408">
        <f>ROUND(SQRT(BB278^2+BC278^2)*1000/(1.73*BB265),0)</f>
        <v>6</v>
      </c>
      <c r="BE278" s="1392">
        <v>0.1008</v>
      </c>
      <c r="BF278" s="1407">
        <f t="shared" si="3059"/>
        <v>0.055843200000000003</v>
      </c>
      <c r="BG278" s="1408">
        <f>ROUND(SQRT(BE278^2+BF278^2)*1000/(1.73*BE265),0)</f>
        <v>6</v>
      </c>
      <c r="BH278" s="1392">
        <v>0.1086</v>
      </c>
      <c r="BI278" s="1407">
        <f t="shared" si="3060"/>
        <v>0.060164400000000007</v>
      </c>
      <c r="BJ278" s="1408">
        <f>ROUND(SQRT(BH278^2+BI278^2)*1000/(1.73*BH265),0)</f>
        <v>7</v>
      </c>
      <c r="BK278" s="1392">
        <v>0.10920000000000001</v>
      </c>
      <c r="BL278" s="1407">
        <f t="shared" si="3061"/>
        <v>0.06049680000000001</v>
      </c>
      <c r="BM278" s="1408">
        <f>ROUND(SQRT(BK278^2+BL278^2)*1000/(1.73*BK265),0)</f>
        <v>7</v>
      </c>
      <c r="BN278" s="1392">
        <v>0.1142</v>
      </c>
      <c r="BO278" s="1407">
        <f t="shared" si="3062"/>
        <v>0.063266799999999998</v>
      </c>
      <c r="BP278" s="1408">
        <f>ROUND(SQRT(BN278^2+BO278^2)*1000/(1.73*BN265),0)</f>
        <v>7</v>
      </c>
      <c r="BQ278" s="1392">
        <v>0.1134</v>
      </c>
      <c r="BR278" s="1407">
        <f t="shared" si="3063"/>
        <v>0.062823600000000007</v>
      </c>
      <c r="BS278" s="1408">
        <f>ROUND(SQRT(BQ278^2+BR278^2)*1000/(1.73*BQ265),0)</f>
        <v>7</v>
      </c>
      <c r="BT278" s="1392">
        <v>0.1174</v>
      </c>
      <c r="BU278" s="1407">
        <f t="shared" si="3064"/>
        <v>0.065039600000000003</v>
      </c>
      <c r="BV278" s="1408">
        <f>ROUND(SQRT(BT278^2+BU278^2)*1000/(1.73*BT265),0)</f>
        <v>8</v>
      </c>
      <c r="BW278" s="1392">
        <v>0.1096</v>
      </c>
      <c r="BX278" s="1407">
        <f t="shared" si="3065"/>
        <v>0.060718400000000006</v>
      </c>
      <c r="BY278" s="1431">
        <f>ROUND(SQRT(BW278^2+BX278^2)*1000/(1.73*BW265),0)</f>
        <v>7</v>
      </c>
      <c r="BZ278" s="1401"/>
      <c r="CA278" s="1401"/>
      <c r="CB278" s="1401"/>
      <c r="CC278" s="1401"/>
      <c r="CD278" s="1401"/>
      <c r="CE278" s="1401"/>
      <c r="CF278" s="1401"/>
      <c r="CG278" s="1401"/>
      <c r="CH278" s="1401"/>
      <c r="CI278" s="1401"/>
      <c r="CJ278" s="1401"/>
      <c r="CK278" s="1401"/>
      <c r="CL278" s="1401"/>
      <c r="CM278" s="1401"/>
      <c r="CN278" s="1401"/>
      <c r="CO278" s="1401"/>
      <c r="CP278" s="1401"/>
      <c r="CQ278" s="1401"/>
      <c r="CR278" s="1401"/>
      <c r="CS278" s="1401"/>
      <c r="CT278" s="1401"/>
      <c r="CU278" s="1401"/>
      <c r="CV278" s="1401"/>
      <c r="CW278" s="1401"/>
      <c r="CX278" s="1401"/>
      <c r="CY278" s="1401"/>
      <c r="CZ278" s="1401"/>
      <c r="DA278" s="1401"/>
      <c r="DB278" s="1401"/>
      <c r="DC278" s="1401"/>
      <c r="DD278" s="1401"/>
      <c r="DE278" s="1401"/>
      <c r="DF278" s="1401"/>
      <c r="DG278" s="1401"/>
      <c r="DH278" s="1401"/>
      <c r="DI278" s="1401"/>
      <c r="DJ278" s="1401"/>
      <c r="DK278" s="1401"/>
      <c r="DL278" s="1401"/>
      <c r="DM278" s="1401"/>
      <c r="DN278" s="1401"/>
      <c r="DO278" s="1401"/>
      <c r="DP278" s="1401"/>
      <c r="DQ278" s="1401"/>
      <c r="DR278" s="1401"/>
      <c r="DS278" s="1401"/>
      <c r="DT278" s="1401"/>
      <c r="DU278" s="1401"/>
      <c r="DV278" s="1401"/>
      <c r="DW278" s="1401"/>
      <c r="DX278" s="1401"/>
      <c r="DY278" s="1401"/>
      <c r="DZ278" s="1401"/>
      <c r="EA278" s="1401"/>
      <c r="EB278" s="1401"/>
      <c r="EC278" s="1401"/>
      <c r="ED278" s="1401"/>
      <c r="EE278" s="1401"/>
      <c r="EF278" s="1401"/>
      <c r="EG278" s="1401"/>
      <c r="EH278" s="1401"/>
      <c r="EI278" s="1401"/>
      <c r="EJ278" s="1401"/>
      <c r="EK278" s="1401"/>
      <c r="EL278" s="1401"/>
      <c r="EM278" s="1401"/>
      <c r="EN278" s="1401"/>
      <c r="EO278" s="1401"/>
      <c r="EP278" s="1401"/>
      <c r="EQ278" s="1401"/>
      <c r="ER278" s="1401"/>
    </row>
    <row r="279" s="1392" customFormat="1" ht="19.199999999999999">
      <c r="A279" s="1402"/>
      <c r="B279" s="1403"/>
      <c r="C279" s="1459" t="s">
        <v>115</v>
      </c>
      <c r="D279" s="1405"/>
      <c r="E279" s="1405">
        <v>10</v>
      </c>
      <c r="F279" s="1392">
        <v>0.0045999999999999999</v>
      </c>
      <c r="G279" s="1410">
        <f t="shared" si="3042"/>
        <v>0.0025484000000000001</v>
      </c>
      <c r="H279" s="1408">
        <f>ROUND(SQRT(F279^2+G279^2)*1000/(1.73*F265),0)</f>
        <v>0</v>
      </c>
      <c r="I279" s="1392">
        <v>0.0051999999999999998</v>
      </c>
      <c r="J279" s="1407">
        <f t="shared" si="3043"/>
        <v>0.0028808000000000002</v>
      </c>
      <c r="K279" s="1408">
        <f>ROUND(SQRT(I279^2+J279^2)*1000/(1.73*I265),0)</f>
        <v>0</v>
      </c>
      <c r="L279" s="1392">
        <v>0.0051999999999999998</v>
      </c>
      <c r="M279" s="1407">
        <f t="shared" si="3044"/>
        <v>0.0028808000000000002</v>
      </c>
      <c r="N279" s="1408">
        <f>ROUND(SQRT(L279^2+M279^2)*1000/(1.73*L265),0)</f>
        <v>0</v>
      </c>
      <c r="O279" s="1392">
        <v>0.0050000000000000001</v>
      </c>
      <c r="P279" s="1407">
        <f t="shared" si="3045"/>
        <v>0.0027700000000000003</v>
      </c>
      <c r="Q279" s="1408">
        <f>ROUND(SQRT(O279^2+P279^2)*1000/(1.73*O265),0)</f>
        <v>0</v>
      </c>
      <c r="R279" s="1392">
        <v>0.0041999999999999997</v>
      </c>
      <c r="S279" s="1407">
        <f t="shared" si="3046"/>
        <v>0.0023268</v>
      </c>
      <c r="T279" s="1408">
        <f>ROUND(SQRT(R279^2+S279^2)*1000/(1.73*R265),0)</f>
        <v>0</v>
      </c>
      <c r="U279" s="1392">
        <v>0.0035999999999999999</v>
      </c>
      <c r="V279" s="1407">
        <f t="shared" si="3047"/>
        <v>0.0019943999999999999</v>
      </c>
      <c r="W279" s="1408">
        <f>ROUND(SQRT(U279^2+V279^2)*1000/(1.73*U265),0)</f>
        <v>0</v>
      </c>
      <c r="X279" s="1392">
        <v>0.0035999999999999999</v>
      </c>
      <c r="Y279" s="1407">
        <f t="shared" si="3048"/>
        <v>0.0019943999999999999</v>
      </c>
      <c r="Z279" s="1408">
        <f>ROUND(SQRT(X279^2+Y279^2)*1000/(1.73*X265),0)</f>
        <v>0</v>
      </c>
      <c r="AA279" s="1392">
        <v>0.0050000000000000001</v>
      </c>
      <c r="AB279" s="1407">
        <f t="shared" si="3049"/>
        <v>0.0027700000000000003</v>
      </c>
      <c r="AC279" s="1408">
        <f>ROUND(SQRT(AA279^2+AB279^2)*1000/(1.73*AA265),0)</f>
        <v>0</v>
      </c>
      <c r="AD279" s="1392">
        <v>0.0066</v>
      </c>
      <c r="AE279" s="1407">
        <f t="shared" si="3050"/>
        <v>0.0036564000000000002</v>
      </c>
      <c r="AF279" s="1408">
        <f>ROUND(SQRT(AD279^2+AE279^2)*1000/(1.73*AD265),0)</f>
        <v>0</v>
      </c>
      <c r="AG279" s="1392">
        <v>0.0060000000000000001</v>
      </c>
      <c r="AH279" s="1407">
        <f t="shared" si="3051"/>
        <v>0.0033240000000000006</v>
      </c>
      <c r="AI279" s="1408">
        <f>ROUND(SQRT(AG279^2+AH279^2)*1000/(1.73*AG265),0)</f>
        <v>0</v>
      </c>
      <c r="AJ279" s="1392">
        <v>0.0071999999999999998</v>
      </c>
      <c r="AK279" s="1407">
        <f t="shared" si="3052"/>
        <v>0.0039887999999999998</v>
      </c>
      <c r="AL279" s="1408">
        <f>ROUND(SQRT(AJ279^2+AK279^2)*1000/(1.73*AJ265),0)</f>
        <v>0</v>
      </c>
      <c r="AM279" s="1392">
        <v>0.0074000000000000003</v>
      </c>
      <c r="AN279" s="1407">
        <f t="shared" si="3053"/>
        <v>0.0040996000000000001</v>
      </c>
      <c r="AO279" s="1408">
        <f>ROUND(SQRT(AM279^2+AN279^2)*1000/(1.73*AM265),0)</f>
        <v>0</v>
      </c>
      <c r="AP279" s="1392">
        <v>0.0074000000000000003</v>
      </c>
      <c r="AQ279" s="1407">
        <f t="shared" si="3054"/>
        <v>0.0040996000000000001</v>
      </c>
      <c r="AR279" s="1408">
        <f>ROUND(SQRT(AP279^2+AQ279^2)*1000/(1.73*AP265),0)</f>
        <v>0</v>
      </c>
      <c r="AS279" s="1392">
        <v>0.0055999999999999999</v>
      </c>
      <c r="AT279" s="1407">
        <f t="shared" si="3055"/>
        <v>0.0031024000000000004</v>
      </c>
      <c r="AU279" s="1408">
        <f>ROUND(SQRT(AS279^2+AT279^2)*1000/(1.73*AS265),0)</f>
        <v>0</v>
      </c>
      <c r="AV279" s="1392">
        <v>0.0057999999999999996</v>
      </c>
      <c r="AW279" s="1407">
        <f t="shared" si="3056"/>
        <v>0.0032132000000000003</v>
      </c>
      <c r="AX279" s="1408">
        <f>ROUND(SQRT(AV279^2+AW279^2)*1000/(1.73*AV265),0)</f>
        <v>0</v>
      </c>
      <c r="AY279" s="1392">
        <v>0.0045999999999999999</v>
      </c>
      <c r="AZ279" s="1407">
        <f t="shared" si="3057"/>
        <v>0.0025484000000000001</v>
      </c>
      <c r="BA279" s="1408">
        <f>ROUND(SQRT(AY279^2+AZ279^2)*1000/(1.73*AY265),0)</f>
        <v>0</v>
      </c>
      <c r="BB279" s="1392">
        <v>0.0054000000000000003</v>
      </c>
      <c r="BC279" s="1407">
        <f t="shared" si="3058"/>
        <v>0.0029916000000000005</v>
      </c>
      <c r="BD279" s="1408">
        <f>ROUND(SQRT(BB279^2+BC279^2)*1000/(1.73*BB265),0)</f>
        <v>0</v>
      </c>
      <c r="BE279" s="1392">
        <v>0.0060000000000000001</v>
      </c>
      <c r="BF279" s="1407">
        <f t="shared" si="3059"/>
        <v>0.0033240000000000006</v>
      </c>
      <c r="BG279" s="1408">
        <f>ROUND(SQRT(BE279^2+BF279^2)*1000/(1.73*BE265),0)</f>
        <v>0</v>
      </c>
      <c r="BH279" s="1392">
        <v>0.0060000000000000001</v>
      </c>
      <c r="BI279" s="1407">
        <f t="shared" si="3060"/>
        <v>0.0033240000000000006</v>
      </c>
      <c r="BJ279" s="1408">
        <f>ROUND(SQRT(BH279^2+BI279^2)*1000/(1.73*BH265),0)</f>
        <v>0</v>
      </c>
      <c r="BK279" s="1392">
        <v>0.0066</v>
      </c>
      <c r="BL279" s="1407">
        <f t="shared" si="3061"/>
        <v>0.0036564000000000002</v>
      </c>
      <c r="BM279" s="1408">
        <f>ROUND(SQRT(BK279^2+BL279^2)*1000/(1.73*BK265),0)</f>
        <v>0</v>
      </c>
      <c r="BN279" s="1392">
        <v>0.0061999999999999998</v>
      </c>
      <c r="BO279" s="1407">
        <f t="shared" si="3062"/>
        <v>0.0034348</v>
      </c>
      <c r="BP279" s="1408">
        <f>ROUND(SQRT(BN279^2+BO279^2)*1000/(1.73*BN265),0)</f>
        <v>0</v>
      </c>
      <c r="BQ279" s="1392">
        <v>0.0086</v>
      </c>
      <c r="BR279" s="1407">
        <f t="shared" si="3063"/>
        <v>0.0047644000000000002</v>
      </c>
      <c r="BS279" s="1408">
        <f>ROUND(SQRT(BQ279^2+BR279^2)*1000/(1.73*BQ265),0)</f>
        <v>1</v>
      </c>
      <c r="BT279" s="1392">
        <v>0.0055999999999999999</v>
      </c>
      <c r="BU279" s="1407">
        <f t="shared" si="3064"/>
        <v>0.0031024000000000004</v>
      </c>
      <c r="BV279" s="1408">
        <f>ROUND(SQRT(BT279^2+BU279^2)*1000/(1.73*BT265),0)</f>
        <v>0</v>
      </c>
      <c r="BW279" s="1392">
        <v>0.0054000000000000003</v>
      </c>
      <c r="BX279" s="1407">
        <f t="shared" si="3065"/>
        <v>0.0029916000000000005</v>
      </c>
      <c r="BY279" s="1431">
        <f>ROUND(SQRT(BW279^2+BX279^2)*1000/(1.73*BW265),0)</f>
        <v>0</v>
      </c>
      <c r="BZ279" s="1401"/>
      <c r="CA279" s="1401"/>
      <c r="CB279" s="1401"/>
      <c r="CC279" s="1401"/>
      <c r="CD279" s="1401"/>
      <c r="CE279" s="1401"/>
      <c r="CF279" s="1401"/>
      <c r="CG279" s="1401"/>
      <c r="CH279" s="1401"/>
      <c r="CI279" s="1401"/>
      <c r="CJ279" s="1401"/>
      <c r="CK279" s="1401"/>
      <c r="CL279" s="1401"/>
      <c r="CM279" s="1401"/>
      <c r="CN279" s="1401"/>
      <c r="CO279" s="1401"/>
      <c r="CP279" s="1401"/>
      <c r="CQ279" s="1401"/>
      <c r="CR279" s="1401"/>
      <c r="CS279" s="1401"/>
      <c r="CT279" s="1401"/>
      <c r="CU279" s="1401"/>
      <c r="CV279" s="1401"/>
      <c r="CW279" s="1401"/>
      <c r="CX279" s="1401"/>
      <c r="CY279" s="1401"/>
      <c r="CZ279" s="1401"/>
      <c r="DA279" s="1401"/>
      <c r="DB279" s="1401"/>
      <c r="DC279" s="1401"/>
      <c r="DD279" s="1401"/>
      <c r="DE279" s="1401"/>
      <c r="DF279" s="1401"/>
      <c r="DG279" s="1401"/>
      <c r="DH279" s="1401"/>
      <c r="DI279" s="1401"/>
      <c r="DJ279" s="1401"/>
      <c r="DK279" s="1401"/>
      <c r="DL279" s="1401"/>
      <c r="DM279" s="1401"/>
      <c r="DN279" s="1401"/>
      <c r="DO279" s="1401"/>
      <c r="DP279" s="1401"/>
      <c r="DQ279" s="1401"/>
      <c r="DR279" s="1401"/>
      <c r="DS279" s="1401"/>
      <c r="DT279" s="1401"/>
      <c r="DU279" s="1401"/>
      <c r="DV279" s="1401"/>
      <c r="DW279" s="1401"/>
      <c r="DX279" s="1401"/>
      <c r="DY279" s="1401"/>
      <c r="DZ279" s="1401"/>
      <c r="EA279" s="1401"/>
      <c r="EB279" s="1401"/>
      <c r="EC279" s="1401"/>
      <c r="ED279" s="1401"/>
      <c r="EE279" s="1401"/>
      <c r="EF279" s="1401"/>
      <c r="EG279" s="1401"/>
      <c r="EH279" s="1401"/>
      <c r="EI279" s="1401"/>
      <c r="EJ279" s="1401"/>
      <c r="EK279" s="1401"/>
      <c r="EL279" s="1401"/>
      <c r="EM279" s="1401"/>
      <c r="EN279" s="1401"/>
      <c r="EO279" s="1401"/>
      <c r="EP279" s="1401"/>
      <c r="EQ279" s="1401"/>
      <c r="ER279" s="1401"/>
    </row>
    <row r="280" s="1392" customFormat="1" ht="19.199999999999999">
      <c r="A280" s="1402"/>
      <c r="B280" s="1403"/>
      <c r="C280" s="1459" t="s">
        <v>130</v>
      </c>
      <c r="D280" s="1405"/>
      <c r="E280" s="1405">
        <v>10</v>
      </c>
      <c r="F280" s="1392">
        <v>0.0057000000000000002</v>
      </c>
      <c r="G280" s="1407">
        <f t="shared" si="3042"/>
        <v>0.0031578000000000005</v>
      </c>
      <c r="H280" s="1408">
        <f>ROUND(SQRT(F280^2+G280^2)*1000/(1.73*F265),0)</f>
        <v>0</v>
      </c>
      <c r="I280" s="1392">
        <v>0.0047400000000000003</v>
      </c>
      <c r="J280" s="1407">
        <f t="shared" si="3043"/>
        <v>0.0026259600000000005</v>
      </c>
      <c r="K280" s="1408">
        <f>ROUND(SQRT(I280^2+J280^2)*1000/(1.73*I265),0)</f>
        <v>0</v>
      </c>
      <c r="L280" s="1392">
        <v>0.0047400000000000003</v>
      </c>
      <c r="M280" s="1407">
        <f t="shared" si="3044"/>
        <v>0.0026259600000000005</v>
      </c>
      <c r="N280" s="1408">
        <f>ROUND(SQRT(L280^2+M280^2)*1000/(1.73*L265),0)</f>
        <v>0</v>
      </c>
      <c r="O280" s="1392">
        <v>0.0044000000000000003</v>
      </c>
      <c r="P280" s="1407">
        <f t="shared" si="3045"/>
        <v>0.0024376000000000003</v>
      </c>
      <c r="Q280" s="1408">
        <f>ROUND(SQRT(O280^2+P280^2)*1000/(1.73*O265),0)</f>
        <v>0</v>
      </c>
      <c r="R280" s="1392">
        <v>0.00396</v>
      </c>
      <c r="S280" s="1407">
        <f t="shared" si="3046"/>
        <v>0.0021938400000000003</v>
      </c>
      <c r="T280" s="1408">
        <f>ROUND(SQRT(R280^2+S280^2)*1000/(1.73*R265),0)</f>
        <v>0</v>
      </c>
      <c r="U280" s="1392">
        <v>0.0037599999999999999</v>
      </c>
      <c r="V280" s="1407">
        <f t="shared" si="3047"/>
        <v>0.00208304</v>
      </c>
      <c r="W280" s="1408">
        <f>ROUND(SQRT(U280^2+V280^2)*1000/(1.73*U265),0)</f>
        <v>0</v>
      </c>
      <c r="X280" s="1392">
        <v>0.0035200000000000001</v>
      </c>
      <c r="Y280" s="1407">
        <f t="shared" si="3048"/>
        <v>0.0019500800000000003</v>
      </c>
      <c r="Z280" s="1408">
        <f>ROUND(SQRT(X280^2+Y280^2)*1000/(1.73*X265),0)</f>
        <v>0</v>
      </c>
      <c r="AA280" s="1392">
        <v>0.0048999999999999998</v>
      </c>
      <c r="AB280" s="1407">
        <f t="shared" si="3049"/>
        <v>0.0027146000000000002</v>
      </c>
      <c r="AC280" s="1408">
        <f>ROUND(SQRT(AA280^2+AB280^2)*1000/(1.73*AA265),0)</f>
        <v>0</v>
      </c>
      <c r="AD280" s="1392">
        <v>0.0063400000000000001</v>
      </c>
      <c r="AE280" s="1407">
        <f t="shared" si="3050"/>
        <v>0.0035123600000000004</v>
      </c>
      <c r="AF280" s="1408">
        <f>ROUND(SQRT(AD280^2+AE280^2)*1000/(1.73*AD265),0)</f>
        <v>0</v>
      </c>
      <c r="AG280" s="1392">
        <v>0.0065199999999999998</v>
      </c>
      <c r="AH280" s="1407">
        <f t="shared" si="3051"/>
        <v>0.0036120800000000002</v>
      </c>
      <c r="AI280" s="1408">
        <f>ROUND(SQRT(AG280^2+AH280^2)*1000/(1.73*AG265),0)</f>
        <v>0</v>
      </c>
      <c r="AJ280" s="1392">
        <v>0.0047800000000000004</v>
      </c>
      <c r="AK280" s="1407">
        <f t="shared" si="3052"/>
        <v>0.0026481200000000003</v>
      </c>
      <c r="AL280" s="1408">
        <f>ROUND(SQRT(AJ280^2+AK280^2)*1000/(1.73*AJ265),0)</f>
        <v>0</v>
      </c>
      <c r="AM280" s="1392">
        <v>0.0056600000000000001</v>
      </c>
      <c r="AN280" s="1407">
        <f t="shared" si="3053"/>
        <v>0.0031356400000000003</v>
      </c>
      <c r="AO280" s="1408">
        <f>ROUND(SQRT(AM280^2+AN280^2)*1000/(1.73*AM265),0)</f>
        <v>0</v>
      </c>
      <c r="AP280" s="1392">
        <v>0.0052599999999999999</v>
      </c>
      <c r="AQ280" s="1407">
        <f t="shared" si="3054"/>
        <v>0.0029140400000000001</v>
      </c>
      <c r="AR280" s="1408">
        <f>ROUND(SQRT(AP280^2+AQ280^2)*1000/(1.73*AP265),0)</f>
        <v>0</v>
      </c>
      <c r="AS280" s="1392">
        <v>0.0064599999999999996</v>
      </c>
      <c r="AT280" s="1407">
        <f t="shared" si="3055"/>
        <v>0.0035788400000000002</v>
      </c>
      <c r="AU280" s="1408">
        <f>ROUND(SQRT(AS280^2+AT280^2)*1000/(1.73*AS265),0)</f>
        <v>0</v>
      </c>
      <c r="AV280" s="1392">
        <v>0.0048599999999999997</v>
      </c>
      <c r="AW280" s="1407">
        <f t="shared" si="3056"/>
        <v>0.0026924399999999999</v>
      </c>
      <c r="AX280" s="1408">
        <f>ROUND(SQRT(AV280^2+AW280^2)*1000/(1.73*AV265),0)</f>
        <v>0</v>
      </c>
      <c r="AY280" s="1392">
        <v>0.0048799999999999998</v>
      </c>
      <c r="AZ280" s="1407">
        <f t="shared" si="3057"/>
        <v>0.0027035200000000001</v>
      </c>
      <c r="BA280" s="1408">
        <f>ROUND(SQRT(AY280^2+AZ280^2)*1000/(1.73*AY265),0)</f>
        <v>0</v>
      </c>
      <c r="BB280" s="1392">
        <v>0.0053800000000000002</v>
      </c>
      <c r="BC280" s="1407">
        <f t="shared" si="3058"/>
        <v>0.0029805200000000004</v>
      </c>
      <c r="BD280" s="1408">
        <f>ROUND(SQRT(BB280^2+BC280^2)*1000/(1.73*BB265),0)</f>
        <v>0</v>
      </c>
      <c r="BE280" s="1392">
        <v>0.0039399999999999999</v>
      </c>
      <c r="BF280" s="1407">
        <f t="shared" si="3059"/>
        <v>0.0021827600000000002</v>
      </c>
      <c r="BG280" s="1408">
        <f>ROUND(SQRT(BE280^2+BF280^2)*1000/(1.73*BE265),0)</f>
        <v>0</v>
      </c>
      <c r="BH280" s="1392">
        <v>0.0049800000000000001</v>
      </c>
      <c r="BI280" s="1407">
        <f t="shared" si="3060"/>
        <v>0.0027589200000000002</v>
      </c>
      <c r="BJ280" s="1408">
        <f>ROUND(SQRT(BH280^2+BI280^2)*1000/(1.73*BH265),0)</f>
        <v>0</v>
      </c>
      <c r="BK280" s="1392">
        <v>0.0050000000000000001</v>
      </c>
      <c r="BL280" s="1407">
        <f t="shared" si="3061"/>
        <v>0.0027700000000000003</v>
      </c>
      <c r="BM280" s="1408">
        <f>ROUND(SQRT(BK280^2+BL280^2)*1000/(1.73*BK265),0)</f>
        <v>0</v>
      </c>
      <c r="BN280" s="1392">
        <v>0.0069199999999999999</v>
      </c>
      <c r="BO280" s="1407">
        <f t="shared" si="3062"/>
        <v>0.0038336800000000003</v>
      </c>
      <c r="BP280" s="1408">
        <f>ROUND(SQRT(BN280^2+BO280^2)*1000/(1.73*BN265),0)</f>
        <v>0</v>
      </c>
      <c r="BQ280" s="1392">
        <v>0.0079600000000000001</v>
      </c>
      <c r="BR280" s="1407">
        <f t="shared" si="3063"/>
        <v>0.0044098400000000008</v>
      </c>
      <c r="BS280" s="1408">
        <f>ROUND(SQRT(BQ280^2+BR280^2)*1000/(1.73*BQ265),0)</f>
        <v>1</v>
      </c>
      <c r="BT280" s="1392">
        <v>0.0050000000000000001</v>
      </c>
      <c r="BU280" s="1407">
        <f t="shared" si="3064"/>
        <v>0.0027700000000000003</v>
      </c>
      <c r="BV280" s="1408">
        <f>ROUND(SQRT(BT280^2+BU280^2)*1000/(1.73*BT265),0)</f>
        <v>0</v>
      </c>
      <c r="BW280" s="1392">
        <v>0.00562</v>
      </c>
      <c r="BX280" s="1407">
        <f t="shared" si="3065"/>
        <v>0.0031134800000000001</v>
      </c>
      <c r="BY280" s="1431">
        <f>ROUND(SQRT(BW280^2+BX280^2)*1000/(1.73*BW265),0)</f>
        <v>0</v>
      </c>
      <c r="BZ280" s="1401"/>
      <c r="CA280" s="1401"/>
      <c r="CB280" s="1401"/>
      <c r="CC280" s="1401"/>
      <c r="CD280" s="1401"/>
      <c r="CE280" s="1401"/>
      <c r="CF280" s="1401"/>
      <c r="CG280" s="1401"/>
      <c r="CH280" s="1401"/>
      <c r="CI280" s="1401"/>
      <c r="CJ280" s="1401"/>
      <c r="CK280" s="1401"/>
      <c r="CL280" s="1401"/>
      <c r="CM280" s="1401"/>
      <c r="CN280" s="1401"/>
      <c r="CO280" s="1401"/>
      <c r="CP280" s="1401"/>
      <c r="CQ280" s="1401"/>
      <c r="CR280" s="1401"/>
      <c r="CS280" s="1401"/>
      <c r="CT280" s="1401"/>
      <c r="CU280" s="1401"/>
      <c r="CV280" s="1401"/>
      <c r="CW280" s="1401"/>
      <c r="CX280" s="1401"/>
      <c r="CY280" s="1401"/>
      <c r="CZ280" s="1401"/>
      <c r="DA280" s="1401"/>
      <c r="DB280" s="1401"/>
      <c r="DC280" s="1401"/>
      <c r="DD280" s="1401"/>
      <c r="DE280" s="1401"/>
      <c r="DF280" s="1401"/>
      <c r="DG280" s="1401"/>
      <c r="DH280" s="1401"/>
      <c r="DI280" s="1401"/>
      <c r="DJ280" s="1401"/>
      <c r="DK280" s="1401"/>
      <c r="DL280" s="1401"/>
      <c r="DM280" s="1401"/>
      <c r="DN280" s="1401"/>
      <c r="DO280" s="1401"/>
      <c r="DP280" s="1401"/>
      <c r="DQ280" s="1401"/>
      <c r="DR280" s="1401"/>
      <c r="DS280" s="1401"/>
      <c r="DT280" s="1401"/>
      <c r="DU280" s="1401"/>
      <c r="DV280" s="1401"/>
      <c r="DW280" s="1401"/>
      <c r="DX280" s="1401"/>
      <c r="DY280" s="1401"/>
      <c r="DZ280" s="1401"/>
      <c r="EA280" s="1401"/>
      <c r="EB280" s="1401"/>
      <c r="EC280" s="1401"/>
      <c r="ED280" s="1401"/>
      <c r="EE280" s="1401"/>
      <c r="EF280" s="1401"/>
      <c r="EG280" s="1401"/>
      <c r="EH280" s="1401"/>
      <c r="EI280" s="1401"/>
      <c r="EJ280" s="1401"/>
      <c r="EK280" s="1401"/>
      <c r="EL280" s="1401"/>
      <c r="EM280" s="1401"/>
      <c r="EN280" s="1401"/>
      <c r="EO280" s="1401"/>
      <c r="EP280" s="1401"/>
      <c r="EQ280" s="1401"/>
      <c r="ER280" s="1401"/>
    </row>
    <row r="281" s="1392" customFormat="1" ht="19.199999999999999">
      <c r="A281" s="1402"/>
      <c r="B281" s="1403"/>
      <c r="C281" s="1459" t="s">
        <v>116</v>
      </c>
      <c r="D281" s="1405"/>
      <c r="E281" s="1405">
        <v>10</v>
      </c>
      <c r="F281" s="1392">
        <v>0.0033400000000000001</v>
      </c>
      <c r="G281" s="1410">
        <f t="shared" si="3042"/>
        <v>0.0018503600000000001</v>
      </c>
      <c r="H281" s="1408">
        <f>ROUND(SQRT(F281^2+G281^2)*1000/(1.73*F265),0)</f>
        <v>0</v>
      </c>
      <c r="I281" s="1392">
        <v>0.0025000000000000001</v>
      </c>
      <c r="J281" s="1407">
        <f t="shared" si="3043"/>
        <v>0.0013850000000000002</v>
      </c>
      <c r="K281" s="1408">
        <f>ROUND(SQRT(I281^2+J281^2)*1000/(1.73*I265),0)</f>
        <v>0</v>
      </c>
      <c r="L281" s="1392">
        <v>0.0025000000000000001</v>
      </c>
      <c r="M281" s="1407">
        <f t="shared" si="3044"/>
        <v>0.0013850000000000002</v>
      </c>
      <c r="N281" s="1408">
        <f>ROUND(SQRT(L281^2+M281^2)*1000/(1.73*L265),0)</f>
        <v>0</v>
      </c>
      <c r="O281" s="1392">
        <v>0.0036800000000000001</v>
      </c>
      <c r="P281" s="1407">
        <f t="shared" si="3045"/>
        <v>0.0020387200000000004</v>
      </c>
      <c r="Q281" s="1408">
        <f>ROUND(SQRT(O281^2+P281^2)*1000/(1.73*O265),0)</f>
        <v>0</v>
      </c>
      <c r="R281" s="1392">
        <v>0.00264</v>
      </c>
      <c r="S281" s="1407">
        <f t="shared" si="3046"/>
        <v>0.0014625600000000001</v>
      </c>
      <c r="T281" s="1408">
        <f>ROUND(SQRT(R281^2+S281^2)*1000/(1.73*R265),0)</f>
        <v>0</v>
      </c>
      <c r="U281" s="1392">
        <v>0.0023</v>
      </c>
      <c r="V281" s="1407">
        <f t="shared" si="3047"/>
        <v>0.0012742000000000001</v>
      </c>
      <c r="W281" s="1408">
        <f>ROUND(SQRT(U281^2+V281^2)*1000/(1.73*U265),0)</f>
        <v>0</v>
      </c>
      <c r="X281" s="1392">
        <v>0.0040400000000000002</v>
      </c>
      <c r="Y281" s="1407">
        <f t="shared" si="3048"/>
        <v>0.0022381600000000003</v>
      </c>
      <c r="Z281" s="1408">
        <f>ROUND(SQRT(X281^2+Y281^2)*1000/(1.73*X265),0)</f>
        <v>0</v>
      </c>
      <c r="AA281" s="1392">
        <v>0.0022799999999999999</v>
      </c>
      <c r="AB281" s="1407">
        <f t="shared" si="3049"/>
        <v>0.00126312</v>
      </c>
      <c r="AC281" s="1408">
        <f>ROUND(SQRT(AA281^2+AB281^2)*1000/(1.73*AA265),0)</f>
        <v>0</v>
      </c>
      <c r="AD281" s="1392">
        <v>0.0023</v>
      </c>
      <c r="AE281" s="1407">
        <f t="shared" si="3050"/>
        <v>0.0012742000000000001</v>
      </c>
      <c r="AF281" s="1408">
        <f>ROUND(SQRT(AD281^2+AE281^2)*1000/(1.73*AD265),0)</f>
        <v>0</v>
      </c>
      <c r="AG281" s="1392">
        <v>0.0023</v>
      </c>
      <c r="AH281" s="1407">
        <f t="shared" si="3051"/>
        <v>0.0012742000000000001</v>
      </c>
      <c r="AI281" s="1408">
        <f>ROUND(SQRT(AG281^2+AH281^2)*1000/(1.73*AG265),0)</f>
        <v>0</v>
      </c>
      <c r="AJ281" s="1392">
        <v>0.0022799999999999999</v>
      </c>
      <c r="AK281" s="1407">
        <f t="shared" si="3052"/>
        <v>0.00126312</v>
      </c>
      <c r="AL281" s="1408">
        <f>ROUND(SQRT(AJ281^2+AK281^2)*1000/(1.73*AJ265),0)</f>
        <v>0</v>
      </c>
      <c r="AM281" s="1392">
        <v>0.0022399999999999998</v>
      </c>
      <c r="AN281" s="1407">
        <f t="shared" si="3053"/>
        <v>0.0012409599999999999</v>
      </c>
      <c r="AO281" s="1408">
        <f>ROUND(SQRT(AM281^2+AN281^2)*1000/(1.73*AM265),0)</f>
        <v>0</v>
      </c>
      <c r="AP281" s="1392">
        <v>0.0023400000000000001</v>
      </c>
      <c r="AQ281" s="1407">
        <f t="shared" si="3054"/>
        <v>0.0012963600000000001</v>
      </c>
      <c r="AR281" s="1408">
        <f>ROUND(SQRT(AP281^2+AQ281^2)*1000/(1.73*AP265),0)</f>
        <v>0</v>
      </c>
      <c r="AS281" s="1392">
        <v>0.0021800000000000001</v>
      </c>
      <c r="AT281" s="1407">
        <f t="shared" si="3055"/>
        <v>0.0012077200000000002</v>
      </c>
      <c r="AU281" s="1408">
        <f>ROUND(SQRT(AS281^2+AT281^2)*1000/(1.73*AS265),0)</f>
        <v>0</v>
      </c>
      <c r="AV281" s="1392">
        <v>0.0021800000000000001</v>
      </c>
      <c r="AW281" s="1407">
        <f t="shared" si="3056"/>
        <v>0.0012077200000000002</v>
      </c>
      <c r="AX281" s="1408">
        <f>ROUND(SQRT(AV281^2+AW281^2)*1000/(1.73*AV265),0)</f>
        <v>0</v>
      </c>
      <c r="AY281" s="1392">
        <v>0.00216</v>
      </c>
      <c r="AZ281" s="1407">
        <f t="shared" si="3057"/>
        <v>0.0011966400000000001</v>
      </c>
      <c r="BA281" s="1408">
        <f>ROUND(SQRT(AY281^2+AZ281^2)*1000/(1.73*AY265),0)</f>
        <v>0</v>
      </c>
      <c r="BB281" s="1392">
        <v>0.00216</v>
      </c>
      <c r="BC281" s="1407">
        <f t="shared" si="3058"/>
        <v>0.0011966400000000001</v>
      </c>
      <c r="BD281" s="1408">
        <f>ROUND(SQRT(BB281^2+BC281^2)*1000/(1.73*BB265),0)</f>
        <v>0</v>
      </c>
      <c r="BE281" s="1392">
        <v>0.00214</v>
      </c>
      <c r="BF281" s="1407">
        <f t="shared" si="3059"/>
        <v>0.00118556</v>
      </c>
      <c r="BG281" s="1408">
        <f>ROUND(SQRT(BE281^2+BF281^2)*1000/(1.73*BE265),0)</f>
        <v>0</v>
      </c>
      <c r="BH281" s="1392">
        <v>0.0022000000000000001</v>
      </c>
      <c r="BI281" s="1407">
        <f t="shared" si="3060"/>
        <v>0.0012188000000000001</v>
      </c>
      <c r="BJ281" s="1408">
        <f>ROUND(SQRT(BH281^2+BI281^2)*1000/(1.73*BH265),0)</f>
        <v>0</v>
      </c>
      <c r="BK281" s="1392">
        <v>0.0021800000000000001</v>
      </c>
      <c r="BL281" s="1407">
        <f t="shared" si="3061"/>
        <v>0.0012077200000000002</v>
      </c>
      <c r="BM281" s="1408">
        <f>ROUND(SQRT(BK281^2+BL281^2)*1000/(1.73*BK265),0)</f>
        <v>0</v>
      </c>
      <c r="BN281" s="1392">
        <v>0.0022000000000000001</v>
      </c>
      <c r="BO281" s="1407">
        <f t="shared" si="3062"/>
        <v>0.0012188000000000001</v>
      </c>
      <c r="BP281" s="1408">
        <f>ROUND(SQRT(BN281^2+BO281^2)*1000/(1.73*BN265),0)</f>
        <v>0</v>
      </c>
      <c r="BQ281" s="1392">
        <v>0.0022200000000000002</v>
      </c>
      <c r="BR281" s="1407">
        <f t="shared" si="3063"/>
        <v>0.0012298800000000003</v>
      </c>
      <c r="BS281" s="1408">
        <f>ROUND(SQRT(BQ281^2+BR281^2)*1000/(1.73*BQ265),0)</f>
        <v>0</v>
      </c>
      <c r="BT281" s="1392">
        <v>0.0022200000000000002</v>
      </c>
      <c r="BU281" s="1407">
        <f t="shared" si="3064"/>
        <v>0.0012298800000000003</v>
      </c>
      <c r="BV281" s="1408">
        <f>ROUND(SQRT(BT281^2+BU281^2)*1000/(1.73*BT265),0)</f>
        <v>0</v>
      </c>
      <c r="BW281" s="1392">
        <v>0.0022200000000000002</v>
      </c>
      <c r="BX281" s="1407">
        <f t="shared" si="3065"/>
        <v>0.0012298800000000003</v>
      </c>
      <c r="BY281" s="1431">
        <f>ROUND(SQRT(BW281^2+BX281^2)*1000/(1.73*BW265),0)</f>
        <v>0</v>
      </c>
      <c r="BZ281" s="1401"/>
      <c r="CA281" s="1401"/>
      <c r="CB281" s="1401"/>
      <c r="CC281" s="1401"/>
      <c r="CD281" s="1401"/>
      <c r="CE281" s="1401"/>
      <c r="CF281" s="1401"/>
      <c r="CG281" s="1401"/>
      <c r="CH281" s="1401"/>
      <c r="CI281" s="1401"/>
      <c r="CJ281" s="1401"/>
      <c r="CK281" s="1401"/>
      <c r="CL281" s="1401"/>
      <c r="CM281" s="1401"/>
      <c r="CN281" s="1401"/>
      <c r="CO281" s="1401"/>
      <c r="CP281" s="1401"/>
      <c r="CQ281" s="1401"/>
      <c r="CR281" s="1401"/>
      <c r="CS281" s="1401"/>
      <c r="CT281" s="1401"/>
      <c r="CU281" s="1401"/>
      <c r="CV281" s="1401"/>
      <c r="CW281" s="1401"/>
      <c r="CX281" s="1401"/>
      <c r="CY281" s="1401"/>
      <c r="CZ281" s="1401"/>
      <c r="DA281" s="1401"/>
      <c r="DB281" s="1401"/>
      <c r="DC281" s="1401"/>
      <c r="DD281" s="1401"/>
      <c r="DE281" s="1401"/>
      <c r="DF281" s="1401"/>
      <c r="DG281" s="1401"/>
      <c r="DH281" s="1401"/>
      <c r="DI281" s="1401"/>
      <c r="DJ281" s="1401"/>
      <c r="DK281" s="1401"/>
      <c r="DL281" s="1401"/>
      <c r="DM281" s="1401"/>
      <c r="DN281" s="1401"/>
      <c r="DO281" s="1401"/>
      <c r="DP281" s="1401"/>
      <c r="DQ281" s="1401"/>
      <c r="DR281" s="1401"/>
      <c r="DS281" s="1401"/>
      <c r="DT281" s="1401"/>
      <c r="DU281" s="1401"/>
      <c r="DV281" s="1401"/>
      <c r="DW281" s="1401"/>
      <c r="DX281" s="1401"/>
      <c r="DY281" s="1401"/>
      <c r="DZ281" s="1401"/>
      <c r="EA281" s="1401"/>
      <c r="EB281" s="1401"/>
      <c r="EC281" s="1401"/>
      <c r="ED281" s="1401"/>
      <c r="EE281" s="1401"/>
      <c r="EF281" s="1401"/>
      <c r="EG281" s="1401"/>
      <c r="EH281" s="1401"/>
      <c r="EI281" s="1401"/>
      <c r="EJ281" s="1401"/>
      <c r="EK281" s="1401"/>
      <c r="EL281" s="1401"/>
      <c r="EM281" s="1401"/>
      <c r="EN281" s="1401"/>
      <c r="EO281" s="1401"/>
      <c r="EP281" s="1401"/>
      <c r="EQ281" s="1401"/>
      <c r="ER281" s="1401"/>
    </row>
    <row r="282" s="1392" customFormat="1" ht="19.199999999999999">
      <c r="A282" s="1402"/>
      <c r="B282" s="1403"/>
      <c r="C282" s="1459" t="s">
        <v>117</v>
      </c>
      <c r="D282" s="1405"/>
      <c r="E282" s="1405">
        <v>10</v>
      </c>
      <c r="F282" s="1392">
        <v>0.075399999999999995</v>
      </c>
      <c r="G282" s="1407">
        <f t="shared" si="3042"/>
        <v>0.041771599999999999</v>
      </c>
      <c r="H282" s="1408">
        <f>ROUND(SQRT(F282^2+G282^2)*1000/(1.73*F265),0)</f>
        <v>5</v>
      </c>
      <c r="I282" s="1392">
        <v>0.070599999999999996</v>
      </c>
      <c r="J282" s="1407">
        <f t="shared" si="3043"/>
        <v>0.039112399999999999</v>
      </c>
      <c r="K282" s="1408">
        <f>ROUND(SQRT(I282^2+J282^2)*1000/(1.73*I265),0)</f>
        <v>5</v>
      </c>
      <c r="L282" s="1392">
        <v>0.070599999999999996</v>
      </c>
      <c r="M282" s="1407">
        <f t="shared" si="3044"/>
        <v>0.039112399999999999</v>
      </c>
      <c r="N282" s="1408">
        <f>ROUND(SQRT(L282^2+M282^2)*1000/(1.73*L265),0)</f>
        <v>5</v>
      </c>
      <c r="O282" s="1392">
        <v>0.067599999999999993</v>
      </c>
      <c r="P282" s="1407">
        <f t="shared" si="3045"/>
        <v>0.037450400000000002</v>
      </c>
      <c r="Q282" s="1408">
        <f>ROUND(SQRT(O282^2+P282^2)*1000/(1.73*O265),0)</f>
        <v>4</v>
      </c>
      <c r="R282" s="1392">
        <v>0.064799999999999996</v>
      </c>
      <c r="S282" s="1407">
        <f t="shared" si="3046"/>
        <v>0.035899199999999999</v>
      </c>
      <c r="T282" s="1408">
        <f>ROUND(SQRT(R282^2+S282^2)*1000/(1.73*R265),0)</f>
        <v>4</v>
      </c>
      <c r="U282" s="1392">
        <v>0.060400000000000002</v>
      </c>
      <c r="V282" s="1407">
        <f t="shared" si="3047"/>
        <v>0.033461600000000001</v>
      </c>
      <c r="W282" s="1408">
        <f>ROUND(SQRT(U282^2+V282^2)*1000/(1.73*U265),0)</f>
        <v>4</v>
      </c>
      <c r="X282" s="1392">
        <v>0.063600000000000004</v>
      </c>
      <c r="Y282" s="1407">
        <f t="shared" si="3048"/>
        <v>0.035234400000000006</v>
      </c>
      <c r="Z282" s="1408">
        <f>ROUND(SQRT(X282^2+Y282^2)*1000/(1.73*X265),0)</f>
        <v>4</v>
      </c>
      <c r="AA282" s="1392">
        <v>0.081799999999999998</v>
      </c>
      <c r="AB282" s="1407">
        <f t="shared" si="3049"/>
        <v>0.045317200000000002</v>
      </c>
      <c r="AC282" s="1408">
        <f>ROUND(SQRT(AA282^2+AB282^2)*1000/(1.73*AA265),0)</f>
        <v>5</v>
      </c>
      <c r="AD282" s="1392">
        <v>0.12640000000000001</v>
      </c>
      <c r="AE282" s="1407">
        <f t="shared" si="3050"/>
        <v>0.070025600000000007</v>
      </c>
      <c r="AF282" s="1408">
        <f>ROUND(SQRT(AD282^2+AE282^2)*1000/(1.73*AD265),0)</f>
        <v>8</v>
      </c>
      <c r="AG282" s="1392">
        <v>0.13159999999999999</v>
      </c>
      <c r="AH282" s="1407">
        <f t="shared" si="3051"/>
        <v>0.07290640000000001</v>
      </c>
      <c r="AI282" s="1408">
        <f>ROUND(SQRT(AG282^2+AH282^2)*1000/(1.73*AG265),0)</f>
        <v>8</v>
      </c>
      <c r="AJ282" s="1392">
        <v>0.1268</v>
      </c>
      <c r="AK282" s="1407">
        <f t="shared" si="3052"/>
        <v>0.07024720000000001</v>
      </c>
      <c r="AL282" s="1408">
        <f>ROUND(SQRT(AJ282^2+AK282^2)*1000/(1.73*AJ265),0)</f>
        <v>8</v>
      </c>
      <c r="AM282" s="1392">
        <v>0.1154</v>
      </c>
      <c r="AN282" s="1407">
        <f t="shared" si="3053"/>
        <v>0.063931600000000005</v>
      </c>
      <c r="AO282" s="1408">
        <f>ROUND(SQRT(AM282^2+AN282^2)*1000/(1.73*AM265),0)</f>
        <v>7</v>
      </c>
      <c r="AP282" s="1392">
        <v>0.1174</v>
      </c>
      <c r="AQ282" s="1407">
        <f t="shared" si="3054"/>
        <v>0.065039600000000003</v>
      </c>
      <c r="AR282" s="1408">
        <f>ROUND(SQRT(AP282^2+AQ282^2)*1000/(1.73*AP265),0)</f>
        <v>8</v>
      </c>
      <c r="AS282" s="1392">
        <v>0.11600000000000001</v>
      </c>
      <c r="AT282" s="1407">
        <f t="shared" si="3055"/>
        <v>0.064264000000000016</v>
      </c>
      <c r="AU282" s="1408">
        <f>ROUND(SQRT(AS282^2+AT282^2)*1000/(1.73*AS265),0)</f>
        <v>7</v>
      </c>
      <c r="AV282" s="1392">
        <v>0.11020000000000001</v>
      </c>
      <c r="AW282" s="1407">
        <f t="shared" si="3056"/>
        <v>0.061050800000000009</v>
      </c>
      <c r="AX282" s="1408">
        <f>ROUND(SQRT(AV282^2+AW282^2)*1000/(1.73*AV265),0)</f>
        <v>7</v>
      </c>
      <c r="AY282" s="1392">
        <v>0.1074</v>
      </c>
      <c r="AZ282" s="1407">
        <f t="shared" si="3057"/>
        <v>0.0594996</v>
      </c>
      <c r="BA282" s="1408">
        <f>ROUND(SQRT(AY282^2+AZ282^2)*1000/(1.73*AY265),0)</f>
        <v>7</v>
      </c>
      <c r="BB282" s="1392">
        <v>0.105</v>
      </c>
      <c r="BC282" s="1407">
        <f t="shared" si="3058"/>
        <v>0.058169999999999999</v>
      </c>
      <c r="BD282" s="1408">
        <f>ROUND(SQRT(BB282^2+BC282^2)*1000/(1.73*BB265),0)</f>
        <v>7</v>
      </c>
      <c r="BE282" s="1392">
        <v>0.111</v>
      </c>
      <c r="BF282" s="1407">
        <f t="shared" si="3059"/>
        <v>0.061494000000000007</v>
      </c>
      <c r="BG282" s="1408">
        <f>ROUND(SQRT(BE282^2+BF282^2)*1000/(1.73*BE265),0)</f>
        <v>7</v>
      </c>
      <c r="BH282" s="1392">
        <v>0.12280000000000001</v>
      </c>
      <c r="BI282" s="1407">
        <f t="shared" si="3060"/>
        <v>0.068031200000000014</v>
      </c>
      <c r="BJ282" s="1408">
        <f>ROUND(SQRT(BH282^2+BI282^2)*1000/(1.73*BH265),0)</f>
        <v>8</v>
      </c>
      <c r="BK282" s="1392">
        <v>0.12139999999999999</v>
      </c>
      <c r="BL282" s="1407">
        <f t="shared" si="3061"/>
        <v>0.067255599999999999</v>
      </c>
      <c r="BM282" s="1408">
        <f>ROUND(SQRT(BK282^2+BL282^2)*1000/(1.73*BK265),0)</f>
        <v>8</v>
      </c>
      <c r="BN282" s="1392">
        <v>0.1152</v>
      </c>
      <c r="BO282" s="1407">
        <f t="shared" si="3062"/>
        <v>0.063820799999999997</v>
      </c>
      <c r="BP282" s="1408">
        <f>ROUND(SQRT(BN282^2+BO282^2)*1000/(1.73*BN265),0)</f>
        <v>7</v>
      </c>
      <c r="BQ282" s="1392">
        <v>0.1082</v>
      </c>
      <c r="BR282" s="1407">
        <f t="shared" si="3063"/>
        <v>0.059942800000000004</v>
      </c>
      <c r="BS282" s="1408">
        <f>ROUND(SQRT(BQ282^2+BR282^2)*1000/(1.73*BQ265),0)</f>
        <v>7</v>
      </c>
      <c r="BT282" s="1392">
        <v>0.1072</v>
      </c>
      <c r="BU282" s="1407">
        <f t="shared" si="3064"/>
        <v>0.059388800000000005</v>
      </c>
      <c r="BV282" s="1408">
        <f>ROUND(SQRT(BT282^2+BU282^2)*1000/(1.73*BT265),0)</f>
        <v>7</v>
      </c>
      <c r="BW282" s="1392">
        <v>0.1062</v>
      </c>
      <c r="BX282" s="1407">
        <f t="shared" si="3065"/>
        <v>0.058834800000000007</v>
      </c>
      <c r="BY282" s="1431">
        <f>ROUND(SQRT(BW282^2+BX282^2)*1000/(1.73*BW265),0)</f>
        <v>7</v>
      </c>
      <c r="BZ282" s="1401"/>
      <c r="CA282" s="1401"/>
      <c r="CB282" s="1401"/>
      <c r="CC282" s="1401"/>
      <c r="CD282" s="1401"/>
      <c r="CE282" s="1401"/>
      <c r="CF282" s="1401"/>
      <c r="CG282" s="1401"/>
      <c r="CH282" s="1401"/>
      <c r="CI282" s="1401"/>
      <c r="CJ282" s="1401"/>
      <c r="CK282" s="1401"/>
      <c r="CL282" s="1401"/>
      <c r="CM282" s="1401"/>
      <c r="CN282" s="1401"/>
      <c r="CO282" s="1401"/>
      <c r="CP282" s="1401"/>
      <c r="CQ282" s="1401"/>
      <c r="CR282" s="1401"/>
      <c r="CS282" s="1401"/>
      <c r="CT282" s="1401"/>
      <c r="CU282" s="1401"/>
      <c r="CV282" s="1401"/>
      <c r="CW282" s="1401"/>
      <c r="CX282" s="1401"/>
      <c r="CY282" s="1401"/>
      <c r="CZ282" s="1401"/>
      <c r="DA282" s="1401"/>
      <c r="DB282" s="1401"/>
      <c r="DC282" s="1401"/>
      <c r="DD282" s="1401"/>
      <c r="DE282" s="1401"/>
      <c r="DF282" s="1401"/>
      <c r="DG282" s="1401"/>
      <c r="DH282" s="1401"/>
      <c r="DI282" s="1401"/>
      <c r="DJ282" s="1401"/>
      <c r="DK282" s="1401"/>
      <c r="DL282" s="1401"/>
      <c r="DM282" s="1401"/>
      <c r="DN282" s="1401"/>
      <c r="DO282" s="1401"/>
      <c r="DP282" s="1401"/>
      <c r="DQ282" s="1401"/>
      <c r="DR282" s="1401"/>
      <c r="DS282" s="1401"/>
      <c r="DT282" s="1401"/>
      <c r="DU282" s="1401"/>
      <c r="DV282" s="1401"/>
      <c r="DW282" s="1401"/>
      <c r="DX282" s="1401"/>
      <c r="DY282" s="1401"/>
      <c r="DZ282" s="1401"/>
      <c r="EA282" s="1401"/>
      <c r="EB282" s="1401"/>
      <c r="EC282" s="1401"/>
      <c r="ED282" s="1401"/>
      <c r="EE282" s="1401"/>
      <c r="EF282" s="1401"/>
      <c r="EG282" s="1401"/>
      <c r="EH282" s="1401"/>
      <c r="EI282" s="1401"/>
      <c r="EJ282" s="1401"/>
      <c r="EK282" s="1401"/>
      <c r="EL282" s="1401"/>
      <c r="EM282" s="1401"/>
      <c r="EN282" s="1401"/>
      <c r="EO282" s="1401"/>
      <c r="EP282" s="1401"/>
      <c r="EQ282" s="1401"/>
      <c r="ER282" s="1401"/>
    </row>
    <row r="283" s="1392" customFormat="1" ht="19.199999999999999">
      <c r="A283" s="1402"/>
      <c r="B283" s="1476"/>
      <c r="C283" s="1461" t="s">
        <v>118</v>
      </c>
      <c r="D283" s="1462"/>
      <c r="E283" s="1462">
        <v>10</v>
      </c>
      <c r="F283" s="1463">
        <v>0.026200000000000001</v>
      </c>
      <c r="G283" s="1464">
        <f t="shared" si="3042"/>
        <v>0.014514800000000001</v>
      </c>
      <c r="H283" s="1465">
        <f>ROUND(SQRT(F283^2+G283^2)*1000/(1.73*F265),0)</f>
        <v>2</v>
      </c>
      <c r="I283" s="1463">
        <v>0.024799999999999999</v>
      </c>
      <c r="J283" s="1464">
        <f t="shared" si="3043"/>
        <v>0.0137392</v>
      </c>
      <c r="K283" s="1465">
        <f>ROUND(SQRT(I283^2+J283^2)*1000/(1.73*I265),0)</f>
        <v>2</v>
      </c>
      <c r="L283" s="1463">
        <v>0.024799999999999999</v>
      </c>
      <c r="M283" s="1464">
        <f t="shared" si="3044"/>
        <v>0.0137392</v>
      </c>
      <c r="N283" s="1465">
        <f>ROUND(SQRT(L283^2+M283^2)*1000/(1.73*L265),0)</f>
        <v>2</v>
      </c>
      <c r="O283" s="1463">
        <v>0.023800000000000002</v>
      </c>
      <c r="P283" s="1464">
        <f t="shared" si="3045"/>
        <v>0.013185200000000003</v>
      </c>
      <c r="Q283" s="1465">
        <f>ROUND(SQRT(O283^2+P283^2)*1000/(1.73*O265),0)</f>
        <v>2</v>
      </c>
      <c r="R283" s="1463">
        <v>0.023</v>
      </c>
      <c r="S283" s="1464">
        <f t="shared" si="3046"/>
        <v>0.012742000000000002</v>
      </c>
      <c r="T283" s="1465">
        <f>ROUND(SQRT(R283^2+S283^2)*1000/(1.73*R265),0)</f>
        <v>1</v>
      </c>
      <c r="U283" s="1463">
        <v>0.024199999999999999</v>
      </c>
      <c r="V283" s="1464">
        <f t="shared" si="3047"/>
        <v>0.0134068</v>
      </c>
      <c r="W283" s="1465">
        <f>ROUND(SQRT(U283^2+V283^2)*1000/(1.73*U265),0)</f>
        <v>2</v>
      </c>
      <c r="X283" s="1463">
        <v>0.0246</v>
      </c>
      <c r="Y283" s="1464">
        <f t="shared" si="3048"/>
        <v>0.013628400000000001</v>
      </c>
      <c r="Z283" s="1465">
        <f>ROUND(SQRT(X283^2+Y283^2)*1000/(1.73*X265),0)</f>
        <v>2</v>
      </c>
      <c r="AA283" s="1463">
        <v>0.023599999999999999</v>
      </c>
      <c r="AB283" s="1464">
        <f t="shared" si="3049"/>
        <v>0.013074400000000002</v>
      </c>
      <c r="AC283" s="1465">
        <f>ROUND(SQRT(AA283^2+AB283^2)*1000/(1.73*AA265),0)</f>
        <v>2</v>
      </c>
      <c r="AD283" s="1463">
        <v>0.0286</v>
      </c>
      <c r="AE283" s="1464">
        <f t="shared" si="3050"/>
        <v>0.015844400000000002</v>
      </c>
      <c r="AF283" s="1465">
        <f>ROUND(SQRT(AD283^2+AE283^2)*1000/(1.73*AD265),0)</f>
        <v>2</v>
      </c>
      <c r="AG283" s="1463">
        <v>0.031199999999999999</v>
      </c>
      <c r="AH283" s="1464">
        <f t="shared" si="3051"/>
        <v>0.017284799999999999</v>
      </c>
      <c r="AI283" s="1465">
        <f>ROUND(SQRT(AG283^2+AH283^2)*1000/(1.73*AG265),0)</f>
        <v>2</v>
      </c>
      <c r="AJ283" s="1463">
        <v>0.026599999999999999</v>
      </c>
      <c r="AK283" s="1464">
        <f t="shared" si="3052"/>
        <v>0.0147364</v>
      </c>
      <c r="AL283" s="1465">
        <f>ROUND(SQRT(AJ283^2+AK283^2)*1000/(1.73*AJ265),0)</f>
        <v>2</v>
      </c>
      <c r="AM283" s="1463">
        <v>0.027400000000000001</v>
      </c>
      <c r="AN283" s="1464">
        <f t="shared" si="3053"/>
        <v>0.015179600000000001</v>
      </c>
      <c r="AO283" s="1465">
        <f>ROUND(SQRT(AM283^2+AN283^2)*1000/(1.73*AM265),0)</f>
        <v>2</v>
      </c>
      <c r="AP283" s="1463">
        <v>0.031199999999999999</v>
      </c>
      <c r="AQ283" s="1464">
        <f t="shared" si="3054"/>
        <v>0.017284799999999999</v>
      </c>
      <c r="AR283" s="1465">
        <f>ROUND(SQRT(AP283^2+AQ283^2)*1000/(1.73*AP265),0)</f>
        <v>2</v>
      </c>
      <c r="AS283" s="1463">
        <v>0.032199999999999999</v>
      </c>
      <c r="AT283" s="1464">
        <f t="shared" si="3055"/>
        <v>0.017838800000000002</v>
      </c>
      <c r="AU283" s="1465">
        <f>ROUND(SQRT(AS283^2+AT283^2)*1000/(1.73*AS265),0)</f>
        <v>2</v>
      </c>
      <c r="AV283" s="1463">
        <v>0.0304</v>
      </c>
      <c r="AW283" s="1464">
        <f t="shared" si="3056"/>
        <v>0.016841600000000002</v>
      </c>
      <c r="AX283" s="1465">
        <f>ROUND(SQRT(AV283^2+AW283^2)*1000/(1.73*AV265),0)</f>
        <v>2</v>
      </c>
      <c r="AY283" s="1463">
        <v>0.031</v>
      </c>
      <c r="AZ283" s="1464">
        <f t="shared" si="3057"/>
        <v>0.017174000000000002</v>
      </c>
      <c r="BA283" s="1465">
        <f>ROUND(SQRT(AY283^2+AZ283^2)*1000/(1.73*AY265),0)</f>
        <v>2</v>
      </c>
      <c r="BB283" s="1463">
        <v>0.031800000000000002</v>
      </c>
      <c r="BC283" s="1464">
        <f t="shared" si="3058"/>
        <v>0.017617200000000003</v>
      </c>
      <c r="BD283" s="1465">
        <f>ROUND(SQRT(BB283^2+BC283^2)*1000/(1.73*BB265),0)</f>
        <v>2</v>
      </c>
      <c r="BE283" s="1463">
        <v>0.031199999999999999</v>
      </c>
      <c r="BF283" s="1464">
        <f t="shared" si="3059"/>
        <v>0.017284799999999999</v>
      </c>
      <c r="BG283" s="1465">
        <f>ROUND(SQRT(BE283^2+BF283^2)*1000/(1.73*BE265),0)</f>
        <v>2</v>
      </c>
      <c r="BH283" s="1463">
        <v>0.036999999999999998</v>
      </c>
      <c r="BI283" s="1464">
        <f t="shared" si="3060"/>
        <v>0.020498000000000002</v>
      </c>
      <c r="BJ283" s="1465">
        <f>ROUND(SQRT(BH283^2+BI283^2)*1000/(1.73*BH265),0)</f>
        <v>2</v>
      </c>
      <c r="BK283" s="1463">
        <v>0.032199999999999999</v>
      </c>
      <c r="BL283" s="1464">
        <f t="shared" si="3061"/>
        <v>0.017838800000000002</v>
      </c>
      <c r="BM283" s="1465">
        <f>ROUND(SQRT(BK283^2+BL283^2)*1000/(1.73*BK265),0)</f>
        <v>2</v>
      </c>
      <c r="BN283" s="1463">
        <v>0.036799999999999999</v>
      </c>
      <c r="BO283" s="1464">
        <f t="shared" si="3062"/>
        <v>0.020387200000000001</v>
      </c>
      <c r="BP283" s="1465">
        <f>ROUND(SQRT(BN283^2+BO283^2)*1000/(1.73*BN265),0)</f>
        <v>2</v>
      </c>
      <c r="BQ283" s="1463">
        <v>0.032599999999999997</v>
      </c>
      <c r="BR283" s="1464">
        <f t="shared" si="3063"/>
        <v>0.018060400000000001</v>
      </c>
      <c r="BS283" s="1465">
        <f>ROUND(SQRT(BQ283^2+BR283^2)*1000/(1.73*BQ265),0)</f>
        <v>2</v>
      </c>
      <c r="BT283" s="1463">
        <v>0.032599999999999997</v>
      </c>
      <c r="BU283" s="1464">
        <f t="shared" si="3064"/>
        <v>0.018060400000000001</v>
      </c>
      <c r="BV283" s="1465">
        <f>ROUND(SQRT(BT283^2+BU283^2)*1000/(1.73*BT265),0)</f>
        <v>2</v>
      </c>
      <c r="BW283" s="1463">
        <v>0.031600000000000003</v>
      </c>
      <c r="BX283" s="1464">
        <f t="shared" si="3065"/>
        <v>0.017506400000000002</v>
      </c>
      <c r="BY283" s="1467">
        <f>ROUND(SQRT(BW283^2+BX283^2)*1000/(1.73*BW265),0)</f>
        <v>2</v>
      </c>
      <c r="BZ283" s="1401"/>
      <c r="CA283" s="1401"/>
      <c r="CB283" s="1401"/>
      <c r="CC283" s="1401"/>
      <c r="CD283" s="1401"/>
      <c r="CE283" s="1401"/>
      <c r="CF283" s="1401"/>
      <c r="CG283" s="1401"/>
      <c r="CH283" s="1401"/>
      <c r="CI283" s="1401"/>
      <c r="CJ283" s="1401"/>
      <c r="CK283" s="1401"/>
      <c r="CL283" s="1401"/>
      <c r="CM283" s="1401"/>
      <c r="CN283" s="1401"/>
      <c r="CO283" s="1401"/>
      <c r="CP283" s="1401"/>
      <c r="CQ283" s="1401"/>
      <c r="CR283" s="1401"/>
      <c r="CS283" s="1401"/>
      <c r="CT283" s="1401"/>
      <c r="CU283" s="1401"/>
      <c r="CV283" s="1401"/>
      <c r="CW283" s="1401"/>
      <c r="CX283" s="1401"/>
      <c r="CY283" s="1401"/>
      <c r="CZ283" s="1401"/>
      <c r="DA283" s="1401"/>
      <c r="DB283" s="1401"/>
      <c r="DC283" s="1401"/>
      <c r="DD283" s="1401"/>
      <c r="DE283" s="1401"/>
      <c r="DF283" s="1401"/>
      <c r="DG283" s="1401"/>
      <c r="DH283" s="1401"/>
      <c r="DI283" s="1401"/>
      <c r="DJ283" s="1401"/>
      <c r="DK283" s="1401"/>
      <c r="DL283" s="1401"/>
      <c r="DM283" s="1401"/>
      <c r="DN283" s="1401"/>
      <c r="DO283" s="1401"/>
      <c r="DP283" s="1401"/>
      <c r="DQ283" s="1401"/>
      <c r="DR283" s="1401"/>
      <c r="DS283" s="1401"/>
      <c r="DT283" s="1401"/>
      <c r="DU283" s="1401"/>
      <c r="DV283" s="1401"/>
      <c r="DW283" s="1401"/>
      <c r="DX283" s="1401"/>
      <c r="DY283" s="1401"/>
      <c r="DZ283" s="1401"/>
      <c r="EA283" s="1401"/>
      <c r="EB283" s="1401"/>
      <c r="EC283" s="1401"/>
      <c r="ED283" s="1401"/>
      <c r="EE283" s="1401"/>
      <c r="EF283" s="1401"/>
      <c r="EG283" s="1401"/>
      <c r="EH283" s="1401"/>
      <c r="EI283" s="1401"/>
      <c r="EJ283" s="1401"/>
      <c r="EK283" s="1401"/>
      <c r="EL283" s="1401"/>
      <c r="EM283" s="1401"/>
      <c r="EN283" s="1401"/>
      <c r="EO283" s="1401"/>
      <c r="EP283" s="1401"/>
      <c r="EQ283" s="1401"/>
      <c r="ER283" s="1401"/>
    </row>
    <row r="284" s="1392" customFormat="1" ht="18">
      <c r="A284" s="1393">
        <v>10</v>
      </c>
      <c r="B284" s="1425" t="s">
        <v>223</v>
      </c>
      <c r="C284" s="1426"/>
      <c r="D284" s="1427"/>
      <c r="E284" s="1521"/>
      <c r="F284" s="1522"/>
      <c r="G284" s="1429"/>
      <c r="H284" s="1430"/>
      <c r="I284" s="1523"/>
      <c r="J284" s="1429"/>
      <c r="K284" s="1429"/>
      <c r="L284" s="1428"/>
      <c r="M284" s="1429"/>
      <c r="N284" s="1429"/>
      <c r="O284" s="1428"/>
      <c r="P284" s="1429"/>
      <c r="Q284" s="1429"/>
      <c r="R284" s="1428"/>
      <c r="S284" s="1429"/>
      <c r="T284" s="1429"/>
      <c r="U284" s="1428"/>
      <c r="V284" s="1429"/>
      <c r="W284" s="1430"/>
      <c r="X284" s="1523"/>
      <c r="Y284" s="1429"/>
      <c r="Z284" s="1429"/>
      <c r="AA284" s="1428"/>
      <c r="AB284" s="1429"/>
      <c r="AC284" s="1429"/>
      <c r="AD284" s="1428"/>
      <c r="AE284" s="1429"/>
      <c r="AF284" s="1429"/>
      <c r="AG284" s="1428"/>
      <c r="AH284" s="1429"/>
      <c r="AI284" s="1429"/>
      <c r="AJ284" s="1428"/>
      <c r="AK284" s="1429"/>
      <c r="AL284" s="1429"/>
      <c r="AM284" s="1428"/>
      <c r="AN284" s="1429"/>
      <c r="AO284" s="1429"/>
      <c r="AP284" s="1428"/>
      <c r="AQ284" s="1429"/>
      <c r="AR284" s="1429"/>
      <c r="AS284" s="1428"/>
      <c r="AT284" s="1429"/>
      <c r="AU284" s="1429"/>
      <c r="AV284" s="1428"/>
      <c r="AW284" s="1429"/>
      <c r="AX284" s="1429"/>
      <c r="AY284" s="1428"/>
      <c r="AZ284" s="1429"/>
      <c r="BA284" s="1429"/>
      <c r="BB284" s="1428"/>
      <c r="BC284" s="1429"/>
      <c r="BD284" s="1429"/>
      <c r="BE284" s="1428"/>
      <c r="BF284" s="1429"/>
      <c r="BG284" s="1429"/>
      <c r="BH284" s="1428"/>
      <c r="BI284" s="1429"/>
      <c r="BJ284" s="1429"/>
      <c r="BK284" s="1428"/>
      <c r="BL284" s="1429"/>
      <c r="BM284" s="1429"/>
      <c r="BN284" s="1428"/>
      <c r="BO284" s="1429"/>
      <c r="BP284" s="1429"/>
      <c r="BQ284" s="1428"/>
      <c r="BR284" s="1429"/>
      <c r="BS284" s="1429"/>
      <c r="BT284" s="1428"/>
      <c r="BU284" s="1429"/>
      <c r="BV284" s="1429"/>
      <c r="BW284" s="1428"/>
      <c r="BX284" s="1429"/>
      <c r="BY284" s="1430"/>
      <c r="BZ284" s="1401"/>
      <c r="CA284" s="1401"/>
      <c r="CB284" s="1401"/>
      <c r="CC284" s="1401"/>
      <c r="CD284" s="1401"/>
      <c r="CE284" s="1401"/>
      <c r="CF284" s="1401"/>
      <c r="CG284" s="1401"/>
      <c r="CH284" s="1401"/>
      <c r="CI284" s="1401"/>
      <c r="CJ284" s="1401"/>
      <c r="CK284" s="1401"/>
      <c r="CL284" s="1401"/>
      <c r="CM284" s="1401"/>
      <c r="CN284" s="1401"/>
      <c r="CO284" s="1401"/>
      <c r="CP284" s="1401"/>
      <c r="CQ284" s="1401"/>
      <c r="CR284" s="1401"/>
      <c r="CS284" s="1401"/>
      <c r="CT284" s="1401"/>
      <c r="CU284" s="1401"/>
      <c r="CV284" s="1401"/>
      <c r="CW284" s="1401"/>
      <c r="CX284" s="1401"/>
      <c r="CY284" s="1401"/>
      <c r="CZ284" s="1401"/>
      <c r="DA284" s="1401"/>
      <c r="DB284" s="1401"/>
      <c r="DC284" s="1401"/>
      <c r="DD284" s="1401"/>
      <c r="DE284" s="1401"/>
      <c r="DF284" s="1401"/>
      <c r="DG284" s="1401"/>
      <c r="DH284" s="1401"/>
      <c r="DI284" s="1401"/>
      <c r="DJ284" s="1401"/>
      <c r="DK284" s="1401"/>
      <c r="DL284" s="1401"/>
      <c r="DM284" s="1401"/>
      <c r="DN284" s="1401"/>
      <c r="DO284" s="1401"/>
      <c r="DP284" s="1401"/>
      <c r="DQ284" s="1401"/>
      <c r="DR284" s="1401"/>
      <c r="DS284" s="1401"/>
      <c r="DT284" s="1401"/>
      <c r="DU284" s="1401"/>
      <c r="DV284" s="1401"/>
      <c r="DW284" s="1401"/>
      <c r="DX284" s="1401"/>
      <c r="DY284" s="1401"/>
      <c r="DZ284" s="1401"/>
      <c r="EA284" s="1401"/>
      <c r="EB284" s="1401"/>
      <c r="EC284" s="1401"/>
      <c r="ED284" s="1401"/>
      <c r="EE284" s="1401"/>
      <c r="EF284" s="1401"/>
      <c r="EG284" s="1401"/>
      <c r="EH284" s="1401"/>
      <c r="EI284" s="1401"/>
      <c r="EJ284" s="1401"/>
      <c r="EK284" s="1401"/>
      <c r="EL284" s="1401"/>
      <c r="EM284" s="1401"/>
      <c r="EN284" s="1401"/>
      <c r="EO284" s="1401"/>
      <c r="EP284" s="1401"/>
      <c r="EQ284" s="1401"/>
      <c r="ER284" s="1401"/>
    </row>
    <row r="285" s="1392" customFormat="1" ht="19.5" customHeight="1">
      <c r="A285" s="1402"/>
      <c r="B285" s="1403"/>
      <c r="C285" s="1404" t="s">
        <v>203</v>
      </c>
      <c r="D285" s="1405" t="s">
        <v>395</v>
      </c>
      <c r="E285" s="1479">
        <v>110</v>
      </c>
      <c r="F285" s="1524">
        <f>H285*F296*1.73*0.875/1000</f>
        <v>0</v>
      </c>
      <c r="G285" s="1407">
        <f t="shared" si="3042"/>
        <v>0</v>
      </c>
      <c r="H285" s="1431">
        <v>0</v>
      </c>
      <c r="I285" s="1525">
        <f>K285*I296*1.73*0.875/1000</f>
        <v>0</v>
      </c>
      <c r="J285" s="1407">
        <f t="shared" si="3043"/>
        <v>0</v>
      </c>
      <c r="K285" s="1408">
        <v>0</v>
      </c>
      <c r="L285" s="1407">
        <f>N285*L296*1.73*0.875/1000</f>
        <v>0</v>
      </c>
      <c r="M285" s="1407">
        <f t="shared" si="3044"/>
        <v>0</v>
      </c>
      <c r="N285" s="1408">
        <v>0</v>
      </c>
      <c r="O285" s="1407">
        <f>Q285*O296*1.73*0.875/1000</f>
        <v>0</v>
      </c>
      <c r="P285" s="1407">
        <f t="shared" si="3045"/>
        <v>0</v>
      </c>
      <c r="Q285" s="1408">
        <v>0</v>
      </c>
      <c r="R285" s="1407">
        <f>T285*R296*1.73*0.875/1000</f>
        <v>0</v>
      </c>
      <c r="S285" s="1407">
        <f t="shared" si="3046"/>
        <v>0</v>
      </c>
      <c r="T285" s="1408">
        <v>0</v>
      </c>
      <c r="U285" s="1407">
        <f>W285*U296*1.73*0.875/1000</f>
        <v>0</v>
      </c>
      <c r="V285" s="1407">
        <f t="shared" si="3047"/>
        <v>0</v>
      </c>
      <c r="W285" s="1431">
        <v>0</v>
      </c>
      <c r="X285" s="1525">
        <f>Z285*X296*1.73*0.875/1000</f>
        <v>0</v>
      </c>
      <c r="Y285" s="1407">
        <f t="shared" si="3048"/>
        <v>0</v>
      </c>
      <c r="Z285" s="1408">
        <v>0</v>
      </c>
      <c r="AA285" s="1407">
        <f>AC285*AA296*1.73*0.875/1000</f>
        <v>0</v>
      </c>
      <c r="AB285" s="1407">
        <f t="shared" si="3049"/>
        <v>0</v>
      </c>
      <c r="AC285" s="1408">
        <v>0</v>
      </c>
      <c r="AD285" s="1407">
        <f>AF285*AD296*1.73*0.875/1000</f>
        <v>0</v>
      </c>
      <c r="AE285" s="1407">
        <f t="shared" si="3050"/>
        <v>0</v>
      </c>
      <c r="AF285" s="1408">
        <v>0</v>
      </c>
      <c r="AG285" s="1407">
        <f>AI285*AG296*1.73*0.875/1000</f>
        <v>0</v>
      </c>
      <c r="AH285" s="1407">
        <f t="shared" si="3051"/>
        <v>0</v>
      </c>
      <c r="AI285" s="1408">
        <v>0</v>
      </c>
      <c r="AJ285" s="1407">
        <f>AL285*AJ296*1.73*0.875/1000</f>
        <v>0</v>
      </c>
      <c r="AK285" s="1407">
        <f t="shared" si="3052"/>
        <v>0</v>
      </c>
      <c r="AL285" s="1408">
        <v>0</v>
      </c>
      <c r="AM285" s="1407">
        <f>AO285*AM296*1.73*0.875/1000</f>
        <v>0</v>
      </c>
      <c r="AN285" s="1407">
        <f t="shared" si="3053"/>
        <v>0</v>
      </c>
      <c r="AO285" s="1408">
        <v>0</v>
      </c>
      <c r="AP285" s="1407">
        <f>AR285*AP296*1.73*0.875/1000</f>
        <v>0</v>
      </c>
      <c r="AQ285" s="1407">
        <f t="shared" si="3054"/>
        <v>0</v>
      </c>
      <c r="AR285" s="1408">
        <v>0</v>
      </c>
      <c r="AS285" s="1407">
        <f>AU285*AS296*1.73*0.875/1000</f>
        <v>0</v>
      </c>
      <c r="AT285" s="1407">
        <f t="shared" si="3055"/>
        <v>0</v>
      </c>
      <c r="AU285" s="1408">
        <v>0</v>
      </c>
      <c r="AV285" s="1407">
        <f>AX285*AV296*1.73*0.875/1000</f>
        <v>0</v>
      </c>
      <c r="AW285" s="1407">
        <f t="shared" si="3056"/>
        <v>0</v>
      </c>
      <c r="AX285" s="1408">
        <v>0</v>
      </c>
      <c r="AY285" s="1407">
        <f>BA285*AY296*1.73*0.875/1000</f>
        <v>0</v>
      </c>
      <c r="AZ285" s="1407">
        <f t="shared" si="3057"/>
        <v>0</v>
      </c>
      <c r="BA285" s="1408">
        <v>0</v>
      </c>
      <c r="BB285" s="1407">
        <f>BD285*BB296*1.73*0.875/1000</f>
        <v>0</v>
      </c>
      <c r="BC285" s="1407">
        <f t="shared" si="3058"/>
        <v>0</v>
      </c>
      <c r="BD285" s="1408">
        <v>0</v>
      </c>
      <c r="BE285" s="1407">
        <f>BG285*BE296*1.73*0.875/1000</f>
        <v>0</v>
      </c>
      <c r="BF285" s="1407">
        <f t="shared" si="3059"/>
        <v>0</v>
      </c>
      <c r="BG285" s="1408">
        <v>0</v>
      </c>
      <c r="BH285" s="1407">
        <f>BJ285*BH296*1.73*0.875/1000</f>
        <v>0</v>
      </c>
      <c r="BI285" s="1407">
        <f t="shared" si="3060"/>
        <v>0</v>
      </c>
      <c r="BJ285" s="1408">
        <v>0</v>
      </c>
      <c r="BK285" s="1407">
        <f>BM285*BK296*1.73*0.875/1000</f>
        <v>0</v>
      </c>
      <c r="BL285" s="1407">
        <f t="shared" si="3061"/>
        <v>0</v>
      </c>
      <c r="BM285" s="1408">
        <v>0</v>
      </c>
      <c r="BN285" s="1407">
        <f>BP285*BN296*1.73*0.875/1000</f>
        <v>0</v>
      </c>
      <c r="BO285" s="1407">
        <f t="shared" si="3062"/>
        <v>0</v>
      </c>
      <c r="BP285" s="1408">
        <v>0</v>
      </c>
      <c r="BQ285" s="1407">
        <f>BS285*BQ296*1.73*0.875/1000</f>
        <v>0</v>
      </c>
      <c r="BR285" s="1407">
        <f t="shared" si="3063"/>
        <v>0</v>
      </c>
      <c r="BS285" s="1408">
        <v>0</v>
      </c>
      <c r="BT285" s="1407">
        <f>BV285*BT296*1.73*0.875/1000</f>
        <v>0</v>
      </c>
      <c r="BU285" s="1407">
        <f t="shared" si="3064"/>
        <v>0</v>
      </c>
      <c r="BV285" s="1408">
        <v>0</v>
      </c>
      <c r="BW285" s="1407">
        <f>BY285*BW296*1.73*0.875/1000</f>
        <v>0</v>
      </c>
      <c r="BX285" s="1407">
        <f t="shared" si="3065"/>
        <v>0</v>
      </c>
      <c r="BY285" s="1431">
        <v>0</v>
      </c>
      <c r="BZ285" s="1401"/>
      <c r="CA285" s="1401"/>
      <c r="CB285" s="1401"/>
      <c r="CC285" s="1401"/>
      <c r="CD285" s="1401"/>
      <c r="CE285" s="1401"/>
      <c r="CF285" s="1401"/>
      <c r="CG285" s="1401"/>
      <c r="CH285" s="1401"/>
      <c r="CI285" s="1401"/>
      <c r="CJ285" s="1401"/>
      <c r="CK285" s="1401"/>
      <c r="CL285" s="1401"/>
      <c r="CM285" s="1401"/>
      <c r="CN285" s="1401"/>
      <c r="CO285" s="1401"/>
      <c r="CP285" s="1401"/>
      <c r="CQ285" s="1401"/>
      <c r="CR285" s="1401"/>
      <c r="CS285" s="1401"/>
      <c r="CT285" s="1401"/>
      <c r="CU285" s="1401"/>
      <c r="CV285" s="1401"/>
      <c r="CW285" s="1401"/>
      <c r="CX285" s="1401"/>
      <c r="CY285" s="1401"/>
      <c r="CZ285" s="1401"/>
      <c r="DA285" s="1401"/>
      <c r="DB285" s="1401"/>
      <c r="DC285" s="1401"/>
      <c r="DD285" s="1401"/>
      <c r="DE285" s="1401"/>
      <c r="DF285" s="1401"/>
      <c r="DG285" s="1401"/>
      <c r="DH285" s="1401"/>
      <c r="DI285" s="1401"/>
      <c r="DJ285" s="1401"/>
      <c r="DK285" s="1401"/>
      <c r="DL285" s="1401"/>
      <c r="DM285" s="1401"/>
      <c r="DN285" s="1401"/>
      <c r="DO285" s="1401"/>
      <c r="DP285" s="1401"/>
      <c r="DQ285" s="1401"/>
      <c r="DR285" s="1401"/>
      <c r="DS285" s="1401"/>
      <c r="DT285" s="1401"/>
      <c r="DU285" s="1401"/>
      <c r="DV285" s="1401"/>
      <c r="DW285" s="1401"/>
      <c r="DX285" s="1401"/>
      <c r="DY285" s="1401"/>
      <c r="DZ285" s="1401"/>
      <c r="EA285" s="1401"/>
      <c r="EB285" s="1401"/>
      <c r="EC285" s="1401"/>
      <c r="ED285" s="1401"/>
      <c r="EE285" s="1401"/>
      <c r="EF285" s="1401"/>
      <c r="EG285" s="1401"/>
      <c r="EH285" s="1401"/>
      <c r="EI285" s="1401"/>
      <c r="EJ285" s="1401"/>
      <c r="EK285" s="1401"/>
      <c r="EL285" s="1401"/>
      <c r="EM285" s="1401"/>
      <c r="EN285" s="1401"/>
      <c r="EO285" s="1401"/>
      <c r="EP285" s="1401"/>
      <c r="EQ285" s="1401"/>
      <c r="ER285" s="1401"/>
    </row>
    <row r="286" s="1392" customFormat="1" ht="19.5" customHeight="1">
      <c r="A286" s="1402"/>
      <c r="B286" s="1403"/>
      <c r="C286" s="1404" t="s">
        <v>57</v>
      </c>
      <c r="D286" s="1405" t="s">
        <v>395</v>
      </c>
      <c r="E286" s="1479">
        <v>110</v>
      </c>
      <c r="F286" s="1524">
        <f>H286*F296*1.73*0.875/1000</f>
        <v>0.29639225000000002</v>
      </c>
      <c r="G286" s="1407">
        <f t="shared" si="3042"/>
        <v>0.16420130650000003</v>
      </c>
      <c r="H286" s="1431">
        <v>1.78</v>
      </c>
      <c r="I286" s="1525">
        <f>K286*I296*1.73*0.875/1000</f>
        <v>0.28140612500000001</v>
      </c>
      <c r="J286" s="1407">
        <f t="shared" si="3043"/>
        <v>0.15589899325000001</v>
      </c>
      <c r="K286" s="1408">
        <v>1.6899999999999999</v>
      </c>
      <c r="L286" s="1407">
        <f>N286*L296*1.73*0.875/1000</f>
        <v>0.28140612500000001</v>
      </c>
      <c r="M286" s="1407">
        <f t="shared" si="3044"/>
        <v>0.15589899325000001</v>
      </c>
      <c r="N286" s="1408">
        <v>1.6899999999999999</v>
      </c>
      <c r="O286" s="1407">
        <f>Q286*O296*1.73*0.875/1000</f>
        <v>0.28140612500000001</v>
      </c>
      <c r="P286" s="1407">
        <f t="shared" si="3045"/>
        <v>0.15589899325000001</v>
      </c>
      <c r="Q286" s="1408">
        <v>1.6899999999999999</v>
      </c>
      <c r="R286" s="1407">
        <f>T286*R296*1.73*0.875/1000</f>
        <v>0.26475487499999995</v>
      </c>
      <c r="S286" s="1407">
        <f t="shared" si="3046"/>
        <v>0.14667420074999998</v>
      </c>
      <c r="T286" s="1408">
        <v>1.5900000000000001</v>
      </c>
      <c r="U286" s="1407">
        <f>W286*U296*1.73*0.875/1000</f>
        <v>0.26475487499999995</v>
      </c>
      <c r="V286" s="1407">
        <f t="shared" si="3047"/>
        <v>0.14667420074999998</v>
      </c>
      <c r="W286" s="1431">
        <v>1.5900000000000001</v>
      </c>
      <c r="X286" s="1525">
        <f>Z286*X296*1.73*0.875/1000</f>
        <v>0.32802962499999994</v>
      </c>
      <c r="Y286" s="1407">
        <f t="shared" si="3048"/>
        <v>0.18172841224999997</v>
      </c>
      <c r="Z286" s="1408">
        <v>1.97</v>
      </c>
      <c r="AA286" s="1407">
        <f>AC286*AA296*1.73*0.875/1000</f>
        <v>0.37465312499999998</v>
      </c>
      <c r="AB286" s="1407">
        <f t="shared" si="3049"/>
        <v>0.20755783124999999</v>
      </c>
      <c r="AC286" s="1408">
        <v>2.25</v>
      </c>
      <c r="AD286" s="1407">
        <f>AF286*AD296*1.73*0.875/1000</f>
        <v>0.45291400000000009</v>
      </c>
      <c r="AE286" s="1407">
        <f t="shared" si="3050"/>
        <v>0.25091435600000006</v>
      </c>
      <c r="AF286" s="1408">
        <v>2.7200000000000002</v>
      </c>
      <c r="AG286" s="1407">
        <f>AI286*AG296*1.73*0.875/1000</f>
        <v>0.45291400000000009</v>
      </c>
      <c r="AH286" s="1407">
        <f t="shared" si="3051"/>
        <v>0.25091435600000006</v>
      </c>
      <c r="AI286" s="1408">
        <v>2.7200000000000002</v>
      </c>
      <c r="AJ286" s="1407">
        <f>AL286*AJ296*1.73*0.875/1000</f>
        <v>0.48288625000000002</v>
      </c>
      <c r="AK286" s="1407">
        <f t="shared" si="3052"/>
        <v>0.26751898250000006</v>
      </c>
      <c r="AL286" s="1408">
        <v>2.8999999999999999</v>
      </c>
      <c r="AM286" s="1407">
        <f>AO286*AM296*1.73*0.875/1000</f>
        <v>0.46790012500000006</v>
      </c>
      <c r="AN286" s="1407">
        <f t="shared" si="3053"/>
        <v>0.25921666925000003</v>
      </c>
      <c r="AO286" s="1408">
        <v>2.8100000000000001</v>
      </c>
      <c r="AP286" s="1407">
        <f>AR286*AP296*1.73*0.875/1000</f>
        <v>0.46790012500000006</v>
      </c>
      <c r="AQ286" s="1407">
        <f t="shared" si="3054"/>
        <v>0.25921666925000003</v>
      </c>
      <c r="AR286" s="1408">
        <v>2.8100000000000001</v>
      </c>
      <c r="AS286" s="1407">
        <f>AU286*AS296*1.73*0.875/1000</f>
        <v>0.45291400000000009</v>
      </c>
      <c r="AT286" s="1407">
        <f t="shared" si="3055"/>
        <v>0.25091435600000006</v>
      </c>
      <c r="AU286" s="1408">
        <v>2.7200000000000002</v>
      </c>
      <c r="AV286" s="1407">
        <f>AX286*AV296*1.73*0.875/1000</f>
        <v>0.45291400000000009</v>
      </c>
      <c r="AW286" s="1407">
        <f t="shared" si="3056"/>
        <v>0.25091435600000006</v>
      </c>
      <c r="AX286" s="1408">
        <v>2.7200000000000002</v>
      </c>
      <c r="AY286" s="1407">
        <f>BA286*AY296*1.73*0.875/1000</f>
        <v>0.4212766249999999</v>
      </c>
      <c r="AZ286" s="1407">
        <f t="shared" si="3057"/>
        <v>0.23338725024999996</v>
      </c>
      <c r="BA286" s="1408">
        <v>2.5299999999999998</v>
      </c>
      <c r="BB286" s="1407">
        <f>BD286*BB296*1.73*0.875/1000</f>
        <v>0.4212766249999999</v>
      </c>
      <c r="BC286" s="1407">
        <f t="shared" si="3058"/>
        <v>0.23338725024999996</v>
      </c>
      <c r="BD286" s="1408">
        <v>2.5299999999999998</v>
      </c>
      <c r="BE286" s="1407">
        <f>BG286*BE296*1.73*0.875/1000</f>
        <v>0.45291400000000009</v>
      </c>
      <c r="BF286" s="1407">
        <f t="shared" si="3059"/>
        <v>0.25091435600000006</v>
      </c>
      <c r="BG286" s="1408">
        <v>2.7200000000000002</v>
      </c>
      <c r="BH286" s="1407">
        <f>BJ286*BH296*1.73*0.875/1000</f>
        <v>0.43626274999999998</v>
      </c>
      <c r="BI286" s="1407">
        <f t="shared" si="3060"/>
        <v>0.24168956350000001</v>
      </c>
      <c r="BJ286" s="1408">
        <v>2.6200000000000001</v>
      </c>
      <c r="BK286" s="1407">
        <f>BM286*BK296*1.73*0.875/1000</f>
        <v>0.40462537500000001</v>
      </c>
      <c r="BL286" s="1407">
        <f t="shared" si="3061"/>
        <v>0.22416245775000002</v>
      </c>
      <c r="BM286" s="1408">
        <v>2.4300000000000002</v>
      </c>
      <c r="BN286" s="1407">
        <f>BP286*BN296*1.73*0.875/1000</f>
        <v>0.40462537500000001</v>
      </c>
      <c r="BO286" s="1407">
        <f t="shared" si="3062"/>
        <v>0.22416245775000002</v>
      </c>
      <c r="BP286" s="1408">
        <v>2.4300000000000002</v>
      </c>
      <c r="BQ286" s="1407">
        <f>BS286*BQ296*1.73*0.875/1000</f>
        <v>0.37465312499999998</v>
      </c>
      <c r="BR286" s="1407">
        <f t="shared" si="3063"/>
        <v>0.20755783124999999</v>
      </c>
      <c r="BS286" s="1408">
        <v>2.25</v>
      </c>
      <c r="BT286" s="1407">
        <f>BV286*BT296*1.73*0.875/1000</f>
        <v>0.28140612500000001</v>
      </c>
      <c r="BU286" s="1407">
        <f t="shared" si="3064"/>
        <v>0.15589899325000001</v>
      </c>
      <c r="BV286" s="1408">
        <v>1.6899999999999999</v>
      </c>
      <c r="BW286" s="1407">
        <f>BY286*BW296*1.73*0.875/1000</f>
        <v>0.28140612500000001</v>
      </c>
      <c r="BX286" s="1407">
        <f t="shared" si="3065"/>
        <v>0.15589899325000001</v>
      </c>
      <c r="BY286" s="1431">
        <v>1.6899999999999999</v>
      </c>
      <c r="BZ286" s="1401"/>
      <c r="CA286" s="1401"/>
      <c r="CB286" s="1401"/>
      <c r="CC286" s="1401"/>
      <c r="CD286" s="1401"/>
      <c r="CE286" s="1401"/>
      <c r="CF286" s="1401"/>
      <c r="CG286" s="1401"/>
      <c r="CH286" s="1401"/>
      <c r="CI286" s="1401"/>
      <c r="CJ286" s="1401"/>
      <c r="CK286" s="1401"/>
      <c r="CL286" s="1401"/>
      <c r="CM286" s="1401"/>
      <c r="CN286" s="1401"/>
      <c r="CO286" s="1401"/>
      <c r="CP286" s="1401"/>
      <c r="CQ286" s="1401"/>
      <c r="CR286" s="1401"/>
      <c r="CS286" s="1401"/>
      <c r="CT286" s="1401"/>
      <c r="CU286" s="1401"/>
      <c r="CV286" s="1401"/>
      <c r="CW286" s="1401"/>
      <c r="CX286" s="1401"/>
      <c r="CY286" s="1401"/>
      <c r="CZ286" s="1401"/>
      <c r="DA286" s="1401"/>
      <c r="DB286" s="1401"/>
      <c r="DC286" s="1401"/>
      <c r="DD286" s="1401"/>
      <c r="DE286" s="1401"/>
      <c r="DF286" s="1401"/>
      <c r="DG286" s="1401"/>
      <c r="DH286" s="1401"/>
      <c r="DI286" s="1401"/>
      <c r="DJ286" s="1401"/>
      <c r="DK286" s="1401"/>
      <c r="DL286" s="1401"/>
      <c r="DM286" s="1401"/>
      <c r="DN286" s="1401"/>
      <c r="DO286" s="1401"/>
      <c r="DP286" s="1401"/>
      <c r="DQ286" s="1401"/>
      <c r="DR286" s="1401"/>
      <c r="DS286" s="1401"/>
      <c r="DT286" s="1401"/>
      <c r="DU286" s="1401"/>
      <c r="DV286" s="1401"/>
      <c r="DW286" s="1401"/>
      <c r="DX286" s="1401"/>
      <c r="DY286" s="1401"/>
      <c r="DZ286" s="1401"/>
      <c r="EA286" s="1401"/>
      <c r="EB286" s="1401"/>
      <c r="EC286" s="1401"/>
      <c r="ED286" s="1401"/>
      <c r="EE286" s="1401"/>
      <c r="EF286" s="1401"/>
      <c r="EG286" s="1401"/>
      <c r="EH286" s="1401"/>
      <c r="EI286" s="1401"/>
      <c r="EJ286" s="1401"/>
      <c r="EK286" s="1401"/>
      <c r="EL286" s="1401"/>
      <c r="EM286" s="1401"/>
      <c r="EN286" s="1401"/>
      <c r="EO286" s="1401"/>
      <c r="EP286" s="1401"/>
      <c r="EQ286" s="1401"/>
      <c r="ER286" s="1401"/>
    </row>
    <row r="287" s="1392" customFormat="1" ht="19.199999999999999">
      <c r="A287" s="1402"/>
      <c r="B287" s="1403"/>
      <c r="C287" s="1404"/>
      <c r="D287" s="1405" t="s">
        <v>396</v>
      </c>
      <c r="E287" s="1489">
        <v>10</v>
      </c>
      <c r="F287" s="1526">
        <v>0.33479999999999999</v>
      </c>
      <c r="G287" s="1410">
        <f t="shared" si="3042"/>
        <v>0.18547920000000001</v>
      </c>
      <c r="H287" s="1431">
        <f>ROUND(SQRT(F287^2+G287^2)*1000/(1.73*F298),0)</f>
        <v>21</v>
      </c>
      <c r="I287" s="1527">
        <v>0.32700000000000001</v>
      </c>
      <c r="J287" s="1410">
        <f t="shared" si="3043"/>
        <v>0.18115800000000001</v>
      </c>
      <c r="K287" s="1408">
        <f>ROUND(SQRT(I287^2+J287^2)*1000/(1.73*I298),0)</f>
        <v>21</v>
      </c>
      <c r="L287" s="1392">
        <v>0.32100000000000001</v>
      </c>
      <c r="M287" s="1410">
        <f t="shared" si="3044"/>
        <v>0.17783400000000002</v>
      </c>
      <c r="N287" s="1408">
        <f>ROUND(SQRT(L287^2+M287^2)*1000/(1.73*L298),0)</f>
        <v>21</v>
      </c>
      <c r="O287" s="1392">
        <v>0.32040000000000002</v>
      </c>
      <c r="P287" s="1410">
        <f t="shared" si="3045"/>
        <v>0.17750160000000004</v>
      </c>
      <c r="Q287" s="1408">
        <f>ROUND(SQRT(O287^2+P287^2)*1000/(1.73*O298),0)</f>
        <v>21</v>
      </c>
      <c r="R287" s="1392">
        <v>0.30120000000000002</v>
      </c>
      <c r="S287" s="1410">
        <f t="shared" si="3046"/>
        <v>0.16686480000000004</v>
      </c>
      <c r="T287" s="1408">
        <f>ROUND(SQRT(R287^2+S287^2)*1000/(1.73*R298),0)</f>
        <v>19</v>
      </c>
      <c r="U287" s="1392">
        <v>0.3105</v>
      </c>
      <c r="V287" s="1410">
        <f t="shared" si="3047"/>
        <v>0.172017</v>
      </c>
      <c r="W287" s="1431">
        <f>ROUND(SQRT(U287^2+V287^2)*1000/(1.73*U298),0)</f>
        <v>20</v>
      </c>
      <c r="X287" s="1527">
        <v>0.36870000000000003</v>
      </c>
      <c r="Y287" s="1410">
        <f t="shared" si="3048"/>
        <v>0.20425980000000005</v>
      </c>
      <c r="Z287" s="1408">
        <f>ROUND(SQRT(X287^2+Y287^2)*1000/(1.73*X298),0)</f>
        <v>24</v>
      </c>
      <c r="AA287" s="1392">
        <v>0.42509999999999998</v>
      </c>
      <c r="AB287" s="1410">
        <f t="shared" si="3049"/>
        <v>0.2355054</v>
      </c>
      <c r="AC287" s="1408">
        <f>ROUND(SQRT(AA287^2+AB287^2)*1000/(1.73*AA298),0)</f>
        <v>27</v>
      </c>
      <c r="AD287" s="1392">
        <v>0.52139999999999997</v>
      </c>
      <c r="AE287" s="1410">
        <f t="shared" si="3050"/>
        <v>0.28885559999999999</v>
      </c>
      <c r="AF287" s="1408">
        <f>ROUND(SQRT(AD287^2+AE287^2)*1000/(1.73*AD298),0)</f>
        <v>33</v>
      </c>
      <c r="AG287" s="1392">
        <v>0.52139999999999997</v>
      </c>
      <c r="AH287" s="1410">
        <f t="shared" si="3051"/>
        <v>0.28885559999999999</v>
      </c>
      <c r="AI287" s="1408">
        <f>ROUND(SQRT(AG287^2+AH287^2)*1000/(1.73*AG298),0)</f>
        <v>33</v>
      </c>
      <c r="AJ287" s="1392">
        <v>0.56010000000000004</v>
      </c>
      <c r="AK287" s="1410">
        <f t="shared" si="3052"/>
        <v>0.31029540000000005</v>
      </c>
      <c r="AL287" s="1408">
        <f>ROUND(SQRT(AJ287^2+AK287^2)*1000/(1.73*AJ298),0)</f>
        <v>36</v>
      </c>
      <c r="AM287" s="1392">
        <v>0.54090000000000005</v>
      </c>
      <c r="AN287" s="1410">
        <f t="shared" si="3053"/>
        <v>0.29965860000000005</v>
      </c>
      <c r="AO287" s="1408">
        <f>ROUND(SQRT(AM287^2+AN287^2)*1000/(1.73*AM298),0)</f>
        <v>35</v>
      </c>
      <c r="AP287" s="1392">
        <v>0.52800000000000002</v>
      </c>
      <c r="AQ287" s="1410">
        <f t="shared" si="3054"/>
        <v>0.29251200000000005</v>
      </c>
      <c r="AR287" s="1408">
        <f>ROUND(SQRT(AP287^2+AQ287^2)*1000/(1.73*AP298),0)</f>
        <v>34</v>
      </c>
      <c r="AS287" s="1392">
        <v>0.50880000000000003</v>
      </c>
      <c r="AT287" s="1410">
        <f t="shared" si="3055"/>
        <v>0.28187520000000005</v>
      </c>
      <c r="AU287" s="1408">
        <f>ROUND(SQRT(AS287^2+AT287^2)*1000/(1.73*AS298),0)</f>
        <v>33</v>
      </c>
      <c r="AV287" s="1392">
        <v>0.51000000000000001</v>
      </c>
      <c r="AW287" s="1410">
        <f t="shared" si="3056"/>
        <v>0.28254000000000001</v>
      </c>
      <c r="AX287" s="1408">
        <f>ROUND(SQRT(AV287^2+AW287^2)*1000/(1.73*AV298),0)</f>
        <v>33</v>
      </c>
      <c r="AY287" s="1392">
        <v>0.48959999999999998</v>
      </c>
      <c r="AZ287" s="1410">
        <f t="shared" si="3057"/>
        <v>0.27123839999999999</v>
      </c>
      <c r="BA287" s="1408">
        <f>ROUND(SQRT(AY287^2+AZ287^2)*1000/(1.73*AY298),0)</f>
        <v>31</v>
      </c>
      <c r="BB287" s="1392">
        <v>0.48749999999999999</v>
      </c>
      <c r="BC287" s="1410">
        <f t="shared" si="3058"/>
        <v>0.27007500000000001</v>
      </c>
      <c r="BD287" s="1408">
        <f>ROUND(SQRT(BB287^2+BC287^2)*1000/(1.73*BB298),0)</f>
        <v>31</v>
      </c>
      <c r="BE287" s="1392">
        <v>0.52139999999999997</v>
      </c>
      <c r="BF287" s="1410">
        <f t="shared" si="3059"/>
        <v>0.28885559999999999</v>
      </c>
      <c r="BG287" s="1408">
        <f>ROUND(SQRT(BE287^2+BF287^2)*1000/(1.73*BE298),0)</f>
        <v>33</v>
      </c>
      <c r="BH287" s="1392">
        <v>0.49049999999999999</v>
      </c>
      <c r="BI287" s="1410">
        <f t="shared" si="3060"/>
        <v>0.27173700000000001</v>
      </c>
      <c r="BJ287" s="1408">
        <f>ROUND(SQRT(BH287^2+BI287^2)*1000/(1.73*BH298),0)</f>
        <v>31</v>
      </c>
      <c r="BK287" s="1392">
        <v>0.46529999999999999</v>
      </c>
      <c r="BL287" s="1410">
        <f t="shared" si="3061"/>
        <v>0.25777620000000001</v>
      </c>
      <c r="BM287" s="1408">
        <f>ROUND(SQRT(BK287^2+BL287^2)*1000/(1.73*BK298),0)</f>
        <v>30</v>
      </c>
      <c r="BN287" s="1392">
        <v>0.46739999999999998</v>
      </c>
      <c r="BO287" s="1410">
        <f t="shared" si="3062"/>
        <v>0.25893959999999999</v>
      </c>
      <c r="BP287" s="1408">
        <f>ROUND(SQRT(BN287^2+BO287^2)*1000/(1.73*BN298),0)</f>
        <v>30</v>
      </c>
      <c r="BQ287" s="1392">
        <v>0.4239</v>
      </c>
      <c r="BR287" s="1410">
        <f t="shared" si="3063"/>
        <v>0.23484060000000001</v>
      </c>
      <c r="BS287" s="1408">
        <f>ROUND(SQRT(BQ287^2+BR287^2)*1000/(1.73*BQ298),0)</f>
        <v>27</v>
      </c>
      <c r="BT287" s="1392">
        <v>0.31859999999999999</v>
      </c>
      <c r="BU287" s="1410">
        <f t="shared" si="3064"/>
        <v>0.17650440000000001</v>
      </c>
      <c r="BV287" s="1408">
        <f>ROUND(SQRT(BT287^2+BU287^2)*1000/(1.73*BT298),0)</f>
        <v>20</v>
      </c>
      <c r="BW287" s="1392">
        <v>0.31319999999999998</v>
      </c>
      <c r="BX287" s="1410">
        <f t="shared" si="3065"/>
        <v>0.17351279999999999</v>
      </c>
      <c r="BY287" s="1431">
        <f>ROUND(SQRT(BW287^2+BX287^2)*1000/(1.73*BW298),0)</f>
        <v>20</v>
      </c>
      <c r="BZ287" s="1401"/>
      <c r="CA287" s="1401"/>
      <c r="CB287" s="1401"/>
      <c r="CC287" s="1401"/>
      <c r="CD287" s="1401"/>
      <c r="CE287" s="1401"/>
      <c r="CF287" s="1401"/>
      <c r="CG287" s="1401"/>
      <c r="CH287" s="1401"/>
      <c r="CI287" s="1401"/>
      <c r="CJ287" s="1401"/>
      <c r="CK287" s="1401"/>
      <c r="CL287" s="1401"/>
      <c r="CM287" s="1401"/>
      <c r="CN287" s="1401"/>
      <c r="CO287" s="1401"/>
      <c r="CP287" s="1401"/>
      <c r="CQ287" s="1401"/>
      <c r="CR287" s="1401"/>
      <c r="CS287" s="1401"/>
      <c r="CT287" s="1401"/>
      <c r="CU287" s="1401"/>
      <c r="CV287" s="1401"/>
      <c r="CW287" s="1401"/>
      <c r="CX287" s="1401"/>
      <c r="CY287" s="1401"/>
      <c r="CZ287" s="1401"/>
      <c r="DA287" s="1401"/>
      <c r="DB287" s="1401"/>
      <c r="DC287" s="1401"/>
      <c r="DD287" s="1401"/>
      <c r="DE287" s="1401"/>
      <c r="DF287" s="1401"/>
      <c r="DG287" s="1401"/>
      <c r="DH287" s="1401"/>
      <c r="DI287" s="1401"/>
      <c r="DJ287" s="1401"/>
      <c r="DK287" s="1401"/>
      <c r="DL287" s="1401"/>
      <c r="DM287" s="1401"/>
      <c r="DN287" s="1401"/>
      <c r="DO287" s="1401"/>
      <c r="DP287" s="1401"/>
      <c r="DQ287" s="1401"/>
      <c r="DR287" s="1401"/>
      <c r="DS287" s="1401"/>
      <c r="DT287" s="1401"/>
      <c r="DU287" s="1401"/>
      <c r="DV287" s="1401"/>
      <c r="DW287" s="1401"/>
      <c r="DX287" s="1401"/>
      <c r="DY287" s="1401"/>
      <c r="DZ287" s="1401"/>
      <c r="EA287" s="1401"/>
      <c r="EB287" s="1401"/>
      <c r="EC287" s="1401"/>
      <c r="ED287" s="1401"/>
      <c r="EE287" s="1401"/>
      <c r="EF287" s="1401"/>
      <c r="EG287" s="1401"/>
      <c r="EH287" s="1401"/>
      <c r="EI287" s="1401"/>
      <c r="EJ287" s="1401"/>
      <c r="EK287" s="1401"/>
      <c r="EL287" s="1401"/>
      <c r="EM287" s="1401"/>
      <c r="EN287" s="1401"/>
      <c r="EO287" s="1401"/>
      <c r="EP287" s="1401"/>
      <c r="EQ287" s="1401"/>
      <c r="ER287" s="1401"/>
    </row>
    <row r="288" s="1392" customFormat="1" ht="19.199999999999999">
      <c r="A288" s="1402"/>
      <c r="B288" s="1403"/>
      <c r="C288" s="1404"/>
      <c r="D288" s="1405" t="s">
        <v>397</v>
      </c>
      <c r="E288" s="1489" t="s">
        <v>398</v>
      </c>
      <c r="F288" s="1528">
        <v>0</v>
      </c>
      <c r="G288" s="1413"/>
      <c r="H288" s="1436"/>
      <c r="I288" s="1529">
        <v>0</v>
      </c>
      <c r="J288" s="1413"/>
      <c r="K288" s="1413"/>
      <c r="L288" s="1413">
        <v>0</v>
      </c>
      <c r="M288" s="1413"/>
      <c r="N288" s="1413"/>
      <c r="O288" s="1413">
        <v>0</v>
      </c>
      <c r="P288" s="1413"/>
      <c r="Q288" s="1413"/>
      <c r="R288" s="1413">
        <v>0</v>
      </c>
      <c r="S288" s="1413"/>
      <c r="T288" s="1413"/>
      <c r="U288" s="1413">
        <v>0</v>
      </c>
      <c r="V288" s="1413"/>
      <c r="W288" s="1436"/>
      <c r="X288" s="1529">
        <v>0</v>
      </c>
      <c r="Y288" s="1413"/>
      <c r="Z288" s="1413"/>
      <c r="AA288" s="1413">
        <v>0</v>
      </c>
      <c r="AB288" s="1413"/>
      <c r="AC288" s="1413"/>
      <c r="AD288" s="1413">
        <v>0</v>
      </c>
      <c r="AE288" s="1413"/>
      <c r="AF288" s="1413"/>
      <c r="AG288" s="1413">
        <v>0</v>
      </c>
      <c r="AH288" s="1413"/>
      <c r="AI288" s="1413"/>
      <c r="AJ288" s="1413">
        <v>0</v>
      </c>
      <c r="AK288" s="1413"/>
      <c r="AL288" s="1413"/>
      <c r="AM288" s="1413">
        <v>0</v>
      </c>
      <c r="AN288" s="1413"/>
      <c r="AO288" s="1413"/>
      <c r="AP288" s="1413">
        <v>0</v>
      </c>
      <c r="AQ288" s="1413"/>
      <c r="AR288" s="1413"/>
      <c r="AS288" s="1413">
        <v>0</v>
      </c>
      <c r="AT288" s="1413"/>
      <c r="AU288" s="1413"/>
      <c r="AV288" s="1413">
        <v>0</v>
      </c>
      <c r="AW288" s="1413"/>
      <c r="AX288" s="1413"/>
      <c r="AY288" s="1413">
        <v>0</v>
      </c>
      <c r="AZ288" s="1413"/>
      <c r="BA288" s="1413"/>
      <c r="BB288" s="1413">
        <v>0</v>
      </c>
      <c r="BC288" s="1413"/>
      <c r="BD288" s="1413"/>
      <c r="BE288" s="1413">
        <v>0</v>
      </c>
      <c r="BF288" s="1413"/>
      <c r="BG288" s="1413"/>
      <c r="BH288" s="1413">
        <v>0</v>
      </c>
      <c r="BI288" s="1413"/>
      <c r="BJ288" s="1413"/>
      <c r="BK288" s="1413">
        <v>0</v>
      </c>
      <c r="BL288" s="1413"/>
      <c r="BM288" s="1413"/>
      <c r="BN288" s="1413">
        <v>0</v>
      </c>
      <c r="BO288" s="1413"/>
      <c r="BP288" s="1413"/>
      <c r="BQ288" s="1413">
        <v>0</v>
      </c>
      <c r="BR288" s="1413"/>
      <c r="BS288" s="1413"/>
      <c r="BT288" s="1413">
        <v>0</v>
      </c>
      <c r="BU288" s="1413"/>
      <c r="BV288" s="1413"/>
      <c r="BW288" s="1413">
        <v>0</v>
      </c>
      <c r="BX288" s="1413"/>
      <c r="BY288" s="1436"/>
      <c r="BZ288" s="1401"/>
      <c r="CA288" s="1401"/>
      <c r="CB288" s="1401"/>
      <c r="CC288" s="1401"/>
      <c r="CD288" s="1401"/>
      <c r="CE288" s="1401"/>
      <c r="CF288" s="1401"/>
      <c r="CG288" s="1401"/>
      <c r="CH288" s="1401"/>
      <c r="CI288" s="1401"/>
      <c r="CJ288" s="1401"/>
      <c r="CK288" s="1401"/>
      <c r="CL288" s="1401"/>
      <c r="CM288" s="1401"/>
      <c r="CN288" s="1401"/>
      <c r="CO288" s="1401"/>
      <c r="CP288" s="1401"/>
      <c r="CQ288" s="1401"/>
      <c r="CR288" s="1401"/>
      <c r="CS288" s="1401"/>
      <c r="CT288" s="1401"/>
      <c r="CU288" s="1401"/>
      <c r="CV288" s="1401"/>
      <c r="CW288" s="1401"/>
      <c r="CX288" s="1401"/>
      <c r="CY288" s="1401"/>
      <c r="CZ288" s="1401"/>
      <c r="DA288" s="1401"/>
      <c r="DB288" s="1401"/>
      <c r="DC288" s="1401"/>
      <c r="DD288" s="1401"/>
      <c r="DE288" s="1401"/>
      <c r="DF288" s="1401"/>
      <c r="DG288" s="1401"/>
      <c r="DH288" s="1401"/>
      <c r="DI288" s="1401"/>
      <c r="DJ288" s="1401"/>
      <c r="DK288" s="1401"/>
      <c r="DL288" s="1401"/>
      <c r="DM288" s="1401"/>
      <c r="DN288" s="1401"/>
      <c r="DO288" s="1401"/>
      <c r="DP288" s="1401"/>
      <c r="DQ288" s="1401"/>
      <c r="DR288" s="1401"/>
      <c r="DS288" s="1401"/>
      <c r="DT288" s="1401"/>
      <c r="DU288" s="1401"/>
      <c r="DV288" s="1401"/>
      <c r="DW288" s="1401"/>
      <c r="DX288" s="1401"/>
      <c r="DY288" s="1401"/>
      <c r="DZ288" s="1401"/>
      <c r="EA288" s="1401"/>
      <c r="EB288" s="1401"/>
      <c r="EC288" s="1401"/>
      <c r="ED288" s="1401"/>
      <c r="EE288" s="1401"/>
      <c r="EF288" s="1401"/>
      <c r="EG288" s="1401"/>
      <c r="EH288" s="1401"/>
      <c r="EI288" s="1401"/>
      <c r="EJ288" s="1401"/>
      <c r="EK288" s="1401"/>
      <c r="EL288" s="1401"/>
      <c r="EM288" s="1401"/>
      <c r="EN288" s="1401"/>
      <c r="EO288" s="1401"/>
      <c r="EP288" s="1401"/>
      <c r="EQ288" s="1401"/>
      <c r="ER288" s="1401"/>
    </row>
    <row r="289" s="1392" customFormat="1" ht="19.199999999999999">
      <c r="A289" s="1402"/>
      <c r="B289" s="1403"/>
      <c r="C289" s="1404"/>
      <c r="D289" s="1405" t="s">
        <v>399</v>
      </c>
      <c r="E289" s="1489" t="s">
        <v>398</v>
      </c>
      <c r="F289" s="1524"/>
      <c r="G289" s="1407"/>
      <c r="H289" s="1437"/>
      <c r="I289" s="1525"/>
      <c r="J289" s="1407"/>
      <c r="K289" s="1407"/>
      <c r="L289" s="1407"/>
      <c r="M289" s="1407"/>
      <c r="N289" s="1407"/>
      <c r="O289" s="1407"/>
      <c r="P289" s="1407"/>
      <c r="Q289" s="1407"/>
      <c r="R289" s="1407"/>
      <c r="S289" s="1407"/>
      <c r="T289" s="1407"/>
      <c r="U289" s="1407"/>
      <c r="V289" s="1407"/>
      <c r="W289" s="1437"/>
      <c r="X289" s="1525"/>
      <c r="Y289" s="1407"/>
      <c r="Z289" s="1407"/>
      <c r="AA289" s="1407"/>
      <c r="AB289" s="1407"/>
      <c r="AC289" s="1407"/>
      <c r="AD289" s="1407"/>
      <c r="AE289" s="1407"/>
      <c r="AF289" s="1407"/>
      <c r="AG289" s="1407"/>
      <c r="AH289" s="1407"/>
      <c r="AI289" s="1407"/>
      <c r="AJ289" s="1407"/>
      <c r="AK289" s="1407"/>
      <c r="AL289" s="1407"/>
      <c r="AM289" s="1407"/>
      <c r="AN289" s="1407"/>
      <c r="AO289" s="1407"/>
      <c r="AP289" s="1407"/>
      <c r="AQ289" s="1407"/>
      <c r="AR289" s="1407"/>
      <c r="AS289" s="1407"/>
      <c r="AT289" s="1407"/>
      <c r="AU289" s="1407"/>
      <c r="AV289" s="1407"/>
      <c r="AW289" s="1407"/>
      <c r="AX289" s="1407"/>
      <c r="AY289" s="1407"/>
      <c r="AZ289" s="1407"/>
      <c r="BA289" s="1407"/>
      <c r="BB289" s="1407"/>
      <c r="BC289" s="1407"/>
      <c r="BD289" s="1407"/>
      <c r="BE289" s="1407"/>
      <c r="BF289" s="1407"/>
      <c r="BG289" s="1407"/>
      <c r="BH289" s="1407"/>
      <c r="BI289" s="1407"/>
      <c r="BJ289" s="1407"/>
      <c r="BK289" s="1407"/>
      <c r="BL289" s="1407"/>
      <c r="BM289" s="1407"/>
      <c r="BN289" s="1407"/>
      <c r="BO289" s="1407"/>
      <c r="BP289" s="1407"/>
      <c r="BQ289" s="1407"/>
      <c r="BR289" s="1407"/>
      <c r="BS289" s="1407"/>
      <c r="BT289" s="1407"/>
      <c r="BU289" s="1407"/>
      <c r="BV289" s="1407"/>
      <c r="BW289" s="1407"/>
      <c r="BX289" s="1407"/>
      <c r="BY289" s="1437"/>
      <c r="BZ289" s="1401"/>
      <c r="CA289" s="1401"/>
      <c r="CB289" s="1401"/>
      <c r="CC289" s="1401"/>
      <c r="CD289" s="1401"/>
      <c r="CE289" s="1401"/>
      <c r="CF289" s="1401"/>
      <c r="CG289" s="1401"/>
      <c r="CH289" s="1401"/>
      <c r="CI289" s="1401"/>
      <c r="CJ289" s="1401"/>
      <c r="CK289" s="1401"/>
      <c r="CL289" s="1401"/>
      <c r="CM289" s="1401"/>
      <c r="CN289" s="1401"/>
      <c r="CO289" s="1401"/>
      <c r="CP289" s="1401"/>
      <c r="CQ289" s="1401"/>
      <c r="CR289" s="1401"/>
      <c r="CS289" s="1401"/>
      <c r="CT289" s="1401"/>
      <c r="CU289" s="1401"/>
      <c r="CV289" s="1401"/>
      <c r="CW289" s="1401"/>
      <c r="CX289" s="1401"/>
      <c r="CY289" s="1401"/>
      <c r="CZ289" s="1401"/>
      <c r="DA289" s="1401"/>
      <c r="DB289" s="1401"/>
      <c r="DC289" s="1401"/>
      <c r="DD289" s="1401"/>
      <c r="DE289" s="1401"/>
      <c r="DF289" s="1401"/>
      <c r="DG289" s="1401"/>
      <c r="DH289" s="1401"/>
      <c r="DI289" s="1401"/>
      <c r="DJ289" s="1401"/>
      <c r="DK289" s="1401"/>
      <c r="DL289" s="1401"/>
      <c r="DM289" s="1401"/>
      <c r="DN289" s="1401"/>
      <c r="DO289" s="1401"/>
      <c r="DP289" s="1401"/>
      <c r="DQ289" s="1401"/>
      <c r="DR289" s="1401"/>
      <c r="DS289" s="1401"/>
      <c r="DT289" s="1401"/>
      <c r="DU289" s="1401"/>
      <c r="DV289" s="1401"/>
      <c r="DW289" s="1401"/>
      <c r="DX289" s="1401"/>
      <c r="DY289" s="1401"/>
      <c r="DZ289" s="1401"/>
      <c r="EA289" s="1401"/>
      <c r="EB289" s="1401"/>
      <c r="EC289" s="1401"/>
      <c r="ED289" s="1401"/>
      <c r="EE289" s="1401"/>
      <c r="EF289" s="1401"/>
      <c r="EG289" s="1401"/>
      <c r="EH289" s="1401"/>
      <c r="EI289" s="1401"/>
      <c r="EJ289" s="1401"/>
      <c r="EK289" s="1401"/>
      <c r="EL289" s="1401"/>
      <c r="EM289" s="1401"/>
      <c r="EN289" s="1401"/>
      <c r="EO289" s="1401"/>
      <c r="EP289" s="1401"/>
      <c r="EQ289" s="1401"/>
      <c r="ER289" s="1401"/>
    </row>
    <row r="290" s="1392" customFormat="1" ht="19.5" customHeight="1">
      <c r="A290" s="1402"/>
      <c r="B290" s="1403"/>
      <c r="C290" s="1404" t="s">
        <v>102</v>
      </c>
      <c r="D290" s="1405" t="s">
        <v>395</v>
      </c>
      <c r="E290" s="1479">
        <v>110</v>
      </c>
      <c r="F290" s="1530">
        <f>H290*F296*1.73*0.875/1000</f>
        <v>0.32802962499999994</v>
      </c>
      <c r="G290" s="1407">
        <f t="shared" si="3042"/>
        <v>0.18172841224999997</v>
      </c>
      <c r="H290" s="1431">
        <v>1.97</v>
      </c>
      <c r="I290" s="1531">
        <f>K290*I296*1.73*0.875/1000</f>
        <v>0.32802962499999994</v>
      </c>
      <c r="J290" s="1410">
        <f t="shared" si="3043"/>
        <v>0.18172841224999997</v>
      </c>
      <c r="K290" s="1408">
        <v>1.97</v>
      </c>
      <c r="L290" s="1478">
        <f>N290*L296*1.73*0.875/1000</f>
        <v>0.32802962499999994</v>
      </c>
      <c r="M290" s="1410">
        <f t="shared" si="3044"/>
        <v>0.18172841224999997</v>
      </c>
      <c r="N290" s="1408">
        <v>1.97</v>
      </c>
      <c r="O290" s="1478">
        <f>Q290*O296*1.73*0.875/1000</f>
        <v>0.32802962499999994</v>
      </c>
      <c r="P290" s="1410">
        <f t="shared" si="3045"/>
        <v>0.18172841224999997</v>
      </c>
      <c r="Q290" s="1408">
        <v>1.97</v>
      </c>
      <c r="R290" s="1478">
        <f>T290*R296*1.73*0.875/1000</f>
        <v>0.29639225000000002</v>
      </c>
      <c r="S290" s="1410">
        <f t="shared" si="3046"/>
        <v>0.16420130650000003</v>
      </c>
      <c r="T290" s="1408">
        <v>1.78</v>
      </c>
      <c r="U290" s="1478">
        <f>W290*U296*1.73*0.875/1000</f>
        <v>0.31137837500000004</v>
      </c>
      <c r="V290" s="1410">
        <f t="shared" si="3047"/>
        <v>0.17250361975000003</v>
      </c>
      <c r="W290" s="1431">
        <v>1.8700000000000001</v>
      </c>
      <c r="X290" s="1531">
        <f>Z290*X296*1.73*0.875/1000</f>
        <v>0.34301574999999995</v>
      </c>
      <c r="Y290" s="1410">
        <f t="shared" si="3048"/>
        <v>0.1900307255</v>
      </c>
      <c r="Z290" s="1408">
        <v>2.0600000000000001</v>
      </c>
      <c r="AA290" s="1478">
        <f>AC290*AA296*1.73*0.875/1000</f>
        <v>0.38963924999999994</v>
      </c>
      <c r="AB290" s="1410">
        <f t="shared" si="3049"/>
        <v>0.21586014449999999</v>
      </c>
      <c r="AC290" s="1408">
        <v>2.3399999999999999</v>
      </c>
      <c r="AD290" s="1478">
        <f>AF290*AD296*1.73*0.875/1000</f>
        <v>0.43626274999999998</v>
      </c>
      <c r="AE290" s="1410">
        <f t="shared" si="3050"/>
        <v>0.24168956350000001</v>
      </c>
      <c r="AF290" s="1408">
        <v>2.6200000000000001</v>
      </c>
      <c r="AG290" s="1478">
        <f>AI290*AG296*1.73*0.875/1000</f>
        <v>0.43626274999999998</v>
      </c>
      <c r="AH290" s="1410">
        <f t="shared" si="3051"/>
        <v>0.24168956350000001</v>
      </c>
      <c r="AI290" s="1408">
        <v>2.6200000000000001</v>
      </c>
      <c r="AJ290" s="1478">
        <f>AL290*AJ296*1.73*0.875/1000</f>
        <v>0.45291400000000009</v>
      </c>
      <c r="AK290" s="1410">
        <f t="shared" si="3052"/>
        <v>0.25091435600000006</v>
      </c>
      <c r="AL290" s="1408">
        <v>2.7200000000000002</v>
      </c>
      <c r="AM290" s="1478">
        <f>AO290*AM296*1.73*0.875/1000</f>
        <v>0.48288625000000002</v>
      </c>
      <c r="AN290" s="1410">
        <f t="shared" si="3053"/>
        <v>0.26751898250000006</v>
      </c>
      <c r="AO290" s="1408">
        <v>2.8999999999999999</v>
      </c>
      <c r="AP290" s="1478">
        <f>AR290*AP296*1.73*0.875/1000</f>
        <v>0.49953749999999997</v>
      </c>
      <c r="AQ290" s="1410">
        <f t="shared" si="3054"/>
        <v>0.27674377500000003</v>
      </c>
      <c r="AR290" s="1408">
        <v>3</v>
      </c>
      <c r="AS290" s="1478">
        <f>AU290*AS296*1.73*0.875/1000</f>
        <v>0.48288625000000002</v>
      </c>
      <c r="AT290" s="1410">
        <f t="shared" si="3055"/>
        <v>0.26751898250000006</v>
      </c>
      <c r="AU290" s="1408">
        <v>2.8999999999999999</v>
      </c>
      <c r="AV290" s="1478">
        <f>AX290*AV296*1.73*0.875/1000</f>
        <v>0.45291400000000009</v>
      </c>
      <c r="AW290" s="1410">
        <f t="shared" si="3056"/>
        <v>0.25091435600000006</v>
      </c>
      <c r="AX290" s="1408">
        <v>2.7200000000000002</v>
      </c>
      <c r="AY290" s="1478">
        <f>BA290*AY296*1.73*0.875/1000</f>
        <v>0.45291400000000009</v>
      </c>
      <c r="AZ290" s="1410">
        <f t="shared" si="3057"/>
        <v>0.25091435600000006</v>
      </c>
      <c r="BA290" s="1408">
        <v>2.7200000000000002</v>
      </c>
      <c r="BB290" s="1478">
        <f>BD290*BB296*1.73*0.875/1000</f>
        <v>0.43626274999999998</v>
      </c>
      <c r="BC290" s="1410">
        <f t="shared" si="3058"/>
        <v>0.24168956350000001</v>
      </c>
      <c r="BD290" s="1408">
        <v>2.6200000000000001</v>
      </c>
      <c r="BE290" s="1478">
        <f>BG290*BE296*1.73*0.875/1000</f>
        <v>0.46790012500000006</v>
      </c>
      <c r="BF290" s="1410">
        <f t="shared" si="3059"/>
        <v>0.25921666925000003</v>
      </c>
      <c r="BG290" s="1408">
        <v>2.8100000000000001</v>
      </c>
      <c r="BH290" s="1478">
        <f>BJ290*BH296*1.73*0.875/1000</f>
        <v>0.4212766249999999</v>
      </c>
      <c r="BI290" s="1410">
        <f t="shared" si="3060"/>
        <v>0.23338725024999996</v>
      </c>
      <c r="BJ290" s="1408">
        <v>2.5299999999999998</v>
      </c>
      <c r="BK290" s="1478">
        <f>BM290*BK296*1.73*0.875/1000</f>
        <v>0.40462537500000001</v>
      </c>
      <c r="BL290" s="1410">
        <f t="shared" si="3061"/>
        <v>0.22416245775000002</v>
      </c>
      <c r="BM290" s="1408">
        <v>2.4300000000000002</v>
      </c>
      <c r="BN290" s="1478">
        <f>BP290*BN296*1.73*0.875/1000</f>
        <v>0.4212766249999999</v>
      </c>
      <c r="BO290" s="1410">
        <f t="shared" si="3062"/>
        <v>0.23338725024999996</v>
      </c>
      <c r="BP290" s="1408">
        <v>2.5299999999999998</v>
      </c>
      <c r="BQ290" s="1478">
        <f>BS290*BQ296*1.73*0.875/1000</f>
        <v>0.38963924999999994</v>
      </c>
      <c r="BR290" s="1410">
        <f t="shared" si="3063"/>
        <v>0.21586014449999999</v>
      </c>
      <c r="BS290" s="1408">
        <v>2.3399999999999999</v>
      </c>
      <c r="BT290" s="1478">
        <f>BV290*BT296*1.73*0.875/1000</f>
        <v>0.37465312499999998</v>
      </c>
      <c r="BU290" s="1410">
        <f t="shared" si="3064"/>
        <v>0.20755783124999999</v>
      </c>
      <c r="BV290" s="1408">
        <v>2.25</v>
      </c>
      <c r="BW290" s="1478">
        <f>BY290*BW296*1.73*0.875/1000</f>
        <v>0.35800187499999997</v>
      </c>
      <c r="BX290" s="1410">
        <f t="shared" si="3065"/>
        <v>0.19833303875</v>
      </c>
      <c r="BY290" s="1431">
        <v>2.1499999999999999</v>
      </c>
      <c r="BZ290" s="1401"/>
      <c r="CA290" s="1401"/>
      <c r="CB290" s="1401"/>
      <c r="CC290" s="1401"/>
      <c r="CD290" s="1401"/>
      <c r="CE290" s="1401"/>
      <c r="CF290" s="1401"/>
      <c r="CG290" s="1401"/>
      <c r="CH290" s="1401"/>
      <c r="CI290" s="1401"/>
      <c r="CJ290" s="1401"/>
      <c r="CK290" s="1401"/>
      <c r="CL290" s="1401"/>
      <c r="CM290" s="1401"/>
      <c r="CN290" s="1401"/>
      <c r="CO290" s="1401"/>
      <c r="CP290" s="1401"/>
      <c r="CQ290" s="1401"/>
      <c r="CR290" s="1401"/>
      <c r="CS290" s="1401"/>
      <c r="CT290" s="1401"/>
      <c r="CU290" s="1401"/>
      <c r="CV290" s="1401"/>
      <c r="CW290" s="1401"/>
      <c r="CX290" s="1401"/>
      <c r="CY290" s="1401"/>
      <c r="CZ290" s="1401"/>
      <c r="DA290" s="1401"/>
      <c r="DB290" s="1401"/>
      <c r="DC290" s="1401"/>
      <c r="DD290" s="1401"/>
      <c r="DE290" s="1401"/>
      <c r="DF290" s="1401"/>
      <c r="DG290" s="1401"/>
      <c r="DH290" s="1401"/>
      <c r="DI290" s="1401"/>
      <c r="DJ290" s="1401"/>
      <c r="DK290" s="1401"/>
      <c r="DL290" s="1401"/>
      <c r="DM290" s="1401"/>
      <c r="DN290" s="1401"/>
      <c r="DO290" s="1401"/>
      <c r="DP290" s="1401"/>
      <c r="DQ290" s="1401"/>
      <c r="DR290" s="1401"/>
      <c r="DS290" s="1401"/>
      <c r="DT290" s="1401"/>
      <c r="DU290" s="1401"/>
      <c r="DV290" s="1401"/>
      <c r="DW290" s="1401"/>
      <c r="DX290" s="1401"/>
      <c r="DY290" s="1401"/>
      <c r="DZ290" s="1401"/>
      <c r="EA290" s="1401"/>
      <c r="EB290" s="1401"/>
      <c r="EC290" s="1401"/>
      <c r="ED290" s="1401"/>
      <c r="EE290" s="1401"/>
      <c r="EF290" s="1401"/>
      <c r="EG290" s="1401"/>
      <c r="EH290" s="1401"/>
      <c r="EI290" s="1401"/>
      <c r="EJ290" s="1401"/>
      <c r="EK290" s="1401"/>
      <c r="EL290" s="1401"/>
      <c r="EM290" s="1401"/>
      <c r="EN290" s="1401"/>
      <c r="EO290" s="1401"/>
      <c r="EP290" s="1401"/>
      <c r="EQ290" s="1401"/>
      <c r="ER290" s="1401"/>
    </row>
    <row r="291" s="1392" customFormat="1" ht="19.199999999999999">
      <c r="A291" s="1402"/>
      <c r="B291" s="1403"/>
      <c r="C291" s="1404"/>
      <c r="D291" s="1405" t="s">
        <v>396</v>
      </c>
      <c r="E291" s="1489">
        <v>10</v>
      </c>
      <c r="F291" s="1526">
        <v>0.33479999999999999</v>
      </c>
      <c r="G291" s="1407">
        <f t="shared" si="3042"/>
        <v>0.18547920000000001</v>
      </c>
      <c r="H291" s="1431">
        <v>21</v>
      </c>
      <c r="I291" s="1401">
        <v>0.33479999999999999</v>
      </c>
      <c r="J291" s="1407">
        <f t="shared" si="3043"/>
        <v>0.18547920000000001</v>
      </c>
      <c r="K291" s="1408">
        <v>21</v>
      </c>
      <c r="L291" s="1401">
        <v>0.33479999999999999</v>
      </c>
      <c r="M291" s="1407">
        <f t="shared" si="3044"/>
        <v>0.18547920000000001</v>
      </c>
      <c r="N291" s="1408">
        <v>21</v>
      </c>
      <c r="O291" s="1401">
        <v>0.33479999999999999</v>
      </c>
      <c r="P291" s="1407">
        <f t="shared" si="3045"/>
        <v>0.18547920000000001</v>
      </c>
      <c r="Q291" s="1408">
        <v>21</v>
      </c>
      <c r="R291" s="1401">
        <v>0.33479999999999999</v>
      </c>
      <c r="S291" s="1407">
        <f t="shared" si="3046"/>
        <v>0.18547920000000001</v>
      </c>
      <c r="T291" s="1408">
        <v>19</v>
      </c>
      <c r="U291" s="1401">
        <v>0.33479999999999999</v>
      </c>
      <c r="V291" s="1407">
        <f t="shared" si="3047"/>
        <v>0.18547920000000001</v>
      </c>
      <c r="W291" s="1431">
        <v>20</v>
      </c>
      <c r="X291" s="1401">
        <v>0.33479999999999999</v>
      </c>
      <c r="Y291" s="1407">
        <f t="shared" si="3048"/>
        <v>0.18547920000000001</v>
      </c>
      <c r="Z291" s="1408">
        <v>22</v>
      </c>
      <c r="AA291" s="1401">
        <v>0.33479999999999999</v>
      </c>
      <c r="AB291" s="1407">
        <f t="shared" si="3049"/>
        <v>0.18547920000000001</v>
      </c>
      <c r="AC291" s="1408">
        <v>25</v>
      </c>
      <c r="AD291" s="1401">
        <v>0.33479999999999999</v>
      </c>
      <c r="AE291" s="1407">
        <f t="shared" si="3050"/>
        <v>0.18547920000000001</v>
      </c>
      <c r="AF291" s="1408">
        <v>28</v>
      </c>
      <c r="AG291" s="1401">
        <v>0.33479999999999999</v>
      </c>
      <c r="AH291" s="1407">
        <f t="shared" si="3051"/>
        <v>0.18547920000000001</v>
      </c>
      <c r="AI291" s="1408">
        <v>28</v>
      </c>
      <c r="AJ291" s="1401">
        <v>0.33479999999999999</v>
      </c>
      <c r="AK291" s="1407">
        <f t="shared" si="3052"/>
        <v>0.18547920000000001</v>
      </c>
      <c r="AL291" s="1408">
        <v>29</v>
      </c>
      <c r="AM291" s="1401">
        <v>0.33479999999999999</v>
      </c>
      <c r="AN291" s="1407">
        <f t="shared" si="3053"/>
        <v>0.18547920000000001</v>
      </c>
      <c r="AO291" s="1408">
        <v>31</v>
      </c>
      <c r="AP291" s="1401">
        <v>0.33479999999999999</v>
      </c>
      <c r="AQ291" s="1407">
        <f t="shared" si="3054"/>
        <v>0.18547920000000001</v>
      </c>
      <c r="AR291" s="1408">
        <v>32</v>
      </c>
      <c r="AS291" s="1401">
        <v>0.33479999999999999</v>
      </c>
      <c r="AT291" s="1407">
        <f t="shared" si="3055"/>
        <v>0.18547920000000001</v>
      </c>
      <c r="AU291" s="1408">
        <v>31</v>
      </c>
      <c r="AV291" s="1401">
        <v>0.33479999999999999</v>
      </c>
      <c r="AW291" s="1407">
        <f t="shared" si="3056"/>
        <v>0.18547920000000001</v>
      </c>
      <c r="AX291" s="1408">
        <v>29</v>
      </c>
      <c r="AY291" s="1401">
        <v>0.33479999999999999</v>
      </c>
      <c r="AZ291" s="1407">
        <f t="shared" si="3057"/>
        <v>0.18547920000000001</v>
      </c>
      <c r="BA291" s="1408">
        <v>29</v>
      </c>
      <c r="BB291" s="1401">
        <v>0.33479999999999999</v>
      </c>
      <c r="BC291" s="1407">
        <f t="shared" si="3058"/>
        <v>0.18547920000000001</v>
      </c>
      <c r="BD291" s="1408">
        <v>28</v>
      </c>
      <c r="BE291" s="1401">
        <v>0.33479999999999999</v>
      </c>
      <c r="BF291" s="1407">
        <f t="shared" si="3059"/>
        <v>0.18547920000000001</v>
      </c>
      <c r="BG291" s="1408">
        <v>30</v>
      </c>
      <c r="BH291" s="1401">
        <v>0.33479999999999999</v>
      </c>
      <c r="BI291" s="1407">
        <f t="shared" si="3060"/>
        <v>0.18547920000000001</v>
      </c>
      <c r="BJ291" s="1408">
        <v>27</v>
      </c>
      <c r="BK291" s="1401">
        <v>0.33479999999999999</v>
      </c>
      <c r="BL291" s="1407">
        <f t="shared" si="3061"/>
        <v>0.18547920000000001</v>
      </c>
      <c r="BM291" s="1408">
        <v>26</v>
      </c>
      <c r="BN291" s="1401">
        <v>0.33479999999999999</v>
      </c>
      <c r="BO291" s="1407">
        <f t="shared" si="3062"/>
        <v>0.18547920000000001</v>
      </c>
      <c r="BP291" s="1408">
        <v>27</v>
      </c>
      <c r="BQ291" s="1401">
        <v>0.33479999999999999</v>
      </c>
      <c r="BR291" s="1407">
        <f t="shared" si="3063"/>
        <v>0.18547920000000001</v>
      </c>
      <c r="BS291" s="1408">
        <v>25</v>
      </c>
      <c r="BT291" s="1401">
        <v>0.33479999999999999</v>
      </c>
      <c r="BU291" s="1407">
        <f t="shared" si="3064"/>
        <v>0.18547920000000001</v>
      </c>
      <c r="BV291" s="1408">
        <v>24</v>
      </c>
      <c r="BW291" s="1401">
        <v>0.33479999999999999</v>
      </c>
      <c r="BX291" s="1407">
        <f t="shared" si="3065"/>
        <v>0.18547920000000001</v>
      </c>
      <c r="BY291" s="1431">
        <v>23</v>
      </c>
      <c r="BZ291" s="1401"/>
      <c r="CA291" s="1401"/>
      <c r="CB291" s="1401"/>
      <c r="CC291" s="1401"/>
      <c r="CD291" s="1401"/>
      <c r="CE291" s="1401"/>
      <c r="CF291" s="1401"/>
      <c r="CG291" s="1401"/>
      <c r="CH291" s="1401"/>
      <c r="CI291" s="1401"/>
      <c r="CJ291" s="1401"/>
      <c r="CK291" s="1401"/>
      <c r="CL291" s="1401"/>
      <c r="CM291" s="1401"/>
      <c r="CN291" s="1401"/>
      <c r="CO291" s="1401"/>
      <c r="CP291" s="1401"/>
      <c r="CQ291" s="1401"/>
      <c r="CR291" s="1401"/>
      <c r="CS291" s="1401"/>
      <c r="CT291" s="1401"/>
      <c r="CU291" s="1401"/>
      <c r="CV291" s="1401"/>
      <c r="CW291" s="1401"/>
      <c r="CX291" s="1401"/>
      <c r="CY291" s="1401"/>
      <c r="CZ291" s="1401"/>
      <c r="DA291" s="1401"/>
      <c r="DB291" s="1401"/>
      <c r="DC291" s="1401"/>
      <c r="DD291" s="1401"/>
      <c r="DE291" s="1401"/>
      <c r="DF291" s="1401"/>
      <c r="DG291" s="1401"/>
      <c r="DH291" s="1401"/>
      <c r="DI291" s="1401"/>
      <c r="DJ291" s="1401"/>
      <c r="DK291" s="1401"/>
      <c r="DL291" s="1401"/>
      <c r="DM291" s="1401"/>
      <c r="DN291" s="1401"/>
      <c r="DO291" s="1401"/>
      <c r="DP291" s="1401"/>
      <c r="DQ291" s="1401"/>
      <c r="DR291" s="1401"/>
      <c r="DS291" s="1401"/>
      <c r="DT291" s="1401"/>
      <c r="DU291" s="1401"/>
      <c r="DV291" s="1401"/>
      <c r="DW291" s="1401"/>
      <c r="DX291" s="1401"/>
      <c r="DY291" s="1401"/>
      <c r="DZ291" s="1401"/>
      <c r="EA291" s="1401"/>
      <c r="EB291" s="1401"/>
      <c r="EC291" s="1401"/>
      <c r="ED291" s="1401"/>
      <c r="EE291" s="1401"/>
      <c r="EF291" s="1401"/>
      <c r="EG291" s="1401"/>
      <c r="EH291" s="1401"/>
      <c r="EI291" s="1401"/>
      <c r="EJ291" s="1401"/>
      <c r="EK291" s="1401"/>
      <c r="EL291" s="1401"/>
      <c r="EM291" s="1401"/>
      <c r="EN291" s="1401"/>
      <c r="EO291" s="1401"/>
      <c r="EP291" s="1401"/>
      <c r="EQ291" s="1401"/>
      <c r="ER291" s="1401"/>
    </row>
    <row r="292" s="1392" customFormat="1" ht="19.199999999999999">
      <c r="A292" s="1402"/>
      <c r="B292" s="1403"/>
      <c r="C292" s="1404"/>
      <c r="D292" s="1405" t="s">
        <v>397</v>
      </c>
      <c r="E292" s="1489" t="s">
        <v>398</v>
      </c>
      <c r="F292" s="1528">
        <v>0</v>
      </c>
      <c r="G292" s="1413"/>
      <c r="H292" s="1436"/>
      <c r="I292" s="1529">
        <v>0</v>
      </c>
      <c r="J292" s="1413"/>
      <c r="K292" s="1413"/>
      <c r="L292" s="1413">
        <v>0</v>
      </c>
      <c r="M292" s="1413"/>
      <c r="N292" s="1413"/>
      <c r="O292" s="1413">
        <v>0</v>
      </c>
      <c r="P292" s="1413"/>
      <c r="Q292" s="1413"/>
      <c r="R292" s="1413">
        <v>0</v>
      </c>
      <c r="S292" s="1413"/>
      <c r="T292" s="1413"/>
      <c r="U292" s="1413">
        <v>0</v>
      </c>
      <c r="V292" s="1413"/>
      <c r="W292" s="1436"/>
      <c r="X292" s="1529">
        <v>0</v>
      </c>
      <c r="Y292" s="1413"/>
      <c r="Z292" s="1413"/>
      <c r="AA292" s="1413">
        <v>0</v>
      </c>
      <c r="AB292" s="1413"/>
      <c r="AC292" s="1413"/>
      <c r="AD292" s="1413">
        <v>0</v>
      </c>
      <c r="AE292" s="1413"/>
      <c r="AF292" s="1413"/>
      <c r="AG292" s="1413">
        <v>0</v>
      </c>
      <c r="AH292" s="1413"/>
      <c r="AI292" s="1413"/>
      <c r="AJ292" s="1413">
        <v>0</v>
      </c>
      <c r="AK292" s="1413"/>
      <c r="AL292" s="1413"/>
      <c r="AM292" s="1413">
        <v>0</v>
      </c>
      <c r="AN292" s="1413"/>
      <c r="AO292" s="1413"/>
      <c r="AP292" s="1413">
        <v>0</v>
      </c>
      <c r="AQ292" s="1413"/>
      <c r="AR292" s="1413"/>
      <c r="AS292" s="1413">
        <v>0</v>
      </c>
      <c r="AT292" s="1413"/>
      <c r="AU292" s="1413"/>
      <c r="AV292" s="1413">
        <v>0</v>
      </c>
      <c r="AW292" s="1413"/>
      <c r="AX292" s="1413"/>
      <c r="AY292" s="1413">
        <v>0</v>
      </c>
      <c r="AZ292" s="1413"/>
      <c r="BA292" s="1413"/>
      <c r="BB292" s="1413">
        <v>0</v>
      </c>
      <c r="BC292" s="1413"/>
      <c r="BD292" s="1413"/>
      <c r="BE292" s="1413">
        <v>0</v>
      </c>
      <c r="BF292" s="1413"/>
      <c r="BG292" s="1413"/>
      <c r="BH292" s="1413">
        <v>0</v>
      </c>
      <c r="BI292" s="1413"/>
      <c r="BJ292" s="1413"/>
      <c r="BK292" s="1413">
        <v>0</v>
      </c>
      <c r="BL292" s="1413"/>
      <c r="BM292" s="1413"/>
      <c r="BN292" s="1413">
        <v>0</v>
      </c>
      <c r="BO292" s="1413"/>
      <c r="BP292" s="1413"/>
      <c r="BQ292" s="1413">
        <v>0</v>
      </c>
      <c r="BR292" s="1413"/>
      <c r="BS292" s="1413"/>
      <c r="BT292" s="1413">
        <v>0</v>
      </c>
      <c r="BU292" s="1413"/>
      <c r="BV292" s="1413"/>
      <c r="BW292" s="1413">
        <v>0</v>
      </c>
      <c r="BX292" s="1413"/>
      <c r="BY292" s="1436"/>
      <c r="BZ292" s="1401"/>
      <c r="CA292" s="1401"/>
      <c r="CB292" s="1401"/>
      <c r="CC292" s="1401"/>
      <c r="CD292" s="1401"/>
      <c r="CE292" s="1401"/>
      <c r="CF292" s="1401"/>
      <c r="CG292" s="1401"/>
      <c r="CH292" s="1401"/>
      <c r="CI292" s="1401"/>
      <c r="CJ292" s="1401"/>
      <c r="CK292" s="1401"/>
      <c r="CL292" s="1401"/>
      <c r="CM292" s="1401"/>
      <c r="CN292" s="1401"/>
      <c r="CO292" s="1401"/>
      <c r="CP292" s="1401"/>
      <c r="CQ292" s="1401"/>
      <c r="CR292" s="1401"/>
      <c r="CS292" s="1401"/>
      <c r="CT292" s="1401"/>
      <c r="CU292" s="1401"/>
      <c r="CV292" s="1401"/>
      <c r="CW292" s="1401"/>
      <c r="CX292" s="1401"/>
      <c r="CY292" s="1401"/>
      <c r="CZ292" s="1401"/>
      <c r="DA292" s="1401"/>
      <c r="DB292" s="1401"/>
      <c r="DC292" s="1401"/>
      <c r="DD292" s="1401"/>
      <c r="DE292" s="1401"/>
      <c r="DF292" s="1401"/>
      <c r="DG292" s="1401"/>
      <c r="DH292" s="1401"/>
      <c r="DI292" s="1401"/>
      <c r="DJ292" s="1401"/>
      <c r="DK292" s="1401"/>
      <c r="DL292" s="1401"/>
      <c r="DM292" s="1401"/>
      <c r="DN292" s="1401"/>
      <c r="DO292" s="1401"/>
      <c r="DP292" s="1401"/>
      <c r="DQ292" s="1401"/>
      <c r="DR292" s="1401"/>
      <c r="DS292" s="1401"/>
      <c r="DT292" s="1401"/>
      <c r="DU292" s="1401"/>
      <c r="DV292" s="1401"/>
      <c r="DW292" s="1401"/>
      <c r="DX292" s="1401"/>
      <c r="DY292" s="1401"/>
      <c r="DZ292" s="1401"/>
      <c r="EA292" s="1401"/>
      <c r="EB292" s="1401"/>
      <c r="EC292" s="1401"/>
      <c r="ED292" s="1401"/>
      <c r="EE292" s="1401"/>
      <c r="EF292" s="1401"/>
      <c r="EG292" s="1401"/>
      <c r="EH292" s="1401"/>
      <c r="EI292" s="1401"/>
      <c r="EJ292" s="1401"/>
      <c r="EK292" s="1401"/>
      <c r="EL292" s="1401"/>
      <c r="EM292" s="1401"/>
      <c r="EN292" s="1401"/>
      <c r="EO292" s="1401"/>
      <c r="EP292" s="1401"/>
      <c r="EQ292" s="1401"/>
      <c r="ER292" s="1401"/>
    </row>
    <row r="293" s="1392" customFormat="1" ht="19.199999999999999">
      <c r="A293" s="1402"/>
      <c r="B293" s="1403"/>
      <c r="C293" s="1404"/>
      <c r="D293" s="1405" t="s">
        <v>399</v>
      </c>
      <c r="E293" s="1489" t="s">
        <v>398</v>
      </c>
      <c r="F293" s="1524"/>
      <c r="G293" s="1407"/>
      <c r="H293" s="1437"/>
      <c r="I293" s="1525"/>
      <c r="J293" s="1407"/>
      <c r="K293" s="1407"/>
      <c r="L293" s="1407"/>
      <c r="M293" s="1407"/>
      <c r="N293" s="1407"/>
      <c r="O293" s="1407"/>
      <c r="P293" s="1407"/>
      <c r="Q293" s="1407"/>
      <c r="R293" s="1407"/>
      <c r="S293" s="1407"/>
      <c r="T293" s="1407"/>
      <c r="U293" s="1407"/>
      <c r="V293" s="1407"/>
      <c r="W293" s="1437"/>
      <c r="X293" s="1525"/>
      <c r="Y293" s="1407"/>
      <c r="Z293" s="1407"/>
      <c r="AA293" s="1407"/>
      <c r="AB293" s="1407"/>
      <c r="AC293" s="1407"/>
      <c r="AD293" s="1407"/>
      <c r="AE293" s="1407"/>
      <c r="AF293" s="1407"/>
      <c r="AG293" s="1407"/>
      <c r="AH293" s="1407"/>
      <c r="AI293" s="1407"/>
      <c r="AJ293" s="1407"/>
      <c r="AK293" s="1407"/>
      <c r="AL293" s="1407"/>
      <c r="AM293" s="1407"/>
      <c r="AN293" s="1407"/>
      <c r="AO293" s="1407"/>
      <c r="AP293" s="1407"/>
      <c r="AQ293" s="1407"/>
      <c r="AR293" s="1407"/>
      <c r="AS293" s="1407"/>
      <c r="AT293" s="1407"/>
      <c r="AU293" s="1407"/>
      <c r="AV293" s="1407"/>
      <c r="AW293" s="1407"/>
      <c r="AX293" s="1407"/>
      <c r="AY293" s="1407"/>
      <c r="AZ293" s="1407"/>
      <c r="BA293" s="1407"/>
      <c r="BB293" s="1407"/>
      <c r="BC293" s="1407"/>
      <c r="BD293" s="1407"/>
      <c r="BE293" s="1407"/>
      <c r="BF293" s="1407"/>
      <c r="BG293" s="1407"/>
      <c r="BH293" s="1407"/>
      <c r="BI293" s="1407"/>
      <c r="BJ293" s="1407"/>
      <c r="BK293" s="1407"/>
      <c r="BL293" s="1407"/>
      <c r="BM293" s="1407"/>
      <c r="BN293" s="1407"/>
      <c r="BO293" s="1407"/>
      <c r="BP293" s="1407"/>
      <c r="BQ293" s="1407"/>
      <c r="BR293" s="1407"/>
      <c r="BS293" s="1407"/>
      <c r="BT293" s="1407"/>
      <c r="BU293" s="1407"/>
      <c r="BV293" s="1407"/>
      <c r="BW293" s="1407"/>
      <c r="BX293" s="1407"/>
      <c r="BY293" s="1437"/>
      <c r="BZ293" s="1401"/>
      <c r="CA293" s="1401"/>
      <c r="CB293" s="1401"/>
      <c r="CC293" s="1401"/>
      <c r="CD293" s="1401"/>
      <c r="CE293" s="1401"/>
      <c r="CF293" s="1401"/>
      <c r="CG293" s="1401"/>
      <c r="CH293" s="1401"/>
      <c r="CI293" s="1401"/>
      <c r="CJ293" s="1401"/>
      <c r="CK293" s="1401"/>
      <c r="CL293" s="1401"/>
      <c r="CM293" s="1401"/>
      <c r="CN293" s="1401"/>
      <c r="CO293" s="1401"/>
      <c r="CP293" s="1401"/>
      <c r="CQ293" s="1401"/>
      <c r="CR293" s="1401"/>
      <c r="CS293" s="1401"/>
      <c r="CT293" s="1401"/>
      <c r="CU293" s="1401"/>
      <c r="CV293" s="1401"/>
      <c r="CW293" s="1401"/>
      <c r="CX293" s="1401"/>
      <c r="CY293" s="1401"/>
      <c r="CZ293" s="1401"/>
      <c r="DA293" s="1401"/>
      <c r="DB293" s="1401"/>
      <c r="DC293" s="1401"/>
      <c r="DD293" s="1401"/>
      <c r="DE293" s="1401"/>
      <c r="DF293" s="1401"/>
      <c r="DG293" s="1401"/>
      <c r="DH293" s="1401"/>
      <c r="DI293" s="1401"/>
      <c r="DJ293" s="1401"/>
      <c r="DK293" s="1401"/>
      <c r="DL293" s="1401"/>
      <c r="DM293" s="1401"/>
      <c r="DN293" s="1401"/>
      <c r="DO293" s="1401"/>
      <c r="DP293" s="1401"/>
      <c r="DQ293" s="1401"/>
      <c r="DR293" s="1401"/>
      <c r="DS293" s="1401"/>
      <c r="DT293" s="1401"/>
      <c r="DU293" s="1401"/>
      <c r="DV293" s="1401"/>
      <c r="DW293" s="1401"/>
      <c r="DX293" s="1401"/>
      <c r="DY293" s="1401"/>
      <c r="DZ293" s="1401"/>
      <c r="EA293" s="1401"/>
      <c r="EB293" s="1401"/>
      <c r="EC293" s="1401"/>
      <c r="ED293" s="1401"/>
      <c r="EE293" s="1401"/>
      <c r="EF293" s="1401"/>
      <c r="EG293" s="1401"/>
      <c r="EH293" s="1401"/>
      <c r="EI293" s="1401"/>
      <c r="EJ293" s="1401"/>
      <c r="EK293" s="1401"/>
      <c r="EL293" s="1401"/>
      <c r="EM293" s="1401"/>
      <c r="EN293" s="1401"/>
      <c r="EO293" s="1401"/>
      <c r="EP293" s="1401"/>
      <c r="EQ293" s="1401"/>
      <c r="ER293" s="1401"/>
    </row>
    <row r="294" s="1392" customFormat="1" ht="45" customHeight="1">
      <c r="A294" s="1402"/>
      <c r="B294" s="1403" t="s">
        <v>400</v>
      </c>
      <c r="C294" s="1495" t="s">
        <v>472</v>
      </c>
      <c r="D294" s="1405"/>
      <c r="E294" s="1489">
        <v>110</v>
      </c>
      <c r="F294" s="1524"/>
      <c r="G294" s="1407"/>
      <c r="H294" s="1437"/>
      <c r="I294" s="1525"/>
      <c r="J294" s="1407"/>
      <c r="K294" s="1407"/>
      <c r="L294" s="1407"/>
      <c r="M294" s="1407"/>
      <c r="N294" s="1407"/>
      <c r="O294" s="1407"/>
      <c r="P294" s="1407"/>
      <c r="Q294" s="1407"/>
      <c r="R294" s="1407"/>
      <c r="S294" s="1407"/>
      <c r="T294" s="1407"/>
      <c r="U294" s="1407"/>
      <c r="V294" s="1407"/>
      <c r="W294" s="1437"/>
      <c r="X294" s="1525"/>
      <c r="Y294" s="1407"/>
      <c r="Z294" s="1407"/>
      <c r="AA294" s="1407"/>
      <c r="AB294" s="1407"/>
      <c r="AC294" s="1407"/>
      <c r="AD294" s="1407"/>
      <c r="AE294" s="1407"/>
      <c r="AF294" s="1407"/>
      <c r="AG294" s="1407"/>
      <c r="AH294" s="1407"/>
      <c r="AI294" s="1407"/>
      <c r="AJ294" s="1407"/>
      <c r="AK294" s="1407"/>
      <c r="AL294" s="1407"/>
      <c r="AM294" s="1407"/>
      <c r="AN294" s="1407"/>
      <c r="AO294" s="1407"/>
      <c r="AP294" s="1407"/>
      <c r="AQ294" s="1407"/>
      <c r="AR294" s="1407"/>
      <c r="AS294" s="1407"/>
      <c r="AT294" s="1407"/>
      <c r="AU294" s="1407"/>
      <c r="AV294" s="1407"/>
      <c r="AW294" s="1407"/>
      <c r="AX294" s="1407"/>
      <c r="AY294" s="1407"/>
      <c r="AZ294" s="1407"/>
      <c r="BA294" s="1407"/>
      <c r="BB294" s="1407"/>
      <c r="BC294" s="1407"/>
      <c r="BD294" s="1407"/>
      <c r="BE294" s="1407"/>
      <c r="BF294" s="1407"/>
      <c r="BG294" s="1407"/>
      <c r="BH294" s="1407"/>
      <c r="BI294" s="1407"/>
      <c r="BJ294" s="1407"/>
      <c r="BK294" s="1407"/>
      <c r="BL294" s="1407"/>
      <c r="BM294" s="1407"/>
      <c r="BN294" s="1407"/>
      <c r="BO294" s="1407"/>
      <c r="BP294" s="1407"/>
      <c r="BQ294" s="1407"/>
      <c r="BR294" s="1407"/>
      <c r="BS294" s="1407"/>
      <c r="BT294" s="1407"/>
      <c r="BU294" s="1407"/>
      <c r="BV294" s="1407"/>
      <c r="BW294" s="1407"/>
      <c r="BX294" s="1407"/>
      <c r="BY294" s="1437"/>
      <c r="BZ294" s="1401"/>
      <c r="CA294" s="1401"/>
      <c r="CB294" s="1401"/>
      <c r="CC294" s="1401"/>
      <c r="CD294" s="1401"/>
      <c r="CE294" s="1401"/>
      <c r="CF294" s="1401"/>
      <c r="CG294" s="1401"/>
      <c r="CH294" s="1401"/>
      <c r="CI294" s="1401"/>
      <c r="CJ294" s="1401"/>
      <c r="CK294" s="1401"/>
      <c r="CL294" s="1401"/>
      <c r="CM294" s="1401"/>
      <c r="CN294" s="1401"/>
      <c r="CO294" s="1401"/>
      <c r="CP294" s="1401"/>
      <c r="CQ294" s="1401"/>
      <c r="CR294" s="1401"/>
      <c r="CS294" s="1401"/>
      <c r="CT294" s="1401"/>
      <c r="CU294" s="1401"/>
      <c r="CV294" s="1401"/>
      <c r="CW294" s="1401"/>
      <c r="CX294" s="1401"/>
      <c r="CY294" s="1401"/>
      <c r="CZ294" s="1401"/>
      <c r="DA294" s="1401"/>
      <c r="DB294" s="1401"/>
      <c r="DC294" s="1401"/>
      <c r="DD294" s="1401"/>
      <c r="DE294" s="1401"/>
      <c r="DF294" s="1401"/>
      <c r="DG294" s="1401"/>
      <c r="DH294" s="1401"/>
      <c r="DI294" s="1401"/>
      <c r="DJ294" s="1401"/>
      <c r="DK294" s="1401"/>
      <c r="DL294" s="1401"/>
      <c r="DM294" s="1401"/>
      <c r="DN294" s="1401"/>
      <c r="DO294" s="1401"/>
      <c r="DP294" s="1401"/>
      <c r="DQ294" s="1401"/>
      <c r="DR294" s="1401"/>
      <c r="DS294" s="1401"/>
      <c r="DT294" s="1401"/>
      <c r="DU294" s="1401"/>
      <c r="DV294" s="1401"/>
      <c r="DW294" s="1401"/>
      <c r="DX294" s="1401"/>
      <c r="DY294" s="1401"/>
      <c r="DZ294" s="1401"/>
      <c r="EA294" s="1401"/>
      <c r="EB294" s="1401"/>
      <c r="EC294" s="1401"/>
      <c r="ED294" s="1401"/>
      <c r="EE294" s="1401"/>
      <c r="EF294" s="1401"/>
      <c r="EG294" s="1401"/>
      <c r="EH294" s="1401"/>
      <c r="EI294" s="1401"/>
      <c r="EJ294" s="1401"/>
      <c r="EK294" s="1401"/>
      <c r="EL294" s="1401"/>
      <c r="EM294" s="1401"/>
      <c r="EN294" s="1401"/>
      <c r="EO294" s="1401"/>
      <c r="EP294" s="1401"/>
      <c r="EQ294" s="1401"/>
      <c r="ER294" s="1401"/>
    </row>
    <row r="295" s="1392" customFormat="1" ht="36.75" customHeight="1">
      <c r="A295" s="1402"/>
      <c r="B295" s="1403" t="s">
        <v>401</v>
      </c>
      <c r="C295" s="1495" t="s">
        <v>473</v>
      </c>
      <c r="D295" s="1405"/>
      <c r="E295" s="1489">
        <v>110</v>
      </c>
      <c r="F295" s="1524"/>
      <c r="G295" s="1407"/>
      <c r="H295" s="1437"/>
      <c r="I295" s="1525"/>
      <c r="J295" s="1407"/>
      <c r="K295" s="1407"/>
      <c r="L295" s="1407"/>
      <c r="M295" s="1407"/>
      <c r="N295" s="1407"/>
      <c r="O295" s="1407"/>
      <c r="P295" s="1407"/>
      <c r="Q295" s="1407"/>
      <c r="R295" s="1407"/>
      <c r="S295" s="1407"/>
      <c r="T295" s="1407"/>
      <c r="U295" s="1407"/>
      <c r="V295" s="1407"/>
      <c r="W295" s="1437"/>
      <c r="X295" s="1525"/>
      <c r="Y295" s="1407"/>
      <c r="Z295" s="1407"/>
      <c r="AA295" s="1407"/>
      <c r="AB295" s="1407"/>
      <c r="AC295" s="1407"/>
      <c r="AD295" s="1407"/>
      <c r="AE295" s="1407"/>
      <c r="AF295" s="1407"/>
      <c r="AG295" s="1407"/>
      <c r="AH295" s="1407"/>
      <c r="AI295" s="1407"/>
      <c r="AJ295" s="1407"/>
      <c r="AK295" s="1407"/>
      <c r="AL295" s="1407"/>
      <c r="AM295" s="1407"/>
      <c r="AN295" s="1407"/>
      <c r="AO295" s="1407"/>
      <c r="AP295" s="1407"/>
      <c r="AQ295" s="1407"/>
      <c r="AR295" s="1407"/>
      <c r="AS295" s="1407"/>
      <c r="AT295" s="1407"/>
      <c r="AU295" s="1407"/>
      <c r="AV295" s="1407"/>
      <c r="AW295" s="1407"/>
      <c r="AX295" s="1407"/>
      <c r="AY295" s="1407"/>
      <c r="AZ295" s="1407"/>
      <c r="BA295" s="1407"/>
      <c r="BB295" s="1407"/>
      <c r="BC295" s="1407"/>
      <c r="BD295" s="1407"/>
      <c r="BE295" s="1407"/>
      <c r="BF295" s="1407"/>
      <c r="BG295" s="1407"/>
      <c r="BH295" s="1407"/>
      <c r="BI295" s="1407"/>
      <c r="BJ295" s="1407"/>
      <c r="BK295" s="1407"/>
      <c r="BL295" s="1407"/>
      <c r="BM295" s="1407"/>
      <c r="BN295" s="1407"/>
      <c r="BO295" s="1407"/>
      <c r="BP295" s="1407"/>
      <c r="BQ295" s="1407"/>
      <c r="BR295" s="1407"/>
      <c r="BS295" s="1407"/>
      <c r="BT295" s="1407"/>
      <c r="BU295" s="1407"/>
      <c r="BV295" s="1407"/>
      <c r="BW295" s="1407"/>
      <c r="BX295" s="1407"/>
      <c r="BY295" s="1437"/>
      <c r="BZ295" s="1401"/>
      <c r="CA295" s="1401"/>
      <c r="CB295" s="1401"/>
      <c r="CC295" s="1401"/>
      <c r="CD295" s="1401"/>
      <c r="CE295" s="1401"/>
      <c r="CF295" s="1401"/>
      <c r="CG295" s="1401"/>
      <c r="CH295" s="1401"/>
      <c r="CI295" s="1401"/>
      <c r="CJ295" s="1401"/>
      <c r="CK295" s="1401"/>
      <c r="CL295" s="1401"/>
      <c r="CM295" s="1401"/>
      <c r="CN295" s="1401"/>
      <c r="CO295" s="1401"/>
      <c r="CP295" s="1401"/>
      <c r="CQ295" s="1401"/>
      <c r="CR295" s="1401"/>
      <c r="CS295" s="1401"/>
      <c r="CT295" s="1401"/>
      <c r="CU295" s="1401"/>
      <c r="CV295" s="1401"/>
      <c r="CW295" s="1401"/>
      <c r="CX295" s="1401"/>
      <c r="CY295" s="1401"/>
      <c r="CZ295" s="1401"/>
      <c r="DA295" s="1401"/>
      <c r="DB295" s="1401"/>
      <c r="DC295" s="1401"/>
      <c r="DD295" s="1401"/>
      <c r="DE295" s="1401"/>
      <c r="DF295" s="1401"/>
      <c r="DG295" s="1401"/>
      <c r="DH295" s="1401"/>
      <c r="DI295" s="1401"/>
      <c r="DJ295" s="1401"/>
      <c r="DK295" s="1401"/>
      <c r="DL295" s="1401"/>
      <c r="DM295" s="1401"/>
      <c r="DN295" s="1401"/>
      <c r="DO295" s="1401"/>
      <c r="DP295" s="1401"/>
      <c r="DQ295" s="1401"/>
      <c r="DR295" s="1401"/>
      <c r="DS295" s="1401"/>
      <c r="DT295" s="1401"/>
      <c r="DU295" s="1401"/>
      <c r="DV295" s="1401"/>
      <c r="DW295" s="1401"/>
      <c r="DX295" s="1401"/>
      <c r="DY295" s="1401"/>
      <c r="DZ295" s="1401"/>
      <c r="EA295" s="1401"/>
      <c r="EB295" s="1401"/>
      <c r="EC295" s="1401"/>
      <c r="ED295" s="1401"/>
      <c r="EE295" s="1401"/>
      <c r="EF295" s="1401"/>
      <c r="EG295" s="1401"/>
      <c r="EH295" s="1401"/>
      <c r="EI295" s="1401"/>
      <c r="EJ295" s="1401"/>
      <c r="EK295" s="1401"/>
      <c r="EL295" s="1401"/>
      <c r="EM295" s="1401"/>
      <c r="EN295" s="1401"/>
      <c r="EO295" s="1401"/>
      <c r="EP295" s="1401"/>
      <c r="EQ295" s="1401"/>
      <c r="ER295" s="1401"/>
    </row>
    <row r="296" s="1392" customFormat="1" ht="19.199999999999999">
      <c r="A296" s="1402"/>
      <c r="B296" s="1403" t="s">
        <v>59</v>
      </c>
      <c r="C296" s="1404" t="s">
        <v>402</v>
      </c>
      <c r="D296" s="1405" t="s">
        <v>403</v>
      </c>
      <c r="E296" s="1489">
        <v>110</v>
      </c>
      <c r="F296" s="1524">
        <v>110</v>
      </c>
      <c r="G296" s="1407"/>
      <c r="H296" s="1437"/>
      <c r="I296" s="1525">
        <v>110</v>
      </c>
      <c r="J296" s="1407"/>
      <c r="K296" s="1407"/>
      <c r="L296" s="1407">
        <v>110</v>
      </c>
      <c r="M296" s="1407"/>
      <c r="N296" s="1407"/>
      <c r="O296" s="1407">
        <v>110</v>
      </c>
      <c r="P296" s="1407"/>
      <c r="Q296" s="1407"/>
      <c r="R296" s="1407">
        <v>110</v>
      </c>
      <c r="S296" s="1407"/>
      <c r="T296" s="1407"/>
      <c r="U296" s="1407">
        <v>110</v>
      </c>
      <c r="V296" s="1407"/>
      <c r="W296" s="1437"/>
      <c r="X296" s="1525">
        <v>110</v>
      </c>
      <c r="Y296" s="1407"/>
      <c r="Z296" s="1407"/>
      <c r="AA296" s="1407">
        <v>110</v>
      </c>
      <c r="AB296" s="1407"/>
      <c r="AC296" s="1407"/>
      <c r="AD296" s="1407">
        <v>110</v>
      </c>
      <c r="AE296" s="1407"/>
      <c r="AF296" s="1407"/>
      <c r="AG296" s="1407">
        <v>110</v>
      </c>
      <c r="AH296" s="1407"/>
      <c r="AI296" s="1407"/>
      <c r="AJ296" s="1407">
        <v>110</v>
      </c>
      <c r="AK296" s="1407"/>
      <c r="AL296" s="1407"/>
      <c r="AM296" s="1407">
        <v>110</v>
      </c>
      <c r="AN296" s="1407"/>
      <c r="AO296" s="1407"/>
      <c r="AP296" s="1407">
        <v>110</v>
      </c>
      <c r="AQ296" s="1407"/>
      <c r="AR296" s="1407"/>
      <c r="AS296" s="1407">
        <v>110</v>
      </c>
      <c r="AT296" s="1407"/>
      <c r="AU296" s="1407"/>
      <c r="AV296" s="1407">
        <v>110</v>
      </c>
      <c r="AW296" s="1407"/>
      <c r="AX296" s="1407"/>
      <c r="AY296" s="1407">
        <v>110</v>
      </c>
      <c r="AZ296" s="1407"/>
      <c r="BA296" s="1407"/>
      <c r="BB296" s="1407">
        <v>110</v>
      </c>
      <c r="BC296" s="1407"/>
      <c r="BD296" s="1407"/>
      <c r="BE296" s="1407">
        <v>110</v>
      </c>
      <c r="BF296" s="1407"/>
      <c r="BG296" s="1407"/>
      <c r="BH296" s="1407">
        <v>110</v>
      </c>
      <c r="BI296" s="1407"/>
      <c r="BJ296" s="1407"/>
      <c r="BK296" s="1407">
        <v>110</v>
      </c>
      <c r="BL296" s="1407"/>
      <c r="BM296" s="1407"/>
      <c r="BN296" s="1407">
        <v>110</v>
      </c>
      <c r="BO296" s="1407"/>
      <c r="BP296" s="1407"/>
      <c r="BQ296" s="1407">
        <v>110</v>
      </c>
      <c r="BR296" s="1407"/>
      <c r="BS296" s="1407"/>
      <c r="BT296" s="1407">
        <v>110</v>
      </c>
      <c r="BU296" s="1407"/>
      <c r="BV296" s="1407"/>
      <c r="BW296" s="1407">
        <v>110</v>
      </c>
      <c r="BX296" s="1407"/>
      <c r="BY296" s="1437"/>
      <c r="BZ296" s="1401"/>
      <c r="CA296" s="1401"/>
      <c r="CB296" s="1401"/>
      <c r="CC296" s="1401"/>
      <c r="CD296" s="1401"/>
      <c r="CE296" s="1401"/>
      <c r="CF296" s="1401"/>
      <c r="CG296" s="1401"/>
      <c r="CH296" s="1401"/>
      <c r="CI296" s="1401"/>
      <c r="CJ296" s="1401"/>
      <c r="CK296" s="1401"/>
      <c r="CL296" s="1401"/>
      <c r="CM296" s="1401"/>
      <c r="CN296" s="1401"/>
      <c r="CO296" s="1401"/>
      <c r="CP296" s="1401"/>
      <c r="CQ296" s="1401"/>
      <c r="CR296" s="1401"/>
      <c r="CS296" s="1401"/>
      <c r="CT296" s="1401"/>
      <c r="CU296" s="1401"/>
      <c r="CV296" s="1401"/>
      <c r="CW296" s="1401"/>
      <c r="CX296" s="1401"/>
      <c r="CY296" s="1401"/>
      <c r="CZ296" s="1401"/>
      <c r="DA296" s="1401"/>
      <c r="DB296" s="1401"/>
      <c r="DC296" s="1401"/>
      <c r="DD296" s="1401"/>
      <c r="DE296" s="1401"/>
      <c r="DF296" s="1401"/>
      <c r="DG296" s="1401"/>
      <c r="DH296" s="1401"/>
      <c r="DI296" s="1401"/>
      <c r="DJ296" s="1401"/>
      <c r="DK296" s="1401"/>
      <c r="DL296" s="1401"/>
      <c r="DM296" s="1401"/>
      <c r="DN296" s="1401"/>
      <c r="DO296" s="1401"/>
      <c r="DP296" s="1401"/>
      <c r="DQ296" s="1401"/>
      <c r="DR296" s="1401"/>
      <c r="DS296" s="1401"/>
      <c r="DT296" s="1401"/>
      <c r="DU296" s="1401"/>
      <c r="DV296" s="1401"/>
      <c r="DW296" s="1401"/>
      <c r="DX296" s="1401"/>
      <c r="DY296" s="1401"/>
      <c r="DZ296" s="1401"/>
      <c r="EA296" s="1401"/>
      <c r="EB296" s="1401"/>
      <c r="EC296" s="1401"/>
      <c r="ED296" s="1401"/>
      <c r="EE296" s="1401"/>
      <c r="EF296" s="1401"/>
      <c r="EG296" s="1401"/>
      <c r="EH296" s="1401"/>
      <c r="EI296" s="1401"/>
      <c r="EJ296" s="1401"/>
      <c r="EK296" s="1401"/>
      <c r="EL296" s="1401"/>
      <c r="EM296" s="1401"/>
      <c r="EN296" s="1401"/>
      <c r="EO296" s="1401"/>
      <c r="EP296" s="1401"/>
      <c r="EQ296" s="1401"/>
      <c r="ER296" s="1401"/>
    </row>
    <row r="297" s="1392" customFormat="1" ht="19.199999999999999">
      <c r="A297" s="1402"/>
      <c r="B297" s="1403"/>
      <c r="C297" s="1404" t="s">
        <v>422</v>
      </c>
      <c r="D297" s="1405" t="s">
        <v>403</v>
      </c>
      <c r="E297" s="1489">
        <v>110</v>
      </c>
      <c r="F297" s="1524">
        <v>110</v>
      </c>
      <c r="G297" s="1407"/>
      <c r="H297" s="1437"/>
      <c r="I297" s="1525">
        <v>110</v>
      </c>
      <c r="J297" s="1407"/>
      <c r="K297" s="1407"/>
      <c r="L297" s="1407">
        <v>110</v>
      </c>
      <c r="M297" s="1407"/>
      <c r="N297" s="1407"/>
      <c r="O297" s="1407">
        <v>110</v>
      </c>
      <c r="P297" s="1407"/>
      <c r="Q297" s="1407"/>
      <c r="R297" s="1407">
        <v>110</v>
      </c>
      <c r="S297" s="1407"/>
      <c r="T297" s="1407"/>
      <c r="U297" s="1407">
        <v>110</v>
      </c>
      <c r="V297" s="1407"/>
      <c r="W297" s="1437"/>
      <c r="X297" s="1525">
        <v>110</v>
      </c>
      <c r="Y297" s="1407"/>
      <c r="Z297" s="1407"/>
      <c r="AA297" s="1407">
        <v>110</v>
      </c>
      <c r="AB297" s="1407"/>
      <c r="AC297" s="1407"/>
      <c r="AD297" s="1407">
        <v>110</v>
      </c>
      <c r="AE297" s="1407"/>
      <c r="AF297" s="1407"/>
      <c r="AG297" s="1407">
        <v>110</v>
      </c>
      <c r="AH297" s="1407"/>
      <c r="AI297" s="1407"/>
      <c r="AJ297" s="1407">
        <v>110</v>
      </c>
      <c r="AK297" s="1407"/>
      <c r="AL297" s="1407"/>
      <c r="AM297" s="1407">
        <v>110</v>
      </c>
      <c r="AN297" s="1407"/>
      <c r="AO297" s="1407"/>
      <c r="AP297" s="1407">
        <v>110</v>
      </c>
      <c r="AQ297" s="1407"/>
      <c r="AR297" s="1407"/>
      <c r="AS297" s="1407">
        <v>110</v>
      </c>
      <c r="AT297" s="1407"/>
      <c r="AU297" s="1407"/>
      <c r="AV297" s="1407">
        <v>110</v>
      </c>
      <c r="AW297" s="1407"/>
      <c r="AX297" s="1407"/>
      <c r="AY297" s="1407">
        <v>110</v>
      </c>
      <c r="AZ297" s="1407"/>
      <c r="BA297" s="1407"/>
      <c r="BB297" s="1407">
        <v>110</v>
      </c>
      <c r="BC297" s="1407"/>
      <c r="BD297" s="1407"/>
      <c r="BE297" s="1407">
        <v>110</v>
      </c>
      <c r="BF297" s="1407"/>
      <c r="BG297" s="1407"/>
      <c r="BH297" s="1407">
        <v>110</v>
      </c>
      <c r="BI297" s="1407"/>
      <c r="BJ297" s="1407"/>
      <c r="BK297" s="1407">
        <v>110</v>
      </c>
      <c r="BL297" s="1407"/>
      <c r="BM297" s="1407"/>
      <c r="BN297" s="1407">
        <v>110</v>
      </c>
      <c r="BO297" s="1407"/>
      <c r="BP297" s="1407"/>
      <c r="BQ297" s="1407">
        <v>110</v>
      </c>
      <c r="BR297" s="1407"/>
      <c r="BS297" s="1407"/>
      <c r="BT297" s="1407">
        <v>110</v>
      </c>
      <c r="BU297" s="1407"/>
      <c r="BV297" s="1407"/>
      <c r="BW297" s="1407">
        <v>110</v>
      </c>
      <c r="BX297" s="1407"/>
      <c r="BY297" s="1437"/>
      <c r="BZ297" s="1401"/>
      <c r="CA297" s="1401"/>
      <c r="CB297" s="1401"/>
      <c r="CC297" s="1401"/>
      <c r="CD297" s="1401"/>
      <c r="CE297" s="1401"/>
      <c r="CF297" s="1401"/>
      <c r="CG297" s="1401"/>
      <c r="CH297" s="1401"/>
      <c r="CI297" s="1401"/>
      <c r="CJ297" s="1401"/>
      <c r="CK297" s="1401"/>
      <c r="CL297" s="1401"/>
      <c r="CM297" s="1401"/>
      <c r="CN297" s="1401"/>
      <c r="CO297" s="1401"/>
      <c r="CP297" s="1401"/>
      <c r="CQ297" s="1401"/>
      <c r="CR297" s="1401"/>
      <c r="CS297" s="1401"/>
      <c r="CT297" s="1401"/>
      <c r="CU297" s="1401"/>
      <c r="CV297" s="1401"/>
      <c r="CW297" s="1401"/>
      <c r="CX297" s="1401"/>
      <c r="CY297" s="1401"/>
      <c r="CZ297" s="1401"/>
      <c r="DA297" s="1401"/>
      <c r="DB297" s="1401"/>
      <c r="DC297" s="1401"/>
      <c r="DD297" s="1401"/>
      <c r="DE297" s="1401"/>
      <c r="DF297" s="1401"/>
      <c r="DG297" s="1401"/>
      <c r="DH297" s="1401"/>
      <c r="DI297" s="1401"/>
      <c r="DJ297" s="1401"/>
      <c r="DK297" s="1401"/>
      <c r="DL297" s="1401"/>
      <c r="DM297" s="1401"/>
      <c r="DN297" s="1401"/>
      <c r="DO297" s="1401"/>
      <c r="DP297" s="1401"/>
      <c r="DQ297" s="1401"/>
      <c r="DR297" s="1401"/>
      <c r="DS297" s="1401"/>
      <c r="DT297" s="1401"/>
      <c r="DU297" s="1401"/>
      <c r="DV297" s="1401"/>
      <c r="DW297" s="1401"/>
      <c r="DX297" s="1401"/>
      <c r="DY297" s="1401"/>
      <c r="DZ297" s="1401"/>
      <c r="EA297" s="1401"/>
      <c r="EB297" s="1401"/>
      <c r="EC297" s="1401"/>
      <c r="ED297" s="1401"/>
      <c r="EE297" s="1401"/>
      <c r="EF297" s="1401"/>
      <c r="EG297" s="1401"/>
      <c r="EH297" s="1401"/>
      <c r="EI297" s="1401"/>
      <c r="EJ297" s="1401"/>
      <c r="EK297" s="1401"/>
      <c r="EL297" s="1401"/>
      <c r="EM297" s="1401"/>
      <c r="EN297" s="1401"/>
      <c r="EO297" s="1401"/>
      <c r="EP297" s="1401"/>
      <c r="EQ297" s="1401"/>
      <c r="ER297" s="1401"/>
    </row>
    <row r="298" s="1392" customFormat="1" ht="19.199999999999999">
      <c r="A298" s="1402"/>
      <c r="B298" s="1403"/>
      <c r="C298" s="1404" t="s">
        <v>402</v>
      </c>
      <c r="D298" s="1405" t="s">
        <v>403</v>
      </c>
      <c r="E298" s="1489">
        <v>10</v>
      </c>
      <c r="F298" s="1524">
        <v>10.300000000000001</v>
      </c>
      <c r="G298" s="1407"/>
      <c r="H298" s="1437"/>
      <c r="I298" s="1525">
        <v>10.300000000000001</v>
      </c>
      <c r="J298" s="1407"/>
      <c r="K298" s="1407"/>
      <c r="L298" s="1407">
        <v>10.300000000000001</v>
      </c>
      <c r="M298" s="1407"/>
      <c r="N298" s="1407"/>
      <c r="O298" s="1407">
        <v>10.300000000000001</v>
      </c>
      <c r="P298" s="1407"/>
      <c r="Q298" s="1407"/>
      <c r="R298" s="1407">
        <v>10.300000000000001</v>
      </c>
      <c r="S298" s="1407"/>
      <c r="T298" s="1407"/>
      <c r="U298" s="1407">
        <v>10.300000000000001</v>
      </c>
      <c r="V298" s="1407"/>
      <c r="W298" s="1437"/>
      <c r="X298" s="1525">
        <v>10.300000000000001</v>
      </c>
      <c r="Y298" s="1407"/>
      <c r="Z298" s="1407"/>
      <c r="AA298" s="1407">
        <v>10.300000000000001</v>
      </c>
      <c r="AB298" s="1407"/>
      <c r="AC298" s="1407"/>
      <c r="AD298" s="1407">
        <v>10.300000000000001</v>
      </c>
      <c r="AE298" s="1407"/>
      <c r="AF298" s="1407"/>
      <c r="AG298" s="1407">
        <v>10.300000000000001</v>
      </c>
      <c r="AH298" s="1407"/>
      <c r="AI298" s="1407"/>
      <c r="AJ298" s="1407">
        <v>10.300000000000001</v>
      </c>
      <c r="AK298" s="1407"/>
      <c r="AL298" s="1407"/>
      <c r="AM298" s="1407">
        <v>10.300000000000001</v>
      </c>
      <c r="AN298" s="1407"/>
      <c r="AO298" s="1407"/>
      <c r="AP298" s="1407">
        <v>10.300000000000001</v>
      </c>
      <c r="AQ298" s="1407"/>
      <c r="AR298" s="1407"/>
      <c r="AS298" s="1407">
        <v>10.300000000000001</v>
      </c>
      <c r="AT298" s="1407"/>
      <c r="AU298" s="1407"/>
      <c r="AV298" s="1407">
        <v>10.300000000000001</v>
      </c>
      <c r="AW298" s="1407"/>
      <c r="AX298" s="1407"/>
      <c r="AY298" s="1407">
        <v>10.300000000000001</v>
      </c>
      <c r="AZ298" s="1407"/>
      <c r="BA298" s="1407"/>
      <c r="BB298" s="1407">
        <v>10.300000000000001</v>
      </c>
      <c r="BC298" s="1407"/>
      <c r="BD298" s="1407"/>
      <c r="BE298" s="1407">
        <v>10.300000000000001</v>
      </c>
      <c r="BF298" s="1407"/>
      <c r="BG298" s="1407"/>
      <c r="BH298" s="1407">
        <v>10.300000000000001</v>
      </c>
      <c r="BI298" s="1407"/>
      <c r="BJ298" s="1407"/>
      <c r="BK298" s="1407">
        <v>10.300000000000001</v>
      </c>
      <c r="BL298" s="1407"/>
      <c r="BM298" s="1407"/>
      <c r="BN298" s="1407">
        <v>10.300000000000001</v>
      </c>
      <c r="BO298" s="1407"/>
      <c r="BP298" s="1407"/>
      <c r="BQ298" s="1407">
        <v>10.300000000000001</v>
      </c>
      <c r="BR298" s="1407"/>
      <c r="BS298" s="1407"/>
      <c r="BT298" s="1407">
        <v>10.300000000000001</v>
      </c>
      <c r="BU298" s="1407"/>
      <c r="BV298" s="1407"/>
      <c r="BW298" s="1407">
        <v>10.300000000000001</v>
      </c>
      <c r="BX298" s="1407"/>
      <c r="BY298" s="1437"/>
      <c r="BZ298" s="1401"/>
      <c r="CA298" s="1401"/>
      <c r="CB298" s="1401"/>
      <c r="CC298" s="1401"/>
      <c r="CD298" s="1401"/>
      <c r="CE298" s="1401"/>
      <c r="CF298" s="1401"/>
      <c r="CG298" s="1401"/>
      <c r="CH298" s="1401"/>
      <c r="CI298" s="1401"/>
      <c r="CJ298" s="1401"/>
      <c r="CK298" s="1401"/>
      <c r="CL298" s="1401"/>
      <c r="CM298" s="1401"/>
      <c r="CN298" s="1401"/>
      <c r="CO298" s="1401"/>
      <c r="CP298" s="1401"/>
      <c r="CQ298" s="1401"/>
      <c r="CR298" s="1401"/>
      <c r="CS298" s="1401"/>
      <c r="CT298" s="1401"/>
      <c r="CU298" s="1401"/>
      <c r="CV298" s="1401"/>
      <c r="CW298" s="1401"/>
      <c r="CX298" s="1401"/>
      <c r="CY298" s="1401"/>
      <c r="CZ298" s="1401"/>
      <c r="DA298" s="1401"/>
      <c r="DB298" s="1401"/>
      <c r="DC298" s="1401"/>
      <c r="DD298" s="1401"/>
      <c r="DE298" s="1401"/>
      <c r="DF298" s="1401"/>
      <c r="DG298" s="1401"/>
      <c r="DH298" s="1401"/>
      <c r="DI298" s="1401"/>
      <c r="DJ298" s="1401"/>
      <c r="DK298" s="1401"/>
      <c r="DL298" s="1401"/>
      <c r="DM298" s="1401"/>
      <c r="DN298" s="1401"/>
      <c r="DO298" s="1401"/>
      <c r="DP298" s="1401"/>
      <c r="DQ298" s="1401"/>
      <c r="DR298" s="1401"/>
      <c r="DS298" s="1401"/>
      <c r="DT298" s="1401"/>
      <c r="DU298" s="1401"/>
      <c r="DV298" s="1401"/>
      <c r="DW298" s="1401"/>
      <c r="DX298" s="1401"/>
      <c r="DY298" s="1401"/>
      <c r="DZ298" s="1401"/>
      <c r="EA298" s="1401"/>
      <c r="EB298" s="1401"/>
      <c r="EC298" s="1401"/>
      <c r="ED298" s="1401"/>
      <c r="EE298" s="1401"/>
      <c r="EF298" s="1401"/>
      <c r="EG298" s="1401"/>
      <c r="EH298" s="1401"/>
      <c r="EI298" s="1401"/>
      <c r="EJ298" s="1401"/>
      <c r="EK298" s="1401"/>
      <c r="EL298" s="1401"/>
      <c r="EM298" s="1401"/>
      <c r="EN298" s="1401"/>
      <c r="EO298" s="1401"/>
      <c r="EP298" s="1401"/>
      <c r="EQ298" s="1401"/>
      <c r="ER298" s="1401"/>
    </row>
    <row r="299" s="1392" customFormat="1" ht="19.199999999999999">
      <c r="A299" s="1402"/>
      <c r="B299" s="1403"/>
      <c r="C299" s="1404" t="s">
        <v>422</v>
      </c>
      <c r="D299" s="1405" t="s">
        <v>403</v>
      </c>
      <c r="E299" s="1489">
        <v>10</v>
      </c>
      <c r="F299" s="1524">
        <v>10.300000000000001</v>
      </c>
      <c r="G299" s="1407"/>
      <c r="H299" s="1437"/>
      <c r="I299" s="1525">
        <v>10.300000000000001</v>
      </c>
      <c r="J299" s="1407"/>
      <c r="K299" s="1407"/>
      <c r="L299" s="1407">
        <v>10.300000000000001</v>
      </c>
      <c r="M299" s="1407"/>
      <c r="N299" s="1407"/>
      <c r="O299" s="1407">
        <v>10.300000000000001</v>
      </c>
      <c r="P299" s="1407"/>
      <c r="Q299" s="1407"/>
      <c r="R299" s="1407">
        <v>10.300000000000001</v>
      </c>
      <c r="S299" s="1407"/>
      <c r="T299" s="1407"/>
      <c r="U299" s="1407">
        <v>10.300000000000001</v>
      </c>
      <c r="V299" s="1407"/>
      <c r="W299" s="1437"/>
      <c r="X299" s="1525">
        <v>10.300000000000001</v>
      </c>
      <c r="Y299" s="1407"/>
      <c r="Z299" s="1407"/>
      <c r="AA299" s="1407">
        <v>10.300000000000001</v>
      </c>
      <c r="AB299" s="1407"/>
      <c r="AC299" s="1407"/>
      <c r="AD299" s="1407">
        <v>10.300000000000001</v>
      </c>
      <c r="AE299" s="1407"/>
      <c r="AF299" s="1407"/>
      <c r="AG299" s="1407">
        <v>10.300000000000001</v>
      </c>
      <c r="AH299" s="1407"/>
      <c r="AI299" s="1407"/>
      <c r="AJ299" s="1407">
        <v>10.300000000000001</v>
      </c>
      <c r="AK299" s="1407"/>
      <c r="AL299" s="1407"/>
      <c r="AM299" s="1407">
        <v>10.300000000000001</v>
      </c>
      <c r="AN299" s="1407"/>
      <c r="AO299" s="1407"/>
      <c r="AP299" s="1407">
        <v>10.300000000000001</v>
      </c>
      <c r="AQ299" s="1407"/>
      <c r="AR299" s="1407"/>
      <c r="AS299" s="1407">
        <v>10.300000000000001</v>
      </c>
      <c r="AT299" s="1407"/>
      <c r="AU299" s="1407"/>
      <c r="AV299" s="1407">
        <v>10.300000000000001</v>
      </c>
      <c r="AW299" s="1407"/>
      <c r="AX299" s="1407"/>
      <c r="AY299" s="1407">
        <v>10.300000000000001</v>
      </c>
      <c r="AZ299" s="1407"/>
      <c r="BA299" s="1407"/>
      <c r="BB299" s="1407">
        <v>10.300000000000001</v>
      </c>
      <c r="BC299" s="1407"/>
      <c r="BD299" s="1407"/>
      <c r="BE299" s="1407">
        <v>10.300000000000001</v>
      </c>
      <c r="BF299" s="1407"/>
      <c r="BG299" s="1407"/>
      <c r="BH299" s="1407">
        <v>10.300000000000001</v>
      </c>
      <c r="BI299" s="1407"/>
      <c r="BJ299" s="1407"/>
      <c r="BK299" s="1407">
        <v>10.300000000000001</v>
      </c>
      <c r="BL299" s="1407"/>
      <c r="BM299" s="1407"/>
      <c r="BN299" s="1407">
        <v>10.300000000000001</v>
      </c>
      <c r="BO299" s="1407"/>
      <c r="BP299" s="1407"/>
      <c r="BQ299" s="1407">
        <v>10.300000000000001</v>
      </c>
      <c r="BR299" s="1407"/>
      <c r="BS299" s="1407"/>
      <c r="BT299" s="1407">
        <v>10.300000000000001</v>
      </c>
      <c r="BU299" s="1407"/>
      <c r="BV299" s="1407"/>
      <c r="BW299" s="1407">
        <v>10.300000000000001</v>
      </c>
      <c r="BX299" s="1407"/>
      <c r="BY299" s="1437"/>
      <c r="BZ299" s="1401"/>
      <c r="CA299" s="1401"/>
      <c r="CB299" s="1401"/>
      <c r="CC299" s="1401"/>
      <c r="CD299" s="1401"/>
      <c r="CE299" s="1401"/>
      <c r="CF299" s="1401"/>
      <c r="CG299" s="1401"/>
      <c r="CH299" s="1401"/>
      <c r="CI299" s="1401"/>
      <c r="CJ299" s="1401"/>
      <c r="CK299" s="1401"/>
      <c r="CL299" s="1401"/>
      <c r="CM299" s="1401"/>
      <c r="CN299" s="1401"/>
      <c r="CO299" s="1401"/>
      <c r="CP299" s="1401"/>
      <c r="CQ299" s="1401"/>
      <c r="CR299" s="1401"/>
      <c r="CS299" s="1401"/>
      <c r="CT299" s="1401"/>
      <c r="CU299" s="1401"/>
      <c r="CV299" s="1401"/>
      <c r="CW299" s="1401"/>
      <c r="CX299" s="1401"/>
      <c r="CY299" s="1401"/>
      <c r="CZ299" s="1401"/>
      <c r="DA299" s="1401"/>
      <c r="DB299" s="1401"/>
      <c r="DC299" s="1401"/>
      <c r="DD299" s="1401"/>
      <c r="DE299" s="1401"/>
      <c r="DF299" s="1401"/>
      <c r="DG299" s="1401"/>
      <c r="DH299" s="1401"/>
      <c r="DI299" s="1401"/>
      <c r="DJ299" s="1401"/>
      <c r="DK299" s="1401"/>
      <c r="DL299" s="1401"/>
      <c r="DM299" s="1401"/>
      <c r="DN299" s="1401"/>
      <c r="DO299" s="1401"/>
      <c r="DP299" s="1401"/>
      <c r="DQ299" s="1401"/>
      <c r="DR299" s="1401"/>
      <c r="DS299" s="1401"/>
      <c r="DT299" s="1401"/>
      <c r="DU299" s="1401"/>
      <c r="DV299" s="1401"/>
      <c r="DW299" s="1401"/>
      <c r="DX299" s="1401"/>
      <c r="DY299" s="1401"/>
      <c r="DZ299" s="1401"/>
      <c r="EA299" s="1401"/>
      <c r="EB299" s="1401"/>
      <c r="EC299" s="1401"/>
      <c r="ED299" s="1401"/>
      <c r="EE299" s="1401"/>
      <c r="EF299" s="1401"/>
      <c r="EG299" s="1401"/>
      <c r="EH299" s="1401"/>
      <c r="EI299" s="1401"/>
      <c r="EJ299" s="1401"/>
      <c r="EK299" s="1401"/>
      <c r="EL299" s="1401"/>
      <c r="EM299" s="1401"/>
      <c r="EN299" s="1401"/>
      <c r="EO299" s="1401"/>
      <c r="EP299" s="1401"/>
      <c r="EQ299" s="1401"/>
      <c r="ER299" s="1401"/>
    </row>
    <row r="300" s="1392" customFormat="1" ht="19.199999999999999">
      <c r="A300" s="1402"/>
      <c r="B300" s="1403" t="s">
        <v>400</v>
      </c>
      <c r="C300" s="1459" t="s">
        <v>404</v>
      </c>
      <c r="D300" s="1405"/>
      <c r="E300" s="1489">
        <v>10</v>
      </c>
      <c r="F300" s="1526">
        <v>0</v>
      </c>
      <c r="G300" s="1407">
        <v>0</v>
      </c>
      <c r="H300" s="1431">
        <f t="shared" ref="H300:H301" si="3162">ROUND(SQRT(F300^2+G300^2)*1000/(1.73*F298),0)</f>
        <v>0</v>
      </c>
      <c r="I300" s="1527">
        <v>0</v>
      </c>
      <c r="J300" s="1407">
        <v>0</v>
      </c>
      <c r="K300" s="1408">
        <f t="shared" ref="K300:K301" si="3163">ROUND(SQRT(I300^2+J300^2)*1000/(1.73*I298),0)</f>
        <v>0</v>
      </c>
      <c r="L300" s="1392">
        <v>0</v>
      </c>
      <c r="M300" s="1407">
        <v>0</v>
      </c>
      <c r="N300" s="1408">
        <f t="shared" ref="N300:N301" si="3164">ROUND(SQRT(L300^2+M300^2)*1000/(1.73*L298),0)</f>
        <v>0</v>
      </c>
      <c r="O300" s="1392">
        <v>0</v>
      </c>
      <c r="P300" s="1407">
        <v>0</v>
      </c>
      <c r="Q300" s="1408">
        <f t="shared" ref="Q300:Q301" si="3165">ROUND(SQRT(O300^2+P300^2)*1000/(1.73*O298),0)</f>
        <v>0</v>
      </c>
      <c r="R300" s="1392">
        <v>0</v>
      </c>
      <c r="S300" s="1407">
        <v>0</v>
      </c>
      <c r="T300" s="1408">
        <f t="shared" ref="T300:T301" si="3166">ROUND(SQRT(R300^2+S300^2)*1000/(1.73*R298),0)</f>
        <v>0</v>
      </c>
      <c r="U300" s="1392">
        <v>0</v>
      </c>
      <c r="V300" s="1407">
        <v>0</v>
      </c>
      <c r="W300" s="1431">
        <f t="shared" ref="W300:W301" si="3167">ROUND(SQRT(U300^2+V300^2)*1000/(1.73*U298),0)</f>
        <v>0</v>
      </c>
      <c r="X300" s="1527">
        <v>0</v>
      </c>
      <c r="Y300" s="1407">
        <v>0</v>
      </c>
      <c r="Z300" s="1408">
        <f t="shared" ref="Z300:Z301" si="3168">ROUND(SQRT(X300^2+Y300^2)*1000/(1.73*X298),0)</f>
        <v>0</v>
      </c>
      <c r="AA300" s="1392">
        <v>0</v>
      </c>
      <c r="AB300" s="1407">
        <v>0</v>
      </c>
      <c r="AC300" s="1408">
        <f t="shared" ref="AC300:AC301" si="3169">ROUND(SQRT(AA300^2+AB300^2)*1000/(1.73*AA298),0)</f>
        <v>0</v>
      </c>
      <c r="AD300" s="1392">
        <v>0</v>
      </c>
      <c r="AE300" s="1407">
        <v>0</v>
      </c>
      <c r="AF300" s="1408">
        <f t="shared" ref="AF300:AF301" si="3170">ROUND(SQRT(AD300^2+AE300^2)*1000/(1.73*AD298),0)</f>
        <v>0</v>
      </c>
      <c r="AG300" s="1392">
        <v>0</v>
      </c>
      <c r="AH300" s="1407">
        <v>0</v>
      </c>
      <c r="AI300" s="1408">
        <f t="shared" ref="AI300:AI301" si="3171">ROUND(SQRT(AG300^2+AH300^2)*1000/(1.73*AG298),0)</f>
        <v>0</v>
      </c>
      <c r="AJ300" s="1392">
        <v>0</v>
      </c>
      <c r="AK300" s="1407">
        <v>0</v>
      </c>
      <c r="AL300" s="1408">
        <f t="shared" ref="AL300:AL301" si="3172">ROUND(SQRT(AJ300^2+AK300^2)*1000/(1.73*AJ298),0)</f>
        <v>0</v>
      </c>
      <c r="AM300" s="1392">
        <v>0</v>
      </c>
      <c r="AN300" s="1407">
        <v>0</v>
      </c>
      <c r="AO300" s="1408">
        <f t="shared" ref="AO300:AO301" si="3173">ROUND(SQRT(AM300^2+AN300^2)*1000/(1.73*AM298),0)</f>
        <v>0</v>
      </c>
      <c r="AP300" s="1392">
        <v>0</v>
      </c>
      <c r="AQ300" s="1407">
        <v>0</v>
      </c>
      <c r="AR300" s="1408">
        <f t="shared" ref="AR300:AR301" si="3174">ROUND(SQRT(AP300^2+AQ300^2)*1000/(1.73*AP298),0)</f>
        <v>0</v>
      </c>
      <c r="AS300" s="1392">
        <v>0</v>
      </c>
      <c r="AT300" s="1407">
        <v>0</v>
      </c>
      <c r="AU300" s="1408">
        <f t="shared" ref="AU300:AU301" si="3175">ROUND(SQRT(AS300^2+AT300^2)*1000/(1.73*AS298),0)</f>
        <v>0</v>
      </c>
      <c r="AV300" s="1392">
        <v>0</v>
      </c>
      <c r="AW300" s="1407">
        <v>0</v>
      </c>
      <c r="AX300" s="1408">
        <f t="shared" ref="AX300:AX301" si="3176">ROUND(SQRT(AV300^2+AW300^2)*1000/(1.73*AV298),0)</f>
        <v>0</v>
      </c>
      <c r="AY300" s="1392">
        <v>0</v>
      </c>
      <c r="AZ300" s="1407">
        <v>0</v>
      </c>
      <c r="BA300" s="1408">
        <f t="shared" ref="BA300:BA301" si="3177">ROUND(SQRT(AY300^2+AZ300^2)*1000/(1.73*AY298),0)</f>
        <v>0</v>
      </c>
      <c r="BB300" s="1392">
        <v>0</v>
      </c>
      <c r="BC300" s="1407">
        <v>0</v>
      </c>
      <c r="BD300" s="1408">
        <f t="shared" ref="BD300:BD301" si="3178">ROUND(SQRT(BB300^2+BC300^2)*1000/(1.73*BB298),0)</f>
        <v>0</v>
      </c>
      <c r="BE300" s="1392">
        <v>0</v>
      </c>
      <c r="BF300" s="1407">
        <v>0</v>
      </c>
      <c r="BG300" s="1408">
        <f t="shared" ref="BG300:BG301" si="3179">ROUND(SQRT(BE300^2+BF300^2)*1000/(1.73*BE298),0)</f>
        <v>0</v>
      </c>
      <c r="BH300" s="1392">
        <v>0</v>
      </c>
      <c r="BI300" s="1407">
        <v>0</v>
      </c>
      <c r="BJ300" s="1408">
        <f t="shared" ref="BJ300:BJ301" si="3180">ROUND(SQRT(BH300^2+BI300^2)*1000/(1.73*BH298),0)</f>
        <v>0</v>
      </c>
      <c r="BK300" s="1392">
        <v>0</v>
      </c>
      <c r="BL300" s="1407">
        <v>0</v>
      </c>
      <c r="BM300" s="1408">
        <f t="shared" ref="BM300:BM301" si="3181">ROUND(SQRT(BK300^2+BL300^2)*1000/(1.73*BK298),0)</f>
        <v>0</v>
      </c>
      <c r="BN300" s="1392"/>
      <c r="BO300" s="1407">
        <v>0</v>
      </c>
      <c r="BP300" s="1408">
        <f t="shared" ref="BP300:BP301" si="3182">ROUND(SQRT(BN300^2+BO300^2)*1000/(1.73*BN298),0)</f>
        <v>0</v>
      </c>
      <c r="BQ300" s="1392"/>
      <c r="BR300" s="1407">
        <v>0</v>
      </c>
      <c r="BS300" s="1408">
        <f t="shared" ref="BS300:BS301" si="3183">ROUND(SQRT(BQ300^2+BR300^2)*1000/(1.73*BQ298),0)</f>
        <v>0</v>
      </c>
      <c r="BT300" s="1392"/>
      <c r="BU300" s="1407">
        <v>0</v>
      </c>
      <c r="BV300" s="1408">
        <f t="shared" ref="BV300:BV301" si="3184">ROUND(SQRT(BT300^2+BU300^2)*1000/(1.73*BT298),0)</f>
        <v>0</v>
      </c>
      <c r="BW300" s="1392"/>
      <c r="BX300" s="1407">
        <v>0</v>
      </c>
      <c r="BY300" s="1431">
        <f t="shared" ref="BY300:BY301" si="3185">ROUND(SQRT(BW300^2+BX300^2)*1000/(1.73*BW298),0)</f>
        <v>0</v>
      </c>
      <c r="BZ300" s="1401"/>
      <c r="CA300" s="1401"/>
      <c r="CB300" s="1401"/>
      <c r="CC300" s="1401"/>
      <c r="CD300" s="1401"/>
      <c r="CE300" s="1401"/>
      <c r="CF300" s="1401"/>
      <c r="CG300" s="1401"/>
      <c r="CH300" s="1401"/>
      <c r="CI300" s="1401"/>
      <c r="CJ300" s="1401"/>
      <c r="CK300" s="1401"/>
      <c r="CL300" s="1401"/>
      <c r="CM300" s="1401"/>
      <c r="CN300" s="1401"/>
      <c r="CO300" s="1401"/>
      <c r="CP300" s="1401"/>
      <c r="CQ300" s="1401"/>
      <c r="CR300" s="1401"/>
      <c r="CS300" s="1401"/>
      <c r="CT300" s="1401"/>
      <c r="CU300" s="1401"/>
      <c r="CV300" s="1401"/>
      <c r="CW300" s="1401"/>
      <c r="CX300" s="1401"/>
      <c r="CY300" s="1401"/>
      <c r="CZ300" s="1401"/>
      <c r="DA300" s="1401"/>
      <c r="DB300" s="1401"/>
      <c r="DC300" s="1401"/>
      <c r="DD300" s="1401"/>
      <c r="DE300" s="1401"/>
      <c r="DF300" s="1401"/>
      <c r="DG300" s="1401"/>
      <c r="DH300" s="1401"/>
      <c r="DI300" s="1401"/>
      <c r="DJ300" s="1401"/>
      <c r="DK300" s="1401"/>
      <c r="DL300" s="1401"/>
      <c r="DM300" s="1401"/>
      <c r="DN300" s="1401"/>
      <c r="DO300" s="1401"/>
      <c r="DP300" s="1401"/>
      <c r="DQ300" s="1401"/>
      <c r="DR300" s="1401"/>
      <c r="DS300" s="1401"/>
      <c r="DT300" s="1401"/>
      <c r="DU300" s="1401"/>
      <c r="DV300" s="1401"/>
      <c r="DW300" s="1401"/>
      <c r="DX300" s="1401"/>
      <c r="DY300" s="1401"/>
      <c r="DZ300" s="1401"/>
      <c r="EA300" s="1401"/>
      <c r="EB300" s="1401"/>
      <c r="EC300" s="1401"/>
      <c r="ED300" s="1401"/>
      <c r="EE300" s="1401"/>
      <c r="EF300" s="1401"/>
      <c r="EG300" s="1401"/>
      <c r="EH300" s="1401"/>
      <c r="EI300" s="1401"/>
      <c r="EJ300" s="1401"/>
      <c r="EK300" s="1401"/>
      <c r="EL300" s="1401"/>
      <c r="EM300" s="1401"/>
      <c r="EN300" s="1401"/>
      <c r="EO300" s="1401"/>
      <c r="EP300" s="1401"/>
      <c r="EQ300" s="1401"/>
      <c r="ER300" s="1401"/>
    </row>
    <row r="301" s="1392" customFormat="1" ht="19.199999999999999">
      <c r="A301" s="1402"/>
      <c r="B301" s="1403"/>
      <c r="C301" s="1459" t="s">
        <v>114</v>
      </c>
      <c r="D301" s="1405"/>
      <c r="E301" s="1489">
        <v>10</v>
      </c>
      <c r="F301" s="1526">
        <v>0.013599999999999999</v>
      </c>
      <c r="G301" s="1410">
        <f t="shared" ref="G297:G360" si="3186">F301*0.554</f>
        <v>0.0075344000000000001</v>
      </c>
      <c r="H301" s="1431">
        <f t="shared" si="3162"/>
        <v>1</v>
      </c>
      <c r="I301" s="1527">
        <v>0.0134</v>
      </c>
      <c r="J301" s="1478">
        <f t="shared" ref="J297:J360" si="3187">I301*0.554</f>
        <v>0.0074236000000000007</v>
      </c>
      <c r="K301" s="1408">
        <f t="shared" si="3163"/>
        <v>1</v>
      </c>
      <c r="L301" s="1392">
        <v>0.0124</v>
      </c>
      <c r="M301" s="1478">
        <f t="shared" ref="M297:M360" si="3188">L301*0.554</f>
        <v>0.0068696</v>
      </c>
      <c r="N301" s="1408">
        <f t="shared" si="3164"/>
        <v>1</v>
      </c>
      <c r="O301" s="1392">
        <v>0.011599999999999999</v>
      </c>
      <c r="P301" s="1478">
        <f t="shared" ref="P297:P360" si="3189">O301*0.554</f>
        <v>0.0064264000000000005</v>
      </c>
      <c r="Q301" s="1408">
        <f t="shared" si="3165"/>
        <v>1</v>
      </c>
      <c r="R301" s="1392">
        <v>0.0106</v>
      </c>
      <c r="S301" s="1478">
        <f t="shared" ref="S297:S360" si="3190">R301*0.554</f>
        <v>0.0058724000000000007</v>
      </c>
      <c r="T301" s="1408">
        <f t="shared" si="3166"/>
        <v>1</v>
      </c>
      <c r="U301" s="1392">
        <v>0.0106</v>
      </c>
      <c r="V301" s="1478">
        <f t="shared" ref="V297:V360" si="3191">U301*0.554</f>
        <v>0.0058724000000000007</v>
      </c>
      <c r="W301" s="1431">
        <f t="shared" si="3167"/>
        <v>1</v>
      </c>
      <c r="X301" s="1527">
        <v>0.0124</v>
      </c>
      <c r="Y301" s="1478">
        <f t="shared" ref="Y297:Y360" si="3192">X301*0.554</f>
        <v>0.0068696</v>
      </c>
      <c r="Z301" s="1408">
        <f t="shared" si="3168"/>
        <v>1</v>
      </c>
      <c r="AA301" s="1392">
        <v>0.0112</v>
      </c>
      <c r="AB301" s="1478">
        <f t="shared" ref="AB297:AB360" si="3193">AA301*0.554</f>
        <v>0.0062048000000000008</v>
      </c>
      <c r="AC301" s="1408">
        <f t="shared" si="3169"/>
        <v>1</v>
      </c>
      <c r="AD301" s="1392">
        <v>0.0134</v>
      </c>
      <c r="AE301" s="1478">
        <f t="shared" ref="AE297:AE360" si="3194">AD301*0.554</f>
        <v>0.0074236000000000007</v>
      </c>
      <c r="AF301" s="1408">
        <f t="shared" si="3170"/>
        <v>1</v>
      </c>
      <c r="AG301" s="1392">
        <v>0.0134</v>
      </c>
      <c r="AH301" s="1478">
        <f t="shared" ref="AH297:AH360" si="3195">AG301*0.554</f>
        <v>0.0074236000000000007</v>
      </c>
      <c r="AI301" s="1408">
        <f t="shared" si="3171"/>
        <v>1</v>
      </c>
      <c r="AJ301" s="1392">
        <v>0.0134</v>
      </c>
      <c r="AK301" s="1478">
        <f t="shared" ref="AK297:AK360" si="3196">AJ301*0.554</f>
        <v>0.0074236000000000007</v>
      </c>
      <c r="AL301" s="1408">
        <f t="shared" si="3172"/>
        <v>1</v>
      </c>
      <c r="AM301" s="1392">
        <v>0.0132</v>
      </c>
      <c r="AN301" s="1478">
        <f t="shared" ref="AN297:AN360" si="3197">AM301*0.554</f>
        <v>0.0073128000000000004</v>
      </c>
      <c r="AO301" s="1408">
        <f t="shared" si="3173"/>
        <v>1</v>
      </c>
      <c r="AP301" s="1392">
        <v>0.0095999999999999992</v>
      </c>
      <c r="AQ301" s="1478">
        <f t="shared" ref="AQ297:AQ360" si="3198">AP301*0.554</f>
        <v>0.0053184</v>
      </c>
      <c r="AR301" s="1408">
        <f t="shared" si="3174"/>
        <v>1</v>
      </c>
      <c r="AS301" s="1392">
        <v>0.0132</v>
      </c>
      <c r="AT301" s="1478">
        <f t="shared" ref="AT297:AT360" si="3199">AS301*0.554</f>
        <v>0.0073128000000000004</v>
      </c>
      <c r="AU301" s="1408">
        <f t="shared" si="3175"/>
        <v>1</v>
      </c>
      <c r="AV301" s="1392">
        <v>0.014200000000000001</v>
      </c>
      <c r="AW301" s="1478">
        <f t="shared" ref="AW297:AW360" si="3200">AV301*0.554</f>
        <v>0.0078668000000000019</v>
      </c>
      <c r="AX301" s="1408">
        <f t="shared" si="3176"/>
        <v>1</v>
      </c>
      <c r="AY301" s="1392">
        <v>0.0138</v>
      </c>
      <c r="AZ301" s="1478">
        <f t="shared" ref="AZ297:AZ360" si="3201">AY301*0.554</f>
        <v>0.0076452000000000004</v>
      </c>
      <c r="BA301" s="1408">
        <f t="shared" si="3177"/>
        <v>1</v>
      </c>
      <c r="BB301" s="1392">
        <v>0.016</v>
      </c>
      <c r="BC301" s="1478">
        <f t="shared" ref="BC297:BC360" si="3202">BB301*0.554</f>
        <v>0.0088640000000000004</v>
      </c>
      <c r="BD301" s="1408">
        <f t="shared" si="3178"/>
        <v>1</v>
      </c>
      <c r="BE301" s="1392">
        <v>0.0146</v>
      </c>
      <c r="BF301" s="1478">
        <f t="shared" ref="BF297:BF360" si="3203">BE301*0.554</f>
        <v>0.0080884000000000008</v>
      </c>
      <c r="BG301" s="1408">
        <f t="shared" si="3179"/>
        <v>1</v>
      </c>
      <c r="BH301" s="1392">
        <v>0.014800000000000001</v>
      </c>
      <c r="BI301" s="1478">
        <f t="shared" ref="BI297:BI360" si="3204">BH301*0.554</f>
        <v>0.0081992000000000002</v>
      </c>
      <c r="BJ301" s="1408">
        <f t="shared" si="3180"/>
        <v>1</v>
      </c>
      <c r="BK301" s="1392">
        <v>0.014999999999999999</v>
      </c>
      <c r="BL301" s="1478">
        <f t="shared" ref="BL297:BL360" si="3205">BK301*0.554</f>
        <v>0.0083099999999999997</v>
      </c>
      <c r="BM301" s="1408">
        <f t="shared" si="3181"/>
        <v>1</v>
      </c>
      <c r="BN301" s="1392">
        <v>0.014200000000000001</v>
      </c>
      <c r="BO301" s="1478">
        <f t="shared" ref="BO297:BO360" si="3206">BN301*0.554</f>
        <v>0.0078668000000000019</v>
      </c>
      <c r="BP301" s="1408">
        <f t="shared" si="3182"/>
        <v>1</v>
      </c>
      <c r="BQ301" s="1392">
        <v>0.0132</v>
      </c>
      <c r="BR301" s="1478">
        <f t="shared" ref="BR297:BR360" si="3207">BQ301*0.554</f>
        <v>0.0073128000000000004</v>
      </c>
      <c r="BS301" s="1408">
        <f t="shared" si="3183"/>
        <v>1</v>
      </c>
      <c r="BT301" s="1392">
        <v>0.013599999999999999</v>
      </c>
      <c r="BU301" s="1478">
        <f t="shared" ref="BU297:BU360" si="3208">BT301*0.554</f>
        <v>0.0075344000000000001</v>
      </c>
      <c r="BV301" s="1408">
        <f t="shared" si="3184"/>
        <v>1</v>
      </c>
      <c r="BW301" s="1392">
        <v>0.014200000000000001</v>
      </c>
      <c r="BX301" s="1478">
        <f t="shared" ref="BX297:BX360" si="3209">BW301*0.554</f>
        <v>0.0078668000000000019</v>
      </c>
      <c r="BY301" s="1431">
        <f t="shared" si="3185"/>
        <v>1</v>
      </c>
      <c r="BZ301" s="1401"/>
      <c r="CA301" s="1401"/>
      <c r="CB301" s="1401"/>
      <c r="CC301" s="1401"/>
      <c r="CD301" s="1401"/>
      <c r="CE301" s="1401"/>
      <c r="CF301" s="1401"/>
      <c r="CG301" s="1401"/>
      <c r="CH301" s="1401"/>
      <c r="CI301" s="1401"/>
      <c r="CJ301" s="1401"/>
      <c r="CK301" s="1401"/>
      <c r="CL301" s="1401"/>
      <c r="CM301" s="1401"/>
      <c r="CN301" s="1401"/>
      <c r="CO301" s="1401"/>
      <c r="CP301" s="1401"/>
      <c r="CQ301" s="1401"/>
      <c r="CR301" s="1401"/>
      <c r="CS301" s="1401"/>
      <c r="CT301" s="1401"/>
      <c r="CU301" s="1401"/>
      <c r="CV301" s="1401"/>
      <c r="CW301" s="1401"/>
      <c r="CX301" s="1401"/>
      <c r="CY301" s="1401"/>
      <c r="CZ301" s="1401"/>
      <c r="DA301" s="1401"/>
      <c r="DB301" s="1401"/>
      <c r="DC301" s="1401"/>
      <c r="DD301" s="1401"/>
      <c r="DE301" s="1401"/>
      <c r="DF301" s="1401"/>
      <c r="DG301" s="1401"/>
      <c r="DH301" s="1401"/>
      <c r="DI301" s="1401"/>
      <c r="DJ301" s="1401"/>
      <c r="DK301" s="1401"/>
      <c r="DL301" s="1401"/>
      <c r="DM301" s="1401"/>
      <c r="DN301" s="1401"/>
      <c r="DO301" s="1401"/>
      <c r="DP301" s="1401"/>
      <c r="DQ301" s="1401"/>
      <c r="DR301" s="1401"/>
      <c r="DS301" s="1401"/>
      <c r="DT301" s="1401"/>
      <c r="DU301" s="1401"/>
      <c r="DV301" s="1401"/>
      <c r="DW301" s="1401"/>
      <c r="DX301" s="1401"/>
      <c r="DY301" s="1401"/>
      <c r="DZ301" s="1401"/>
      <c r="EA301" s="1401"/>
      <c r="EB301" s="1401"/>
      <c r="EC301" s="1401"/>
      <c r="ED301" s="1401"/>
      <c r="EE301" s="1401"/>
      <c r="EF301" s="1401"/>
      <c r="EG301" s="1401"/>
      <c r="EH301" s="1401"/>
      <c r="EI301" s="1401"/>
      <c r="EJ301" s="1401"/>
      <c r="EK301" s="1401"/>
      <c r="EL301" s="1401"/>
      <c r="EM301" s="1401"/>
      <c r="EN301" s="1401"/>
      <c r="EO301" s="1401"/>
      <c r="EP301" s="1401"/>
      <c r="EQ301" s="1401"/>
      <c r="ER301" s="1401"/>
    </row>
    <row r="302" s="1392" customFormat="1" ht="19.199999999999999">
      <c r="A302" s="1402"/>
      <c r="B302" s="1403"/>
      <c r="C302" s="1459" t="s">
        <v>66</v>
      </c>
      <c r="D302" s="1405"/>
      <c r="E302" s="1489">
        <v>10</v>
      </c>
      <c r="F302" s="1526">
        <v>0.0516</v>
      </c>
      <c r="G302" s="1407">
        <f t="shared" si="3186"/>
        <v>0.028586400000000001</v>
      </c>
      <c r="H302" s="1431">
        <f>ROUND(SQRT(F302^2+G302^2)*1000/(1.73*F298),0)</f>
        <v>3</v>
      </c>
      <c r="I302" s="1527">
        <v>0.049050000000000003</v>
      </c>
      <c r="J302" s="1410">
        <f t="shared" si="3187"/>
        <v>0.027173700000000005</v>
      </c>
      <c r="K302" s="1408">
        <f>ROUND(SQRT(I302^2+J302^2)*1000/(1.73*I298),0)</f>
        <v>3</v>
      </c>
      <c r="L302" s="1392">
        <v>0.047849999999999997</v>
      </c>
      <c r="M302" s="1410">
        <f t="shared" si="3188"/>
        <v>0.026508900000000002</v>
      </c>
      <c r="N302" s="1408">
        <f>ROUND(SQRT(L302^2+M302^2)*1000/(1.73*L298),0)</f>
        <v>3</v>
      </c>
      <c r="O302" s="1392">
        <v>0.047100000000000003</v>
      </c>
      <c r="P302" s="1410">
        <f t="shared" si="3189"/>
        <v>0.026093400000000003</v>
      </c>
      <c r="Q302" s="1408">
        <f>ROUND(SQRT(O302^2+P302^2)*1000/(1.73*O298),0)</f>
        <v>3</v>
      </c>
      <c r="R302" s="1392">
        <v>0.042750000000000003</v>
      </c>
      <c r="S302" s="1410">
        <f t="shared" si="3190"/>
        <v>0.023683500000000003</v>
      </c>
      <c r="T302" s="1408">
        <f>ROUND(SQRT(R302^2+S302^2)*1000/(1.73*R298),0)</f>
        <v>3</v>
      </c>
      <c r="U302" s="1392">
        <v>0.042900000000000001</v>
      </c>
      <c r="V302" s="1410">
        <f t="shared" si="3191"/>
        <v>0.023766600000000002</v>
      </c>
      <c r="W302" s="1431">
        <f>ROUND(SQRT(U302^2+V302^2)*1000/(1.73*U298),0)</f>
        <v>3</v>
      </c>
      <c r="X302" s="1527">
        <v>0.046949999999999999</v>
      </c>
      <c r="Y302" s="1410">
        <f t="shared" si="3192"/>
        <v>0.0260103</v>
      </c>
      <c r="Z302" s="1408">
        <f>ROUND(SQRT(X302^2+Y302^2)*1000/(1.73*X298),0)</f>
        <v>3</v>
      </c>
      <c r="AA302" s="1392">
        <v>0.0516</v>
      </c>
      <c r="AB302" s="1410">
        <f t="shared" si="3193"/>
        <v>0.028586400000000001</v>
      </c>
      <c r="AC302" s="1408">
        <f>ROUND(SQRT(AA302^2+AB302^2)*1000/(1.73*AA298),0)</f>
        <v>3</v>
      </c>
      <c r="AD302" s="1392">
        <v>0.062549999999999994</v>
      </c>
      <c r="AE302" s="1410">
        <f t="shared" si="3194"/>
        <v>0.034652700000000002</v>
      </c>
      <c r="AF302" s="1408">
        <f>ROUND(SQRT(AD302^2+AE302^2)*1000/(1.73*AD298),0)</f>
        <v>4</v>
      </c>
      <c r="AG302" s="1392">
        <v>0.062549999999999994</v>
      </c>
      <c r="AH302" s="1410">
        <f t="shared" si="3195"/>
        <v>0.034652700000000002</v>
      </c>
      <c r="AI302" s="1408">
        <f>ROUND(SQRT(AG302^2+AH302^2)*1000/(1.73*AG298),0)</f>
        <v>4</v>
      </c>
      <c r="AJ302" s="1392">
        <v>0.06225</v>
      </c>
      <c r="AK302" s="1410">
        <f t="shared" si="3196"/>
        <v>0.034486500000000003</v>
      </c>
      <c r="AL302" s="1408">
        <f>ROUND(SQRT(AJ302^2+AK302^2)*1000/(1.73*AJ298),0)</f>
        <v>4</v>
      </c>
      <c r="AM302" s="1392">
        <v>0.040800000000000003</v>
      </c>
      <c r="AN302" s="1410">
        <f t="shared" si="3197"/>
        <v>0.022603200000000004</v>
      </c>
      <c r="AO302" s="1408">
        <f>ROUND(SQRT(AM302^2+AN302^2)*1000/(1.73*AM298),0)</f>
        <v>3</v>
      </c>
      <c r="AP302" s="1392">
        <v>0.033599999999999998</v>
      </c>
      <c r="AQ302" s="1410">
        <f t="shared" si="3198"/>
        <v>0.0186144</v>
      </c>
      <c r="AR302" s="1408">
        <f>ROUND(SQRT(AP302^2+AQ302^2)*1000/(1.73*AP298),0)</f>
        <v>2</v>
      </c>
      <c r="AS302" s="1392">
        <v>0.035400000000000001</v>
      </c>
      <c r="AT302" s="1410">
        <f t="shared" si="3199"/>
        <v>0.019611600000000003</v>
      </c>
      <c r="AU302" s="1408">
        <f>ROUND(SQRT(AS302^2+AT302^2)*1000/(1.73*AS298),0)</f>
        <v>2</v>
      </c>
      <c r="AV302" s="1392">
        <v>0.037199999999999997</v>
      </c>
      <c r="AW302" s="1410">
        <f t="shared" si="3200"/>
        <v>0.0206088</v>
      </c>
      <c r="AX302" s="1408">
        <f>ROUND(SQRT(AV302^2+AW302^2)*1000/(1.73*AV298),0)</f>
        <v>2</v>
      </c>
      <c r="AY302" s="1392">
        <v>0.034799999999999998</v>
      </c>
      <c r="AZ302" s="1410">
        <f t="shared" si="3201"/>
        <v>0.0192792</v>
      </c>
      <c r="BA302" s="1408">
        <f>ROUND(SQRT(AY302^2+AZ302^2)*1000/(1.73*AY298),0)</f>
        <v>2</v>
      </c>
      <c r="BB302" s="1392">
        <v>0.034799999999999998</v>
      </c>
      <c r="BC302" s="1410">
        <f t="shared" si="3202"/>
        <v>0.0192792</v>
      </c>
      <c r="BD302" s="1408">
        <f>ROUND(SQRT(BB302^2+BC302^2)*1000/(1.73*BB298),0)</f>
        <v>2</v>
      </c>
      <c r="BE302" s="1392">
        <v>0.039600000000000003</v>
      </c>
      <c r="BF302" s="1410">
        <f t="shared" si="3203"/>
        <v>0.021938400000000004</v>
      </c>
      <c r="BG302" s="1408">
        <f>ROUND(SQRT(BE302^2+BF302^2)*1000/(1.73*BE298),0)</f>
        <v>3</v>
      </c>
      <c r="BH302" s="1392">
        <v>0.052049999999999999</v>
      </c>
      <c r="BI302" s="1410">
        <f t="shared" si="3204"/>
        <v>0.028835700000000002</v>
      </c>
      <c r="BJ302" s="1408">
        <f>ROUND(SQRT(BH302^2+BI302^2)*1000/(1.73*BH298),0)</f>
        <v>3</v>
      </c>
      <c r="BK302" s="1392">
        <v>0.075300000000000006</v>
      </c>
      <c r="BL302" s="1410">
        <f t="shared" si="3205"/>
        <v>0.041716200000000009</v>
      </c>
      <c r="BM302" s="1408">
        <f>ROUND(SQRT(BK302^2+BL302^2)*1000/(1.73*BK298),0)</f>
        <v>5</v>
      </c>
      <c r="BN302" s="1392">
        <v>0.071099999999999997</v>
      </c>
      <c r="BO302" s="1410">
        <f t="shared" si="3206"/>
        <v>0.039389399999999998</v>
      </c>
      <c r="BP302" s="1408">
        <f>ROUND(SQRT(BN302^2+BO302^2)*1000/(1.73*BN298),0)</f>
        <v>5</v>
      </c>
      <c r="BQ302" s="1392">
        <v>0.076200000000000004</v>
      </c>
      <c r="BR302" s="1410">
        <f t="shared" si="3207"/>
        <v>0.042214800000000004</v>
      </c>
      <c r="BS302" s="1408">
        <f>ROUND(SQRT(BQ302^2+BR302^2)*1000/(1.73*BQ298),0)</f>
        <v>5</v>
      </c>
      <c r="BT302" s="1392">
        <v>0.03015</v>
      </c>
      <c r="BU302" s="1410">
        <f t="shared" si="3208"/>
        <v>0.016703100000000002</v>
      </c>
      <c r="BV302" s="1408">
        <f>ROUND(SQRT(BT302^2+BU302^2)*1000/(1.73*BT298),0)</f>
        <v>2</v>
      </c>
      <c r="BW302" s="1392">
        <v>0.018450000000000001</v>
      </c>
      <c r="BX302" s="1410">
        <f t="shared" si="3209"/>
        <v>0.010221300000000001</v>
      </c>
      <c r="BY302" s="1431">
        <f>ROUND(SQRT(BW302^2+BX302^2)*1000/(1.73*BW298),0)</f>
        <v>1</v>
      </c>
      <c r="BZ302" s="1401"/>
      <c r="CA302" s="1401"/>
      <c r="CB302" s="1401"/>
      <c r="CC302" s="1401"/>
      <c r="CD302" s="1401"/>
      <c r="CE302" s="1401"/>
      <c r="CF302" s="1401"/>
      <c r="CG302" s="1401"/>
      <c r="CH302" s="1401"/>
      <c r="CI302" s="1401"/>
      <c r="CJ302" s="1401"/>
      <c r="CK302" s="1401"/>
      <c r="CL302" s="1401"/>
      <c r="CM302" s="1401"/>
      <c r="CN302" s="1401"/>
      <c r="CO302" s="1401"/>
      <c r="CP302" s="1401"/>
      <c r="CQ302" s="1401"/>
      <c r="CR302" s="1401"/>
      <c r="CS302" s="1401"/>
      <c r="CT302" s="1401"/>
      <c r="CU302" s="1401"/>
      <c r="CV302" s="1401"/>
      <c r="CW302" s="1401"/>
      <c r="CX302" s="1401"/>
      <c r="CY302" s="1401"/>
      <c r="CZ302" s="1401"/>
      <c r="DA302" s="1401"/>
      <c r="DB302" s="1401"/>
      <c r="DC302" s="1401"/>
      <c r="DD302" s="1401"/>
      <c r="DE302" s="1401"/>
      <c r="DF302" s="1401"/>
      <c r="DG302" s="1401"/>
      <c r="DH302" s="1401"/>
      <c r="DI302" s="1401"/>
      <c r="DJ302" s="1401"/>
      <c r="DK302" s="1401"/>
      <c r="DL302" s="1401"/>
      <c r="DM302" s="1401"/>
      <c r="DN302" s="1401"/>
      <c r="DO302" s="1401"/>
      <c r="DP302" s="1401"/>
      <c r="DQ302" s="1401"/>
      <c r="DR302" s="1401"/>
      <c r="DS302" s="1401"/>
      <c r="DT302" s="1401"/>
      <c r="DU302" s="1401"/>
      <c r="DV302" s="1401"/>
      <c r="DW302" s="1401"/>
      <c r="DX302" s="1401"/>
      <c r="DY302" s="1401"/>
      <c r="DZ302" s="1401"/>
      <c r="EA302" s="1401"/>
      <c r="EB302" s="1401"/>
      <c r="EC302" s="1401"/>
      <c r="ED302" s="1401"/>
      <c r="EE302" s="1401"/>
      <c r="EF302" s="1401"/>
      <c r="EG302" s="1401"/>
      <c r="EH302" s="1401"/>
      <c r="EI302" s="1401"/>
      <c r="EJ302" s="1401"/>
      <c r="EK302" s="1401"/>
      <c r="EL302" s="1401"/>
      <c r="EM302" s="1401"/>
      <c r="EN302" s="1401"/>
      <c r="EO302" s="1401"/>
      <c r="EP302" s="1401"/>
      <c r="EQ302" s="1401"/>
      <c r="ER302" s="1401"/>
    </row>
    <row r="303" s="1392" customFormat="1" ht="19.199999999999999">
      <c r="A303" s="1402"/>
      <c r="B303" s="1403"/>
      <c r="C303" s="1459" t="s">
        <v>128</v>
      </c>
      <c r="D303" s="1405"/>
      <c r="E303" s="1489">
        <v>10</v>
      </c>
      <c r="F303" s="1526">
        <v>0.0206</v>
      </c>
      <c r="G303" s="1407">
        <f t="shared" si="3186"/>
        <v>0.011412400000000001</v>
      </c>
      <c r="H303" s="1431">
        <f t="shared" ref="H303:H304" si="3210">ROUND(SQRT(F303^2+G303^2)*1000/(1.73*F298),0)</f>
        <v>1</v>
      </c>
      <c r="I303" s="1527">
        <v>0.016400000000000001</v>
      </c>
      <c r="J303" s="1407">
        <f t="shared" si="3187"/>
        <v>0.009085600000000001</v>
      </c>
      <c r="K303" s="1408">
        <f t="shared" ref="K303:K304" si="3211">ROUND(SQRT(I303^2+J303^2)*1000/(1.73*I298),0)</f>
        <v>1</v>
      </c>
      <c r="L303" s="1392">
        <v>0.0152</v>
      </c>
      <c r="M303" s="1407">
        <f t="shared" si="3188"/>
        <v>0.0084208000000000009</v>
      </c>
      <c r="N303" s="1408">
        <f t="shared" ref="N303:N304" si="3212">ROUND(SQRT(L303^2+M303^2)*1000/(1.73*L298),0)</f>
        <v>1</v>
      </c>
      <c r="O303" s="1392">
        <v>0.0152</v>
      </c>
      <c r="P303" s="1407">
        <f t="shared" si="3189"/>
        <v>0.0084208000000000009</v>
      </c>
      <c r="Q303" s="1408">
        <f t="shared" ref="Q303:Q304" si="3213">ROUND(SQRT(O303^2+P303^2)*1000/(1.73*O298),0)</f>
        <v>1</v>
      </c>
      <c r="R303" s="1392">
        <v>0.014200000000000001</v>
      </c>
      <c r="S303" s="1407">
        <f t="shared" si="3190"/>
        <v>0.0078668000000000019</v>
      </c>
      <c r="T303" s="1408">
        <f t="shared" ref="T303:T304" si="3214">ROUND(SQRT(R303^2+S303^2)*1000/(1.73*R298),0)</f>
        <v>1</v>
      </c>
      <c r="U303" s="1392">
        <v>0.016799999999999999</v>
      </c>
      <c r="V303" s="1407">
        <f t="shared" si="3191"/>
        <v>0.0093071999999999998</v>
      </c>
      <c r="W303" s="1431">
        <f t="shared" ref="W303:W304" si="3215">ROUND(SQRT(U303^2+V303^2)*1000/(1.73*U298),0)</f>
        <v>1</v>
      </c>
      <c r="X303" s="1527">
        <v>0.0166</v>
      </c>
      <c r="Y303" s="1407">
        <f t="shared" si="3192"/>
        <v>0.0091964000000000004</v>
      </c>
      <c r="Z303" s="1408">
        <f t="shared" ref="Z303:Z304" si="3216">ROUND(SQRT(X303^2+Y303^2)*1000/(1.73*X298),0)</f>
        <v>1</v>
      </c>
      <c r="AA303" s="1392">
        <v>0.021600000000000001</v>
      </c>
      <c r="AB303" s="1407">
        <f t="shared" si="3193"/>
        <v>0.011966400000000002</v>
      </c>
      <c r="AC303" s="1408">
        <f t="shared" ref="AC303:AC304" si="3217">ROUND(SQRT(AA303^2+AB303^2)*1000/(1.73*AA298),0)</f>
        <v>1</v>
      </c>
      <c r="AD303" s="1392">
        <v>0.0241</v>
      </c>
      <c r="AE303" s="1407">
        <f t="shared" si="3194"/>
        <v>0.013351400000000001</v>
      </c>
      <c r="AF303" s="1408">
        <f t="shared" ref="AF303:AF304" si="3218">ROUND(SQRT(AD303^2+AE303^2)*1000/(1.73*AD298),0)</f>
        <v>2</v>
      </c>
      <c r="AG303" s="1392">
        <v>0.0241</v>
      </c>
      <c r="AH303" s="1407">
        <f t="shared" si="3195"/>
        <v>0.013351400000000001</v>
      </c>
      <c r="AI303" s="1408">
        <f t="shared" ref="AI303:AI304" si="3219">ROUND(SQRT(AG303^2+AH303^2)*1000/(1.73*AG298),0)</f>
        <v>2</v>
      </c>
      <c r="AJ303" s="1392">
        <v>0.021299999999999999</v>
      </c>
      <c r="AK303" s="1407">
        <f t="shared" si="3196"/>
        <v>0.0118002</v>
      </c>
      <c r="AL303" s="1408">
        <f t="shared" ref="AL303:AL304" si="3220">ROUND(SQRT(AJ303^2+AK303^2)*1000/(1.73*AJ298),0)</f>
        <v>1</v>
      </c>
      <c r="AM303" s="1392">
        <v>0.019</v>
      </c>
      <c r="AN303" s="1407">
        <f t="shared" si="3197"/>
        <v>0.010526000000000001</v>
      </c>
      <c r="AO303" s="1408">
        <f t="shared" ref="AO303:AO304" si="3221">ROUND(SQRT(AM303^2+AN303^2)*1000/(1.73*AM298),0)</f>
        <v>1</v>
      </c>
      <c r="AP303" s="1392">
        <v>0.021000000000000001</v>
      </c>
      <c r="AQ303" s="1407">
        <f t="shared" si="3198"/>
        <v>0.011634000000000002</v>
      </c>
      <c r="AR303" s="1408">
        <f t="shared" ref="AR303:AR304" si="3222">ROUND(SQRT(AP303^2+AQ303^2)*1000/(1.73*AP298),0)</f>
        <v>1</v>
      </c>
      <c r="AS303" s="1392">
        <v>0.022100000000000002</v>
      </c>
      <c r="AT303" s="1407">
        <f t="shared" si="3199"/>
        <v>0.012243400000000002</v>
      </c>
      <c r="AU303" s="1408">
        <f t="shared" ref="AU303:AU304" si="3223">ROUND(SQRT(AS303^2+AT303^2)*1000/(1.73*AS298),0)</f>
        <v>1</v>
      </c>
      <c r="AV303" s="1392">
        <v>0.0247</v>
      </c>
      <c r="AW303" s="1407">
        <f t="shared" si="3200"/>
        <v>0.013683800000000001</v>
      </c>
      <c r="AX303" s="1408">
        <f t="shared" ref="AX303:AX304" si="3224">ROUND(SQRT(AV303^2+AW303^2)*1000/(1.73*AV298),0)</f>
        <v>2</v>
      </c>
      <c r="AY303" s="1392">
        <v>0.022599999999999999</v>
      </c>
      <c r="AZ303" s="1407">
        <f t="shared" si="3201"/>
        <v>0.012520400000000001</v>
      </c>
      <c r="BA303" s="1408">
        <f t="shared" ref="BA303:BA304" si="3225">ROUND(SQRT(AY303^2+AZ303^2)*1000/(1.73*AY298),0)</f>
        <v>1</v>
      </c>
      <c r="BB303" s="1392">
        <v>0.0235</v>
      </c>
      <c r="BC303" s="1407">
        <f t="shared" si="3202"/>
        <v>0.013019000000000001</v>
      </c>
      <c r="BD303" s="1408">
        <f t="shared" ref="BD303:BD304" si="3226">ROUND(SQRT(BB303^2+BC303^2)*1000/(1.73*BB298),0)</f>
        <v>2</v>
      </c>
      <c r="BE303" s="1392">
        <v>0.025700000000000001</v>
      </c>
      <c r="BF303" s="1407">
        <f t="shared" si="3203"/>
        <v>0.014237800000000002</v>
      </c>
      <c r="BG303" s="1408">
        <f t="shared" ref="BG303:BG304" si="3227">ROUND(SQRT(BE303^2+BF303^2)*1000/(1.73*BE298),0)</f>
        <v>2</v>
      </c>
      <c r="BH303" s="1392">
        <v>0.024500000000000001</v>
      </c>
      <c r="BI303" s="1407">
        <f t="shared" si="3204"/>
        <v>0.013573000000000002</v>
      </c>
      <c r="BJ303" s="1408">
        <f t="shared" ref="BJ303:BJ304" si="3228">ROUND(SQRT(BH303^2+BI303^2)*1000/(1.73*BH298),0)</f>
        <v>2</v>
      </c>
      <c r="BK303" s="1392">
        <v>0.025700000000000001</v>
      </c>
      <c r="BL303" s="1407">
        <f t="shared" si="3205"/>
        <v>0.014237800000000002</v>
      </c>
      <c r="BM303" s="1408">
        <f t="shared" ref="BM303:BM304" si="3229">ROUND(SQRT(BK303^2+BL303^2)*1000/(1.73*BK298),0)</f>
        <v>2</v>
      </c>
      <c r="BN303" s="1392">
        <v>0.031</v>
      </c>
      <c r="BO303" s="1407">
        <f t="shared" si="3206"/>
        <v>0.017174000000000002</v>
      </c>
      <c r="BP303" s="1408">
        <f t="shared" ref="BP303:BP304" si="3230">ROUND(SQRT(BN303^2+BO303^2)*1000/(1.73*BN298),0)</f>
        <v>2</v>
      </c>
      <c r="BQ303" s="1392">
        <v>0.031800000000000002</v>
      </c>
      <c r="BR303" s="1407">
        <f t="shared" si="3207"/>
        <v>0.017617200000000003</v>
      </c>
      <c r="BS303" s="1408">
        <f t="shared" ref="BS303:BS304" si="3231">ROUND(SQRT(BQ303^2+BR303^2)*1000/(1.73*BQ298),0)</f>
        <v>2</v>
      </c>
      <c r="BT303" s="1392">
        <v>0.025000000000000001</v>
      </c>
      <c r="BU303" s="1407">
        <f t="shared" si="3208"/>
        <v>0.013850000000000001</v>
      </c>
      <c r="BV303" s="1408">
        <f t="shared" ref="BV303:BV304" si="3232">ROUND(SQRT(BT303^2+BU303^2)*1000/(1.73*BT298),0)</f>
        <v>2</v>
      </c>
      <c r="BW303" s="1392">
        <v>0.025700000000000001</v>
      </c>
      <c r="BX303" s="1407">
        <f t="shared" si="3209"/>
        <v>0.014237800000000002</v>
      </c>
      <c r="BY303" s="1431">
        <f t="shared" ref="BY303:BY304" si="3233">ROUND(SQRT(BW303^2+BX303^2)*1000/(1.73*BW298),0)</f>
        <v>2</v>
      </c>
      <c r="BZ303" s="1401"/>
      <c r="CA303" s="1401"/>
      <c r="CB303" s="1401"/>
      <c r="CC303" s="1401"/>
      <c r="CD303" s="1401"/>
      <c r="CE303" s="1401"/>
      <c r="CF303" s="1401"/>
      <c r="CG303" s="1401"/>
      <c r="CH303" s="1401"/>
      <c r="CI303" s="1401"/>
      <c r="CJ303" s="1401"/>
      <c r="CK303" s="1401"/>
      <c r="CL303" s="1401"/>
      <c r="CM303" s="1401"/>
      <c r="CN303" s="1401"/>
      <c r="CO303" s="1401"/>
      <c r="CP303" s="1401"/>
      <c r="CQ303" s="1401"/>
      <c r="CR303" s="1401"/>
      <c r="CS303" s="1401"/>
      <c r="CT303" s="1401"/>
      <c r="CU303" s="1401"/>
      <c r="CV303" s="1401"/>
      <c r="CW303" s="1401"/>
      <c r="CX303" s="1401"/>
      <c r="CY303" s="1401"/>
      <c r="CZ303" s="1401"/>
      <c r="DA303" s="1401"/>
      <c r="DB303" s="1401"/>
      <c r="DC303" s="1401"/>
      <c r="DD303" s="1401"/>
      <c r="DE303" s="1401"/>
      <c r="DF303" s="1401"/>
      <c r="DG303" s="1401"/>
      <c r="DH303" s="1401"/>
      <c r="DI303" s="1401"/>
      <c r="DJ303" s="1401"/>
      <c r="DK303" s="1401"/>
      <c r="DL303" s="1401"/>
      <c r="DM303" s="1401"/>
      <c r="DN303" s="1401"/>
      <c r="DO303" s="1401"/>
      <c r="DP303" s="1401"/>
      <c r="DQ303" s="1401"/>
      <c r="DR303" s="1401"/>
      <c r="DS303" s="1401"/>
      <c r="DT303" s="1401"/>
      <c r="DU303" s="1401"/>
      <c r="DV303" s="1401"/>
      <c r="DW303" s="1401"/>
      <c r="DX303" s="1401"/>
      <c r="DY303" s="1401"/>
      <c r="DZ303" s="1401"/>
      <c r="EA303" s="1401"/>
      <c r="EB303" s="1401"/>
      <c r="EC303" s="1401"/>
      <c r="ED303" s="1401"/>
      <c r="EE303" s="1401"/>
      <c r="EF303" s="1401"/>
      <c r="EG303" s="1401"/>
      <c r="EH303" s="1401"/>
      <c r="EI303" s="1401"/>
      <c r="EJ303" s="1401"/>
      <c r="EK303" s="1401"/>
      <c r="EL303" s="1401"/>
      <c r="EM303" s="1401"/>
      <c r="EN303" s="1401"/>
      <c r="EO303" s="1401"/>
      <c r="EP303" s="1401"/>
      <c r="EQ303" s="1401"/>
      <c r="ER303" s="1401"/>
    </row>
    <row r="304" s="1392" customFormat="1" ht="19.199999999999999">
      <c r="A304" s="1402"/>
      <c r="B304" s="1403"/>
      <c r="C304" s="1459" t="s">
        <v>69</v>
      </c>
      <c r="D304" s="1405"/>
      <c r="E304" s="1489">
        <v>10</v>
      </c>
      <c r="F304" s="1526">
        <v>0.2324</v>
      </c>
      <c r="G304" s="1410">
        <f t="shared" si="3186"/>
        <v>0.12874960000000002</v>
      </c>
      <c r="H304" s="1431">
        <f t="shared" si="3210"/>
        <v>15</v>
      </c>
      <c r="I304" s="1527">
        <v>0.2336</v>
      </c>
      <c r="J304" s="1410">
        <f t="shared" si="3187"/>
        <v>0.12941440000000001</v>
      </c>
      <c r="K304" s="1408">
        <f t="shared" si="3211"/>
        <v>15</v>
      </c>
      <c r="L304" s="1392">
        <v>0.23080000000000001</v>
      </c>
      <c r="M304" s="1410">
        <f t="shared" si="3188"/>
        <v>0.12786320000000001</v>
      </c>
      <c r="N304" s="1408">
        <f t="shared" si="3212"/>
        <v>15</v>
      </c>
      <c r="O304" s="1392">
        <v>0.23200000000000001</v>
      </c>
      <c r="P304" s="1410">
        <f t="shared" si="3189"/>
        <v>0.12852800000000003</v>
      </c>
      <c r="Q304" s="1408">
        <f t="shared" si="3213"/>
        <v>15</v>
      </c>
      <c r="R304" s="1392">
        <v>0.21920000000000001</v>
      </c>
      <c r="S304" s="1410">
        <f t="shared" si="3190"/>
        <v>0.12143680000000001</v>
      </c>
      <c r="T304" s="1408">
        <f t="shared" si="3214"/>
        <v>14</v>
      </c>
      <c r="U304" s="1392">
        <v>0.22359999999999999</v>
      </c>
      <c r="V304" s="1410">
        <f t="shared" si="3191"/>
        <v>0.12387440000000001</v>
      </c>
      <c r="W304" s="1431">
        <f t="shared" si="3215"/>
        <v>14</v>
      </c>
      <c r="X304" s="1527">
        <v>0.27879999999999999</v>
      </c>
      <c r="Y304" s="1410">
        <f t="shared" si="3192"/>
        <v>0.15445520000000001</v>
      </c>
      <c r="Z304" s="1408">
        <f t="shared" si="3216"/>
        <v>18</v>
      </c>
      <c r="AA304" s="1392">
        <v>0.32600000000000001</v>
      </c>
      <c r="AB304" s="1410">
        <f t="shared" si="3193"/>
        <v>0.18060400000000001</v>
      </c>
      <c r="AC304" s="1408">
        <f t="shared" si="3217"/>
        <v>21</v>
      </c>
      <c r="AD304" s="1392">
        <v>0.40560000000000002</v>
      </c>
      <c r="AE304" s="1410">
        <f t="shared" si="3194"/>
        <v>0.22470240000000002</v>
      </c>
      <c r="AF304" s="1408">
        <f t="shared" si="3218"/>
        <v>26</v>
      </c>
      <c r="AG304" s="1392">
        <v>0.40560000000000002</v>
      </c>
      <c r="AH304" s="1410">
        <f t="shared" si="3195"/>
        <v>0.22470240000000002</v>
      </c>
      <c r="AI304" s="1408">
        <f t="shared" si="3219"/>
        <v>26</v>
      </c>
      <c r="AJ304" s="1392">
        <v>0.44879999999999998</v>
      </c>
      <c r="AK304" s="1410">
        <f t="shared" si="3196"/>
        <v>0.2486352</v>
      </c>
      <c r="AL304" s="1408">
        <f t="shared" si="3220"/>
        <v>29</v>
      </c>
      <c r="AM304" s="1392">
        <v>0.45479999999999998</v>
      </c>
      <c r="AN304" s="1410">
        <f t="shared" si="3197"/>
        <v>0.25195919999999999</v>
      </c>
      <c r="AO304" s="1408">
        <f t="shared" si="3221"/>
        <v>29</v>
      </c>
      <c r="AP304" s="1392">
        <v>0.45040000000000002</v>
      </c>
      <c r="AQ304" s="1410">
        <f t="shared" si="3198"/>
        <v>0.24952160000000004</v>
      </c>
      <c r="AR304" s="1408">
        <f t="shared" si="3222"/>
        <v>29</v>
      </c>
      <c r="AS304" s="1392">
        <v>0.42480000000000001</v>
      </c>
      <c r="AT304" s="1410">
        <f t="shared" si="3199"/>
        <v>0.23533920000000003</v>
      </c>
      <c r="AU304" s="1408">
        <f t="shared" si="3223"/>
        <v>27</v>
      </c>
      <c r="AV304" s="1392">
        <v>0.41999999999999998</v>
      </c>
      <c r="AW304" s="1410">
        <f t="shared" si="3200"/>
        <v>0.23268</v>
      </c>
      <c r="AX304" s="1408">
        <f t="shared" si="3224"/>
        <v>27</v>
      </c>
      <c r="AY304" s="1392">
        <v>0.4052</v>
      </c>
      <c r="AZ304" s="1410">
        <f t="shared" si="3201"/>
        <v>0.22448080000000004</v>
      </c>
      <c r="BA304" s="1408">
        <f t="shared" si="3225"/>
        <v>26</v>
      </c>
      <c r="BB304" s="1392">
        <v>0.40200000000000002</v>
      </c>
      <c r="BC304" s="1410">
        <f t="shared" si="3202"/>
        <v>0.22270800000000004</v>
      </c>
      <c r="BD304" s="1408">
        <f t="shared" si="3226"/>
        <v>26</v>
      </c>
      <c r="BE304" s="1392">
        <v>0.42999999999999999</v>
      </c>
      <c r="BF304" s="1410">
        <f t="shared" si="3203"/>
        <v>0.23822000000000002</v>
      </c>
      <c r="BG304" s="1408">
        <f t="shared" si="3227"/>
        <v>28</v>
      </c>
      <c r="BH304" s="1392">
        <v>0.38640000000000002</v>
      </c>
      <c r="BI304" s="1410">
        <f t="shared" si="3204"/>
        <v>0.21406560000000002</v>
      </c>
      <c r="BJ304" s="1408">
        <f t="shared" si="3228"/>
        <v>25</v>
      </c>
      <c r="BK304" s="1392">
        <v>0.33639999999999998</v>
      </c>
      <c r="BL304" s="1410">
        <f t="shared" si="3205"/>
        <v>0.18636559999999999</v>
      </c>
      <c r="BM304" s="1408">
        <f t="shared" si="3229"/>
        <v>22</v>
      </c>
      <c r="BN304" s="1392">
        <v>0.33639999999999998</v>
      </c>
      <c r="BO304" s="1410">
        <f t="shared" si="3206"/>
        <v>0.18636559999999999</v>
      </c>
      <c r="BP304" s="1408">
        <f t="shared" si="3230"/>
        <v>22</v>
      </c>
      <c r="BQ304" s="1392">
        <v>0.28439999999999999</v>
      </c>
      <c r="BR304" s="1410">
        <f t="shared" si="3207"/>
        <v>0.15755759999999999</v>
      </c>
      <c r="BS304" s="1408">
        <f t="shared" si="3231"/>
        <v>18</v>
      </c>
      <c r="BT304" s="1392">
        <v>0.23119999999999999</v>
      </c>
      <c r="BU304" s="1410">
        <f t="shared" si="3208"/>
        <v>0.1280848</v>
      </c>
      <c r="BV304" s="1408">
        <f t="shared" si="3232"/>
        <v>15</v>
      </c>
      <c r="BW304" s="1392">
        <v>0.2316</v>
      </c>
      <c r="BX304" s="1410">
        <f t="shared" si="3209"/>
        <v>0.12830640000000001</v>
      </c>
      <c r="BY304" s="1431">
        <f t="shared" si="3233"/>
        <v>15</v>
      </c>
      <c r="BZ304" s="1401"/>
      <c r="CA304" s="1401"/>
      <c r="CB304" s="1401"/>
      <c r="CC304" s="1401"/>
      <c r="CD304" s="1401"/>
      <c r="CE304" s="1401"/>
      <c r="CF304" s="1401"/>
      <c r="CG304" s="1401"/>
      <c r="CH304" s="1401"/>
      <c r="CI304" s="1401"/>
      <c r="CJ304" s="1401"/>
      <c r="CK304" s="1401"/>
      <c r="CL304" s="1401"/>
      <c r="CM304" s="1401"/>
      <c r="CN304" s="1401"/>
      <c r="CO304" s="1401"/>
      <c r="CP304" s="1401"/>
      <c r="CQ304" s="1401"/>
      <c r="CR304" s="1401"/>
      <c r="CS304" s="1401"/>
      <c r="CT304" s="1401"/>
      <c r="CU304" s="1401"/>
      <c r="CV304" s="1401"/>
      <c r="CW304" s="1401"/>
      <c r="CX304" s="1401"/>
      <c r="CY304" s="1401"/>
      <c r="CZ304" s="1401"/>
      <c r="DA304" s="1401"/>
      <c r="DB304" s="1401"/>
      <c r="DC304" s="1401"/>
      <c r="DD304" s="1401"/>
      <c r="DE304" s="1401"/>
      <c r="DF304" s="1401"/>
      <c r="DG304" s="1401"/>
      <c r="DH304" s="1401"/>
      <c r="DI304" s="1401"/>
      <c r="DJ304" s="1401"/>
      <c r="DK304" s="1401"/>
      <c r="DL304" s="1401"/>
      <c r="DM304" s="1401"/>
      <c r="DN304" s="1401"/>
      <c r="DO304" s="1401"/>
      <c r="DP304" s="1401"/>
      <c r="DQ304" s="1401"/>
      <c r="DR304" s="1401"/>
      <c r="DS304" s="1401"/>
      <c r="DT304" s="1401"/>
      <c r="DU304" s="1401"/>
      <c r="DV304" s="1401"/>
      <c r="DW304" s="1401"/>
      <c r="DX304" s="1401"/>
      <c r="DY304" s="1401"/>
      <c r="DZ304" s="1401"/>
      <c r="EA304" s="1401"/>
      <c r="EB304" s="1401"/>
      <c r="EC304" s="1401"/>
      <c r="ED304" s="1401"/>
      <c r="EE304" s="1401"/>
      <c r="EF304" s="1401"/>
      <c r="EG304" s="1401"/>
      <c r="EH304" s="1401"/>
      <c r="EI304" s="1401"/>
      <c r="EJ304" s="1401"/>
      <c r="EK304" s="1401"/>
      <c r="EL304" s="1401"/>
      <c r="EM304" s="1401"/>
      <c r="EN304" s="1401"/>
      <c r="EO304" s="1401"/>
      <c r="EP304" s="1401"/>
      <c r="EQ304" s="1401"/>
      <c r="ER304" s="1401"/>
    </row>
    <row r="305" s="1392" customFormat="1" ht="19.199999999999999">
      <c r="A305" s="1402"/>
      <c r="B305" s="1403"/>
      <c r="C305" s="1459" t="s">
        <v>130</v>
      </c>
      <c r="D305" s="1405"/>
      <c r="E305" s="1489">
        <v>10</v>
      </c>
      <c r="F305" s="1526">
        <v>0.015100000000000001</v>
      </c>
      <c r="G305" s="1407">
        <f t="shared" si="3186"/>
        <v>0.0083654000000000003</v>
      </c>
      <c r="H305" s="1431">
        <f t="shared" ref="H305:H306" si="3234">ROUND(SQRT(F305^2+G305^2)*1000/(1.73*F298),0)</f>
        <v>1</v>
      </c>
      <c r="I305" s="1527">
        <v>0.015299999999999999</v>
      </c>
      <c r="J305" s="1407">
        <f t="shared" si="3187"/>
        <v>0.0084761999999999997</v>
      </c>
      <c r="K305" s="1408">
        <f t="shared" ref="K305:K306" si="3235">ROUND(SQRT(I305^2+J305^2)*1000/(1.73*I298),0)</f>
        <v>1</v>
      </c>
      <c r="L305" s="1392">
        <v>0.015800000000000002</v>
      </c>
      <c r="M305" s="1407">
        <f t="shared" si="3188"/>
        <v>0.0087532000000000009</v>
      </c>
      <c r="N305" s="1408">
        <f t="shared" ref="N305:N306" si="3236">ROUND(SQRT(L305^2+M305^2)*1000/(1.73*L298),0)</f>
        <v>1</v>
      </c>
      <c r="O305" s="1392">
        <v>0.0155</v>
      </c>
      <c r="P305" s="1407">
        <f t="shared" si="3189"/>
        <v>0.0085870000000000009</v>
      </c>
      <c r="Q305" s="1408">
        <f t="shared" ref="Q305:Q306" si="3237">ROUND(SQRT(O305^2+P305^2)*1000/(1.73*O298),0)</f>
        <v>1</v>
      </c>
      <c r="R305" s="1392">
        <v>0.0141</v>
      </c>
      <c r="S305" s="1407">
        <f t="shared" si="3190"/>
        <v>0.0078114000000000005</v>
      </c>
      <c r="T305" s="1408">
        <f t="shared" ref="T305:T306" si="3238">ROUND(SQRT(R305^2+S305^2)*1000/(1.73*R298),0)</f>
        <v>1</v>
      </c>
      <c r="U305" s="1392">
        <v>0.0132</v>
      </c>
      <c r="V305" s="1407">
        <f t="shared" si="3191"/>
        <v>0.0073128000000000004</v>
      </c>
      <c r="W305" s="1431">
        <f t="shared" ref="W305:W306" si="3239">ROUND(SQRT(U305^2+V305^2)*1000/(1.73*U298),0)</f>
        <v>1</v>
      </c>
      <c r="X305" s="1527">
        <v>0.013599999999999999</v>
      </c>
      <c r="Y305" s="1407">
        <f t="shared" si="3192"/>
        <v>0.0075344000000000001</v>
      </c>
      <c r="Z305" s="1408">
        <f t="shared" ref="Z305:Z306" si="3240">ROUND(SQRT(X305^2+Y305^2)*1000/(1.73*X298),0)</f>
        <v>1</v>
      </c>
      <c r="AA305" s="1392">
        <v>0.013899999999999999</v>
      </c>
      <c r="AB305" s="1407">
        <f t="shared" si="3193"/>
        <v>0.0077006000000000002</v>
      </c>
      <c r="AC305" s="1408">
        <f t="shared" ref="AC305:AC306" si="3241">ROUND(SQRT(AA305^2+AB305^2)*1000/(1.73*AA298),0)</f>
        <v>1</v>
      </c>
      <c r="AD305" s="1392">
        <v>0.015699999999999999</v>
      </c>
      <c r="AE305" s="1407">
        <f t="shared" si="3194"/>
        <v>0.0086978000000000003</v>
      </c>
      <c r="AF305" s="1408">
        <f t="shared" ref="AF305:AF306" si="3242">ROUND(SQRT(AD305^2+AE305^2)*1000/(1.73*AD298),0)</f>
        <v>1</v>
      </c>
      <c r="AG305" s="1392">
        <v>0.015699999999999999</v>
      </c>
      <c r="AH305" s="1407">
        <f t="shared" si="3195"/>
        <v>0.0086978000000000003</v>
      </c>
      <c r="AI305" s="1408">
        <f t="shared" ref="AI305:AI306" si="3243">ROUND(SQRT(AG305^2+AH305^2)*1000/(1.73*AG298),0)</f>
        <v>1</v>
      </c>
      <c r="AJ305" s="1392">
        <v>0.0143</v>
      </c>
      <c r="AK305" s="1407">
        <f t="shared" si="3196"/>
        <v>0.0079222000000000008</v>
      </c>
      <c r="AL305" s="1408">
        <f t="shared" ref="AL305:AL306" si="3244">ROUND(SQRT(AJ305^2+AK305^2)*1000/(1.73*AJ298),0)</f>
        <v>1</v>
      </c>
      <c r="AM305" s="1392">
        <v>0.014200000000000001</v>
      </c>
      <c r="AN305" s="1407">
        <f t="shared" si="3197"/>
        <v>0.0078668000000000019</v>
      </c>
      <c r="AO305" s="1408">
        <f t="shared" ref="AO305:AO306" si="3245">ROUND(SQRT(AM305^2+AN305^2)*1000/(1.73*AM298),0)</f>
        <v>1</v>
      </c>
      <c r="AP305" s="1392">
        <v>0.013299999999999999</v>
      </c>
      <c r="AQ305" s="1407">
        <f t="shared" si="3198"/>
        <v>0.0073682000000000001</v>
      </c>
      <c r="AR305" s="1408">
        <f t="shared" ref="AR305:AR306" si="3246">ROUND(SQRT(AP305^2+AQ305^2)*1000/(1.73*AP298),0)</f>
        <v>1</v>
      </c>
      <c r="AS305" s="1392">
        <v>0.013899999999999999</v>
      </c>
      <c r="AT305" s="1407">
        <f t="shared" si="3199"/>
        <v>0.0077006000000000002</v>
      </c>
      <c r="AU305" s="1408">
        <f t="shared" ref="AU305:AU306" si="3247">ROUND(SQRT(AS305^2+AT305^2)*1000/(1.73*AS298),0)</f>
        <v>1</v>
      </c>
      <c r="AV305" s="1392">
        <v>0.0138</v>
      </c>
      <c r="AW305" s="1407">
        <f t="shared" si="3200"/>
        <v>0.0076452000000000004</v>
      </c>
      <c r="AX305" s="1408">
        <f t="shared" ref="AX305:AX306" si="3248">ROUND(SQRT(AV305^2+AW305^2)*1000/(1.73*AV298),0)</f>
        <v>1</v>
      </c>
      <c r="AY305" s="1392">
        <v>0.013100000000000001</v>
      </c>
      <c r="AZ305" s="1407">
        <f t="shared" si="3201"/>
        <v>0.0072574000000000007</v>
      </c>
      <c r="BA305" s="1408">
        <f t="shared" ref="BA305:BA306" si="3249">ROUND(SQRT(AY305^2+AZ305^2)*1000/(1.73*AY298),0)</f>
        <v>1</v>
      </c>
      <c r="BB305" s="1392">
        <v>0.0126</v>
      </c>
      <c r="BC305" s="1407">
        <f t="shared" si="3202"/>
        <v>0.0069804000000000003</v>
      </c>
      <c r="BD305" s="1408">
        <f t="shared" ref="BD305:BD306" si="3250">ROUND(SQRT(BB305^2+BC305^2)*1000/(1.73*BB298),0)</f>
        <v>1</v>
      </c>
      <c r="BE305" s="1392">
        <v>0.0114</v>
      </c>
      <c r="BF305" s="1407">
        <f t="shared" si="3203"/>
        <v>0.0063156000000000011</v>
      </c>
      <c r="BG305" s="1408">
        <f t="shared" ref="BG305:BG306" si="3251">ROUND(SQRT(BE305^2+BF305^2)*1000/(1.73*BE298),0)</f>
        <v>1</v>
      </c>
      <c r="BH305" s="1392">
        <v>0.013899999999999999</v>
      </c>
      <c r="BI305" s="1407">
        <f t="shared" si="3204"/>
        <v>0.0077006000000000002</v>
      </c>
      <c r="BJ305" s="1408">
        <f t="shared" ref="BJ305:BJ306" si="3252">ROUND(SQRT(BH305^2+BI305^2)*1000/(1.73*BH298),0)</f>
        <v>1</v>
      </c>
      <c r="BK305" s="1392">
        <v>0.0143</v>
      </c>
      <c r="BL305" s="1407">
        <f t="shared" si="3205"/>
        <v>0.0079222000000000008</v>
      </c>
      <c r="BM305" s="1408">
        <f t="shared" ref="BM305:BM306" si="3253">ROUND(SQRT(BK305^2+BL305^2)*1000/(1.73*BK298),0)</f>
        <v>1</v>
      </c>
      <c r="BN305" s="1392">
        <v>0.013599999999999999</v>
      </c>
      <c r="BO305" s="1407">
        <f t="shared" si="3206"/>
        <v>0.0075344000000000001</v>
      </c>
      <c r="BP305" s="1408">
        <f t="shared" ref="BP305:BP306" si="3254">ROUND(SQRT(BN305^2+BO305^2)*1000/(1.73*BN298),0)</f>
        <v>1</v>
      </c>
      <c r="BQ305" s="1392">
        <v>0.014999999999999999</v>
      </c>
      <c r="BR305" s="1407">
        <f t="shared" si="3207"/>
        <v>0.0083099999999999997</v>
      </c>
      <c r="BS305" s="1408">
        <f t="shared" ref="BS305:BS306" si="3255">ROUND(SQRT(BQ305^2+BR305^2)*1000/(1.73*BQ298),0)</f>
        <v>1</v>
      </c>
      <c r="BT305" s="1392">
        <v>0.014800000000000001</v>
      </c>
      <c r="BU305" s="1407">
        <f t="shared" si="3208"/>
        <v>0.0081992000000000002</v>
      </c>
      <c r="BV305" s="1408">
        <f t="shared" ref="BV305:BV306" si="3256">ROUND(SQRT(BT305^2+BU305^2)*1000/(1.73*BT298),0)</f>
        <v>1</v>
      </c>
      <c r="BW305" s="1392">
        <v>0.018599999999999998</v>
      </c>
      <c r="BX305" s="1407">
        <f t="shared" si="3209"/>
        <v>0.0103044</v>
      </c>
      <c r="BY305" s="1431">
        <f t="shared" ref="BY305:BY306" si="3257">ROUND(SQRT(BW305^2+BX305^2)*1000/(1.73*BW298),0)</f>
        <v>1</v>
      </c>
      <c r="BZ305" s="1401"/>
      <c r="CA305" s="1401"/>
      <c r="CB305" s="1401"/>
      <c r="CC305" s="1401"/>
      <c r="CD305" s="1401"/>
      <c r="CE305" s="1401"/>
      <c r="CF305" s="1401"/>
      <c r="CG305" s="1401"/>
      <c r="CH305" s="1401"/>
      <c r="CI305" s="1401"/>
      <c r="CJ305" s="1401"/>
      <c r="CK305" s="1401"/>
      <c r="CL305" s="1401"/>
      <c r="CM305" s="1401"/>
      <c r="CN305" s="1401"/>
      <c r="CO305" s="1401"/>
      <c r="CP305" s="1401"/>
      <c r="CQ305" s="1401"/>
      <c r="CR305" s="1401"/>
      <c r="CS305" s="1401"/>
      <c r="CT305" s="1401"/>
      <c r="CU305" s="1401"/>
      <c r="CV305" s="1401"/>
      <c r="CW305" s="1401"/>
      <c r="CX305" s="1401"/>
      <c r="CY305" s="1401"/>
      <c r="CZ305" s="1401"/>
      <c r="DA305" s="1401"/>
      <c r="DB305" s="1401"/>
      <c r="DC305" s="1401"/>
      <c r="DD305" s="1401"/>
      <c r="DE305" s="1401"/>
      <c r="DF305" s="1401"/>
      <c r="DG305" s="1401"/>
      <c r="DH305" s="1401"/>
      <c r="DI305" s="1401"/>
      <c r="DJ305" s="1401"/>
      <c r="DK305" s="1401"/>
      <c r="DL305" s="1401"/>
      <c r="DM305" s="1401"/>
      <c r="DN305" s="1401"/>
      <c r="DO305" s="1401"/>
      <c r="DP305" s="1401"/>
      <c r="DQ305" s="1401"/>
      <c r="DR305" s="1401"/>
      <c r="DS305" s="1401"/>
      <c r="DT305" s="1401"/>
      <c r="DU305" s="1401"/>
      <c r="DV305" s="1401"/>
      <c r="DW305" s="1401"/>
      <c r="DX305" s="1401"/>
      <c r="DY305" s="1401"/>
      <c r="DZ305" s="1401"/>
      <c r="EA305" s="1401"/>
      <c r="EB305" s="1401"/>
      <c r="EC305" s="1401"/>
      <c r="ED305" s="1401"/>
      <c r="EE305" s="1401"/>
      <c r="EF305" s="1401"/>
      <c r="EG305" s="1401"/>
      <c r="EH305" s="1401"/>
      <c r="EI305" s="1401"/>
      <c r="EJ305" s="1401"/>
      <c r="EK305" s="1401"/>
      <c r="EL305" s="1401"/>
      <c r="EM305" s="1401"/>
      <c r="EN305" s="1401"/>
      <c r="EO305" s="1401"/>
      <c r="EP305" s="1401"/>
      <c r="EQ305" s="1401"/>
      <c r="ER305" s="1401"/>
    </row>
    <row r="306" s="1392" customFormat="1" ht="19.199999999999999">
      <c r="A306" s="1402"/>
      <c r="B306" s="1403" t="s">
        <v>401</v>
      </c>
      <c r="C306" s="1459" t="s">
        <v>407</v>
      </c>
      <c r="D306" s="1405"/>
      <c r="E306" s="1489">
        <v>10</v>
      </c>
      <c r="F306" s="1526">
        <v>0</v>
      </c>
      <c r="G306" s="1410">
        <f t="shared" si="3186"/>
        <v>0</v>
      </c>
      <c r="H306" s="1431">
        <f t="shared" si="3234"/>
        <v>0</v>
      </c>
      <c r="I306" s="1527">
        <v>0</v>
      </c>
      <c r="J306" s="1410">
        <f t="shared" si="3187"/>
        <v>0</v>
      </c>
      <c r="K306" s="1408">
        <f t="shared" si="3235"/>
        <v>0</v>
      </c>
      <c r="L306" s="1392">
        <v>0</v>
      </c>
      <c r="M306" s="1410">
        <f t="shared" si="3188"/>
        <v>0</v>
      </c>
      <c r="N306" s="1408">
        <f t="shared" si="3236"/>
        <v>0</v>
      </c>
      <c r="O306" s="1392">
        <v>0</v>
      </c>
      <c r="P306" s="1410">
        <f t="shared" si="3189"/>
        <v>0</v>
      </c>
      <c r="Q306" s="1408">
        <f t="shared" si="3237"/>
        <v>0</v>
      </c>
      <c r="R306" s="1392">
        <v>0</v>
      </c>
      <c r="S306" s="1410">
        <f t="shared" si="3190"/>
        <v>0</v>
      </c>
      <c r="T306" s="1408">
        <f t="shared" si="3238"/>
        <v>0</v>
      </c>
      <c r="U306" s="1392">
        <v>0</v>
      </c>
      <c r="V306" s="1410">
        <f t="shared" si="3191"/>
        <v>0</v>
      </c>
      <c r="W306" s="1431">
        <f t="shared" si="3239"/>
        <v>0</v>
      </c>
      <c r="X306" s="1527">
        <v>0</v>
      </c>
      <c r="Y306" s="1410">
        <f t="shared" si="3192"/>
        <v>0</v>
      </c>
      <c r="Z306" s="1408">
        <f t="shared" si="3240"/>
        <v>0</v>
      </c>
      <c r="AA306" s="1392">
        <v>0</v>
      </c>
      <c r="AB306" s="1410">
        <f t="shared" si="3193"/>
        <v>0</v>
      </c>
      <c r="AC306" s="1408">
        <f t="shared" si="3241"/>
        <v>0</v>
      </c>
      <c r="AD306" s="1392">
        <v>0</v>
      </c>
      <c r="AE306" s="1410">
        <f t="shared" si="3194"/>
        <v>0</v>
      </c>
      <c r="AF306" s="1408">
        <f t="shared" si="3242"/>
        <v>0</v>
      </c>
      <c r="AG306" s="1392">
        <v>0</v>
      </c>
      <c r="AH306" s="1410">
        <f t="shared" si="3195"/>
        <v>0</v>
      </c>
      <c r="AI306" s="1408">
        <f t="shared" si="3243"/>
        <v>0</v>
      </c>
      <c r="AJ306" s="1392">
        <v>0</v>
      </c>
      <c r="AK306" s="1410">
        <f t="shared" si="3196"/>
        <v>0</v>
      </c>
      <c r="AL306" s="1408">
        <f t="shared" si="3244"/>
        <v>0</v>
      </c>
      <c r="AM306" s="1392">
        <v>0</v>
      </c>
      <c r="AN306" s="1410">
        <f t="shared" si="3197"/>
        <v>0</v>
      </c>
      <c r="AO306" s="1408">
        <f t="shared" si="3245"/>
        <v>0</v>
      </c>
      <c r="AP306" s="1392"/>
      <c r="AQ306" s="1410">
        <f t="shared" si="3198"/>
        <v>0</v>
      </c>
      <c r="AR306" s="1408">
        <f t="shared" si="3246"/>
        <v>0</v>
      </c>
      <c r="AS306" s="1392"/>
      <c r="AT306" s="1410">
        <f t="shared" si="3199"/>
        <v>0</v>
      </c>
      <c r="AU306" s="1408">
        <f t="shared" si="3247"/>
        <v>0</v>
      </c>
      <c r="AV306" s="1392"/>
      <c r="AW306" s="1410">
        <f t="shared" si="3200"/>
        <v>0</v>
      </c>
      <c r="AX306" s="1408">
        <f t="shared" si="3248"/>
        <v>0</v>
      </c>
      <c r="AY306" s="1392"/>
      <c r="AZ306" s="1410">
        <f t="shared" si="3201"/>
        <v>0</v>
      </c>
      <c r="BA306" s="1408">
        <f t="shared" si="3249"/>
        <v>0</v>
      </c>
      <c r="BB306" s="1392"/>
      <c r="BC306" s="1410">
        <f t="shared" si="3202"/>
        <v>0</v>
      </c>
      <c r="BD306" s="1408">
        <f t="shared" si="3250"/>
        <v>0</v>
      </c>
      <c r="BE306" s="1392"/>
      <c r="BF306" s="1410">
        <f t="shared" si="3203"/>
        <v>0</v>
      </c>
      <c r="BG306" s="1408">
        <f t="shared" si="3251"/>
        <v>0</v>
      </c>
      <c r="BH306" s="1392"/>
      <c r="BI306" s="1410">
        <f t="shared" si="3204"/>
        <v>0</v>
      </c>
      <c r="BJ306" s="1408">
        <f t="shared" si="3252"/>
        <v>0</v>
      </c>
      <c r="BK306" s="1392"/>
      <c r="BL306" s="1410">
        <f t="shared" si="3205"/>
        <v>0</v>
      </c>
      <c r="BM306" s="1408">
        <f t="shared" si="3253"/>
        <v>0</v>
      </c>
      <c r="BN306" s="1392"/>
      <c r="BO306" s="1410">
        <f t="shared" si="3206"/>
        <v>0</v>
      </c>
      <c r="BP306" s="1408">
        <f t="shared" si="3254"/>
        <v>0</v>
      </c>
      <c r="BQ306" s="1392"/>
      <c r="BR306" s="1410">
        <f t="shared" si="3207"/>
        <v>0</v>
      </c>
      <c r="BS306" s="1408">
        <f t="shared" si="3255"/>
        <v>0</v>
      </c>
      <c r="BT306" s="1392"/>
      <c r="BU306" s="1410">
        <f t="shared" si="3208"/>
        <v>0</v>
      </c>
      <c r="BV306" s="1408">
        <f t="shared" si="3256"/>
        <v>0</v>
      </c>
      <c r="BW306" s="1392"/>
      <c r="BX306" s="1410">
        <f t="shared" si="3209"/>
        <v>0</v>
      </c>
      <c r="BY306" s="1431">
        <f t="shared" si="3257"/>
        <v>0</v>
      </c>
      <c r="BZ306" s="1401"/>
      <c r="CA306" s="1401"/>
      <c r="CB306" s="1401"/>
      <c r="CC306" s="1401"/>
      <c r="CD306" s="1401"/>
      <c r="CE306" s="1401"/>
      <c r="CF306" s="1401"/>
      <c r="CG306" s="1401"/>
      <c r="CH306" s="1401"/>
      <c r="CI306" s="1401"/>
      <c r="CJ306" s="1401"/>
      <c r="CK306" s="1401"/>
      <c r="CL306" s="1401"/>
      <c r="CM306" s="1401"/>
      <c r="CN306" s="1401"/>
      <c r="CO306" s="1401"/>
      <c r="CP306" s="1401"/>
      <c r="CQ306" s="1401"/>
      <c r="CR306" s="1401"/>
      <c r="CS306" s="1401"/>
      <c r="CT306" s="1401"/>
      <c r="CU306" s="1401"/>
      <c r="CV306" s="1401"/>
      <c r="CW306" s="1401"/>
      <c r="CX306" s="1401"/>
      <c r="CY306" s="1401"/>
      <c r="CZ306" s="1401"/>
      <c r="DA306" s="1401"/>
      <c r="DB306" s="1401"/>
      <c r="DC306" s="1401"/>
      <c r="DD306" s="1401"/>
      <c r="DE306" s="1401"/>
      <c r="DF306" s="1401"/>
      <c r="DG306" s="1401"/>
      <c r="DH306" s="1401"/>
      <c r="DI306" s="1401"/>
      <c r="DJ306" s="1401"/>
      <c r="DK306" s="1401"/>
      <c r="DL306" s="1401"/>
      <c r="DM306" s="1401"/>
      <c r="DN306" s="1401"/>
      <c r="DO306" s="1401"/>
      <c r="DP306" s="1401"/>
      <c r="DQ306" s="1401"/>
      <c r="DR306" s="1401"/>
      <c r="DS306" s="1401"/>
      <c r="DT306" s="1401"/>
      <c r="DU306" s="1401"/>
      <c r="DV306" s="1401"/>
      <c r="DW306" s="1401"/>
      <c r="DX306" s="1401"/>
      <c r="DY306" s="1401"/>
      <c r="DZ306" s="1401"/>
      <c r="EA306" s="1401"/>
      <c r="EB306" s="1401"/>
      <c r="EC306" s="1401"/>
      <c r="ED306" s="1401"/>
      <c r="EE306" s="1401"/>
      <c r="EF306" s="1401"/>
      <c r="EG306" s="1401"/>
      <c r="EH306" s="1401"/>
      <c r="EI306" s="1401"/>
      <c r="EJ306" s="1401"/>
      <c r="EK306" s="1401"/>
      <c r="EL306" s="1401"/>
      <c r="EM306" s="1401"/>
      <c r="EN306" s="1401"/>
      <c r="EO306" s="1401"/>
      <c r="EP306" s="1401"/>
      <c r="EQ306" s="1401"/>
      <c r="ER306" s="1401"/>
    </row>
    <row r="307" s="1392" customFormat="1" ht="19.199999999999999">
      <c r="A307" s="1402"/>
      <c r="B307" s="1403"/>
      <c r="C307" s="1459" t="s">
        <v>68</v>
      </c>
      <c r="D307" s="1405"/>
      <c r="E307" s="1489">
        <v>10</v>
      </c>
      <c r="F307" s="1526">
        <v>0.021299999999999999</v>
      </c>
      <c r="G307" s="1407">
        <f t="shared" si="3186"/>
        <v>0.0118002</v>
      </c>
      <c r="H307" s="1431">
        <f>ROUND(SQRT(F307^2+G307^2)*1000/(1.73*F299),0)</f>
        <v>1</v>
      </c>
      <c r="I307" s="1527">
        <v>0.018499999999999999</v>
      </c>
      <c r="J307" s="1407">
        <f t="shared" si="3187"/>
        <v>0.010249000000000001</v>
      </c>
      <c r="K307" s="1408">
        <f>ROUND(SQRT(I307^2+J307^2)*1000/(1.73*I299),0)</f>
        <v>1</v>
      </c>
      <c r="L307" s="1392">
        <v>0.016799999999999999</v>
      </c>
      <c r="M307" s="1407">
        <f t="shared" si="3188"/>
        <v>0.0093071999999999998</v>
      </c>
      <c r="N307" s="1408">
        <f>ROUND(SQRT(L307^2+M307^2)*1000/(1.73*L299),0)</f>
        <v>1</v>
      </c>
      <c r="O307" s="1392">
        <v>0.0161</v>
      </c>
      <c r="P307" s="1407">
        <f t="shared" si="3189"/>
        <v>0.0089194000000000009</v>
      </c>
      <c r="Q307" s="1408">
        <f>ROUND(SQRT(O307^2+P307^2)*1000/(1.73*O299),0)</f>
        <v>1</v>
      </c>
      <c r="R307" s="1392">
        <v>0.019199999999999998</v>
      </c>
      <c r="S307" s="1407">
        <f t="shared" si="3190"/>
        <v>0.0106368</v>
      </c>
      <c r="T307" s="1408">
        <f>ROUND(SQRT(R307^2+S307^2)*1000/(1.73*R299),0)</f>
        <v>1</v>
      </c>
      <c r="U307" s="1392">
        <v>0.025000000000000001</v>
      </c>
      <c r="V307" s="1407">
        <f t="shared" si="3191"/>
        <v>0.013850000000000001</v>
      </c>
      <c r="W307" s="1431">
        <f>ROUND(SQRT(U307^2+V307^2)*1000/(1.73*U299),0)</f>
        <v>2</v>
      </c>
      <c r="X307" s="1527">
        <v>0.0263</v>
      </c>
      <c r="Y307" s="1407">
        <f t="shared" si="3192"/>
        <v>0.014570200000000002</v>
      </c>
      <c r="Z307" s="1408">
        <f>ROUND(SQRT(X307^2+Y307^2)*1000/(1.73*X299),0)</f>
        <v>2</v>
      </c>
      <c r="AA307" s="1392">
        <v>0.0275</v>
      </c>
      <c r="AB307" s="1407">
        <f t="shared" si="3193"/>
        <v>0.015235000000000002</v>
      </c>
      <c r="AC307" s="1408">
        <f>ROUND(SQRT(AA307^2+AB307^2)*1000/(1.73*AA299),0)</f>
        <v>2</v>
      </c>
      <c r="AD307" s="1392">
        <v>0.032099999999999997</v>
      </c>
      <c r="AE307" s="1407">
        <f t="shared" si="3194"/>
        <v>0.017783400000000001</v>
      </c>
      <c r="AF307" s="1408">
        <f>ROUND(SQRT(AD307^2+AE307^2)*1000/(1.73*AD299),0)</f>
        <v>2</v>
      </c>
      <c r="AG307" s="1392">
        <v>0.032099999999999997</v>
      </c>
      <c r="AH307" s="1407">
        <f t="shared" si="3195"/>
        <v>0.017783400000000001</v>
      </c>
      <c r="AI307" s="1408">
        <f>ROUND(SQRT(AG307^2+AH307^2)*1000/(1.73*AG299),0)</f>
        <v>2</v>
      </c>
      <c r="AJ307" s="1392">
        <v>0.023699999999999999</v>
      </c>
      <c r="AK307" s="1407">
        <f t="shared" si="3196"/>
        <v>0.0131298</v>
      </c>
      <c r="AL307" s="1408">
        <f>ROUND(SQRT(AJ307^2+AK307^2)*1000/(1.73*AJ299),0)</f>
        <v>2</v>
      </c>
      <c r="AM307" s="1392">
        <v>0.025999999999999999</v>
      </c>
      <c r="AN307" s="1407">
        <f t="shared" si="3197"/>
        <v>0.014404</v>
      </c>
      <c r="AO307" s="1408">
        <f>ROUND(SQRT(AM307^2+AN307^2)*1000/(1.73*AM299),0)</f>
        <v>2</v>
      </c>
      <c r="AP307" s="1392">
        <v>0.017399999999999999</v>
      </c>
      <c r="AQ307" s="1407">
        <f t="shared" si="3198"/>
        <v>0.0096395999999999999</v>
      </c>
      <c r="AR307" s="1408">
        <f>ROUND(SQRT(AP307^2+AQ307^2)*1000/(1.73*AP299),0)</f>
        <v>1</v>
      </c>
      <c r="AS307" s="1392">
        <v>0.0304</v>
      </c>
      <c r="AT307" s="1407">
        <f t="shared" si="3199"/>
        <v>0.016841600000000002</v>
      </c>
      <c r="AU307" s="1408">
        <f>ROUND(SQRT(AS307^2+AT307^2)*1000/(1.73*AS299),0)</f>
        <v>2</v>
      </c>
      <c r="AV307" s="1392">
        <v>0.0286</v>
      </c>
      <c r="AW307" s="1407">
        <f t="shared" si="3200"/>
        <v>0.015844400000000002</v>
      </c>
      <c r="AX307" s="1408">
        <f>ROUND(SQRT(AV307^2+AW307^2)*1000/(1.73*AV299),0)</f>
        <v>2</v>
      </c>
      <c r="AY307" s="1392">
        <v>0.0166</v>
      </c>
      <c r="AZ307" s="1407">
        <f t="shared" si="3201"/>
        <v>0.0091964000000000004</v>
      </c>
      <c r="BA307" s="1408">
        <f>ROUND(SQRT(AY307^2+AZ307^2)*1000/(1.73*AY299),0)</f>
        <v>1</v>
      </c>
      <c r="BB307" s="1392">
        <v>0.023199999999999998</v>
      </c>
      <c r="BC307" s="1407">
        <f t="shared" si="3202"/>
        <v>0.012852800000000001</v>
      </c>
      <c r="BD307" s="1408">
        <f>ROUND(SQRT(BB307^2+BC307^2)*1000/(1.73*BB299),0)</f>
        <v>1</v>
      </c>
      <c r="BE307" s="1392">
        <v>0.026800000000000001</v>
      </c>
      <c r="BF307" s="1407">
        <f t="shared" si="3203"/>
        <v>0.014847200000000001</v>
      </c>
      <c r="BG307" s="1408">
        <f>ROUND(SQRT(BE307^2+BF307^2)*1000/(1.73*BE299),0)</f>
        <v>2</v>
      </c>
      <c r="BH307" s="1392">
        <v>0.024</v>
      </c>
      <c r="BI307" s="1407">
        <f t="shared" si="3204"/>
        <v>0.013296000000000002</v>
      </c>
      <c r="BJ307" s="1408">
        <f>ROUND(SQRT(BH307^2+BI307^2)*1000/(1.73*BH299),0)</f>
        <v>2</v>
      </c>
      <c r="BK307" s="1392">
        <v>0.028799999999999999</v>
      </c>
      <c r="BL307" s="1407">
        <f t="shared" si="3205"/>
        <v>0.015955199999999999</v>
      </c>
      <c r="BM307" s="1408">
        <f>ROUND(SQRT(BK307^2+BL307^2)*1000/(1.73*BK299),0)</f>
        <v>2</v>
      </c>
      <c r="BN307" s="1392">
        <v>0.031699999999999999</v>
      </c>
      <c r="BO307" s="1407">
        <f t="shared" si="3206"/>
        <v>0.017561800000000002</v>
      </c>
      <c r="BP307" s="1408">
        <f>ROUND(SQRT(BN307^2+BO307^2)*1000/(1.73*BN299),0)</f>
        <v>2</v>
      </c>
      <c r="BQ307" s="1392">
        <v>0.032300000000000002</v>
      </c>
      <c r="BR307" s="1407">
        <f t="shared" si="3207"/>
        <v>0.017894200000000002</v>
      </c>
      <c r="BS307" s="1408">
        <f>ROUND(SQRT(BQ307^2+BR307^2)*1000/(1.73*BQ299),0)</f>
        <v>2</v>
      </c>
      <c r="BT307" s="1392">
        <v>0.038600000000000002</v>
      </c>
      <c r="BU307" s="1407">
        <f t="shared" si="3208"/>
        <v>0.021384400000000005</v>
      </c>
      <c r="BV307" s="1408">
        <f>ROUND(SQRT(BT307^2+BU307^2)*1000/(1.73*BT299),0)</f>
        <v>2</v>
      </c>
      <c r="BW307" s="1392">
        <v>0.035299999999999998</v>
      </c>
      <c r="BX307" s="1407">
        <f t="shared" si="3209"/>
        <v>0.019556199999999999</v>
      </c>
      <c r="BY307" s="1431">
        <f>ROUND(SQRT(BW307^2+BX307^2)*1000/(1.73*BW299),0)</f>
        <v>2</v>
      </c>
      <c r="BZ307" s="1401"/>
      <c r="CA307" s="1401"/>
      <c r="CB307" s="1401"/>
      <c r="CC307" s="1401"/>
      <c r="CD307" s="1401"/>
      <c r="CE307" s="1401"/>
      <c r="CF307" s="1401"/>
      <c r="CG307" s="1401"/>
      <c r="CH307" s="1401"/>
      <c r="CI307" s="1401"/>
      <c r="CJ307" s="1401"/>
      <c r="CK307" s="1401"/>
      <c r="CL307" s="1401"/>
      <c r="CM307" s="1401"/>
      <c r="CN307" s="1401"/>
      <c r="CO307" s="1401"/>
      <c r="CP307" s="1401"/>
      <c r="CQ307" s="1401"/>
      <c r="CR307" s="1401"/>
      <c r="CS307" s="1401"/>
      <c r="CT307" s="1401"/>
      <c r="CU307" s="1401"/>
      <c r="CV307" s="1401"/>
      <c r="CW307" s="1401"/>
      <c r="CX307" s="1401"/>
      <c r="CY307" s="1401"/>
      <c r="CZ307" s="1401"/>
      <c r="DA307" s="1401"/>
      <c r="DB307" s="1401"/>
      <c r="DC307" s="1401"/>
      <c r="DD307" s="1401"/>
      <c r="DE307" s="1401"/>
      <c r="DF307" s="1401"/>
      <c r="DG307" s="1401"/>
      <c r="DH307" s="1401"/>
      <c r="DI307" s="1401"/>
      <c r="DJ307" s="1401"/>
      <c r="DK307" s="1401"/>
      <c r="DL307" s="1401"/>
      <c r="DM307" s="1401"/>
      <c r="DN307" s="1401"/>
      <c r="DO307" s="1401"/>
      <c r="DP307" s="1401"/>
      <c r="DQ307" s="1401"/>
      <c r="DR307" s="1401"/>
      <c r="DS307" s="1401"/>
      <c r="DT307" s="1401"/>
      <c r="DU307" s="1401"/>
      <c r="DV307" s="1401"/>
      <c r="DW307" s="1401"/>
      <c r="DX307" s="1401"/>
      <c r="DY307" s="1401"/>
      <c r="DZ307" s="1401"/>
      <c r="EA307" s="1401"/>
      <c r="EB307" s="1401"/>
      <c r="EC307" s="1401"/>
      <c r="ED307" s="1401"/>
      <c r="EE307" s="1401"/>
      <c r="EF307" s="1401"/>
      <c r="EG307" s="1401"/>
      <c r="EH307" s="1401"/>
      <c r="EI307" s="1401"/>
      <c r="EJ307" s="1401"/>
      <c r="EK307" s="1401"/>
      <c r="EL307" s="1401"/>
      <c r="EM307" s="1401"/>
      <c r="EN307" s="1401"/>
      <c r="EO307" s="1401"/>
      <c r="EP307" s="1401"/>
      <c r="EQ307" s="1401"/>
      <c r="ER307" s="1401"/>
    </row>
    <row r="308" s="1392" customFormat="1" ht="19.199999999999999">
      <c r="A308" s="1402"/>
      <c r="B308" s="1403"/>
      <c r="C308" s="1459" t="s">
        <v>71</v>
      </c>
      <c r="D308" s="1405"/>
      <c r="E308" s="1489">
        <v>10</v>
      </c>
      <c r="F308" s="1526">
        <v>0.1162</v>
      </c>
      <c r="G308" s="1410">
        <f t="shared" si="3186"/>
        <v>0.06437480000000001</v>
      </c>
      <c r="H308" s="1431">
        <f>ROUND(SQRT(F308^2+G308^2)*1000/(1.73*F299),0)</f>
        <v>7</v>
      </c>
      <c r="I308" s="1527">
        <v>0.1096</v>
      </c>
      <c r="J308" s="1410">
        <f t="shared" si="3187"/>
        <v>0.060718400000000006</v>
      </c>
      <c r="K308" s="1408">
        <f>ROUND(SQRT(I308^2+J308^2)*1000/(1.73*I299),0)</f>
        <v>7</v>
      </c>
      <c r="L308" s="1392">
        <v>0.1045</v>
      </c>
      <c r="M308" s="1410">
        <f t="shared" si="3188"/>
        <v>0.057893</v>
      </c>
      <c r="N308" s="1408">
        <f>ROUND(SQRT(L308^2+M308^2)*1000/(1.73*L299),0)</f>
        <v>7</v>
      </c>
      <c r="O308" s="1392">
        <v>0.1003</v>
      </c>
      <c r="P308" s="1410">
        <f t="shared" si="3189"/>
        <v>0.055566200000000003</v>
      </c>
      <c r="Q308" s="1408">
        <f>ROUND(SQRT(O308^2+P308^2)*1000/(1.73*O299),0)</f>
        <v>6</v>
      </c>
      <c r="R308" s="1392">
        <v>0.099400000000000002</v>
      </c>
      <c r="S308" s="1410">
        <f t="shared" si="3190"/>
        <v>0.055067600000000008</v>
      </c>
      <c r="T308" s="1408">
        <f>ROUND(SQRT(R308^2+S308^2)*1000/(1.73*R299),0)</f>
        <v>6</v>
      </c>
      <c r="U308" s="1392">
        <v>0.10440000000000001</v>
      </c>
      <c r="V308" s="1410">
        <f t="shared" si="3191"/>
        <v>0.05783760000000001</v>
      </c>
      <c r="W308" s="1431">
        <f>ROUND(SQRT(U308^2+V308^2)*1000/(1.73*U299),0)</f>
        <v>7</v>
      </c>
      <c r="X308" s="1527">
        <v>0.1148</v>
      </c>
      <c r="Y308" s="1410">
        <f t="shared" si="3192"/>
        <v>0.063599200000000009</v>
      </c>
      <c r="Z308" s="1408">
        <f>ROUND(SQRT(X308^2+Y308^2)*1000/(1.73*X299),0)</f>
        <v>7</v>
      </c>
      <c r="AA308" s="1392">
        <v>0.13750000000000001</v>
      </c>
      <c r="AB308" s="1410">
        <f t="shared" si="3193"/>
        <v>0.076175000000000007</v>
      </c>
      <c r="AC308" s="1408">
        <f>ROUND(SQRT(AA308^2+AB308^2)*1000/(1.73*AA299),0)</f>
        <v>9</v>
      </c>
      <c r="AD308" s="1392">
        <v>0.1547</v>
      </c>
      <c r="AE308" s="1410">
        <f t="shared" si="3194"/>
        <v>0.085703800000000011</v>
      </c>
      <c r="AF308" s="1408">
        <f>ROUND(SQRT(AD308^2+AE308^2)*1000/(1.73*AD299),0)</f>
        <v>10</v>
      </c>
      <c r="AG308" s="1392">
        <v>0.1547</v>
      </c>
      <c r="AH308" s="1410">
        <f t="shared" si="3195"/>
        <v>0.085703800000000011</v>
      </c>
      <c r="AI308" s="1408">
        <f>ROUND(SQRT(AG308^2+AH308^2)*1000/(1.73*AG299),0)</f>
        <v>10</v>
      </c>
      <c r="AJ308" s="1392">
        <v>0.15820000000000001</v>
      </c>
      <c r="AK308" s="1410">
        <f t="shared" si="3196"/>
        <v>0.087642800000000007</v>
      </c>
      <c r="AL308" s="1408">
        <f>ROUND(SQRT(AJ308^2+AK308^2)*1000/(1.73*AJ299),0)</f>
        <v>10</v>
      </c>
      <c r="AM308" s="1392">
        <v>0.14849999999999999</v>
      </c>
      <c r="AN308" s="1410">
        <f t="shared" si="3197"/>
        <v>0.082269000000000009</v>
      </c>
      <c r="AO308" s="1408">
        <f>ROUND(SQRT(AM308^2+AN308^2)*1000/(1.73*AM299),0)</f>
        <v>10</v>
      </c>
      <c r="AP308" s="1392">
        <v>0.1535</v>
      </c>
      <c r="AQ308" s="1410">
        <f t="shared" si="3198"/>
        <v>0.085039000000000003</v>
      </c>
      <c r="AR308" s="1408">
        <f>ROUND(SQRT(AP308^2+AQ308^2)*1000/(1.73*AP299),0)</f>
        <v>10</v>
      </c>
      <c r="AS308" s="1392">
        <v>0.1462</v>
      </c>
      <c r="AT308" s="1410">
        <f t="shared" si="3199"/>
        <v>0.080994800000000006</v>
      </c>
      <c r="AU308" s="1408">
        <f>ROUND(SQRT(AS308^2+AT308^2)*1000/(1.73*AS299),0)</f>
        <v>9</v>
      </c>
      <c r="AV308" s="1392">
        <v>0.15090000000000001</v>
      </c>
      <c r="AW308" s="1410">
        <f t="shared" si="3200"/>
        <v>0.083598600000000009</v>
      </c>
      <c r="AX308" s="1408">
        <f>ROUND(SQRT(AV308^2+AW308^2)*1000/(1.73*AV299),0)</f>
        <v>10</v>
      </c>
      <c r="AY308" s="1392">
        <v>0.151</v>
      </c>
      <c r="AZ308" s="1410">
        <f t="shared" si="3201"/>
        <v>0.083654000000000006</v>
      </c>
      <c r="BA308" s="1408">
        <f>ROUND(SQRT(AY308^2+AZ308^2)*1000/(1.73*AY299),0)</f>
        <v>10</v>
      </c>
      <c r="BB308" s="1392">
        <v>0.1348</v>
      </c>
      <c r="BC308" s="1410">
        <f t="shared" si="3202"/>
        <v>0.074679200000000015</v>
      </c>
      <c r="BD308" s="1408">
        <f>ROUND(SQRT(BB308^2+BC308^2)*1000/(1.73*BB299),0)</f>
        <v>9</v>
      </c>
      <c r="BE308" s="1392">
        <v>0.1406</v>
      </c>
      <c r="BF308" s="1410">
        <f t="shared" si="3203"/>
        <v>0.077892400000000014</v>
      </c>
      <c r="BG308" s="1408">
        <f>ROUND(SQRT(BE308^2+BF308^2)*1000/(1.73*BE299),0)</f>
        <v>9</v>
      </c>
      <c r="BH308" s="1392">
        <v>0.15110000000000001</v>
      </c>
      <c r="BI308" s="1410">
        <f t="shared" si="3204"/>
        <v>0.083709400000000017</v>
      </c>
      <c r="BJ308" s="1408">
        <f>ROUND(SQRT(BH308^2+BI308^2)*1000/(1.73*BH299),0)</f>
        <v>10</v>
      </c>
      <c r="BK308" s="1392">
        <v>0.15609999999999999</v>
      </c>
      <c r="BL308" s="1410">
        <f t="shared" si="3205"/>
        <v>0.086479399999999998</v>
      </c>
      <c r="BM308" s="1408">
        <f>ROUND(SQRT(BK308^2+BL308^2)*1000/(1.73*BK299),0)</f>
        <v>10</v>
      </c>
      <c r="BN308" s="1392">
        <v>0.15909999999999999</v>
      </c>
      <c r="BO308" s="1410">
        <f t="shared" si="3206"/>
        <v>0.088141400000000009</v>
      </c>
      <c r="BP308" s="1408">
        <f>ROUND(SQRT(BN308^2+BO308^2)*1000/(1.73*BN299),0)</f>
        <v>10</v>
      </c>
      <c r="BQ308" s="1392">
        <v>0.16739999999999999</v>
      </c>
      <c r="BR308" s="1410">
        <f t="shared" si="3207"/>
        <v>0.092739600000000005</v>
      </c>
      <c r="BS308" s="1408">
        <f>ROUND(SQRT(BQ308^2+BR308^2)*1000/(1.73*BQ299),0)</f>
        <v>11</v>
      </c>
      <c r="BT308" s="1392">
        <v>0.15890000000000001</v>
      </c>
      <c r="BU308" s="1410">
        <f t="shared" si="3208"/>
        <v>0.088030600000000014</v>
      </c>
      <c r="BV308" s="1408">
        <f>ROUND(SQRT(BT308^2+BU308^2)*1000/(1.73*BT299),0)</f>
        <v>10</v>
      </c>
      <c r="BW308" s="1392">
        <v>0.15190000000000001</v>
      </c>
      <c r="BX308" s="1410">
        <f t="shared" si="3209"/>
        <v>0.084152600000000008</v>
      </c>
      <c r="BY308" s="1431">
        <f>ROUND(SQRT(BW308^2+BX308^2)*1000/(1.73*BW299),0)</f>
        <v>10</v>
      </c>
      <c r="BZ308" s="1401"/>
      <c r="CA308" s="1401"/>
      <c r="CB308" s="1401"/>
      <c r="CC308" s="1401"/>
      <c r="CD308" s="1401"/>
      <c r="CE308" s="1401"/>
      <c r="CF308" s="1401"/>
      <c r="CG308" s="1401"/>
      <c r="CH308" s="1401"/>
      <c r="CI308" s="1401"/>
      <c r="CJ308" s="1401"/>
      <c r="CK308" s="1401"/>
      <c r="CL308" s="1401"/>
      <c r="CM308" s="1401"/>
      <c r="CN308" s="1401"/>
      <c r="CO308" s="1401"/>
      <c r="CP308" s="1401"/>
      <c r="CQ308" s="1401"/>
      <c r="CR308" s="1401"/>
      <c r="CS308" s="1401"/>
      <c r="CT308" s="1401"/>
      <c r="CU308" s="1401"/>
      <c r="CV308" s="1401"/>
      <c r="CW308" s="1401"/>
      <c r="CX308" s="1401"/>
      <c r="CY308" s="1401"/>
      <c r="CZ308" s="1401"/>
      <c r="DA308" s="1401"/>
      <c r="DB308" s="1401"/>
      <c r="DC308" s="1401"/>
      <c r="DD308" s="1401"/>
      <c r="DE308" s="1401"/>
      <c r="DF308" s="1401"/>
      <c r="DG308" s="1401"/>
      <c r="DH308" s="1401"/>
      <c r="DI308" s="1401"/>
      <c r="DJ308" s="1401"/>
      <c r="DK308" s="1401"/>
      <c r="DL308" s="1401"/>
      <c r="DM308" s="1401"/>
      <c r="DN308" s="1401"/>
      <c r="DO308" s="1401"/>
      <c r="DP308" s="1401"/>
      <c r="DQ308" s="1401"/>
      <c r="DR308" s="1401"/>
      <c r="DS308" s="1401"/>
      <c r="DT308" s="1401"/>
      <c r="DU308" s="1401"/>
      <c r="DV308" s="1401"/>
      <c r="DW308" s="1401"/>
      <c r="DX308" s="1401"/>
      <c r="DY308" s="1401"/>
      <c r="DZ308" s="1401"/>
      <c r="EA308" s="1401"/>
      <c r="EB308" s="1401"/>
      <c r="EC308" s="1401"/>
      <c r="ED308" s="1401"/>
      <c r="EE308" s="1401"/>
      <c r="EF308" s="1401"/>
      <c r="EG308" s="1401"/>
      <c r="EH308" s="1401"/>
      <c r="EI308" s="1401"/>
      <c r="EJ308" s="1401"/>
      <c r="EK308" s="1401"/>
      <c r="EL308" s="1401"/>
      <c r="EM308" s="1401"/>
      <c r="EN308" s="1401"/>
      <c r="EO308" s="1401"/>
      <c r="EP308" s="1401"/>
      <c r="EQ308" s="1401"/>
      <c r="ER308" s="1401"/>
    </row>
    <row r="309" s="1392" customFormat="1" ht="19.199999999999999">
      <c r="A309" s="1402"/>
      <c r="B309" s="1476"/>
      <c r="C309" s="1461" t="s">
        <v>115</v>
      </c>
      <c r="D309" s="1462"/>
      <c r="E309" s="1532">
        <v>10</v>
      </c>
      <c r="F309" s="1533">
        <v>0.22800000000000001</v>
      </c>
      <c r="G309" s="1464">
        <f t="shared" si="3186"/>
        <v>0.12631200000000001</v>
      </c>
      <c r="H309" s="1467">
        <f>ROUND(SQRT(F309^2+G309^2)*1000/(1.73*F299),0)</f>
        <v>15</v>
      </c>
      <c r="I309" s="1534">
        <v>0.22800000000000001</v>
      </c>
      <c r="J309" s="1464">
        <f t="shared" si="3187"/>
        <v>0.12631200000000001</v>
      </c>
      <c r="K309" s="1465">
        <f>ROUND(SQRT(I309^2+J309^2)*1000/(1.73*I299),0)</f>
        <v>15</v>
      </c>
      <c r="L309" s="1463">
        <v>0.2298</v>
      </c>
      <c r="M309" s="1464">
        <f t="shared" si="3188"/>
        <v>0.12730920000000001</v>
      </c>
      <c r="N309" s="1465">
        <f>ROUND(SQRT(L309^2+M309^2)*1000/(1.73*L299),0)</f>
        <v>15</v>
      </c>
      <c r="O309" s="1463">
        <v>0.22589999999999999</v>
      </c>
      <c r="P309" s="1464">
        <f t="shared" si="3189"/>
        <v>0.1251486</v>
      </c>
      <c r="Q309" s="1465">
        <f>ROUND(SQRT(O309^2+P309^2)*1000/(1.73*O299),0)</f>
        <v>14</v>
      </c>
      <c r="R309" s="1463">
        <v>0.21809999999999999</v>
      </c>
      <c r="S309" s="1464">
        <f t="shared" si="3190"/>
        <v>0.1208274</v>
      </c>
      <c r="T309" s="1465">
        <f>ROUND(SQRT(R309^2+S309^2)*1000/(1.73*R299),0)</f>
        <v>14</v>
      </c>
      <c r="U309" s="1463">
        <v>0.222</v>
      </c>
      <c r="V309" s="1464">
        <f t="shared" si="3191"/>
        <v>0.12298800000000001</v>
      </c>
      <c r="W309" s="1467">
        <f>ROUND(SQRT(U309^2+V309^2)*1000/(1.73*U299),0)</f>
        <v>14</v>
      </c>
      <c r="X309" s="1534">
        <v>0.252</v>
      </c>
      <c r="Y309" s="1464">
        <f t="shared" si="3192"/>
        <v>0.13960800000000001</v>
      </c>
      <c r="Z309" s="1465">
        <f>ROUND(SQRT(X309^2+Y309^2)*1000/(1.73*X299),0)</f>
        <v>16</v>
      </c>
      <c r="AA309" s="1463">
        <v>0.27479999999999999</v>
      </c>
      <c r="AB309" s="1464">
        <f t="shared" si="3193"/>
        <v>0.15223920000000002</v>
      </c>
      <c r="AC309" s="1465">
        <f>ROUND(SQRT(AA309^2+AB309^2)*1000/(1.73*AA299),0)</f>
        <v>18</v>
      </c>
      <c r="AD309" s="1463">
        <v>0.28770000000000001</v>
      </c>
      <c r="AE309" s="1464">
        <f t="shared" si="3194"/>
        <v>0.15938580000000002</v>
      </c>
      <c r="AF309" s="1465">
        <f>ROUND(SQRT(AD309^2+AE309^2)*1000/(1.73*AD299),0)</f>
        <v>18</v>
      </c>
      <c r="AG309" s="1463">
        <v>0.28770000000000001</v>
      </c>
      <c r="AH309" s="1464">
        <f t="shared" si="3195"/>
        <v>0.15938580000000002</v>
      </c>
      <c r="AI309" s="1465">
        <f>ROUND(SQRT(AG309^2+AH309^2)*1000/(1.73*AG299),0)</f>
        <v>18</v>
      </c>
      <c r="AJ309" s="1463">
        <v>0.33329999999999999</v>
      </c>
      <c r="AK309" s="1464">
        <f t="shared" si="3196"/>
        <v>0.18464820000000001</v>
      </c>
      <c r="AL309" s="1465">
        <f>ROUND(SQRT(AJ309^2+AK309^2)*1000/(1.73*AJ299),0)</f>
        <v>21</v>
      </c>
      <c r="AM309" s="1463">
        <v>0.372</v>
      </c>
      <c r="AN309" s="1464">
        <f t="shared" si="3197"/>
        <v>0.20608800000000002</v>
      </c>
      <c r="AO309" s="1465">
        <f>ROUND(SQRT(AM309^2+AN309^2)*1000/(1.73*AM299),0)</f>
        <v>24</v>
      </c>
      <c r="AP309" s="1463">
        <v>0.3987</v>
      </c>
      <c r="AQ309" s="1464">
        <f t="shared" si="3198"/>
        <v>0.22087980000000002</v>
      </c>
      <c r="AR309" s="1465">
        <f>ROUND(SQRT(AP309^2+AQ309^2)*1000/(1.73*AP299),0)</f>
        <v>26</v>
      </c>
      <c r="AS309" s="1463">
        <v>0.3654</v>
      </c>
      <c r="AT309" s="1464">
        <f t="shared" si="3199"/>
        <v>0.20243160000000002</v>
      </c>
      <c r="AU309" s="1465">
        <f>ROUND(SQRT(AS309^2+AT309^2)*1000/(1.73*AS299),0)</f>
        <v>23</v>
      </c>
      <c r="AV309" s="1463">
        <v>0.3372</v>
      </c>
      <c r="AW309" s="1464">
        <f t="shared" si="3200"/>
        <v>0.18680880000000002</v>
      </c>
      <c r="AX309" s="1465">
        <f>ROUND(SQRT(AV309^2+AW309^2)*1000/(1.73*AV299),0)</f>
        <v>22</v>
      </c>
      <c r="AY309" s="1463">
        <v>0.3342</v>
      </c>
      <c r="AZ309" s="1464">
        <f t="shared" si="3201"/>
        <v>0.18514680000000003</v>
      </c>
      <c r="BA309" s="1465">
        <f>ROUND(SQRT(AY309^2+AZ309^2)*1000/(1.73*AY299),0)</f>
        <v>21</v>
      </c>
      <c r="BB309" s="1463">
        <v>0.32250000000000001</v>
      </c>
      <c r="BC309" s="1464">
        <f t="shared" si="3202"/>
        <v>0.17866500000000002</v>
      </c>
      <c r="BD309" s="1465">
        <f>ROUND(SQRT(BB309^2+BC309^2)*1000/(1.73*BB299),0)</f>
        <v>21</v>
      </c>
      <c r="BE309" s="1463">
        <v>0.34770000000000001</v>
      </c>
      <c r="BF309" s="1464">
        <f t="shared" si="3203"/>
        <v>0.19262580000000001</v>
      </c>
      <c r="BG309" s="1465">
        <f>ROUND(SQRT(BE309^2+BF309^2)*1000/(1.73*BE299),0)</f>
        <v>22</v>
      </c>
      <c r="BH309" s="1463">
        <v>0.31230000000000002</v>
      </c>
      <c r="BI309" s="1464">
        <f t="shared" si="3204"/>
        <v>0.17301420000000003</v>
      </c>
      <c r="BJ309" s="1465">
        <f>ROUND(SQRT(BH309^2+BI309^2)*1000/(1.73*BH299),0)</f>
        <v>20</v>
      </c>
      <c r="BK309" s="1463">
        <v>0.26669999999999999</v>
      </c>
      <c r="BL309" s="1464">
        <f t="shared" si="3205"/>
        <v>0.14775180000000002</v>
      </c>
      <c r="BM309" s="1465">
        <f>ROUND(SQRT(BK309^2+BL309^2)*1000/(1.73*BK299),0)</f>
        <v>17</v>
      </c>
      <c r="BN309" s="1463">
        <v>0.26879999999999998</v>
      </c>
      <c r="BO309" s="1464">
        <f t="shared" si="3206"/>
        <v>0.1489152</v>
      </c>
      <c r="BP309" s="1465">
        <f>ROUND(SQRT(BN309^2+BO309^2)*1000/(1.73*BN299),0)</f>
        <v>17</v>
      </c>
      <c r="BQ309" s="1463">
        <v>0.2412</v>
      </c>
      <c r="BR309" s="1464">
        <f t="shared" si="3207"/>
        <v>0.13362480000000002</v>
      </c>
      <c r="BS309" s="1465">
        <f>ROUND(SQRT(BQ309^2+BR309^2)*1000/(1.73*BQ299),0)</f>
        <v>15</v>
      </c>
      <c r="BT309" s="1463">
        <v>0.2301</v>
      </c>
      <c r="BU309" s="1464">
        <f t="shared" si="3208"/>
        <v>0.12747540000000002</v>
      </c>
      <c r="BV309" s="1465">
        <f>ROUND(SQRT(BT309^2+BU309^2)*1000/(1.73*BT299),0)</f>
        <v>15</v>
      </c>
      <c r="BW309" s="1463">
        <v>0.23580000000000001</v>
      </c>
      <c r="BX309" s="1464">
        <f t="shared" si="3209"/>
        <v>0.1306332</v>
      </c>
      <c r="BY309" s="1467">
        <f>ROUND(SQRT(BW309^2+BX309^2)*1000/(1.73*BW299),0)</f>
        <v>15</v>
      </c>
      <c r="BZ309" s="1401"/>
      <c r="CA309" s="1401"/>
      <c r="CB309" s="1401"/>
      <c r="CC309" s="1401"/>
      <c r="CD309" s="1401"/>
      <c r="CE309" s="1401"/>
      <c r="CF309" s="1401"/>
      <c r="CG309" s="1401"/>
      <c r="CH309" s="1401"/>
      <c r="CI309" s="1401"/>
      <c r="CJ309" s="1401"/>
      <c r="CK309" s="1401"/>
      <c r="CL309" s="1401"/>
      <c r="CM309" s="1401"/>
      <c r="CN309" s="1401"/>
      <c r="CO309" s="1401"/>
      <c r="CP309" s="1401"/>
      <c r="CQ309" s="1401"/>
      <c r="CR309" s="1401"/>
      <c r="CS309" s="1401"/>
      <c r="CT309" s="1401"/>
      <c r="CU309" s="1401"/>
      <c r="CV309" s="1401"/>
      <c r="CW309" s="1401"/>
      <c r="CX309" s="1401"/>
      <c r="CY309" s="1401"/>
      <c r="CZ309" s="1401"/>
      <c r="DA309" s="1401"/>
      <c r="DB309" s="1401"/>
      <c r="DC309" s="1401"/>
      <c r="DD309" s="1401"/>
      <c r="DE309" s="1401"/>
      <c r="DF309" s="1401"/>
      <c r="DG309" s="1401"/>
      <c r="DH309" s="1401"/>
      <c r="DI309" s="1401"/>
      <c r="DJ309" s="1401"/>
      <c r="DK309" s="1401"/>
      <c r="DL309" s="1401"/>
      <c r="DM309" s="1401"/>
      <c r="DN309" s="1401"/>
      <c r="DO309" s="1401"/>
      <c r="DP309" s="1401"/>
      <c r="DQ309" s="1401"/>
      <c r="DR309" s="1401"/>
      <c r="DS309" s="1401"/>
      <c r="DT309" s="1401"/>
      <c r="DU309" s="1401"/>
      <c r="DV309" s="1401"/>
      <c r="DW309" s="1401"/>
      <c r="DX309" s="1401"/>
      <c r="DY309" s="1401"/>
      <c r="DZ309" s="1401"/>
      <c r="EA309" s="1401"/>
      <c r="EB309" s="1401"/>
      <c r="EC309" s="1401"/>
      <c r="ED309" s="1401"/>
      <c r="EE309" s="1401"/>
      <c r="EF309" s="1401"/>
      <c r="EG309" s="1401"/>
      <c r="EH309" s="1401"/>
      <c r="EI309" s="1401"/>
      <c r="EJ309" s="1401"/>
      <c r="EK309" s="1401"/>
      <c r="EL309" s="1401"/>
      <c r="EM309" s="1401"/>
      <c r="EN309" s="1401"/>
      <c r="EO309" s="1401"/>
      <c r="EP309" s="1401"/>
      <c r="EQ309" s="1401"/>
      <c r="ER309" s="1401"/>
    </row>
    <row r="310" s="1392" customFormat="1" ht="18">
      <c r="A310" s="1393">
        <v>11</v>
      </c>
      <c r="B310" s="1425" t="s">
        <v>224</v>
      </c>
      <c r="C310" s="1426"/>
      <c r="D310" s="1427"/>
      <c r="E310" s="1427"/>
      <c r="F310" s="1428"/>
      <c r="G310" s="1429"/>
      <c r="H310" s="1429"/>
      <c r="I310" s="1428"/>
      <c r="J310" s="1429"/>
      <c r="K310" s="1429"/>
      <c r="L310" s="1428"/>
      <c r="M310" s="1429"/>
      <c r="N310" s="1429"/>
      <c r="O310" s="1428"/>
      <c r="P310" s="1429"/>
      <c r="Q310" s="1429"/>
      <c r="R310" s="1428"/>
      <c r="S310" s="1429"/>
      <c r="T310" s="1429"/>
      <c r="U310" s="1428"/>
      <c r="V310" s="1429"/>
      <c r="W310" s="1429"/>
      <c r="X310" s="1428"/>
      <c r="Y310" s="1429"/>
      <c r="Z310" s="1429"/>
      <c r="AA310" s="1428"/>
      <c r="AB310" s="1429"/>
      <c r="AC310" s="1429"/>
      <c r="AD310" s="1428"/>
      <c r="AE310" s="1429"/>
      <c r="AF310" s="1429"/>
      <c r="AG310" s="1428"/>
      <c r="AH310" s="1429"/>
      <c r="AI310" s="1429"/>
      <c r="AJ310" s="1428"/>
      <c r="AK310" s="1429"/>
      <c r="AL310" s="1429"/>
      <c r="AM310" s="1428"/>
      <c r="AN310" s="1429"/>
      <c r="AO310" s="1429"/>
      <c r="AP310" s="1428"/>
      <c r="AQ310" s="1429"/>
      <c r="AR310" s="1429"/>
      <c r="AS310" s="1428"/>
      <c r="AT310" s="1429"/>
      <c r="AU310" s="1429"/>
      <c r="AV310" s="1428"/>
      <c r="AW310" s="1429"/>
      <c r="AX310" s="1429"/>
      <c r="AY310" s="1428"/>
      <c r="AZ310" s="1429"/>
      <c r="BA310" s="1429"/>
      <c r="BB310" s="1428"/>
      <c r="BC310" s="1429"/>
      <c r="BD310" s="1429"/>
      <c r="BE310" s="1428"/>
      <c r="BF310" s="1429"/>
      <c r="BG310" s="1429"/>
      <c r="BH310" s="1428"/>
      <c r="BI310" s="1429"/>
      <c r="BJ310" s="1429"/>
      <c r="BK310" s="1428"/>
      <c r="BL310" s="1429"/>
      <c r="BM310" s="1429"/>
      <c r="BN310" s="1428"/>
      <c r="BO310" s="1429"/>
      <c r="BP310" s="1429"/>
      <c r="BQ310" s="1428"/>
      <c r="BR310" s="1429"/>
      <c r="BS310" s="1429"/>
      <c r="BT310" s="1428"/>
      <c r="BU310" s="1429"/>
      <c r="BV310" s="1429"/>
      <c r="BW310" s="1428"/>
      <c r="BX310" s="1429"/>
      <c r="BY310" s="1430"/>
      <c r="BZ310" s="1401"/>
      <c r="CA310" s="1401"/>
      <c r="CB310" s="1401"/>
      <c r="CC310" s="1401"/>
      <c r="CD310" s="1401"/>
      <c r="CE310" s="1401"/>
      <c r="CF310" s="1401"/>
      <c r="CG310" s="1401"/>
      <c r="CH310" s="1401"/>
      <c r="CI310" s="1401"/>
      <c r="CJ310" s="1401"/>
      <c r="CK310" s="1401"/>
      <c r="CL310" s="1401"/>
      <c r="CM310" s="1401"/>
      <c r="CN310" s="1401"/>
      <c r="CO310" s="1401"/>
      <c r="CP310" s="1401"/>
      <c r="CQ310" s="1401"/>
      <c r="CR310" s="1401"/>
      <c r="CS310" s="1401"/>
      <c r="CT310" s="1401"/>
      <c r="CU310" s="1401"/>
      <c r="CV310" s="1401"/>
      <c r="CW310" s="1401"/>
      <c r="CX310" s="1401"/>
      <c r="CY310" s="1401"/>
      <c r="CZ310" s="1401"/>
      <c r="DA310" s="1401"/>
      <c r="DB310" s="1401"/>
      <c r="DC310" s="1401"/>
      <c r="DD310" s="1401"/>
      <c r="DE310" s="1401"/>
      <c r="DF310" s="1401"/>
      <c r="DG310" s="1401"/>
      <c r="DH310" s="1401"/>
      <c r="DI310" s="1401"/>
      <c r="DJ310" s="1401"/>
      <c r="DK310" s="1401"/>
      <c r="DL310" s="1401"/>
      <c r="DM310" s="1401"/>
      <c r="DN310" s="1401"/>
      <c r="DO310" s="1401"/>
      <c r="DP310" s="1401"/>
      <c r="DQ310" s="1401"/>
      <c r="DR310" s="1401"/>
      <c r="DS310" s="1401"/>
      <c r="DT310" s="1401"/>
      <c r="DU310" s="1401"/>
      <c r="DV310" s="1401"/>
      <c r="DW310" s="1401"/>
      <c r="DX310" s="1401"/>
      <c r="DY310" s="1401"/>
      <c r="DZ310" s="1401"/>
      <c r="EA310" s="1401"/>
      <c r="EB310" s="1401"/>
      <c r="EC310" s="1401"/>
      <c r="ED310" s="1401"/>
      <c r="EE310" s="1401"/>
      <c r="EF310" s="1401"/>
      <c r="EG310" s="1401"/>
      <c r="EH310" s="1401"/>
      <c r="EI310" s="1401"/>
      <c r="EJ310" s="1401"/>
      <c r="EK310" s="1401"/>
      <c r="EL310" s="1401"/>
      <c r="EM310" s="1401"/>
      <c r="EN310" s="1401"/>
      <c r="EO310" s="1401"/>
      <c r="EP310" s="1401"/>
      <c r="EQ310" s="1401"/>
      <c r="ER310" s="1401"/>
    </row>
    <row r="311" s="1392" customFormat="1" ht="19.5" customHeight="1">
      <c r="A311" s="1402"/>
      <c r="B311" s="1403"/>
      <c r="C311" s="1404" t="s">
        <v>203</v>
      </c>
      <c r="D311" s="1405" t="s">
        <v>395</v>
      </c>
      <c r="E311" s="1406">
        <v>110</v>
      </c>
      <c r="F311" s="1514">
        <v>1.2905816640684</v>
      </c>
      <c r="G311" s="1407">
        <v>0</v>
      </c>
      <c r="H311" s="1408">
        <f>ROUND(SQRT(F311^2+G311^2)*1000/(1.73*F325),0)</f>
        <v>7</v>
      </c>
      <c r="I311" s="1514">
        <v>1.3602378107604001</v>
      </c>
      <c r="J311" s="1407">
        <v>0</v>
      </c>
      <c r="K311" s="1408">
        <f>ROUND(SQRT(I311^2+J311^2)*1000/(1.73*I325),0)</f>
        <v>7</v>
      </c>
      <c r="L311" s="1517">
        <v>1.3602378107604001</v>
      </c>
      <c r="M311" s="1407">
        <v>0</v>
      </c>
      <c r="N311" s="1408">
        <f>ROUND(SQRT(L311^2+M311^2)*1000/(1.73*L325),0)</f>
        <v>7</v>
      </c>
      <c r="O311" s="1392">
        <v>1.3741843085718</v>
      </c>
      <c r="P311" s="1407">
        <v>0</v>
      </c>
      <c r="Q311" s="1408">
        <f>ROUND(SQRT(O311^2+P311^2)*1000/(1.73*O325),0)</f>
        <v>7</v>
      </c>
      <c r="R311" s="1392">
        <v>1.2270223964064</v>
      </c>
      <c r="S311" s="1407">
        <v>0</v>
      </c>
      <c r="T311" s="1408">
        <f>ROUND(SQRT(R311^2+S311^2)*1000/(1.73*R325),0)</f>
        <v>6</v>
      </c>
      <c r="U311" s="1392">
        <v>0.7315798429764</v>
      </c>
      <c r="V311" s="1407">
        <v>0</v>
      </c>
      <c r="W311" s="1408">
        <f>ROUND(SQRT(U311^2+V311^2)*1000/(1.73*U325),0)</f>
        <v>4</v>
      </c>
      <c r="X311" s="1392">
        <v>0.79837809875999999</v>
      </c>
      <c r="Y311" s="1407">
        <v>0</v>
      </c>
      <c r="Z311" s="1408">
        <f>ROUND(SQRT(X311^2+Y311^2)*1000/(1.73*X325),0)</f>
        <v>4</v>
      </c>
      <c r="AA311" s="1392">
        <v>1.315616707317</v>
      </c>
      <c r="AB311" s="1407">
        <v>0</v>
      </c>
      <c r="AC311" s="1408">
        <f>ROUND(SQRT(AA311^2+AB311^2)*1000/(1.73*AA325),0)</f>
        <v>7</v>
      </c>
      <c r="AD311" s="1392">
        <v>2.3097026310798001</v>
      </c>
      <c r="AE311" s="1407">
        <v>0</v>
      </c>
      <c r="AF311" s="1408">
        <f>ROUND(SQRT(AD311^2+AE311^2)*1000/(1.73*AD325),0)</f>
        <v>12</v>
      </c>
      <c r="AG311" s="1392">
        <v>2.9945655204300001</v>
      </c>
      <c r="AH311" s="1407">
        <v>0</v>
      </c>
      <c r="AI311" s="1408">
        <f>ROUND(SQRT(AG311^2+AH311^2)*1000/(1.73*AG325),0)</f>
        <v>16</v>
      </c>
      <c r="AJ311" s="1392">
        <v>2.9724645875364</v>
      </c>
      <c r="AK311" s="1407">
        <v>0</v>
      </c>
      <c r="AL311" s="1408">
        <f>ROUND(SQRT(AJ311^2+AK311^2)*1000/(1.73*AJ325),0)</f>
        <v>16</v>
      </c>
      <c r="AM311" s="1392">
        <v>2.7541985437230001</v>
      </c>
      <c r="AN311" s="1407">
        <v>0</v>
      </c>
      <c r="AO311" s="1408">
        <f>ROUND(SQRT(AM311^2+AN311^2)*1000/(1.73*AM325),0)</f>
        <v>14</v>
      </c>
      <c r="AP311" s="1392">
        <v>2.6664044447238</v>
      </c>
      <c r="AQ311" s="1407">
        <v>0</v>
      </c>
      <c r="AR311" s="1408">
        <f>ROUND(SQRT(AP311^2+AQ311^2)*1000/(1.73*AP325),0)</f>
        <v>14</v>
      </c>
      <c r="AS311" s="1392">
        <v>2.5532704554521999</v>
      </c>
      <c r="AT311" s="1407">
        <v>0</v>
      </c>
      <c r="AU311" s="1408">
        <f>ROUND(SQRT(AS311^2+AT311^2)*1000/(1.73*AS325),0)</f>
        <v>13</v>
      </c>
      <c r="AV311" s="1392">
        <v>2.8368485681712001</v>
      </c>
      <c r="AW311" s="1407">
        <v>0</v>
      </c>
      <c r="AX311" s="1408">
        <f>ROUND(SQRT(AV311^2+AW311^2)*1000/(1.73*AV325),0)</f>
        <v>15</v>
      </c>
      <c r="AY311" s="1392">
        <v>2.6599646396928001</v>
      </c>
      <c r="AZ311" s="1407">
        <v>0</v>
      </c>
      <c r="BA311" s="1408">
        <f>ROUND(SQRT(AY311^2+AZ311^2)*1000/(1.73*AY325),0)</f>
        <v>14</v>
      </c>
      <c r="BB311" s="1392">
        <v>2.7078629024304002</v>
      </c>
      <c r="BC311" s="1407">
        <v>0</v>
      </c>
      <c r="BD311" s="1408">
        <f>ROUND(SQRT(BB311^2+BC311^2)*1000/(1.73*BB325),0)</f>
        <v>14</v>
      </c>
      <c r="BE311" s="1392">
        <v>2.4004689194309998</v>
      </c>
      <c r="BF311" s="1407">
        <v>0</v>
      </c>
      <c r="BG311" s="1408">
        <f>ROUND(SQRT(BE311^2+BF311^2)*1000/(1.73*BE325),0)</f>
        <v>13</v>
      </c>
      <c r="BH311" s="1392">
        <v>2.2044563703228</v>
      </c>
      <c r="BI311" s="1407">
        <v>0</v>
      </c>
      <c r="BJ311" s="1408">
        <f>ROUND(SQRT(BH311^2+BI311^2)*1000/(1.73*BH325),0)</f>
        <v>12</v>
      </c>
      <c r="BK311" s="1392">
        <v>2.3809973113212002</v>
      </c>
      <c r="BL311" s="1407">
        <v>0</v>
      </c>
      <c r="BM311" s="1408">
        <f>ROUND(SQRT(BK311^2+BL311^2)*1000/(1.73*BK325),0)</f>
        <v>13</v>
      </c>
      <c r="BN311" s="1392">
        <v>2.3186191990962</v>
      </c>
      <c r="BO311" s="1407">
        <v>0</v>
      </c>
      <c r="BP311" s="1408">
        <f>ROUND(SQRT(BN311^2+BO311^2)*1000/(1.73*BN325),0)</f>
        <v>12</v>
      </c>
      <c r="BQ311" s="1392">
        <v>2.5372282303896001</v>
      </c>
      <c r="BR311" s="1407">
        <v>0</v>
      </c>
      <c r="BS311" s="1408">
        <f>ROUND(SQRT(BQ311^2+BR311^2)*1000/(1.73*BQ325),0)</f>
        <v>13</v>
      </c>
      <c r="BT311" s="1392">
        <v>2.4240941181731999</v>
      </c>
      <c r="BU311" s="1407">
        <v>0</v>
      </c>
      <c r="BV311" s="1408">
        <f>ROUND(SQRT(BT311^2+BU311^2)*1000/(1.73*BT325),0)</f>
        <v>13</v>
      </c>
      <c r="BW311" s="1392">
        <v>1.8256916105736001</v>
      </c>
      <c r="BX311" s="1407">
        <v>0</v>
      </c>
      <c r="BY311" s="1431">
        <f>ROUND(SQRT(BW311^2+BX311^2)*1000/(1.73*BW325),0)</f>
        <v>10</v>
      </c>
      <c r="BZ311" s="1401"/>
      <c r="CA311" s="1401"/>
      <c r="CB311" s="1401"/>
      <c r="CC311" s="1401"/>
      <c r="CD311" s="1401"/>
      <c r="CE311" s="1401"/>
      <c r="CF311" s="1401"/>
      <c r="CG311" s="1401"/>
      <c r="CH311" s="1401"/>
      <c r="CI311" s="1401"/>
      <c r="CJ311" s="1401"/>
      <c r="CK311" s="1401"/>
      <c r="CL311" s="1401"/>
      <c r="CM311" s="1401"/>
      <c r="CN311" s="1401"/>
      <c r="CO311" s="1401"/>
      <c r="CP311" s="1401"/>
      <c r="CQ311" s="1401"/>
      <c r="CR311" s="1401"/>
      <c r="CS311" s="1401"/>
      <c r="CT311" s="1401"/>
      <c r="CU311" s="1401"/>
      <c r="CV311" s="1401"/>
      <c r="CW311" s="1401"/>
      <c r="CX311" s="1401"/>
      <c r="CY311" s="1401"/>
      <c r="CZ311" s="1401"/>
      <c r="DA311" s="1401"/>
      <c r="DB311" s="1401"/>
      <c r="DC311" s="1401"/>
      <c r="DD311" s="1401"/>
      <c r="DE311" s="1401"/>
      <c r="DF311" s="1401"/>
      <c r="DG311" s="1401"/>
      <c r="DH311" s="1401"/>
      <c r="DI311" s="1401"/>
      <c r="DJ311" s="1401"/>
      <c r="DK311" s="1401"/>
      <c r="DL311" s="1401"/>
      <c r="DM311" s="1401"/>
      <c r="DN311" s="1401"/>
      <c r="DO311" s="1401"/>
      <c r="DP311" s="1401"/>
      <c r="DQ311" s="1401"/>
      <c r="DR311" s="1401"/>
      <c r="DS311" s="1401"/>
      <c r="DT311" s="1401"/>
      <c r="DU311" s="1401"/>
      <c r="DV311" s="1401"/>
      <c r="DW311" s="1401"/>
      <c r="DX311" s="1401"/>
      <c r="DY311" s="1401"/>
      <c r="DZ311" s="1401"/>
      <c r="EA311" s="1401"/>
      <c r="EB311" s="1401"/>
      <c r="EC311" s="1401"/>
      <c r="ED311" s="1401"/>
      <c r="EE311" s="1401"/>
      <c r="EF311" s="1401"/>
      <c r="EG311" s="1401"/>
      <c r="EH311" s="1401"/>
      <c r="EI311" s="1401"/>
      <c r="EJ311" s="1401"/>
      <c r="EK311" s="1401"/>
      <c r="EL311" s="1401"/>
      <c r="EM311" s="1401"/>
      <c r="EN311" s="1401"/>
      <c r="EO311" s="1401"/>
      <c r="EP311" s="1401"/>
      <c r="EQ311" s="1401"/>
      <c r="ER311" s="1401"/>
    </row>
    <row r="312" s="1392" customFormat="1" ht="19.5" customHeight="1">
      <c r="A312" s="1402"/>
      <c r="B312" s="1403"/>
      <c r="C312" s="1404" t="s">
        <v>57</v>
      </c>
      <c r="D312" s="1405" t="s">
        <v>395</v>
      </c>
      <c r="E312" s="1406">
        <v>110</v>
      </c>
      <c r="F312" s="1407">
        <f>H312*F325*1.73*0.875/1000</f>
        <v>0.4212766249999999</v>
      </c>
      <c r="G312" s="1407">
        <f t="shared" si="3186"/>
        <v>0.23338725024999996</v>
      </c>
      <c r="H312" s="1408">
        <v>2.5299999999999998</v>
      </c>
      <c r="I312" s="1407">
        <f>K312*I325*1.73*0.875/1000</f>
        <v>0.37465312499999998</v>
      </c>
      <c r="J312" s="1407">
        <f t="shared" si="3187"/>
        <v>0.20755783124999999</v>
      </c>
      <c r="K312" s="1408">
        <v>2.25</v>
      </c>
      <c r="L312" s="1407">
        <f>N312*L325*1.73*0.875/1000</f>
        <v>0.37465312499999998</v>
      </c>
      <c r="M312" s="1407">
        <f t="shared" si="3188"/>
        <v>0.20755783124999999</v>
      </c>
      <c r="N312" s="1408">
        <v>2.25</v>
      </c>
      <c r="O312" s="1407">
        <f>Q312*O325*1.73*0.875/1000</f>
        <v>0.35800187499999997</v>
      </c>
      <c r="P312" s="1407">
        <f t="shared" si="3189"/>
        <v>0.19833303875</v>
      </c>
      <c r="Q312" s="1408">
        <v>2.1499999999999999</v>
      </c>
      <c r="R312" s="1407">
        <f>T312*R325*1.73*0.875/1000</f>
        <v>0.34301574999999995</v>
      </c>
      <c r="S312" s="1407">
        <f t="shared" si="3190"/>
        <v>0.1900307255</v>
      </c>
      <c r="T312" s="1408">
        <v>2.0600000000000001</v>
      </c>
      <c r="U312" s="1407">
        <f>W312*U325*1.73*0.875/1000</f>
        <v>0.35800187499999997</v>
      </c>
      <c r="V312" s="1407">
        <f t="shared" si="3191"/>
        <v>0.19833303875</v>
      </c>
      <c r="W312" s="1408">
        <v>2.1499999999999999</v>
      </c>
      <c r="X312" s="1407">
        <f>Z312*X325*1.73*0.875/1000</f>
        <v>0.38963924999999994</v>
      </c>
      <c r="Y312" s="1407">
        <f t="shared" si="3192"/>
        <v>0.21586014449999999</v>
      </c>
      <c r="Z312" s="1408">
        <v>2.3399999999999999</v>
      </c>
      <c r="AA312" s="1407">
        <f>AC312*AA325*1.73*0.875/1000</f>
        <v>0.52950974999999989</v>
      </c>
      <c r="AB312" s="1407">
        <f t="shared" si="3193"/>
        <v>0.29334840149999997</v>
      </c>
      <c r="AC312" s="1408">
        <v>3.1800000000000002</v>
      </c>
      <c r="AD312" s="1407">
        <f>AF312*AD325*1.73*0.875/1000</f>
        <v>0.65439412500000005</v>
      </c>
      <c r="AE312" s="1407">
        <f t="shared" si="3194"/>
        <v>0.36253434525000006</v>
      </c>
      <c r="AF312" s="1408">
        <v>3.9300000000000002</v>
      </c>
      <c r="AG312" s="1407">
        <f>AI312*AG325*1.73*0.875/1000</f>
        <v>0.70101762499999998</v>
      </c>
      <c r="AH312" s="1407">
        <f t="shared" si="3195"/>
        <v>0.38836376425000002</v>
      </c>
      <c r="AI312" s="1408">
        <v>4.21</v>
      </c>
      <c r="AJ312" s="1407">
        <f>AL312*AJ325*1.73*0.875/1000</f>
        <v>0.77927849999999987</v>
      </c>
      <c r="AK312" s="1407">
        <f t="shared" si="3196"/>
        <v>0.43172028899999998</v>
      </c>
      <c r="AL312" s="1408">
        <v>4.6799999999999997</v>
      </c>
      <c r="AM312" s="1407">
        <f>AO312*AM325*1.73*0.875/1000</f>
        <v>0.74764112500000002</v>
      </c>
      <c r="AN312" s="1407">
        <f t="shared" si="3197"/>
        <v>0.41419318325000004</v>
      </c>
      <c r="AO312" s="1408">
        <v>4.4900000000000002</v>
      </c>
      <c r="AP312" s="1407">
        <f>AR312*AP325*1.73*0.875/1000</f>
        <v>0.73265500000000006</v>
      </c>
      <c r="AQ312" s="1407">
        <f t="shared" si="3198"/>
        <v>0.40589087000000007</v>
      </c>
      <c r="AR312" s="1408">
        <v>4.4000000000000004</v>
      </c>
      <c r="AS312" s="1407">
        <f>AU312*AS325*1.73*0.875/1000</f>
        <v>0.70101762499999998</v>
      </c>
      <c r="AT312" s="1407">
        <f t="shared" si="3199"/>
        <v>0.38836376425000002</v>
      </c>
      <c r="AU312" s="1408">
        <v>4.21</v>
      </c>
      <c r="AV312" s="1407">
        <f>AX312*AV325*1.73*0.875/1000</f>
        <v>0.65439412500000005</v>
      </c>
      <c r="AW312" s="1407">
        <f t="shared" si="3200"/>
        <v>0.36253434525000006</v>
      </c>
      <c r="AX312" s="1408">
        <v>3.9300000000000002</v>
      </c>
      <c r="AY312" s="1407">
        <f>BA312*AY325*1.73*0.875/1000</f>
        <v>0.71766887499999998</v>
      </c>
      <c r="AZ312" s="1407">
        <f t="shared" si="3201"/>
        <v>0.39758855675000004</v>
      </c>
      <c r="BA312" s="1408">
        <v>4.3099999999999996</v>
      </c>
      <c r="BB312" s="1407">
        <f>BD312*BB325*1.73*0.875/1000</f>
        <v>0.74764112500000002</v>
      </c>
      <c r="BC312" s="1407">
        <f t="shared" si="3202"/>
        <v>0.41419318325000004</v>
      </c>
      <c r="BD312" s="1408">
        <v>4.4900000000000002</v>
      </c>
      <c r="BE312" s="1407">
        <f>BG312*BE325*1.73*0.875/1000</f>
        <v>0.65439412500000005</v>
      </c>
      <c r="BF312" s="1407">
        <f t="shared" si="3203"/>
        <v>0.36253434525000006</v>
      </c>
      <c r="BG312" s="1408">
        <v>3.9300000000000002</v>
      </c>
      <c r="BH312" s="1407">
        <f>BJ312*BH325*1.73*0.875/1000</f>
        <v>0.62442187500000002</v>
      </c>
      <c r="BI312" s="1407">
        <f t="shared" si="3204"/>
        <v>0.34592971875000006</v>
      </c>
      <c r="BJ312" s="1408">
        <v>3.75</v>
      </c>
      <c r="BK312" s="1407">
        <f>BM312*BK325*1.73*0.875/1000</f>
        <v>0.62442187500000002</v>
      </c>
      <c r="BL312" s="1407">
        <f t="shared" si="3205"/>
        <v>0.34592971875000006</v>
      </c>
      <c r="BM312" s="1408">
        <v>3.75</v>
      </c>
      <c r="BN312" s="1407">
        <f>BP312*BN325*1.73*0.875/1000</f>
        <v>0.60777062500000001</v>
      </c>
      <c r="BO312" s="1407">
        <f t="shared" si="3206"/>
        <v>0.33670492625000004</v>
      </c>
      <c r="BP312" s="1408">
        <v>3.6499999999999999</v>
      </c>
      <c r="BQ312" s="1407">
        <f>BS312*BQ325*1.73*0.875/1000</f>
        <v>0.60777062500000001</v>
      </c>
      <c r="BR312" s="1407">
        <f t="shared" si="3207"/>
        <v>0.33670492625000004</v>
      </c>
      <c r="BS312" s="1408">
        <v>3.6499999999999999</v>
      </c>
      <c r="BT312" s="1407">
        <f>BV312*BT325*1.73*0.875/1000</f>
        <v>0.60777062500000001</v>
      </c>
      <c r="BU312" s="1407">
        <f t="shared" si="3208"/>
        <v>0.33670492625000004</v>
      </c>
      <c r="BV312" s="1408">
        <v>3.6499999999999999</v>
      </c>
      <c r="BW312" s="1407">
        <f>BY312*BW325*1.73*0.875/1000</f>
        <v>0.60777062500000001</v>
      </c>
      <c r="BX312" s="1407">
        <f t="shared" si="3209"/>
        <v>0.33670492625000004</v>
      </c>
      <c r="BY312" s="1431">
        <v>3.6499999999999999</v>
      </c>
      <c r="BZ312" s="1401"/>
      <c r="CA312" s="1401"/>
      <c r="CB312" s="1401"/>
      <c r="CC312" s="1401"/>
      <c r="CD312" s="1401"/>
      <c r="CE312" s="1401"/>
      <c r="CF312" s="1401"/>
      <c r="CG312" s="1401"/>
      <c r="CH312" s="1401"/>
      <c r="CI312" s="1401"/>
      <c r="CJ312" s="1401"/>
      <c r="CK312" s="1401"/>
      <c r="CL312" s="1401"/>
      <c r="CM312" s="1401"/>
      <c r="CN312" s="1401"/>
      <c r="CO312" s="1401"/>
      <c r="CP312" s="1401"/>
      <c r="CQ312" s="1401"/>
      <c r="CR312" s="1401"/>
      <c r="CS312" s="1401"/>
      <c r="CT312" s="1401"/>
      <c r="CU312" s="1401"/>
      <c r="CV312" s="1401"/>
      <c r="CW312" s="1401"/>
      <c r="CX312" s="1401"/>
      <c r="CY312" s="1401"/>
      <c r="CZ312" s="1401"/>
      <c r="DA312" s="1401"/>
      <c r="DB312" s="1401"/>
      <c r="DC312" s="1401"/>
      <c r="DD312" s="1401"/>
      <c r="DE312" s="1401"/>
      <c r="DF312" s="1401"/>
      <c r="DG312" s="1401"/>
      <c r="DH312" s="1401"/>
      <c r="DI312" s="1401"/>
      <c r="DJ312" s="1401"/>
      <c r="DK312" s="1401"/>
      <c r="DL312" s="1401"/>
      <c r="DM312" s="1401"/>
      <c r="DN312" s="1401"/>
      <c r="DO312" s="1401"/>
      <c r="DP312" s="1401"/>
      <c r="DQ312" s="1401"/>
      <c r="DR312" s="1401"/>
      <c r="DS312" s="1401"/>
      <c r="DT312" s="1401"/>
      <c r="DU312" s="1401"/>
      <c r="DV312" s="1401"/>
      <c r="DW312" s="1401"/>
      <c r="DX312" s="1401"/>
      <c r="DY312" s="1401"/>
      <c r="DZ312" s="1401"/>
      <c r="EA312" s="1401"/>
      <c r="EB312" s="1401"/>
      <c r="EC312" s="1401"/>
      <c r="ED312" s="1401"/>
      <c r="EE312" s="1401"/>
      <c r="EF312" s="1401"/>
      <c r="EG312" s="1401"/>
      <c r="EH312" s="1401"/>
      <c r="EI312" s="1401"/>
      <c r="EJ312" s="1401"/>
      <c r="EK312" s="1401"/>
      <c r="EL312" s="1401"/>
      <c r="EM312" s="1401"/>
      <c r="EN312" s="1401"/>
      <c r="EO312" s="1401"/>
      <c r="EP312" s="1401"/>
      <c r="EQ312" s="1401"/>
      <c r="ER312" s="1401"/>
    </row>
    <row r="313" s="1392" customFormat="1" ht="19.5" customHeight="1">
      <c r="A313" s="1402"/>
      <c r="B313" s="1403"/>
      <c r="C313" s="1404"/>
      <c r="D313" s="1405" t="s">
        <v>414</v>
      </c>
      <c r="E313" s="1405">
        <v>35</v>
      </c>
      <c r="F313" s="1407">
        <v>0</v>
      </c>
      <c r="G313" s="1407">
        <v>0</v>
      </c>
      <c r="H313" s="1408">
        <f>ROUND(SQRT(F313^2+G313^2)*1000/(1.73*F327),0)</f>
        <v>0</v>
      </c>
      <c r="I313" s="1407">
        <v>0</v>
      </c>
      <c r="J313" s="1407">
        <v>0</v>
      </c>
      <c r="K313" s="1408">
        <f>ROUND(SQRT(I313^2+J313^2)*1000/(1.73*I327),0)</f>
        <v>0</v>
      </c>
      <c r="L313" s="1407">
        <v>0</v>
      </c>
      <c r="M313" s="1407">
        <v>0</v>
      </c>
      <c r="N313" s="1408">
        <f>ROUND(SQRT(L313^2+M313^2)*1000/(1.73*L327),0)</f>
        <v>0</v>
      </c>
      <c r="O313" s="1407">
        <v>0</v>
      </c>
      <c r="P313" s="1407">
        <v>0</v>
      </c>
      <c r="Q313" s="1408">
        <f>ROUND(SQRT(O313^2+P313^2)*1000/(1.73*O327),0)</f>
        <v>0</v>
      </c>
      <c r="R313" s="1407">
        <v>0</v>
      </c>
      <c r="S313" s="1407">
        <v>0</v>
      </c>
      <c r="T313" s="1408">
        <f>ROUND(SQRT(R313^2+S313^2)*1000/(1.73*R327),0)</f>
        <v>0</v>
      </c>
      <c r="U313" s="1407">
        <v>0</v>
      </c>
      <c r="V313" s="1407">
        <v>0</v>
      </c>
      <c r="W313" s="1408">
        <f>ROUND(SQRT(U313^2+V313^2)*1000/(1.73*U327),0)</f>
        <v>0</v>
      </c>
      <c r="X313" s="1407">
        <v>0</v>
      </c>
      <c r="Y313" s="1407">
        <v>0</v>
      </c>
      <c r="Z313" s="1408">
        <f>ROUND(SQRT(X313^2+Y313^2)*1000/(1.73*X327),0)</f>
        <v>0</v>
      </c>
      <c r="AA313" s="1407">
        <v>0</v>
      </c>
      <c r="AB313" s="1407">
        <v>0</v>
      </c>
      <c r="AC313" s="1408">
        <f>ROUND(SQRT(AA313^2+AB313^2)*1000/(1.73*AA327),0)</f>
        <v>0</v>
      </c>
      <c r="AD313" s="1407">
        <v>0</v>
      </c>
      <c r="AE313" s="1407">
        <v>0</v>
      </c>
      <c r="AF313" s="1408">
        <f>ROUND(SQRT(AD313^2+AE313^2)*1000/(1.73*AD327),0)</f>
        <v>0</v>
      </c>
      <c r="AG313" s="1407">
        <v>0</v>
      </c>
      <c r="AH313" s="1407">
        <v>0</v>
      </c>
      <c r="AI313" s="1408">
        <f>ROUND(SQRT(AG313^2+AH313^2)*1000/(1.73*AG327),0)</f>
        <v>0</v>
      </c>
      <c r="AJ313" s="1407">
        <v>0</v>
      </c>
      <c r="AK313" s="1407">
        <v>0</v>
      </c>
      <c r="AL313" s="1408">
        <f>ROUND(SQRT(AJ313^2+AK313^2)*1000/(1.73*AJ327),0)</f>
        <v>0</v>
      </c>
      <c r="AM313" s="1407">
        <v>0</v>
      </c>
      <c r="AN313" s="1407">
        <v>0</v>
      </c>
      <c r="AO313" s="1408">
        <f>ROUND(SQRT(AM313^2+AN313^2)*1000/(1.73*AM327),0)</f>
        <v>0</v>
      </c>
      <c r="AP313" s="1407">
        <v>0</v>
      </c>
      <c r="AQ313" s="1407">
        <v>0</v>
      </c>
      <c r="AR313" s="1408">
        <f>ROUND(SQRT(AP313^2+AQ313^2)*1000/(1.73*AP327),0)</f>
        <v>0</v>
      </c>
      <c r="AS313" s="1407">
        <v>0</v>
      </c>
      <c r="AT313" s="1407">
        <v>0</v>
      </c>
      <c r="AU313" s="1408">
        <f>ROUND(SQRT(AS313^2+AT313^2)*1000/(1.73*AS327),0)</f>
        <v>0</v>
      </c>
      <c r="AV313" s="1407">
        <v>0</v>
      </c>
      <c r="AW313" s="1407">
        <v>0</v>
      </c>
      <c r="AX313" s="1408">
        <f>ROUND(SQRT(AV313^2+AW313^2)*1000/(1.73*AV327),0)</f>
        <v>0</v>
      </c>
      <c r="AY313" s="1407">
        <v>0</v>
      </c>
      <c r="AZ313" s="1407">
        <v>0</v>
      </c>
      <c r="BA313" s="1408">
        <f>ROUND(SQRT(AY313^2+AZ313^2)*1000/(1.73*AY327),0)</f>
        <v>0</v>
      </c>
      <c r="BB313" s="1407">
        <v>0</v>
      </c>
      <c r="BC313" s="1407">
        <v>0</v>
      </c>
      <c r="BD313" s="1408">
        <f>ROUND(SQRT(BB313^2+BC313^2)*1000/(1.73*BB327),0)</f>
        <v>0</v>
      </c>
      <c r="BE313" s="1407">
        <v>0</v>
      </c>
      <c r="BF313" s="1407">
        <v>0</v>
      </c>
      <c r="BG313" s="1408">
        <f>ROUND(SQRT(BE313^2+BF313^2)*1000/(1.73*BE327),0)</f>
        <v>0</v>
      </c>
      <c r="BH313" s="1392">
        <v>0.61860000000000004</v>
      </c>
      <c r="BI313" s="1407">
        <v>0</v>
      </c>
      <c r="BJ313" s="1408">
        <f>ROUND(SQRT(BH313^2+BI313^2)*1000/(1.73*BH327),0)</f>
        <v>10</v>
      </c>
      <c r="BK313" s="1407">
        <v>0</v>
      </c>
      <c r="BL313" s="1407">
        <v>0</v>
      </c>
      <c r="BM313" s="1408">
        <f>ROUND(SQRT(BK313^2+BL313^2)*1000/(1.73*BK327),0)</f>
        <v>0</v>
      </c>
      <c r="BN313" s="1407">
        <v>0</v>
      </c>
      <c r="BO313" s="1407">
        <v>0</v>
      </c>
      <c r="BP313" s="1408">
        <f>ROUND(SQRT(BN313^2+BO313^2)*1000/(1.73*BN327),0)</f>
        <v>0</v>
      </c>
      <c r="BQ313" s="1407">
        <v>0</v>
      </c>
      <c r="BR313" s="1407">
        <v>0</v>
      </c>
      <c r="BS313" s="1408">
        <f>ROUND(SQRT(BQ313^2+BR313^2)*1000/(1.73*BQ327),0)</f>
        <v>0</v>
      </c>
      <c r="BT313" s="1407">
        <v>0</v>
      </c>
      <c r="BU313" s="1407">
        <v>0</v>
      </c>
      <c r="BV313" s="1408">
        <f>ROUND(SQRT(BT313^2+BU313^2)*1000/(1.73*BT327),0)</f>
        <v>0</v>
      </c>
      <c r="BW313" s="1407">
        <v>0</v>
      </c>
      <c r="BX313" s="1407">
        <v>0</v>
      </c>
      <c r="BY313" s="1431">
        <f>ROUND(SQRT(BW313^2+BX313^2)*1000/(1.73*BW327),0)</f>
        <v>0</v>
      </c>
      <c r="BZ313" s="1401"/>
      <c r="CA313" s="1401"/>
      <c r="CB313" s="1401"/>
      <c r="CC313" s="1401"/>
      <c r="CD313" s="1401"/>
      <c r="CE313" s="1401"/>
      <c r="CF313" s="1401"/>
      <c r="CG313" s="1401"/>
      <c r="CH313" s="1401"/>
      <c r="CI313" s="1401"/>
      <c r="CJ313" s="1401"/>
      <c r="CK313" s="1401"/>
      <c r="CL313" s="1401"/>
      <c r="CM313" s="1401"/>
      <c r="CN313" s="1401"/>
      <c r="CO313" s="1401"/>
      <c r="CP313" s="1401"/>
      <c r="CQ313" s="1401"/>
      <c r="CR313" s="1401"/>
      <c r="CS313" s="1401"/>
      <c r="CT313" s="1401"/>
      <c r="CU313" s="1401"/>
      <c r="CV313" s="1401"/>
      <c r="CW313" s="1401"/>
      <c r="CX313" s="1401"/>
      <c r="CY313" s="1401"/>
      <c r="CZ313" s="1401"/>
      <c r="DA313" s="1401"/>
      <c r="DB313" s="1401"/>
      <c r="DC313" s="1401"/>
      <c r="DD313" s="1401"/>
      <c r="DE313" s="1401"/>
      <c r="DF313" s="1401"/>
      <c r="DG313" s="1401"/>
      <c r="DH313" s="1401"/>
      <c r="DI313" s="1401"/>
      <c r="DJ313" s="1401"/>
      <c r="DK313" s="1401"/>
      <c r="DL313" s="1401"/>
      <c r="DM313" s="1401"/>
      <c r="DN313" s="1401"/>
      <c r="DO313" s="1401"/>
      <c r="DP313" s="1401"/>
      <c r="DQ313" s="1401"/>
      <c r="DR313" s="1401"/>
      <c r="DS313" s="1401"/>
      <c r="DT313" s="1401"/>
      <c r="DU313" s="1401"/>
      <c r="DV313" s="1401"/>
      <c r="DW313" s="1401"/>
      <c r="DX313" s="1401"/>
      <c r="DY313" s="1401"/>
      <c r="DZ313" s="1401"/>
      <c r="EA313" s="1401"/>
      <c r="EB313" s="1401"/>
      <c r="EC313" s="1401"/>
      <c r="ED313" s="1401"/>
      <c r="EE313" s="1401"/>
      <c r="EF313" s="1401"/>
      <c r="EG313" s="1401"/>
      <c r="EH313" s="1401"/>
      <c r="EI313" s="1401"/>
      <c r="EJ313" s="1401"/>
      <c r="EK313" s="1401"/>
      <c r="EL313" s="1401"/>
      <c r="EM313" s="1401"/>
      <c r="EN313" s="1401"/>
      <c r="EO313" s="1401"/>
      <c r="EP313" s="1401"/>
      <c r="EQ313" s="1401"/>
      <c r="ER313" s="1401"/>
    </row>
    <row r="314" s="1392" customFormat="1" ht="19.199999999999999">
      <c r="A314" s="1402"/>
      <c r="B314" s="1403"/>
      <c r="C314" s="1404"/>
      <c r="D314" s="1405" t="s">
        <v>396</v>
      </c>
      <c r="E314" s="1405">
        <v>10</v>
      </c>
      <c r="F314" s="1392">
        <v>0.4158</v>
      </c>
      <c r="G314" s="1407">
        <f t="shared" si="3186"/>
        <v>0.23035320000000001</v>
      </c>
      <c r="H314" s="1408">
        <f>ROUND(SQRT(F314^2+G314^2)*1000/(1.73*F329),0)</f>
        <v>27</v>
      </c>
      <c r="I314" s="1392">
        <v>0.38159999999999999</v>
      </c>
      <c r="J314" s="1407">
        <f t="shared" si="3187"/>
        <v>0.21140640000000002</v>
      </c>
      <c r="K314" s="1408">
        <f>ROUND(SQRT(I314^2+J314^2)*1000/(1.73*I329),0)</f>
        <v>24</v>
      </c>
      <c r="L314" s="1392">
        <v>0.38159999999999999</v>
      </c>
      <c r="M314" s="1407">
        <f t="shared" si="3188"/>
        <v>0.21140640000000002</v>
      </c>
      <c r="N314" s="1408">
        <f>ROUND(SQRT(L314^2+M314^2)*1000/(1.73*L329),0)</f>
        <v>24</v>
      </c>
      <c r="O314" s="1392">
        <v>0.3624</v>
      </c>
      <c r="P314" s="1407">
        <f t="shared" si="3189"/>
        <v>0.20076960000000002</v>
      </c>
      <c r="Q314" s="1408">
        <f>ROUND(SQRT(O314^2+P314^2)*1000/(1.73*O329),0)</f>
        <v>23</v>
      </c>
      <c r="R314" s="1392">
        <v>0.33900000000000002</v>
      </c>
      <c r="S314" s="1407">
        <f t="shared" si="3190"/>
        <v>0.18780600000000003</v>
      </c>
      <c r="T314" s="1408">
        <f>ROUND(SQRT(R314^2+S314^2)*1000/(1.73*R329),0)</f>
        <v>22</v>
      </c>
      <c r="U314" s="1392">
        <v>0.36180000000000001</v>
      </c>
      <c r="V314" s="1407">
        <f t="shared" si="3191"/>
        <v>0.20043720000000001</v>
      </c>
      <c r="W314" s="1408">
        <f>ROUND(SQRT(U314^2+V314^2)*1000/(1.73*U329),0)</f>
        <v>23</v>
      </c>
      <c r="X314" s="1392">
        <v>0.39539999999999997</v>
      </c>
      <c r="Y314" s="1407">
        <f t="shared" si="3192"/>
        <v>0.21905160000000001</v>
      </c>
      <c r="Z314" s="1408">
        <f>ROUND(SQRT(X314^2+Y314^2)*1000/(1.73*X329),0)</f>
        <v>25</v>
      </c>
      <c r="AA314" s="1392">
        <v>0.53220000000000001</v>
      </c>
      <c r="AB314" s="1407">
        <f t="shared" si="3193"/>
        <v>0.29483880000000001</v>
      </c>
      <c r="AC314" s="1408">
        <f>ROUND(SQRT(AA314^2+AB314^2)*1000/(1.73*AA329),0)</f>
        <v>34</v>
      </c>
      <c r="AD314" s="1392">
        <v>0.65400000000000003</v>
      </c>
      <c r="AE314" s="1407">
        <f t="shared" si="3194"/>
        <v>0.36231600000000003</v>
      </c>
      <c r="AF314" s="1408">
        <f>ROUND(SQRT(AD314^2+AE314^2)*1000/(1.73*AD329),0)</f>
        <v>42</v>
      </c>
      <c r="AG314" s="1392">
        <v>0.70679999999999998</v>
      </c>
      <c r="AH314" s="1407">
        <f t="shared" si="3195"/>
        <v>0.3915672</v>
      </c>
      <c r="AI314" s="1408">
        <f>ROUND(SQRT(AG314^2+AH314^2)*1000/(1.73*AG329),0)</f>
        <v>45</v>
      </c>
      <c r="AJ314" s="1392">
        <v>0.78300000000000003</v>
      </c>
      <c r="AK314" s="1407">
        <f t="shared" si="3196"/>
        <v>0.43378200000000006</v>
      </c>
      <c r="AL314" s="1408">
        <f>ROUND(SQRT(AJ314^2+AK314^2)*1000/(1.73*AJ329),0)</f>
        <v>50</v>
      </c>
      <c r="AM314" s="1392">
        <v>0.74519999999999997</v>
      </c>
      <c r="AN314" s="1407">
        <f t="shared" si="3197"/>
        <v>0.41284080000000001</v>
      </c>
      <c r="AO314" s="1408">
        <f>ROUND(SQRT(AM314^2+AN314^2)*1000/(1.73*AM329),0)</f>
        <v>48</v>
      </c>
      <c r="AP314" s="1392">
        <v>0.73740000000000006</v>
      </c>
      <c r="AQ314" s="1407">
        <f t="shared" si="3198"/>
        <v>0.40851960000000009</v>
      </c>
      <c r="AR314" s="1408">
        <f>ROUND(SQRT(AP314^2+AQ314^2)*1000/(1.73*AP329),0)</f>
        <v>47</v>
      </c>
      <c r="AS314" s="1392">
        <v>0.69479999999999997</v>
      </c>
      <c r="AT314" s="1407">
        <f t="shared" si="3199"/>
        <v>0.38491920000000002</v>
      </c>
      <c r="AU314" s="1408">
        <f>ROUND(SQRT(AS314^2+AT314^2)*1000/(1.73*AS329),0)</f>
        <v>45</v>
      </c>
      <c r="AV314" s="1392">
        <v>0.65580000000000005</v>
      </c>
      <c r="AW314" s="1407">
        <f t="shared" si="3200"/>
        <v>0.36331320000000006</v>
      </c>
      <c r="AX314" s="1408">
        <f>ROUND(SQRT(AV314^2+AW314^2)*1000/(1.73*AV329),0)</f>
        <v>42</v>
      </c>
      <c r="AY314" s="1392">
        <v>0.72240000000000004</v>
      </c>
      <c r="AZ314" s="1407">
        <f t="shared" si="3201"/>
        <v>0.40020960000000005</v>
      </c>
      <c r="BA314" s="1408">
        <f>ROUND(SQRT(AY314^2+AZ314^2)*1000/(1.73*AY329),0)</f>
        <v>46</v>
      </c>
      <c r="BB314" s="1392">
        <v>0.74819999999999998</v>
      </c>
      <c r="BC314" s="1407">
        <f t="shared" si="3202"/>
        <v>0.4145028</v>
      </c>
      <c r="BD314" s="1408">
        <f>ROUND(SQRT(BB314^2+BC314^2)*1000/(1.73*BB329),0)</f>
        <v>48</v>
      </c>
      <c r="BE314" s="1392">
        <v>0.65339999999999998</v>
      </c>
      <c r="BF314" s="1407">
        <f t="shared" si="3203"/>
        <v>0.36198360000000002</v>
      </c>
      <c r="BG314" s="1408">
        <f>ROUND(SQRT(BE314^2+BF314^2)*1000/(1.73*BE329),0)</f>
        <v>42</v>
      </c>
      <c r="BH314" s="1392">
        <v>0.61860000000000004</v>
      </c>
      <c r="BI314" s="1407">
        <f t="shared" si="3204"/>
        <v>0.34270440000000008</v>
      </c>
      <c r="BJ314" s="1408">
        <f>ROUND(SQRT(BH314^2+BI314^2)*1000/(1.73*BH329),0)</f>
        <v>40</v>
      </c>
      <c r="BK314" s="1392">
        <v>0.61860000000000004</v>
      </c>
      <c r="BL314" s="1407">
        <f t="shared" si="3205"/>
        <v>0.34270440000000008</v>
      </c>
      <c r="BM314" s="1408">
        <f>ROUND(SQRT(BK314^2+BL314^2)*1000/(1.73*BK329),0)</f>
        <v>40</v>
      </c>
      <c r="BN314" s="1392">
        <v>0.60540000000000005</v>
      </c>
      <c r="BO314" s="1407">
        <f t="shared" si="3206"/>
        <v>0.33539160000000007</v>
      </c>
      <c r="BP314" s="1408">
        <f>ROUND(SQRT(BN314^2+BO314^2)*1000/(1.73*BN329),0)</f>
        <v>39</v>
      </c>
      <c r="BQ314" s="1392">
        <v>0.61199999999999999</v>
      </c>
      <c r="BR314" s="1407">
        <f t="shared" si="3207"/>
        <v>0.33904800000000002</v>
      </c>
      <c r="BS314" s="1408">
        <f>ROUND(SQRT(BQ314^2+BR314^2)*1000/(1.73*BQ329),0)</f>
        <v>39</v>
      </c>
      <c r="BT314" s="1392">
        <v>0.60780000000000001</v>
      </c>
      <c r="BU314" s="1407">
        <f t="shared" si="3208"/>
        <v>0.33672120000000005</v>
      </c>
      <c r="BV314" s="1408">
        <f>ROUND(SQRT(BT314^2+BU314^2)*1000/(1.73*BT329),0)</f>
        <v>39</v>
      </c>
      <c r="BW314" s="1392">
        <v>0.60780000000000001</v>
      </c>
      <c r="BX314" s="1407">
        <f t="shared" si="3209"/>
        <v>0.33672120000000005</v>
      </c>
      <c r="BY314" s="1431">
        <f>ROUND(SQRT(BW314^2+BX314^2)*1000/(1.73*BW329),0)</f>
        <v>39</v>
      </c>
      <c r="BZ314" s="1401"/>
      <c r="CA314" s="1401"/>
      <c r="CB314" s="1401"/>
      <c r="CC314" s="1401"/>
      <c r="CD314" s="1401"/>
      <c r="CE314" s="1401"/>
      <c r="CF314" s="1401"/>
      <c r="CG314" s="1401"/>
      <c r="CH314" s="1401"/>
      <c r="CI314" s="1401"/>
      <c r="CJ314" s="1401"/>
      <c r="CK314" s="1401"/>
      <c r="CL314" s="1401"/>
      <c r="CM314" s="1401"/>
      <c r="CN314" s="1401"/>
      <c r="CO314" s="1401"/>
      <c r="CP314" s="1401"/>
      <c r="CQ314" s="1401"/>
      <c r="CR314" s="1401"/>
      <c r="CS314" s="1401"/>
      <c r="CT314" s="1401"/>
      <c r="CU314" s="1401"/>
      <c r="CV314" s="1401"/>
      <c r="CW314" s="1401"/>
      <c r="CX314" s="1401"/>
      <c r="CY314" s="1401"/>
      <c r="CZ314" s="1401"/>
      <c r="DA314" s="1401"/>
      <c r="DB314" s="1401"/>
      <c r="DC314" s="1401"/>
      <c r="DD314" s="1401"/>
      <c r="DE314" s="1401"/>
      <c r="DF314" s="1401"/>
      <c r="DG314" s="1401"/>
      <c r="DH314" s="1401"/>
      <c r="DI314" s="1401"/>
      <c r="DJ314" s="1401"/>
      <c r="DK314" s="1401"/>
      <c r="DL314" s="1401"/>
      <c r="DM314" s="1401"/>
      <c r="DN314" s="1401"/>
      <c r="DO314" s="1401"/>
      <c r="DP314" s="1401"/>
      <c r="DQ314" s="1401"/>
      <c r="DR314" s="1401"/>
      <c r="DS314" s="1401"/>
      <c r="DT314" s="1401"/>
      <c r="DU314" s="1401"/>
      <c r="DV314" s="1401"/>
      <c r="DW314" s="1401"/>
      <c r="DX314" s="1401"/>
      <c r="DY314" s="1401"/>
      <c r="DZ314" s="1401"/>
      <c r="EA314" s="1401"/>
      <c r="EB314" s="1401"/>
      <c r="EC314" s="1401"/>
      <c r="ED314" s="1401"/>
      <c r="EE314" s="1401"/>
      <c r="EF314" s="1401"/>
      <c r="EG314" s="1401"/>
      <c r="EH314" s="1401"/>
      <c r="EI314" s="1401"/>
      <c r="EJ314" s="1401"/>
      <c r="EK314" s="1401"/>
      <c r="EL314" s="1401"/>
      <c r="EM314" s="1401"/>
      <c r="EN314" s="1401"/>
      <c r="EO314" s="1401"/>
      <c r="EP314" s="1401"/>
      <c r="EQ314" s="1401"/>
      <c r="ER314" s="1401"/>
    </row>
    <row r="315" s="1392" customFormat="1" ht="19.199999999999999">
      <c r="A315" s="1402"/>
      <c r="B315" s="1403"/>
      <c r="C315" s="1404"/>
      <c r="D315" s="1405" t="s">
        <v>397</v>
      </c>
      <c r="E315" s="1405" t="s">
        <v>398</v>
      </c>
      <c r="F315" s="1413">
        <v>0</v>
      </c>
      <c r="G315" s="1413"/>
      <c r="H315" s="1413"/>
      <c r="I315" s="1413">
        <v>0</v>
      </c>
      <c r="J315" s="1413"/>
      <c r="K315" s="1413"/>
      <c r="L315" s="1413">
        <v>0</v>
      </c>
      <c r="M315" s="1413"/>
      <c r="N315" s="1413"/>
      <c r="O315" s="1413">
        <v>0</v>
      </c>
      <c r="P315" s="1413"/>
      <c r="Q315" s="1413"/>
      <c r="R315" s="1413">
        <v>0</v>
      </c>
      <c r="S315" s="1413"/>
      <c r="T315" s="1413"/>
      <c r="U315" s="1413">
        <v>0</v>
      </c>
      <c r="V315" s="1413"/>
      <c r="W315" s="1413"/>
      <c r="X315" s="1413">
        <v>0</v>
      </c>
      <c r="Y315" s="1413"/>
      <c r="Z315" s="1413"/>
      <c r="AA315" s="1413">
        <v>0</v>
      </c>
      <c r="AB315" s="1413"/>
      <c r="AC315" s="1413"/>
      <c r="AD315" s="1413">
        <v>0</v>
      </c>
      <c r="AE315" s="1413"/>
      <c r="AF315" s="1413"/>
      <c r="AG315" s="1413">
        <v>0</v>
      </c>
      <c r="AH315" s="1413"/>
      <c r="AI315" s="1413"/>
      <c r="AJ315" s="1413">
        <v>0</v>
      </c>
      <c r="AK315" s="1413"/>
      <c r="AL315" s="1413"/>
      <c r="AM315" s="1413">
        <v>0</v>
      </c>
      <c r="AN315" s="1413"/>
      <c r="AO315" s="1413"/>
      <c r="AP315" s="1413">
        <v>0</v>
      </c>
      <c r="AQ315" s="1413"/>
      <c r="AR315" s="1413"/>
      <c r="AS315" s="1413">
        <v>0</v>
      </c>
      <c r="AT315" s="1413"/>
      <c r="AU315" s="1413"/>
      <c r="AV315" s="1413">
        <v>0</v>
      </c>
      <c r="AW315" s="1413"/>
      <c r="AX315" s="1413"/>
      <c r="AY315" s="1413">
        <v>0</v>
      </c>
      <c r="AZ315" s="1413"/>
      <c r="BA315" s="1413"/>
      <c r="BB315" s="1413">
        <v>0</v>
      </c>
      <c r="BC315" s="1413"/>
      <c r="BD315" s="1413"/>
      <c r="BE315" s="1413">
        <v>0</v>
      </c>
      <c r="BF315" s="1413"/>
      <c r="BG315" s="1413"/>
      <c r="BH315" s="1413">
        <v>0</v>
      </c>
      <c r="BI315" s="1413"/>
      <c r="BJ315" s="1413"/>
      <c r="BK315" s="1413">
        <v>0</v>
      </c>
      <c r="BL315" s="1413"/>
      <c r="BM315" s="1413"/>
      <c r="BN315" s="1413">
        <v>0</v>
      </c>
      <c r="BO315" s="1413"/>
      <c r="BP315" s="1413"/>
      <c r="BQ315" s="1413">
        <v>0</v>
      </c>
      <c r="BR315" s="1413"/>
      <c r="BS315" s="1413"/>
      <c r="BT315" s="1413">
        <v>0</v>
      </c>
      <c r="BU315" s="1413"/>
      <c r="BV315" s="1413"/>
      <c r="BW315" s="1413">
        <v>0</v>
      </c>
      <c r="BX315" s="1413"/>
      <c r="BY315" s="1436"/>
      <c r="BZ315" s="1401"/>
      <c r="CA315" s="1401"/>
      <c r="CB315" s="1401"/>
      <c r="CC315" s="1401"/>
      <c r="CD315" s="1401"/>
      <c r="CE315" s="1401"/>
      <c r="CF315" s="1401"/>
      <c r="CG315" s="1401"/>
      <c r="CH315" s="1401"/>
      <c r="CI315" s="1401"/>
      <c r="CJ315" s="1401"/>
      <c r="CK315" s="1401"/>
      <c r="CL315" s="1401"/>
      <c r="CM315" s="1401"/>
      <c r="CN315" s="1401"/>
      <c r="CO315" s="1401"/>
      <c r="CP315" s="1401"/>
      <c r="CQ315" s="1401"/>
      <c r="CR315" s="1401"/>
      <c r="CS315" s="1401"/>
      <c r="CT315" s="1401"/>
      <c r="CU315" s="1401"/>
      <c r="CV315" s="1401"/>
      <c r="CW315" s="1401"/>
      <c r="CX315" s="1401"/>
      <c r="CY315" s="1401"/>
      <c r="CZ315" s="1401"/>
      <c r="DA315" s="1401"/>
      <c r="DB315" s="1401"/>
      <c r="DC315" s="1401"/>
      <c r="DD315" s="1401"/>
      <c r="DE315" s="1401"/>
      <c r="DF315" s="1401"/>
      <c r="DG315" s="1401"/>
      <c r="DH315" s="1401"/>
      <c r="DI315" s="1401"/>
      <c r="DJ315" s="1401"/>
      <c r="DK315" s="1401"/>
      <c r="DL315" s="1401"/>
      <c r="DM315" s="1401"/>
      <c r="DN315" s="1401"/>
      <c r="DO315" s="1401"/>
      <c r="DP315" s="1401"/>
      <c r="DQ315" s="1401"/>
      <c r="DR315" s="1401"/>
      <c r="DS315" s="1401"/>
      <c r="DT315" s="1401"/>
      <c r="DU315" s="1401"/>
      <c r="DV315" s="1401"/>
      <c r="DW315" s="1401"/>
      <c r="DX315" s="1401"/>
      <c r="DY315" s="1401"/>
      <c r="DZ315" s="1401"/>
      <c r="EA315" s="1401"/>
      <c r="EB315" s="1401"/>
      <c r="EC315" s="1401"/>
      <c r="ED315" s="1401"/>
      <c r="EE315" s="1401"/>
      <c r="EF315" s="1401"/>
      <c r="EG315" s="1401"/>
      <c r="EH315" s="1401"/>
      <c r="EI315" s="1401"/>
      <c r="EJ315" s="1401"/>
      <c r="EK315" s="1401"/>
      <c r="EL315" s="1401"/>
      <c r="EM315" s="1401"/>
      <c r="EN315" s="1401"/>
      <c r="EO315" s="1401"/>
      <c r="EP315" s="1401"/>
      <c r="EQ315" s="1401"/>
      <c r="ER315" s="1401"/>
    </row>
    <row r="316" s="1392" customFormat="1" ht="19.199999999999999">
      <c r="A316" s="1402"/>
      <c r="B316" s="1403"/>
      <c r="C316" s="1404"/>
      <c r="D316" s="1405" t="s">
        <v>399</v>
      </c>
      <c r="E316" s="1405" t="s">
        <v>398</v>
      </c>
      <c r="F316" s="1407"/>
      <c r="G316" s="1407"/>
      <c r="H316" s="1407"/>
      <c r="I316" s="1407"/>
      <c r="J316" s="1407"/>
      <c r="K316" s="1407"/>
      <c r="L316" s="1407"/>
      <c r="M316" s="1407"/>
      <c r="N316" s="1407"/>
      <c r="O316" s="1407"/>
      <c r="P316" s="1407"/>
      <c r="Q316" s="1407"/>
      <c r="R316" s="1407"/>
      <c r="S316" s="1407"/>
      <c r="T316" s="1407"/>
      <c r="U316" s="1407"/>
      <c r="V316" s="1407"/>
      <c r="W316" s="1407"/>
      <c r="X316" s="1407"/>
      <c r="Y316" s="1407"/>
      <c r="Z316" s="1407"/>
      <c r="AA316" s="1407"/>
      <c r="AB316" s="1407"/>
      <c r="AC316" s="1407"/>
      <c r="AD316" s="1407"/>
      <c r="AE316" s="1407"/>
      <c r="AF316" s="1407"/>
      <c r="AG316" s="1407"/>
      <c r="AH316" s="1407"/>
      <c r="AI316" s="1407"/>
      <c r="AJ316" s="1407"/>
      <c r="AK316" s="1407"/>
      <c r="AL316" s="1407"/>
      <c r="AM316" s="1407"/>
      <c r="AN316" s="1407"/>
      <c r="AO316" s="1407"/>
      <c r="AP316" s="1407"/>
      <c r="AQ316" s="1407"/>
      <c r="AR316" s="1407"/>
      <c r="AS316" s="1407"/>
      <c r="AT316" s="1407"/>
      <c r="AU316" s="1407"/>
      <c r="AV316" s="1407"/>
      <c r="AW316" s="1407"/>
      <c r="AX316" s="1407"/>
      <c r="AY316" s="1407"/>
      <c r="AZ316" s="1407"/>
      <c r="BA316" s="1407"/>
      <c r="BB316" s="1407"/>
      <c r="BC316" s="1407"/>
      <c r="BD316" s="1407"/>
      <c r="BE316" s="1407"/>
      <c r="BF316" s="1407"/>
      <c r="BG316" s="1407"/>
      <c r="BH316" s="1407"/>
      <c r="BI316" s="1407"/>
      <c r="BJ316" s="1407"/>
      <c r="BK316" s="1407"/>
      <c r="BL316" s="1407"/>
      <c r="BM316" s="1407"/>
      <c r="BN316" s="1407"/>
      <c r="BO316" s="1407"/>
      <c r="BP316" s="1407"/>
      <c r="BQ316" s="1407"/>
      <c r="BR316" s="1407"/>
      <c r="BS316" s="1407"/>
      <c r="BT316" s="1407"/>
      <c r="BU316" s="1407"/>
      <c r="BV316" s="1407"/>
      <c r="BW316" s="1407"/>
      <c r="BX316" s="1407"/>
      <c r="BY316" s="1437"/>
      <c r="BZ316" s="1401"/>
      <c r="CA316" s="1401"/>
      <c r="CB316" s="1401"/>
      <c r="CC316" s="1401"/>
      <c r="CD316" s="1401"/>
      <c r="CE316" s="1401"/>
      <c r="CF316" s="1401"/>
      <c r="CG316" s="1401"/>
      <c r="CH316" s="1401"/>
      <c r="CI316" s="1401"/>
      <c r="CJ316" s="1401"/>
      <c r="CK316" s="1401"/>
      <c r="CL316" s="1401"/>
      <c r="CM316" s="1401"/>
      <c r="CN316" s="1401"/>
      <c r="CO316" s="1401"/>
      <c r="CP316" s="1401"/>
      <c r="CQ316" s="1401"/>
      <c r="CR316" s="1401"/>
      <c r="CS316" s="1401"/>
      <c r="CT316" s="1401"/>
      <c r="CU316" s="1401"/>
      <c r="CV316" s="1401"/>
      <c r="CW316" s="1401"/>
      <c r="CX316" s="1401"/>
      <c r="CY316" s="1401"/>
      <c r="CZ316" s="1401"/>
      <c r="DA316" s="1401"/>
      <c r="DB316" s="1401"/>
      <c r="DC316" s="1401"/>
      <c r="DD316" s="1401"/>
      <c r="DE316" s="1401"/>
      <c r="DF316" s="1401"/>
      <c r="DG316" s="1401"/>
      <c r="DH316" s="1401"/>
      <c r="DI316" s="1401"/>
      <c r="DJ316" s="1401"/>
      <c r="DK316" s="1401"/>
      <c r="DL316" s="1401"/>
      <c r="DM316" s="1401"/>
      <c r="DN316" s="1401"/>
      <c r="DO316" s="1401"/>
      <c r="DP316" s="1401"/>
      <c r="DQ316" s="1401"/>
      <c r="DR316" s="1401"/>
      <c r="DS316" s="1401"/>
      <c r="DT316" s="1401"/>
      <c r="DU316" s="1401"/>
      <c r="DV316" s="1401"/>
      <c r="DW316" s="1401"/>
      <c r="DX316" s="1401"/>
      <c r="DY316" s="1401"/>
      <c r="DZ316" s="1401"/>
      <c r="EA316" s="1401"/>
      <c r="EB316" s="1401"/>
      <c r="EC316" s="1401"/>
      <c r="ED316" s="1401"/>
      <c r="EE316" s="1401"/>
      <c r="EF316" s="1401"/>
      <c r="EG316" s="1401"/>
      <c r="EH316" s="1401"/>
      <c r="EI316" s="1401"/>
      <c r="EJ316" s="1401"/>
      <c r="EK316" s="1401"/>
      <c r="EL316" s="1401"/>
      <c r="EM316" s="1401"/>
      <c r="EN316" s="1401"/>
      <c r="EO316" s="1401"/>
      <c r="EP316" s="1401"/>
      <c r="EQ316" s="1401"/>
      <c r="ER316" s="1401"/>
    </row>
    <row r="317" s="1392" customFormat="1" ht="19.5" customHeight="1">
      <c r="A317" s="1402"/>
      <c r="B317" s="1403"/>
      <c r="C317" s="1404" t="s">
        <v>102</v>
      </c>
      <c r="D317" s="1405" t="s">
        <v>395</v>
      </c>
      <c r="E317" s="1406">
        <v>110</v>
      </c>
      <c r="F317" s="1412">
        <v>0</v>
      </c>
      <c r="G317" s="1407">
        <f t="shared" si="3186"/>
        <v>0</v>
      </c>
      <c r="H317" s="1408">
        <f>ROUND(SQRT(F317^2+G317^2)*1000/(1.73*F325),0)</f>
        <v>0</v>
      </c>
      <c r="I317" s="1412">
        <v>0</v>
      </c>
      <c r="J317" s="1407">
        <f t="shared" si="3187"/>
        <v>0</v>
      </c>
      <c r="K317" s="1408">
        <f>ROUND(SQRT(I317^2+J317^2)*1000/(1.73*I325),0)</f>
        <v>0</v>
      </c>
      <c r="L317" s="1412">
        <v>0</v>
      </c>
      <c r="M317" s="1407">
        <f t="shared" si="3188"/>
        <v>0</v>
      </c>
      <c r="N317" s="1408">
        <f>ROUND(SQRT(L317^2+M317^2)*1000/(1.73*L325),0)</f>
        <v>0</v>
      </c>
      <c r="O317" s="1412">
        <v>0</v>
      </c>
      <c r="P317" s="1407">
        <f t="shared" si="3189"/>
        <v>0</v>
      </c>
      <c r="Q317" s="1408">
        <f>ROUND(SQRT(O317^2+P317^2)*1000/(1.73*O325),0)</f>
        <v>0</v>
      </c>
      <c r="R317" s="1412">
        <v>0</v>
      </c>
      <c r="S317" s="1407">
        <f t="shared" si="3190"/>
        <v>0</v>
      </c>
      <c r="T317" s="1408">
        <f>ROUND(SQRT(R317^2+S317^2)*1000/(1.73*R325),0)</f>
        <v>0</v>
      </c>
      <c r="U317" s="1412">
        <v>0</v>
      </c>
      <c r="V317" s="1407">
        <f t="shared" si="3191"/>
        <v>0</v>
      </c>
      <c r="W317" s="1408">
        <f>ROUND(SQRT(U317^2+V317^2)*1000/(1.73*U325),0)</f>
        <v>0</v>
      </c>
      <c r="X317" s="1412">
        <v>0</v>
      </c>
      <c r="Y317" s="1407">
        <f t="shared" si="3192"/>
        <v>0</v>
      </c>
      <c r="Z317" s="1408">
        <f>ROUND(SQRT(X317^2+Y317^2)*1000/(1.73*X325),0)</f>
        <v>0</v>
      </c>
      <c r="AA317" s="1412">
        <v>0</v>
      </c>
      <c r="AB317" s="1407">
        <f t="shared" si="3193"/>
        <v>0</v>
      </c>
      <c r="AC317" s="1408">
        <f>ROUND(SQRT(AA317^2+AB317^2)*1000/(1.73*AA325),0)</f>
        <v>0</v>
      </c>
      <c r="AD317" s="1412">
        <v>0</v>
      </c>
      <c r="AE317" s="1407">
        <f t="shared" si="3194"/>
        <v>0</v>
      </c>
      <c r="AF317" s="1408">
        <f>ROUND(SQRT(AD317^2+AE317^2)*1000/(1.73*AD325),0)</f>
        <v>0</v>
      </c>
      <c r="AG317" s="1412">
        <v>0</v>
      </c>
      <c r="AH317" s="1407">
        <f t="shared" si="3195"/>
        <v>0</v>
      </c>
      <c r="AI317" s="1408">
        <f>ROUND(SQRT(AG317^2+AH317^2)*1000/(1.73*AG325),0)</f>
        <v>0</v>
      </c>
      <c r="AJ317" s="1412">
        <v>0</v>
      </c>
      <c r="AK317" s="1407">
        <f t="shared" si="3196"/>
        <v>0</v>
      </c>
      <c r="AL317" s="1408">
        <f>ROUND(SQRT(AJ317^2+AK317^2)*1000/(1.73*AJ325),0)</f>
        <v>0</v>
      </c>
      <c r="AM317" s="1412">
        <v>0</v>
      </c>
      <c r="AN317" s="1407">
        <f t="shared" si="3197"/>
        <v>0</v>
      </c>
      <c r="AO317" s="1408">
        <f>ROUND(SQRT(AM317^2+AN317^2)*1000/(1.73*AM325),0)</f>
        <v>0</v>
      </c>
      <c r="AP317" s="1412">
        <v>0</v>
      </c>
      <c r="AQ317" s="1407">
        <f t="shared" si="3198"/>
        <v>0</v>
      </c>
      <c r="AR317" s="1408">
        <f>ROUND(SQRT(AP317^2+AQ317^2)*1000/(1.73*AP325),0)</f>
        <v>0</v>
      </c>
      <c r="AS317" s="1412">
        <v>0</v>
      </c>
      <c r="AT317" s="1407">
        <f t="shared" si="3199"/>
        <v>0</v>
      </c>
      <c r="AU317" s="1408">
        <f>ROUND(SQRT(AS317^2+AT317^2)*1000/(1.73*AS325),0)</f>
        <v>0</v>
      </c>
      <c r="AV317" s="1412">
        <v>0</v>
      </c>
      <c r="AW317" s="1407">
        <f t="shared" si="3200"/>
        <v>0</v>
      </c>
      <c r="AX317" s="1408">
        <f>ROUND(SQRT(AV317^2+AW317^2)*1000/(1.73*AV325),0)</f>
        <v>0</v>
      </c>
      <c r="AY317" s="1412">
        <v>0</v>
      </c>
      <c r="AZ317" s="1407">
        <f t="shared" si="3201"/>
        <v>0</v>
      </c>
      <c r="BA317" s="1408">
        <f>ROUND(SQRT(AY317^2+AZ317^2)*1000/(1.73*AY325),0)</f>
        <v>0</v>
      </c>
      <c r="BB317" s="1412">
        <v>0</v>
      </c>
      <c r="BC317" s="1407">
        <f t="shared" si="3202"/>
        <v>0</v>
      </c>
      <c r="BD317" s="1408">
        <f>ROUND(SQRT(BB317^2+BC317^2)*1000/(1.73*BB325),0)</f>
        <v>0</v>
      </c>
      <c r="BE317" s="1412">
        <v>0</v>
      </c>
      <c r="BF317" s="1407">
        <f t="shared" si="3203"/>
        <v>0</v>
      </c>
      <c r="BG317" s="1408">
        <f>ROUND(SQRT(BE317^2+BF317^2)*1000/(1.73*BE325),0)</f>
        <v>0</v>
      </c>
      <c r="BH317" s="1412">
        <v>0</v>
      </c>
      <c r="BI317" s="1407">
        <f t="shared" si="3204"/>
        <v>0</v>
      </c>
      <c r="BJ317" s="1408">
        <f>ROUND(SQRT(BH317^2+BI317^2)*1000/(1.73*BH325),0)</f>
        <v>0</v>
      </c>
      <c r="BK317" s="1412">
        <v>0</v>
      </c>
      <c r="BL317" s="1407">
        <f t="shared" si="3205"/>
        <v>0</v>
      </c>
      <c r="BM317" s="1408">
        <f>ROUND(SQRT(BK317^2+BL317^2)*1000/(1.73*BK325),0)</f>
        <v>0</v>
      </c>
      <c r="BN317" s="1412">
        <v>0</v>
      </c>
      <c r="BO317" s="1407">
        <f t="shared" si="3206"/>
        <v>0</v>
      </c>
      <c r="BP317" s="1408">
        <f>ROUND(SQRT(BN317^2+BO317^2)*1000/(1.73*BN325),0)</f>
        <v>0</v>
      </c>
      <c r="BQ317" s="1412">
        <v>0</v>
      </c>
      <c r="BR317" s="1407">
        <f t="shared" si="3207"/>
        <v>0</v>
      </c>
      <c r="BS317" s="1408">
        <f>ROUND(SQRT(BQ317^2+BR317^2)*1000/(1.73*BQ325),0)</f>
        <v>0</v>
      </c>
      <c r="BT317" s="1412">
        <v>0</v>
      </c>
      <c r="BU317" s="1407">
        <f t="shared" si="3208"/>
        <v>0</v>
      </c>
      <c r="BV317" s="1408">
        <f>ROUND(SQRT(BT317^2+BU317^2)*1000/(1.73*BT325),0)</f>
        <v>0</v>
      </c>
      <c r="BW317" s="1412">
        <v>0</v>
      </c>
      <c r="BX317" s="1407">
        <f t="shared" si="3209"/>
        <v>0</v>
      </c>
      <c r="BY317" s="1431">
        <f>ROUND(SQRT(BW317^2+BX317^2)*1000/(1.73*BW325),0)</f>
        <v>0</v>
      </c>
      <c r="BZ317" s="1401"/>
      <c r="CA317" s="1401"/>
      <c r="CB317" s="1401"/>
      <c r="CC317" s="1401"/>
      <c r="CD317" s="1401"/>
      <c r="CE317" s="1401"/>
      <c r="CF317" s="1401"/>
      <c r="CG317" s="1401"/>
      <c r="CH317" s="1401"/>
      <c r="CI317" s="1401"/>
      <c r="CJ317" s="1401"/>
      <c r="CK317" s="1401"/>
      <c r="CL317" s="1401"/>
      <c r="CM317" s="1401"/>
      <c r="CN317" s="1401"/>
      <c r="CO317" s="1401"/>
      <c r="CP317" s="1401"/>
      <c r="CQ317" s="1401"/>
      <c r="CR317" s="1401"/>
      <c r="CS317" s="1401"/>
      <c r="CT317" s="1401"/>
      <c r="CU317" s="1401"/>
      <c r="CV317" s="1401"/>
      <c r="CW317" s="1401"/>
      <c r="CX317" s="1401"/>
      <c r="CY317" s="1401"/>
      <c r="CZ317" s="1401"/>
      <c r="DA317" s="1401"/>
      <c r="DB317" s="1401"/>
      <c r="DC317" s="1401"/>
      <c r="DD317" s="1401"/>
      <c r="DE317" s="1401"/>
      <c r="DF317" s="1401"/>
      <c r="DG317" s="1401"/>
      <c r="DH317" s="1401"/>
      <c r="DI317" s="1401"/>
      <c r="DJ317" s="1401"/>
      <c r="DK317" s="1401"/>
      <c r="DL317" s="1401"/>
      <c r="DM317" s="1401"/>
      <c r="DN317" s="1401"/>
      <c r="DO317" s="1401"/>
      <c r="DP317" s="1401"/>
      <c r="DQ317" s="1401"/>
      <c r="DR317" s="1401"/>
      <c r="DS317" s="1401"/>
      <c r="DT317" s="1401"/>
      <c r="DU317" s="1401"/>
      <c r="DV317" s="1401"/>
      <c r="DW317" s="1401"/>
      <c r="DX317" s="1401"/>
      <c r="DY317" s="1401"/>
      <c r="DZ317" s="1401"/>
      <c r="EA317" s="1401"/>
      <c r="EB317" s="1401"/>
      <c r="EC317" s="1401"/>
      <c r="ED317" s="1401"/>
      <c r="EE317" s="1401"/>
      <c r="EF317" s="1401"/>
      <c r="EG317" s="1401"/>
      <c r="EH317" s="1401"/>
      <c r="EI317" s="1401"/>
      <c r="EJ317" s="1401"/>
      <c r="EK317" s="1401"/>
      <c r="EL317" s="1401"/>
      <c r="EM317" s="1401"/>
      <c r="EN317" s="1401"/>
      <c r="EO317" s="1401"/>
      <c r="EP317" s="1401"/>
      <c r="EQ317" s="1401"/>
      <c r="ER317" s="1401"/>
    </row>
    <row r="318" s="1392" customFormat="1" ht="19.5" customHeight="1">
      <c r="A318" s="1402"/>
      <c r="B318" s="1403"/>
      <c r="C318" s="1404"/>
      <c r="D318" s="1405" t="s">
        <v>414</v>
      </c>
      <c r="E318" s="1405">
        <v>35</v>
      </c>
      <c r="F318" s="1407">
        <v>0</v>
      </c>
      <c r="G318" s="1407">
        <v>0</v>
      </c>
      <c r="H318" s="1408">
        <f t="shared" ref="H318:H319" si="3258">ROUND(SQRT(F318^2+G318^2)*1000/(1.73*F328),0)</f>
        <v>0</v>
      </c>
      <c r="I318" s="1407">
        <v>0</v>
      </c>
      <c r="J318" s="1407">
        <v>0</v>
      </c>
      <c r="K318" s="1408">
        <f t="shared" ref="K318:K319" si="3259">ROUND(SQRT(I318^2+J318^2)*1000/(1.73*I328),0)</f>
        <v>0</v>
      </c>
      <c r="L318" s="1407">
        <v>0</v>
      </c>
      <c r="M318" s="1407">
        <v>0</v>
      </c>
      <c r="N318" s="1408">
        <f t="shared" ref="N318:N319" si="3260">ROUND(SQRT(L318^2+M318^2)*1000/(1.73*L328),0)</f>
        <v>0</v>
      </c>
      <c r="O318" s="1407">
        <v>0</v>
      </c>
      <c r="P318" s="1407">
        <v>0</v>
      </c>
      <c r="Q318" s="1408">
        <f t="shared" ref="Q318:Q319" si="3261">ROUND(SQRT(O318^2+P318^2)*1000/(1.73*O328),0)</f>
        <v>0</v>
      </c>
      <c r="R318" s="1407">
        <v>0</v>
      </c>
      <c r="S318" s="1407">
        <v>0</v>
      </c>
      <c r="T318" s="1408">
        <f t="shared" ref="T318:T319" si="3262">ROUND(SQRT(R318^2+S318^2)*1000/(1.73*R328),0)</f>
        <v>0</v>
      </c>
      <c r="U318" s="1407">
        <v>0</v>
      </c>
      <c r="V318" s="1407">
        <v>0</v>
      </c>
      <c r="W318" s="1408">
        <f t="shared" ref="W318:W319" si="3263">ROUND(SQRT(U318^2+V318^2)*1000/(1.73*U328),0)</f>
        <v>0</v>
      </c>
      <c r="X318" s="1407">
        <v>0</v>
      </c>
      <c r="Y318" s="1407">
        <v>0</v>
      </c>
      <c r="Z318" s="1408">
        <f t="shared" ref="Z318:Z319" si="3264">ROUND(SQRT(X318^2+Y318^2)*1000/(1.73*X328),0)</f>
        <v>0</v>
      </c>
      <c r="AA318" s="1407">
        <v>0</v>
      </c>
      <c r="AB318" s="1407">
        <v>0</v>
      </c>
      <c r="AC318" s="1408">
        <f t="shared" ref="AC318:AC319" si="3265">ROUND(SQRT(AA318^2+AB318^2)*1000/(1.73*AA328),0)</f>
        <v>0</v>
      </c>
      <c r="AD318" s="1407">
        <v>0</v>
      </c>
      <c r="AE318" s="1407">
        <v>0</v>
      </c>
      <c r="AF318" s="1408">
        <f t="shared" ref="AF318:AF319" si="3266">ROUND(SQRT(AD318^2+AE318^2)*1000/(1.73*AD328),0)</f>
        <v>0</v>
      </c>
      <c r="AG318" s="1407">
        <v>0</v>
      </c>
      <c r="AH318" s="1407">
        <v>0</v>
      </c>
      <c r="AI318" s="1408">
        <f t="shared" ref="AI318:AI319" si="3267">ROUND(SQRT(AG318^2+AH318^2)*1000/(1.73*AG328),0)</f>
        <v>0</v>
      </c>
      <c r="AJ318" s="1407">
        <v>0</v>
      </c>
      <c r="AK318" s="1407">
        <v>0</v>
      </c>
      <c r="AL318" s="1408">
        <f t="shared" ref="AL318:AL319" si="3268">ROUND(SQRT(AJ318^2+AK318^2)*1000/(1.73*AJ328),0)</f>
        <v>0</v>
      </c>
      <c r="AM318" s="1407">
        <v>0</v>
      </c>
      <c r="AN318" s="1407">
        <v>0</v>
      </c>
      <c r="AO318" s="1408">
        <f t="shared" ref="AO318:AO319" si="3269">ROUND(SQRT(AM318^2+AN318^2)*1000/(1.73*AM328),0)</f>
        <v>0</v>
      </c>
      <c r="AP318" s="1407">
        <v>0</v>
      </c>
      <c r="AQ318" s="1407">
        <v>0</v>
      </c>
      <c r="AR318" s="1408">
        <f t="shared" ref="AR318:AR319" si="3270">ROUND(SQRT(AP318^2+AQ318^2)*1000/(1.73*AP328),0)</f>
        <v>0</v>
      </c>
      <c r="AS318" s="1407">
        <v>0</v>
      </c>
      <c r="AT318" s="1407">
        <v>0</v>
      </c>
      <c r="AU318" s="1408">
        <f t="shared" ref="AU318:AU319" si="3271">ROUND(SQRT(AS318^2+AT318^2)*1000/(1.73*AS328),0)</f>
        <v>0</v>
      </c>
      <c r="AV318" s="1407">
        <v>0</v>
      </c>
      <c r="AW318" s="1407">
        <v>0</v>
      </c>
      <c r="AX318" s="1408">
        <f t="shared" ref="AX318:AX319" si="3272">ROUND(SQRT(AV318^2+AW318^2)*1000/(1.73*AV328),0)</f>
        <v>0</v>
      </c>
      <c r="AY318" s="1407">
        <v>0</v>
      </c>
      <c r="AZ318" s="1407">
        <v>0</v>
      </c>
      <c r="BA318" s="1408">
        <f t="shared" ref="BA318:BA319" si="3273">ROUND(SQRT(AY318^2+AZ318^2)*1000/(1.73*AY328),0)</f>
        <v>0</v>
      </c>
      <c r="BB318" s="1407">
        <v>0</v>
      </c>
      <c r="BC318" s="1407">
        <v>0</v>
      </c>
      <c r="BD318" s="1408">
        <f t="shared" ref="BD318:BD319" si="3274">ROUND(SQRT(BB318^2+BC318^2)*1000/(1.73*BB328),0)</f>
        <v>0</v>
      </c>
      <c r="BE318" s="1407">
        <v>0</v>
      </c>
      <c r="BF318" s="1407">
        <v>0</v>
      </c>
      <c r="BG318" s="1408">
        <f t="shared" ref="BG318:BG319" si="3275">ROUND(SQRT(BE318^2+BF318^2)*1000/(1.73*BE328),0)</f>
        <v>0</v>
      </c>
      <c r="BH318" s="1407">
        <v>0</v>
      </c>
      <c r="BI318" s="1407">
        <v>0</v>
      </c>
      <c r="BJ318" s="1408">
        <f t="shared" ref="BJ318:BJ319" si="3276">ROUND(SQRT(BH318^2+BI318^2)*1000/(1.73*BH328),0)</f>
        <v>0</v>
      </c>
      <c r="BK318" s="1407">
        <v>0</v>
      </c>
      <c r="BL318" s="1407">
        <v>0</v>
      </c>
      <c r="BM318" s="1408">
        <f t="shared" ref="BM318:BM319" si="3277">ROUND(SQRT(BK318^2+BL318^2)*1000/(1.73*BK328),0)</f>
        <v>0</v>
      </c>
      <c r="BN318" s="1407">
        <v>0</v>
      </c>
      <c r="BO318" s="1407">
        <v>0</v>
      </c>
      <c r="BP318" s="1408">
        <f t="shared" ref="BP318:BP319" si="3278">ROUND(SQRT(BN318^2+BO318^2)*1000/(1.73*BN328),0)</f>
        <v>0</v>
      </c>
      <c r="BQ318" s="1407">
        <v>0</v>
      </c>
      <c r="BR318" s="1407">
        <v>0</v>
      </c>
      <c r="BS318" s="1408">
        <f t="shared" ref="BS318:BS319" si="3279">ROUND(SQRT(BQ318^2+BR318^2)*1000/(1.73*BQ328),0)</f>
        <v>0</v>
      </c>
      <c r="BT318" s="1407">
        <v>0</v>
      </c>
      <c r="BU318" s="1407">
        <v>0</v>
      </c>
      <c r="BV318" s="1408">
        <f t="shared" ref="BV318:BV319" si="3280">ROUND(SQRT(BT318^2+BU318^2)*1000/(1.73*BT328),0)</f>
        <v>0</v>
      </c>
      <c r="BW318" s="1407">
        <v>0</v>
      </c>
      <c r="BX318" s="1407">
        <v>0</v>
      </c>
      <c r="BY318" s="1431">
        <f t="shared" ref="BY318:BY319" si="3281">ROUND(SQRT(BW318^2+BX318^2)*1000/(1.73*BW328),0)</f>
        <v>0</v>
      </c>
      <c r="BZ318" s="1401"/>
      <c r="CA318" s="1401"/>
      <c r="CB318" s="1401"/>
      <c r="CC318" s="1401"/>
      <c r="CD318" s="1401"/>
      <c r="CE318" s="1401"/>
      <c r="CF318" s="1401"/>
      <c r="CG318" s="1401"/>
      <c r="CH318" s="1401"/>
      <c r="CI318" s="1401"/>
      <c r="CJ318" s="1401"/>
      <c r="CK318" s="1401"/>
      <c r="CL318" s="1401"/>
      <c r="CM318" s="1401"/>
      <c r="CN318" s="1401"/>
      <c r="CO318" s="1401"/>
      <c r="CP318" s="1401"/>
      <c r="CQ318" s="1401"/>
      <c r="CR318" s="1401"/>
      <c r="CS318" s="1401"/>
      <c r="CT318" s="1401"/>
      <c r="CU318" s="1401"/>
      <c r="CV318" s="1401"/>
      <c r="CW318" s="1401"/>
      <c r="CX318" s="1401"/>
      <c r="CY318" s="1401"/>
      <c r="CZ318" s="1401"/>
      <c r="DA318" s="1401"/>
      <c r="DB318" s="1401"/>
      <c r="DC318" s="1401"/>
      <c r="DD318" s="1401"/>
      <c r="DE318" s="1401"/>
      <c r="DF318" s="1401"/>
      <c r="DG318" s="1401"/>
      <c r="DH318" s="1401"/>
      <c r="DI318" s="1401"/>
      <c r="DJ318" s="1401"/>
      <c r="DK318" s="1401"/>
      <c r="DL318" s="1401"/>
      <c r="DM318" s="1401"/>
      <c r="DN318" s="1401"/>
      <c r="DO318" s="1401"/>
      <c r="DP318" s="1401"/>
      <c r="DQ318" s="1401"/>
      <c r="DR318" s="1401"/>
      <c r="DS318" s="1401"/>
      <c r="DT318" s="1401"/>
      <c r="DU318" s="1401"/>
      <c r="DV318" s="1401"/>
      <c r="DW318" s="1401"/>
      <c r="DX318" s="1401"/>
      <c r="DY318" s="1401"/>
      <c r="DZ318" s="1401"/>
      <c r="EA318" s="1401"/>
      <c r="EB318" s="1401"/>
      <c r="EC318" s="1401"/>
      <c r="ED318" s="1401"/>
      <c r="EE318" s="1401"/>
      <c r="EF318" s="1401"/>
      <c r="EG318" s="1401"/>
      <c r="EH318" s="1401"/>
      <c r="EI318" s="1401"/>
      <c r="EJ318" s="1401"/>
      <c r="EK318" s="1401"/>
      <c r="EL318" s="1401"/>
      <c r="EM318" s="1401"/>
      <c r="EN318" s="1401"/>
      <c r="EO318" s="1401"/>
      <c r="EP318" s="1401"/>
      <c r="EQ318" s="1401"/>
      <c r="ER318" s="1401"/>
    </row>
    <row r="319" s="1392" customFormat="1" ht="19.199999999999999">
      <c r="A319" s="1402"/>
      <c r="B319" s="1403"/>
      <c r="C319" s="1404"/>
      <c r="D319" s="1405" t="s">
        <v>396</v>
      </c>
      <c r="E319" s="1405">
        <v>10</v>
      </c>
      <c r="F319" s="1412">
        <v>0</v>
      </c>
      <c r="G319" s="1407">
        <f t="shared" si="3186"/>
        <v>0</v>
      </c>
      <c r="H319" s="1408">
        <f t="shared" si="3258"/>
        <v>0</v>
      </c>
      <c r="I319" s="1412">
        <v>0</v>
      </c>
      <c r="J319" s="1407">
        <f t="shared" si="3187"/>
        <v>0</v>
      </c>
      <c r="K319" s="1408">
        <f t="shared" si="3259"/>
        <v>0</v>
      </c>
      <c r="L319" s="1412">
        <v>0</v>
      </c>
      <c r="M319" s="1407">
        <f t="shared" si="3188"/>
        <v>0</v>
      </c>
      <c r="N319" s="1408">
        <f t="shared" si="3260"/>
        <v>0</v>
      </c>
      <c r="O319" s="1412">
        <v>0</v>
      </c>
      <c r="P319" s="1407">
        <f t="shared" si="3189"/>
        <v>0</v>
      </c>
      <c r="Q319" s="1408">
        <f t="shared" si="3261"/>
        <v>0</v>
      </c>
      <c r="R319" s="1412">
        <v>0</v>
      </c>
      <c r="S319" s="1407">
        <f t="shared" si="3190"/>
        <v>0</v>
      </c>
      <c r="T319" s="1408">
        <f t="shared" si="3262"/>
        <v>0</v>
      </c>
      <c r="U319" s="1412">
        <v>0</v>
      </c>
      <c r="V319" s="1407">
        <f t="shared" si="3191"/>
        <v>0</v>
      </c>
      <c r="W319" s="1408">
        <f t="shared" si="3263"/>
        <v>0</v>
      </c>
      <c r="X319" s="1412">
        <v>0</v>
      </c>
      <c r="Y319" s="1407">
        <f t="shared" si="3192"/>
        <v>0</v>
      </c>
      <c r="Z319" s="1408">
        <f t="shared" si="3264"/>
        <v>0</v>
      </c>
      <c r="AA319" s="1412">
        <v>0</v>
      </c>
      <c r="AB319" s="1407">
        <f t="shared" si="3193"/>
        <v>0</v>
      </c>
      <c r="AC319" s="1408">
        <f t="shared" si="3265"/>
        <v>0</v>
      </c>
      <c r="AD319" s="1412">
        <v>0</v>
      </c>
      <c r="AE319" s="1407">
        <f t="shared" si="3194"/>
        <v>0</v>
      </c>
      <c r="AF319" s="1408">
        <f t="shared" si="3266"/>
        <v>0</v>
      </c>
      <c r="AG319" s="1412">
        <v>0</v>
      </c>
      <c r="AH319" s="1407">
        <f t="shared" si="3195"/>
        <v>0</v>
      </c>
      <c r="AI319" s="1408">
        <f t="shared" si="3267"/>
        <v>0</v>
      </c>
      <c r="AJ319" s="1412">
        <v>0</v>
      </c>
      <c r="AK319" s="1407">
        <f t="shared" si="3196"/>
        <v>0</v>
      </c>
      <c r="AL319" s="1408">
        <f t="shared" si="3268"/>
        <v>0</v>
      </c>
      <c r="AM319" s="1412">
        <v>0</v>
      </c>
      <c r="AN319" s="1407">
        <f t="shared" si="3197"/>
        <v>0</v>
      </c>
      <c r="AO319" s="1408">
        <f t="shared" si="3269"/>
        <v>0</v>
      </c>
      <c r="AP319" s="1412">
        <v>0</v>
      </c>
      <c r="AQ319" s="1407">
        <f t="shared" si="3198"/>
        <v>0</v>
      </c>
      <c r="AR319" s="1408">
        <f t="shared" si="3270"/>
        <v>0</v>
      </c>
      <c r="AS319" s="1412">
        <v>0</v>
      </c>
      <c r="AT319" s="1407">
        <f t="shared" si="3199"/>
        <v>0</v>
      </c>
      <c r="AU319" s="1408">
        <f t="shared" si="3271"/>
        <v>0</v>
      </c>
      <c r="AV319" s="1412">
        <v>0</v>
      </c>
      <c r="AW319" s="1407">
        <f t="shared" si="3200"/>
        <v>0</v>
      </c>
      <c r="AX319" s="1408">
        <f t="shared" si="3272"/>
        <v>0</v>
      </c>
      <c r="AY319" s="1412">
        <v>0</v>
      </c>
      <c r="AZ319" s="1407">
        <f t="shared" si="3201"/>
        <v>0</v>
      </c>
      <c r="BA319" s="1408">
        <f t="shared" si="3273"/>
        <v>0</v>
      </c>
      <c r="BB319" s="1412">
        <v>0</v>
      </c>
      <c r="BC319" s="1407">
        <f t="shared" si="3202"/>
        <v>0</v>
      </c>
      <c r="BD319" s="1408">
        <f t="shared" si="3274"/>
        <v>0</v>
      </c>
      <c r="BE319" s="1412">
        <v>0</v>
      </c>
      <c r="BF319" s="1407">
        <f t="shared" si="3203"/>
        <v>0</v>
      </c>
      <c r="BG319" s="1408">
        <f t="shared" si="3275"/>
        <v>0</v>
      </c>
      <c r="BH319" s="1412">
        <v>0</v>
      </c>
      <c r="BI319" s="1407">
        <f t="shared" si="3204"/>
        <v>0</v>
      </c>
      <c r="BJ319" s="1408">
        <f t="shared" si="3276"/>
        <v>0</v>
      </c>
      <c r="BK319" s="1412">
        <v>0</v>
      </c>
      <c r="BL319" s="1407">
        <f t="shared" si="3205"/>
        <v>0</v>
      </c>
      <c r="BM319" s="1408">
        <f t="shared" si="3277"/>
        <v>0</v>
      </c>
      <c r="BN319" s="1412">
        <v>0</v>
      </c>
      <c r="BO319" s="1407">
        <f t="shared" si="3206"/>
        <v>0</v>
      </c>
      <c r="BP319" s="1408">
        <f t="shared" si="3278"/>
        <v>0</v>
      </c>
      <c r="BQ319" s="1412">
        <v>0</v>
      </c>
      <c r="BR319" s="1407">
        <f t="shared" si="3207"/>
        <v>0</v>
      </c>
      <c r="BS319" s="1408">
        <f t="shared" si="3279"/>
        <v>0</v>
      </c>
      <c r="BT319" s="1412">
        <v>0</v>
      </c>
      <c r="BU319" s="1407">
        <f t="shared" si="3208"/>
        <v>0</v>
      </c>
      <c r="BV319" s="1408">
        <f t="shared" si="3280"/>
        <v>0</v>
      </c>
      <c r="BW319" s="1412">
        <v>0</v>
      </c>
      <c r="BX319" s="1407">
        <f t="shared" si="3209"/>
        <v>0</v>
      </c>
      <c r="BY319" s="1431">
        <f t="shared" si="3281"/>
        <v>0</v>
      </c>
      <c r="BZ319" s="1401"/>
      <c r="CA319" s="1401"/>
      <c r="CB319" s="1401"/>
      <c r="CC319" s="1401"/>
      <c r="CD319" s="1401"/>
      <c r="CE319" s="1401"/>
      <c r="CF319" s="1401"/>
      <c r="CG319" s="1401"/>
      <c r="CH319" s="1401"/>
      <c r="CI319" s="1401"/>
      <c r="CJ319" s="1401"/>
      <c r="CK319" s="1401"/>
      <c r="CL319" s="1401"/>
      <c r="CM319" s="1401"/>
      <c r="CN319" s="1401"/>
      <c r="CO319" s="1401"/>
      <c r="CP319" s="1401"/>
      <c r="CQ319" s="1401"/>
      <c r="CR319" s="1401"/>
      <c r="CS319" s="1401"/>
      <c r="CT319" s="1401"/>
      <c r="CU319" s="1401"/>
      <c r="CV319" s="1401"/>
      <c r="CW319" s="1401"/>
      <c r="CX319" s="1401"/>
      <c r="CY319" s="1401"/>
      <c r="CZ319" s="1401"/>
      <c r="DA319" s="1401"/>
      <c r="DB319" s="1401"/>
      <c r="DC319" s="1401"/>
      <c r="DD319" s="1401"/>
      <c r="DE319" s="1401"/>
      <c r="DF319" s="1401"/>
      <c r="DG319" s="1401"/>
      <c r="DH319" s="1401"/>
      <c r="DI319" s="1401"/>
      <c r="DJ319" s="1401"/>
      <c r="DK319" s="1401"/>
      <c r="DL319" s="1401"/>
      <c r="DM319" s="1401"/>
      <c r="DN319" s="1401"/>
      <c r="DO319" s="1401"/>
      <c r="DP319" s="1401"/>
      <c r="DQ319" s="1401"/>
      <c r="DR319" s="1401"/>
      <c r="DS319" s="1401"/>
      <c r="DT319" s="1401"/>
      <c r="DU319" s="1401"/>
      <c r="DV319" s="1401"/>
      <c r="DW319" s="1401"/>
      <c r="DX319" s="1401"/>
      <c r="DY319" s="1401"/>
      <c r="DZ319" s="1401"/>
      <c r="EA319" s="1401"/>
      <c r="EB319" s="1401"/>
      <c r="EC319" s="1401"/>
      <c r="ED319" s="1401"/>
      <c r="EE319" s="1401"/>
      <c r="EF319" s="1401"/>
      <c r="EG319" s="1401"/>
      <c r="EH319" s="1401"/>
      <c r="EI319" s="1401"/>
      <c r="EJ319" s="1401"/>
      <c r="EK319" s="1401"/>
      <c r="EL319" s="1401"/>
      <c r="EM319" s="1401"/>
      <c r="EN319" s="1401"/>
      <c r="EO319" s="1401"/>
      <c r="EP319" s="1401"/>
      <c r="EQ319" s="1401"/>
      <c r="ER319" s="1401"/>
    </row>
    <row r="320" s="1392" customFormat="1" ht="19.199999999999999">
      <c r="A320" s="1402"/>
      <c r="B320" s="1403"/>
      <c r="C320" s="1404"/>
      <c r="D320" s="1405" t="s">
        <v>397</v>
      </c>
      <c r="E320" s="1405" t="s">
        <v>398</v>
      </c>
      <c r="F320" s="1413">
        <v>0</v>
      </c>
      <c r="G320" s="1413"/>
      <c r="H320" s="1413"/>
      <c r="I320" s="1413">
        <v>0</v>
      </c>
      <c r="J320" s="1413"/>
      <c r="K320" s="1413"/>
      <c r="L320" s="1413">
        <v>0</v>
      </c>
      <c r="M320" s="1413"/>
      <c r="N320" s="1413"/>
      <c r="O320" s="1413">
        <v>0</v>
      </c>
      <c r="P320" s="1413"/>
      <c r="Q320" s="1413"/>
      <c r="R320" s="1413">
        <v>0</v>
      </c>
      <c r="S320" s="1413"/>
      <c r="T320" s="1413"/>
      <c r="U320" s="1413">
        <v>0</v>
      </c>
      <c r="V320" s="1413"/>
      <c r="W320" s="1413"/>
      <c r="X320" s="1413">
        <v>0</v>
      </c>
      <c r="Y320" s="1413"/>
      <c r="Z320" s="1413"/>
      <c r="AA320" s="1413">
        <v>0</v>
      </c>
      <c r="AB320" s="1413"/>
      <c r="AC320" s="1413"/>
      <c r="AD320" s="1413">
        <v>0</v>
      </c>
      <c r="AE320" s="1413"/>
      <c r="AF320" s="1413"/>
      <c r="AG320" s="1413">
        <v>0</v>
      </c>
      <c r="AH320" s="1413"/>
      <c r="AI320" s="1413"/>
      <c r="AJ320" s="1413">
        <v>0</v>
      </c>
      <c r="AK320" s="1413"/>
      <c r="AL320" s="1413"/>
      <c r="AM320" s="1413">
        <v>0</v>
      </c>
      <c r="AN320" s="1413"/>
      <c r="AO320" s="1413"/>
      <c r="AP320" s="1413">
        <v>0</v>
      </c>
      <c r="AQ320" s="1413"/>
      <c r="AR320" s="1413"/>
      <c r="AS320" s="1413">
        <v>0</v>
      </c>
      <c r="AT320" s="1413"/>
      <c r="AU320" s="1413"/>
      <c r="AV320" s="1413">
        <v>0</v>
      </c>
      <c r="AW320" s="1413"/>
      <c r="AX320" s="1413"/>
      <c r="AY320" s="1413">
        <v>0</v>
      </c>
      <c r="AZ320" s="1413"/>
      <c r="BA320" s="1413"/>
      <c r="BB320" s="1413">
        <v>0</v>
      </c>
      <c r="BC320" s="1413"/>
      <c r="BD320" s="1413"/>
      <c r="BE320" s="1413">
        <v>0</v>
      </c>
      <c r="BF320" s="1413"/>
      <c r="BG320" s="1413"/>
      <c r="BH320" s="1413">
        <v>0</v>
      </c>
      <c r="BI320" s="1413"/>
      <c r="BJ320" s="1413"/>
      <c r="BK320" s="1413">
        <v>0</v>
      </c>
      <c r="BL320" s="1413"/>
      <c r="BM320" s="1413"/>
      <c r="BN320" s="1413">
        <v>0</v>
      </c>
      <c r="BO320" s="1413"/>
      <c r="BP320" s="1413"/>
      <c r="BQ320" s="1413">
        <v>0</v>
      </c>
      <c r="BR320" s="1413"/>
      <c r="BS320" s="1413"/>
      <c r="BT320" s="1413">
        <v>0</v>
      </c>
      <c r="BU320" s="1413"/>
      <c r="BV320" s="1413"/>
      <c r="BW320" s="1413">
        <v>0</v>
      </c>
      <c r="BX320" s="1413"/>
      <c r="BY320" s="1436"/>
      <c r="BZ320" s="1401"/>
      <c r="CA320" s="1401"/>
      <c r="CB320" s="1401"/>
      <c r="CC320" s="1401"/>
      <c r="CD320" s="1401"/>
      <c r="CE320" s="1401"/>
      <c r="CF320" s="1401"/>
      <c r="CG320" s="1401"/>
      <c r="CH320" s="1401"/>
      <c r="CI320" s="1401"/>
      <c r="CJ320" s="1401"/>
      <c r="CK320" s="1401"/>
      <c r="CL320" s="1401"/>
      <c r="CM320" s="1401"/>
      <c r="CN320" s="1401"/>
      <c r="CO320" s="1401"/>
      <c r="CP320" s="1401"/>
      <c r="CQ320" s="1401"/>
      <c r="CR320" s="1401"/>
      <c r="CS320" s="1401"/>
      <c r="CT320" s="1401"/>
      <c r="CU320" s="1401"/>
      <c r="CV320" s="1401"/>
      <c r="CW320" s="1401"/>
      <c r="CX320" s="1401"/>
      <c r="CY320" s="1401"/>
      <c r="CZ320" s="1401"/>
      <c r="DA320" s="1401"/>
      <c r="DB320" s="1401"/>
      <c r="DC320" s="1401"/>
      <c r="DD320" s="1401"/>
      <c r="DE320" s="1401"/>
      <c r="DF320" s="1401"/>
      <c r="DG320" s="1401"/>
      <c r="DH320" s="1401"/>
      <c r="DI320" s="1401"/>
      <c r="DJ320" s="1401"/>
      <c r="DK320" s="1401"/>
      <c r="DL320" s="1401"/>
      <c r="DM320" s="1401"/>
      <c r="DN320" s="1401"/>
      <c r="DO320" s="1401"/>
      <c r="DP320" s="1401"/>
      <c r="DQ320" s="1401"/>
      <c r="DR320" s="1401"/>
      <c r="DS320" s="1401"/>
      <c r="DT320" s="1401"/>
      <c r="DU320" s="1401"/>
      <c r="DV320" s="1401"/>
      <c r="DW320" s="1401"/>
      <c r="DX320" s="1401"/>
      <c r="DY320" s="1401"/>
      <c r="DZ320" s="1401"/>
      <c r="EA320" s="1401"/>
      <c r="EB320" s="1401"/>
      <c r="EC320" s="1401"/>
      <c r="ED320" s="1401"/>
      <c r="EE320" s="1401"/>
      <c r="EF320" s="1401"/>
      <c r="EG320" s="1401"/>
      <c r="EH320" s="1401"/>
      <c r="EI320" s="1401"/>
      <c r="EJ320" s="1401"/>
      <c r="EK320" s="1401"/>
      <c r="EL320" s="1401"/>
      <c r="EM320" s="1401"/>
      <c r="EN320" s="1401"/>
      <c r="EO320" s="1401"/>
      <c r="EP320" s="1401"/>
      <c r="EQ320" s="1401"/>
      <c r="ER320" s="1401"/>
    </row>
    <row r="321" s="1392" customFormat="1" ht="19.199999999999999">
      <c r="A321" s="1402"/>
      <c r="B321" s="1403"/>
      <c r="C321" s="1404"/>
      <c r="D321" s="1405" t="s">
        <v>399</v>
      </c>
      <c r="E321" s="1405" t="s">
        <v>398</v>
      </c>
      <c r="F321" s="1407"/>
      <c r="G321" s="1407"/>
      <c r="H321" s="1407"/>
      <c r="I321" s="1407"/>
      <c r="J321" s="1407"/>
      <c r="K321" s="1407"/>
      <c r="L321" s="1407"/>
      <c r="M321" s="1407"/>
      <c r="N321" s="1407"/>
      <c r="O321" s="1407"/>
      <c r="P321" s="1407"/>
      <c r="Q321" s="1407"/>
      <c r="R321" s="1407"/>
      <c r="S321" s="1407"/>
      <c r="T321" s="1407"/>
      <c r="U321" s="1407"/>
      <c r="V321" s="1407"/>
      <c r="W321" s="1407"/>
      <c r="X321" s="1407"/>
      <c r="Y321" s="1407"/>
      <c r="Z321" s="1407"/>
      <c r="AA321" s="1407"/>
      <c r="AB321" s="1407"/>
      <c r="AC321" s="1407"/>
      <c r="AD321" s="1407"/>
      <c r="AE321" s="1407"/>
      <c r="AF321" s="1407"/>
      <c r="AG321" s="1407"/>
      <c r="AH321" s="1407"/>
      <c r="AI321" s="1407"/>
      <c r="AJ321" s="1407"/>
      <c r="AK321" s="1407"/>
      <c r="AL321" s="1407"/>
      <c r="AM321" s="1407"/>
      <c r="AN321" s="1407"/>
      <c r="AO321" s="1407"/>
      <c r="AP321" s="1407"/>
      <c r="AQ321" s="1407"/>
      <c r="AR321" s="1407"/>
      <c r="AS321" s="1407"/>
      <c r="AT321" s="1407"/>
      <c r="AU321" s="1407"/>
      <c r="AV321" s="1407"/>
      <c r="AW321" s="1407"/>
      <c r="AX321" s="1407"/>
      <c r="AY321" s="1407"/>
      <c r="AZ321" s="1407"/>
      <c r="BA321" s="1407"/>
      <c r="BB321" s="1407"/>
      <c r="BC321" s="1407"/>
      <c r="BD321" s="1407"/>
      <c r="BE321" s="1407"/>
      <c r="BF321" s="1407"/>
      <c r="BG321" s="1407"/>
      <c r="BH321" s="1407"/>
      <c r="BI321" s="1407"/>
      <c r="BJ321" s="1407"/>
      <c r="BK321" s="1407"/>
      <c r="BL321" s="1407"/>
      <c r="BM321" s="1407"/>
      <c r="BN321" s="1407"/>
      <c r="BO321" s="1407"/>
      <c r="BP321" s="1407"/>
      <c r="BQ321" s="1407"/>
      <c r="BR321" s="1407"/>
      <c r="BS321" s="1407"/>
      <c r="BT321" s="1407"/>
      <c r="BU321" s="1407"/>
      <c r="BV321" s="1407"/>
      <c r="BW321" s="1407"/>
      <c r="BX321" s="1407"/>
      <c r="BY321" s="1437"/>
      <c r="BZ321" s="1401"/>
      <c r="CA321" s="1401"/>
      <c r="CB321" s="1401"/>
      <c r="CC321" s="1401"/>
      <c r="CD321" s="1401"/>
      <c r="CE321" s="1401"/>
      <c r="CF321" s="1401"/>
      <c r="CG321" s="1401"/>
      <c r="CH321" s="1401"/>
      <c r="CI321" s="1401"/>
      <c r="CJ321" s="1401"/>
      <c r="CK321" s="1401"/>
      <c r="CL321" s="1401"/>
      <c r="CM321" s="1401"/>
      <c r="CN321" s="1401"/>
      <c r="CO321" s="1401"/>
      <c r="CP321" s="1401"/>
      <c r="CQ321" s="1401"/>
      <c r="CR321" s="1401"/>
      <c r="CS321" s="1401"/>
      <c r="CT321" s="1401"/>
      <c r="CU321" s="1401"/>
      <c r="CV321" s="1401"/>
      <c r="CW321" s="1401"/>
      <c r="CX321" s="1401"/>
      <c r="CY321" s="1401"/>
      <c r="CZ321" s="1401"/>
      <c r="DA321" s="1401"/>
      <c r="DB321" s="1401"/>
      <c r="DC321" s="1401"/>
      <c r="DD321" s="1401"/>
      <c r="DE321" s="1401"/>
      <c r="DF321" s="1401"/>
      <c r="DG321" s="1401"/>
      <c r="DH321" s="1401"/>
      <c r="DI321" s="1401"/>
      <c r="DJ321" s="1401"/>
      <c r="DK321" s="1401"/>
      <c r="DL321" s="1401"/>
      <c r="DM321" s="1401"/>
      <c r="DN321" s="1401"/>
      <c r="DO321" s="1401"/>
      <c r="DP321" s="1401"/>
      <c r="DQ321" s="1401"/>
      <c r="DR321" s="1401"/>
      <c r="DS321" s="1401"/>
      <c r="DT321" s="1401"/>
      <c r="DU321" s="1401"/>
      <c r="DV321" s="1401"/>
      <c r="DW321" s="1401"/>
      <c r="DX321" s="1401"/>
      <c r="DY321" s="1401"/>
      <c r="DZ321" s="1401"/>
      <c r="EA321" s="1401"/>
      <c r="EB321" s="1401"/>
      <c r="EC321" s="1401"/>
      <c r="ED321" s="1401"/>
      <c r="EE321" s="1401"/>
      <c r="EF321" s="1401"/>
      <c r="EG321" s="1401"/>
      <c r="EH321" s="1401"/>
      <c r="EI321" s="1401"/>
      <c r="EJ321" s="1401"/>
      <c r="EK321" s="1401"/>
      <c r="EL321" s="1401"/>
      <c r="EM321" s="1401"/>
      <c r="EN321" s="1401"/>
      <c r="EO321" s="1401"/>
      <c r="EP321" s="1401"/>
      <c r="EQ321" s="1401"/>
      <c r="ER321" s="1401"/>
    </row>
    <row r="322" s="1392" customFormat="1" ht="20.25" customHeight="1">
      <c r="A322" s="1402"/>
      <c r="B322" s="1403" t="s">
        <v>400</v>
      </c>
      <c r="C322" s="1416" t="s">
        <v>474</v>
      </c>
      <c r="D322" s="1405"/>
      <c r="E322" s="1405">
        <v>110</v>
      </c>
      <c r="F322" s="1407">
        <v>0</v>
      </c>
      <c r="G322" s="1407">
        <v>0</v>
      </c>
      <c r="H322" s="1408">
        <f t="shared" ref="H322:H324" si="3282">ROUND(SQRT(F322^2+G322^2)*1000/(1.73*F325),0)</f>
        <v>0</v>
      </c>
      <c r="I322" s="1407">
        <v>0</v>
      </c>
      <c r="J322" s="1407">
        <v>0</v>
      </c>
      <c r="K322" s="1408">
        <f t="shared" ref="K322:K324" si="3283">ROUND(SQRT(I322^2+J322^2)*1000/(1.73*I325),0)</f>
        <v>0</v>
      </c>
      <c r="L322" s="1407">
        <v>0</v>
      </c>
      <c r="M322" s="1407">
        <v>0</v>
      </c>
      <c r="N322" s="1408">
        <f t="shared" ref="N322:N324" si="3284">ROUND(SQRT(L322^2+M322^2)*1000/(1.73*L325),0)</f>
        <v>0</v>
      </c>
      <c r="O322" s="1407">
        <v>0</v>
      </c>
      <c r="P322" s="1407">
        <v>0</v>
      </c>
      <c r="Q322" s="1408">
        <f t="shared" ref="Q322:Q324" si="3285">ROUND(SQRT(O322^2+P322^2)*1000/(1.73*O325),0)</f>
        <v>0</v>
      </c>
      <c r="R322" s="1407">
        <v>0</v>
      </c>
      <c r="S322" s="1407">
        <v>0</v>
      </c>
      <c r="T322" s="1408">
        <f t="shared" ref="T322:T324" si="3286">ROUND(SQRT(R322^2+S322^2)*1000/(1.73*R325),0)</f>
        <v>0</v>
      </c>
      <c r="U322" s="1407">
        <v>0</v>
      </c>
      <c r="V322" s="1407">
        <v>0</v>
      </c>
      <c r="W322" s="1408">
        <f t="shared" ref="W322:W324" si="3287">ROUND(SQRT(U322^2+V322^2)*1000/(1.73*U325),0)</f>
        <v>0</v>
      </c>
      <c r="X322" s="1407">
        <v>0</v>
      </c>
      <c r="Y322" s="1407">
        <v>0</v>
      </c>
      <c r="Z322" s="1408">
        <f t="shared" ref="Z322:Z324" si="3288">ROUND(SQRT(X322^2+Y322^2)*1000/(1.73*X325),0)</f>
        <v>0</v>
      </c>
      <c r="AA322" s="1407">
        <v>0</v>
      </c>
      <c r="AB322" s="1407">
        <v>0</v>
      </c>
      <c r="AC322" s="1408">
        <f t="shared" ref="AC322:AC324" si="3289">ROUND(SQRT(AA322^2+AB322^2)*1000/(1.73*AA325),0)</f>
        <v>0</v>
      </c>
      <c r="AD322" s="1407">
        <v>0</v>
      </c>
      <c r="AE322" s="1407">
        <v>0</v>
      </c>
      <c r="AF322" s="1408">
        <f t="shared" ref="AF322:AF324" si="3290">ROUND(SQRT(AD322^2+AE322^2)*1000/(1.73*AD325),0)</f>
        <v>0</v>
      </c>
      <c r="AG322" s="1407">
        <v>0</v>
      </c>
      <c r="AH322" s="1407">
        <v>0</v>
      </c>
      <c r="AI322" s="1408">
        <f t="shared" ref="AI322:AI324" si="3291">ROUND(SQRT(AG322^2+AH322^2)*1000/(1.73*AG325),0)</f>
        <v>0</v>
      </c>
      <c r="AJ322" s="1407">
        <v>0</v>
      </c>
      <c r="AK322" s="1407">
        <v>0</v>
      </c>
      <c r="AL322" s="1408">
        <f t="shared" ref="AL322:AL324" si="3292">ROUND(SQRT(AJ322^2+AK322^2)*1000/(1.73*AJ325),0)</f>
        <v>0</v>
      </c>
      <c r="AM322" s="1407">
        <v>0</v>
      </c>
      <c r="AN322" s="1407">
        <v>0</v>
      </c>
      <c r="AO322" s="1408">
        <f t="shared" ref="AO322:AO324" si="3293">ROUND(SQRT(AM322^2+AN322^2)*1000/(1.73*AM325),0)</f>
        <v>0</v>
      </c>
      <c r="AP322" s="1407">
        <v>0</v>
      </c>
      <c r="AQ322" s="1407">
        <v>0</v>
      </c>
      <c r="AR322" s="1408">
        <f t="shared" ref="AR322:AR324" si="3294">ROUND(SQRT(AP322^2+AQ322^2)*1000/(1.73*AP325),0)</f>
        <v>0</v>
      </c>
      <c r="AS322" s="1407">
        <v>0</v>
      </c>
      <c r="AT322" s="1407">
        <v>0</v>
      </c>
      <c r="AU322" s="1408">
        <f t="shared" ref="AU322:AU324" si="3295">ROUND(SQRT(AS322^2+AT322^2)*1000/(1.73*AS325),0)</f>
        <v>0</v>
      </c>
      <c r="AV322" s="1407">
        <v>0</v>
      </c>
      <c r="AW322" s="1407">
        <v>0</v>
      </c>
      <c r="AX322" s="1408">
        <f t="shared" ref="AX322:AX324" si="3296">ROUND(SQRT(AV322^2+AW322^2)*1000/(1.73*AV325),0)</f>
        <v>0</v>
      </c>
      <c r="AY322" s="1407">
        <v>0</v>
      </c>
      <c r="AZ322" s="1407">
        <v>0</v>
      </c>
      <c r="BA322" s="1408">
        <f t="shared" ref="BA322:BA324" si="3297">ROUND(SQRT(AY322^2+AZ322^2)*1000/(1.73*AY325),0)</f>
        <v>0</v>
      </c>
      <c r="BB322" s="1407">
        <v>0</v>
      </c>
      <c r="BC322" s="1407">
        <v>0</v>
      </c>
      <c r="BD322" s="1408">
        <f t="shared" ref="BD322:BD324" si="3298">ROUND(SQRT(BB322^2+BC322^2)*1000/(1.73*BB325),0)</f>
        <v>0</v>
      </c>
      <c r="BE322" s="1407">
        <v>0</v>
      </c>
      <c r="BF322" s="1407">
        <v>0</v>
      </c>
      <c r="BG322" s="1408">
        <f t="shared" ref="BG322:BG324" si="3299">ROUND(SQRT(BE322^2+BF322^2)*1000/(1.73*BE325),0)</f>
        <v>0</v>
      </c>
      <c r="BH322" s="1407">
        <v>0</v>
      </c>
      <c r="BI322" s="1407">
        <v>0</v>
      </c>
      <c r="BJ322" s="1408">
        <f t="shared" ref="BJ322:BJ324" si="3300">ROUND(SQRT(BH322^2+BI322^2)*1000/(1.73*BH325),0)</f>
        <v>0</v>
      </c>
      <c r="BK322" s="1407">
        <v>0</v>
      </c>
      <c r="BL322" s="1407">
        <v>0</v>
      </c>
      <c r="BM322" s="1408">
        <f t="shared" ref="BM322:BM324" si="3301">ROUND(SQRT(BK322^2+BL322^2)*1000/(1.73*BK325),0)</f>
        <v>0</v>
      </c>
      <c r="BN322" s="1407">
        <v>0</v>
      </c>
      <c r="BO322" s="1407">
        <v>0</v>
      </c>
      <c r="BP322" s="1408">
        <f t="shared" ref="BP322:BP324" si="3302">ROUND(SQRT(BN322^2+BO322^2)*1000/(1.73*BN325),0)</f>
        <v>0</v>
      </c>
      <c r="BQ322" s="1407">
        <v>0</v>
      </c>
      <c r="BR322" s="1407">
        <v>0</v>
      </c>
      <c r="BS322" s="1408">
        <f t="shared" ref="BS322:BS324" si="3303">ROUND(SQRT(BQ322^2+BR322^2)*1000/(1.73*BQ325),0)</f>
        <v>0</v>
      </c>
      <c r="BT322" s="1407">
        <v>0</v>
      </c>
      <c r="BU322" s="1407">
        <v>0</v>
      </c>
      <c r="BV322" s="1408">
        <f t="shared" ref="BV322:BV324" si="3304">ROUND(SQRT(BT322^2+BU322^2)*1000/(1.73*BT325),0)</f>
        <v>0</v>
      </c>
      <c r="BW322" s="1407">
        <v>0</v>
      </c>
      <c r="BX322" s="1407">
        <v>0</v>
      </c>
      <c r="BY322" s="1431">
        <f t="shared" ref="BY322:BY324" si="3305">ROUND(SQRT(BW322^2+BX322^2)*1000/(1.73*BW325),0)</f>
        <v>0</v>
      </c>
      <c r="BZ322" s="1401"/>
      <c r="CA322" s="1401"/>
      <c r="CB322" s="1401"/>
      <c r="CC322" s="1401"/>
      <c r="CD322" s="1401"/>
      <c r="CE322" s="1401"/>
      <c r="CF322" s="1401"/>
      <c r="CG322" s="1401"/>
      <c r="CH322" s="1401"/>
      <c r="CI322" s="1401"/>
      <c r="CJ322" s="1401"/>
      <c r="CK322" s="1401"/>
      <c r="CL322" s="1401"/>
      <c r="CM322" s="1401"/>
      <c r="CN322" s="1401"/>
      <c r="CO322" s="1401"/>
      <c r="CP322" s="1401"/>
      <c r="CQ322" s="1401"/>
      <c r="CR322" s="1401"/>
      <c r="CS322" s="1401"/>
      <c r="CT322" s="1401"/>
      <c r="CU322" s="1401"/>
      <c r="CV322" s="1401"/>
      <c r="CW322" s="1401"/>
      <c r="CX322" s="1401"/>
      <c r="CY322" s="1401"/>
      <c r="CZ322" s="1401"/>
      <c r="DA322" s="1401"/>
      <c r="DB322" s="1401"/>
      <c r="DC322" s="1401"/>
      <c r="DD322" s="1401"/>
      <c r="DE322" s="1401"/>
      <c r="DF322" s="1401"/>
      <c r="DG322" s="1401"/>
      <c r="DH322" s="1401"/>
      <c r="DI322" s="1401"/>
      <c r="DJ322" s="1401"/>
      <c r="DK322" s="1401"/>
      <c r="DL322" s="1401"/>
      <c r="DM322" s="1401"/>
      <c r="DN322" s="1401"/>
      <c r="DO322" s="1401"/>
      <c r="DP322" s="1401"/>
      <c r="DQ322" s="1401"/>
      <c r="DR322" s="1401"/>
      <c r="DS322" s="1401"/>
      <c r="DT322" s="1401"/>
      <c r="DU322" s="1401"/>
      <c r="DV322" s="1401"/>
      <c r="DW322" s="1401"/>
      <c r="DX322" s="1401"/>
      <c r="DY322" s="1401"/>
      <c r="DZ322" s="1401"/>
      <c r="EA322" s="1401"/>
      <c r="EB322" s="1401"/>
      <c r="EC322" s="1401"/>
      <c r="ED322" s="1401"/>
      <c r="EE322" s="1401"/>
      <c r="EF322" s="1401"/>
      <c r="EG322" s="1401"/>
      <c r="EH322" s="1401"/>
      <c r="EI322" s="1401"/>
      <c r="EJ322" s="1401"/>
      <c r="EK322" s="1401"/>
      <c r="EL322" s="1401"/>
      <c r="EM322" s="1401"/>
      <c r="EN322" s="1401"/>
      <c r="EO322" s="1401"/>
      <c r="EP322" s="1401"/>
      <c r="EQ322" s="1401"/>
      <c r="ER322" s="1401"/>
    </row>
    <row r="323" s="1392" customFormat="1" ht="21.75" customHeight="1">
      <c r="A323" s="1402"/>
      <c r="B323" s="1403" t="s">
        <v>401</v>
      </c>
      <c r="C323" s="1416" t="s">
        <v>475</v>
      </c>
      <c r="D323" s="1405"/>
      <c r="E323" s="1405">
        <v>110</v>
      </c>
      <c r="F323" s="1407">
        <v>0</v>
      </c>
      <c r="G323" s="1407">
        <v>0</v>
      </c>
      <c r="H323" s="1408">
        <f t="shared" si="3282"/>
        <v>0</v>
      </c>
      <c r="I323" s="1407">
        <v>0</v>
      </c>
      <c r="J323" s="1407">
        <v>0</v>
      </c>
      <c r="K323" s="1408">
        <f t="shared" si="3283"/>
        <v>0</v>
      </c>
      <c r="L323" s="1407">
        <v>0</v>
      </c>
      <c r="M323" s="1407">
        <v>0</v>
      </c>
      <c r="N323" s="1408">
        <f t="shared" si="3284"/>
        <v>0</v>
      </c>
      <c r="O323" s="1407">
        <v>0</v>
      </c>
      <c r="P323" s="1407">
        <v>0</v>
      </c>
      <c r="Q323" s="1408">
        <f t="shared" si="3285"/>
        <v>0</v>
      </c>
      <c r="R323" s="1407">
        <v>0</v>
      </c>
      <c r="S323" s="1407">
        <v>0</v>
      </c>
      <c r="T323" s="1408">
        <f t="shared" si="3286"/>
        <v>0</v>
      </c>
      <c r="U323" s="1407">
        <v>0</v>
      </c>
      <c r="V323" s="1407">
        <v>0</v>
      </c>
      <c r="W323" s="1408">
        <f t="shared" si="3287"/>
        <v>0</v>
      </c>
      <c r="X323" s="1407">
        <v>0</v>
      </c>
      <c r="Y323" s="1407">
        <v>0</v>
      </c>
      <c r="Z323" s="1408">
        <f t="shared" si="3288"/>
        <v>0</v>
      </c>
      <c r="AA323" s="1407">
        <v>0</v>
      </c>
      <c r="AB323" s="1407">
        <v>0</v>
      </c>
      <c r="AC323" s="1408">
        <f t="shared" si="3289"/>
        <v>0</v>
      </c>
      <c r="AD323" s="1407">
        <v>0</v>
      </c>
      <c r="AE323" s="1407">
        <v>0</v>
      </c>
      <c r="AF323" s="1408">
        <f t="shared" si="3290"/>
        <v>0</v>
      </c>
      <c r="AG323" s="1407">
        <v>0</v>
      </c>
      <c r="AH323" s="1407">
        <v>0</v>
      </c>
      <c r="AI323" s="1408">
        <f t="shared" si="3291"/>
        <v>0</v>
      </c>
      <c r="AJ323" s="1407">
        <v>0</v>
      </c>
      <c r="AK323" s="1407">
        <v>0</v>
      </c>
      <c r="AL323" s="1408">
        <f t="shared" si="3292"/>
        <v>0</v>
      </c>
      <c r="AM323" s="1407">
        <v>0</v>
      </c>
      <c r="AN323" s="1407">
        <v>0</v>
      </c>
      <c r="AO323" s="1408">
        <f t="shared" si="3293"/>
        <v>0</v>
      </c>
      <c r="AP323" s="1407">
        <v>0</v>
      </c>
      <c r="AQ323" s="1407">
        <v>0</v>
      </c>
      <c r="AR323" s="1408">
        <f t="shared" si="3294"/>
        <v>0</v>
      </c>
      <c r="AS323" s="1407">
        <v>0</v>
      </c>
      <c r="AT323" s="1407">
        <v>0</v>
      </c>
      <c r="AU323" s="1408">
        <f t="shared" si="3295"/>
        <v>0</v>
      </c>
      <c r="AV323" s="1407">
        <v>0</v>
      </c>
      <c r="AW323" s="1407">
        <v>0</v>
      </c>
      <c r="AX323" s="1408">
        <f t="shared" si="3296"/>
        <v>0</v>
      </c>
      <c r="AY323" s="1407">
        <v>0</v>
      </c>
      <c r="AZ323" s="1407">
        <v>0</v>
      </c>
      <c r="BA323" s="1408">
        <f t="shared" si="3297"/>
        <v>0</v>
      </c>
      <c r="BB323" s="1407">
        <v>0</v>
      </c>
      <c r="BC323" s="1407">
        <v>0</v>
      </c>
      <c r="BD323" s="1408">
        <f t="shared" si="3298"/>
        <v>0</v>
      </c>
      <c r="BE323" s="1407">
        <v>0</v>
      </c>
      <c r="BF323" s="1407">
        <v>0</v>
      </c>
      <c r="BG323" s="1408">
        <f t="shared" si="3299"/>
        <v>0</v>
      </c>
      <c r="BH323" s="1407">
        <v>0</v>
      </c>
      <c r="BI323" s="1407">
        <v>0</v>
      </c>
      <c r="BJ323" s="1408">
        <f t="shared" si="3300"/>
        <v>0</v>
      </c>
      <c r="BK323" s="1407">
        <v>0</v>
      </c>
      <c r="BL323" s="1407">
        <v>0</v>
      </c>
      <c r="BM323" s="1408">
        <f t="shared" si="3301"/>
        <v>0</v>
      </c>
      <c r="BN323" s="1407">
        <v>0</v>
      </c>
      <c r="BO323" s="1407">
        <v>0</v>
      </c>
      <c r="BP323" s="1408">
        <f t="shared" si="3302"/>
        <v>0</v>
      </c>
      <c r="BQ323" s="1407">
        <v>0</v>
      </c>
      <c r="BR323" s="1407">
        <v>0</v>
      </c>
      <c r="BS323" s="1408">
        <f t="shared" si="3303"/>
        <v>0</v>
      </c>
      <c r="BT323" s="1407">
        <v>0</v>
      </c>
      <c r="BU323" s="1407">
        <v>0</v>
      </c>
      <c r="BV323" s="1408">
        <f t="shared" si="3304"/>
        <v>0</v>
      </c>
      <c r="BW323" s="1407">
        <v>0</v>
      </c>
      <c r="BX323" s="1407">
        <v>0</v>
      </c>
      <c r="BY323" s="1431">
        <f t="shared" si="3305"/>
        <v>0</v>
      </c>
      <c r="BZ323" s="1401"/>
      <c r="CA323" s="1401"/>
      <c r="CB323" s="1401"/>
      <c r="CC323" s="1401"/>
      <c r="CD323" s="1401"/>
      <c r="CE323" s="1401"/>
      <c r="CF323" s="1401"/>
      <c r="CG323" s="1401"/>
      <c r="CH323" s="1401"/>
      <c r="CI323" s="1401"/>
      <c r="CJ323" s="1401"/>
      <c r="CK323" s="1401"/>
      <c r="CL323" s="1401"/>
      <c r="CM323" s="1401"/>
      <c r="CN323" s="1401"/>
      <c r="CO323" s="1401"/>
      <c r="CP323" s="1401"/>
      <c r="CQ323" s="1401"/>
      <c r="CR323" s="1401"/>
      <c r="CS323" s="1401"/>
      <c r="CT323" s="1401"/>
      <c r="CU323" s="1401"/>
      <c r="CV323" s="1401"/>
      <c r="CW323" s="1401"/>
      <c r="CX323" s="1401"/>
      <c r="CY323" s="1401"/>
      <c r="CZ323" s="1401"/>
      <c r="DA323" s="1401"/>
      <c r="DB323" s="1401"/>
      <c r="DC323" s="1401"/>
      <c r="DD323" s="1401"/>
      <c r="DE323" s="1401"/>
      <c r="DF323" s="1401"/>
      <c r="DG323" s="1401"/>
      <c r="DH323" s="1401"/>
      <c r="DI323" s="1401"/>
      <c r="DJ323" s="1401"/>
      <c r="DK323" s="1401"/>
      <c r="DL323" s="1401"/>
      <c r="DM323" s="1401"/>
      <c r="DN323" s="1401"/>
      <c r="DO323" s="1401"/>
      <c r="DP323" s="1401"/>
      <c r="DQ323" s="1401"/>
      <c r="DR323" s="1401"/>
      <c r="DS323" s="1401"/>
      <c r="DT323" s="1401"/>
      <c r="DU323" s="1401"/>
      <c r="DV323" s="1401"/>
      <c r="DW323" s="1401"/>
      <c r="DX323" s="1401"/>
      <c r="DY323" s="1401"/>
      <c r="DZ323" s="1401"/>
      <c r="EA323" s="1401"/>
      <c r="EB323" s="1401"/>
      <c r="EC323" s="1401"/>
      <c r="ED323" s="1401"/>
      <c r="EE323" s="1401"/>
      <c r="EF323" s="1401"/>
      <c r="EG323" s="1401"/>
      <c r="EH323" s="1401"/>
      <c r="EI323" s="1401"/>
      <c r="EJ323" s="1401"/>
      <c r="EK323" s="1401"/>
      <c r="EL323" s="1401"/>
      <c r="EM323" s="1401"/>
      <c r="EN323" s="1401"/>
      <c r="EO323" s="1401"/>
      <c r="EP323" s="1401"/>
      <c r="EQ323" s="1401"/>
      <c r="ER323" s="1401"/>
    </row>
    <row r="324" s="1392" customFormat="1" ht="21.75" customHeight="1">
      <c r="A324" s="1402"/>
      <c r="B324" s="1403" t="s">
        <v>400</v>
      </c>
      <c r="C324" s="1416" t="s">
        <v>476</v>
      </c>
      <c r="D324" s="1405"/>
      <c r="E324" s="1405">
        <v>35</v>
      </c>
      <c r="F324" s="1407">
        <v>0</v>
      </c>
      <c r="G324" s="1407">
        <v>0</v>
      </c>
      <c r="H324" s="1408">
        <f t="shared" si="3282"/>
        <v>0</v>
      </c>
      <c r="I324" s="1407">
        <v>0</v>
      </c>
      <c r="J324" s="1407">
        <v>0</v>
      </c>
      <c r="K324" s="1408">
        <f t="shared" si="3283"/>
        <v>0</v>
      </c>
      <c r="L324" s="1407">
        <v>0</v>
      </c>
      <c r="M324" s="1407">
        <v>0</v>
      </c>
      <c r="N324" s="1408">
        <f t="shared" si="3284"/>
        <v>0</v>
      </c>
      <c r="O324" s="1407">
        <v>0</v>
      </c>
      <c r="P324" s="1407">
        <v>0</v>
      </c>
      <c r="Q324" s="1408">
        <f t="shared" si="3285"/>
        <v>0</v>
      </c>
      <c r="R324" s="1407">
        <v>0</v>
      </c>
      <c r="S324" s="1407">
        <v>0</v>
      </c>
      <c r="T324" s="1408">
        <f t="shared" si="3286"/>
        <v>0</v>
      </c>
      <c r="U324" s="1407">
        <v>0</v>
      </c>
      <c r="V324" s="1407">
        <v>0</v>
      </c>
      <c r="W324" s="1408">
        <f t="shared" si="3287"/>
        <v>0</v>
      </c>
      <c r="X324" s="1407">
        <v>0</v>
      </c>
      <c r="Y324" s="1407">
        <v>0</v>
      </c>
      <c r="Z324" s="1408">
        <f t="shared" si="3288"/>
        <v>0</v>
      </c>
      <c r="AA324" s="1407">
        <v>0</v>
      </c>
      <c r="AB324" s="1407">
        <v>0</v>
      </c>
      <c r="AC324" s="1408">
        <f t="shared" si="3289"/>
        <v>0</v>
      </c>
      <c r="AD324" s="1407">
        <v>0</v>
      </c>
      <c r="AE324" s="1407">
        <v>0</v>
      </c>
      <c r="AF324" s="1408">
        <f t="shared" si="3290"/>
        <v>0</v>
      </c>
      <c r="AG324" s="1407">
        <v>0</v>
      </c>
      <c r="AH324" s="1407">
        <v>0</v>
      </c>
      <c r="AI324" s="1408">
        <f t="shared" si="3291"/>
        <v>0</v>
      </c>
      <c r="AJ324" s="1407">
        <v>0</v>
      </c>
      <c r="AK324" s="1407">
        <v>0</v>
      </c>
      <c r="AL324" s="1408">
        <f t="shared" si="3292"/>
        <v>0</v>
      </c>
      <c r="AM324" s="1407">
        <v>0</v>
      </c>
      <c r="AN324" s="1407">
        <v>0</v>
      </c>
      <c r="AO324" s="1408">
        <f t="shared" si="3293"/>
        <v>0</v>
      </c>
      <c r="AP324" s="1407">
        <v>0</v>
      </c>
      <c r="AQ324" s="1407">
        <v>0</v>
      </c>
      <c r="AR324" s="1408">
        <f t="shared" si="3294"/>
        <v>0</v>
      </c>
      <c r="AS324" s="1407">
        <v>0</v>
      </c>
      <c r="AT324" s="1407">
        <v>0</v>
      </c>
      <c r="AU324" s="1408">
        <f t="shared" si="3295"/>
        <v>0</v>
      </c>
      <c r="AV324" s="1407">
        <v>0</v>
      </c>
      <c r="AW324" s="1407">
        <v>0</v>
      </c>
      <c r="AX324" s="1408">
        <f t="shared" si="3296"/>
        <v>0</v>
      </c>
      <c r="AY324" s="1407">
        <v>0</v>
      </c>
      <c r="AZ324" s="1407">
        <v>0</v>
      </c>
      <c r="BA324" s="1408">
        <f t="shared" si="3297"/>
        <v>0</v>
      </c>
      <c r="BB324" s="1407">
        <v>0</v>
      </c>
      <c r="BC324" s="1407">
        <v>0</v>
      </c>
      <c r="BD324" s="1408">
        <f t="shared" si="3298"/>
        <v>0</v>
      </c>
      <c r="BE324" s="1407">
        <v>0</v>
      </c>
      <c r="BF324" s="1407">
        <v>0</v>
      </c>
      <c r="BG324" s="1408">
        <f t="shared" si="3299"/>
        <v>0</v>
      </c>
      <c r="BH324" s="1407">
        <v>0</v>
      </c>
      <c r="BI324" s="1407">
        <v>0</v>
      </c>
      <c r="BJ324" s="1408">
        <f t="shared" si="3300"/>
        <v>0</v>
      </c>
      <c r="BK324" s="1407">
        <v>0</v>
      </c>
      <c r="BL324" s="1407">
        <v>0</v>
      </c>
      <c r="BM324" s="1408">
        <f t="shared" si="3301"/>
        <v>0</v>
      </c>
      <c r="BN324" s="1407">
        <v>0</v>
      </c>
      <c r="BO324" s="1407">
        <v>0</v>
      </c>
      <c r="BP324" s="1408">
        <f t="shared" si="3302"/>
        <v>0</v>
      </c>
      <c r="BQ324" s="1407">
        <v>0</v>
      </c>
      <c r="BR324" s="1407">
        <v>0</v>
      </c>
      <c r="BS324" s="1408">
        <f t="shared" si="3303"/>
        <v>0</v>
      </c>
      <c r="BT324" s="1407">
        <v>0</v>
      </c>
      <c r="BU324" s="1407">
        <v>0</v>
      </c>
      <c r="BV324" s="1408">
        <f t="shared" si="3304"/>
        <v>0</v>
      </c>
      <c r="BW324" s="1407">
        <v>0</v>
      </c>
      <c r="BX324" s="1407">
        <v>0</v>
      </c>
      <c r="BY324" s="1431">
        <f t="shared" si="3305"/>
        <v>0</v>
      </c>
      <c r="BZ324" s="1401"/>
      <c r="CA324" s="1401"/>
      <c r="CB324" s="1401"/>
      <c r="CC324" s="1401"/>
      <c r="CD324" s="1401"/>
      <c r="CE324" s="1401"/>
      <c r="CF324" s="1401"/>
      <c r="CG324" s="1401"/>
      <c r="CH324" s="1401"/>
      <c r="CI324" s="1401"/>
      <c r="CJ324" s="1401"/>
      <c r="CK324" s="1401"/>
      <c r="CL324" s="1401"/>
      <c r="CM324" s="1401"/>
      <c r="CN324" s="1401"/>
      <c r="CO324" s="1401"/>
      <c r="CP324" s="1401"/>
      <c r="CQ324" s="1401"/>
      <c r="CR324" s="1401"/>
      <c r="CS324" s="1401"/>
      <c r="CT324" s="1401"/>
      <c r="CU324" s="1401"/>
      <c r="CV324" s="1401"/>
      <c r="CW324" s="1401"/>
      <c r="CX324" s="1401"/>
      <c r="CY324" s="1401"/>
      <c r="CZ324" s="1401"/>
      <c r="DA324" s="1401"/>
      <c r="DB324" s="1401"/>
      <c r="DC324" s="1401"/>
      <c r="DD324" s="1401"/>
      <c r="DE324" s="1401"/>
      <c r="DF324" s="1401"/>
      <c r="DG324" s="1401"/>
      <c r="DH324" s="1401"/>
      <c r="DI324" s="1401"/>
      <c r="DJ324" s="1401"/>
      <c r="DK324" s="1401"/>
      <c r="DL324" s="1401"/>
      <c r="DM324" s="1401"/>
      <c r="DN324" s="1401"/>
      <c r="DO324" s="1401"/>
      <c r="DP324" s="1401"/>
      <c r="DQ324" s="1401"/>
      <c r="DR324" s="1401"/>
      <c r="DS324" s="1401"/>
      <c r="DT324" s="1401"/>
      <c r="DU324" s="1401"/>
      <c r="DV324" s="1401"/>
      <c r="DW324" s="1401"/>
      <c r="DX324" s="1401"/>
      <c r="DY324" s="1401"/>
      <c r="DZ324" s="1401"/>
      <c r="EA324" s="1401"/>
      <c r="EB324" s="1401"/>
      <c r="EC324" s="1401"/>
      <c r="ED324" s="1401"/>
      <c r="EE324" s="1401"/>
      <c r="EF324" s="1401"/>
      <c r="EG324" s="1401"/>
      <c r="EH324" s="1401"/>
      <c r="EI324" s="1401"/>
      <c r="EJ324" s="1401"/>
      <c r="EK324" s="1401"/>
      <c r="EL324" s="1401"/>
      <c r="EM324" s="1401"/>
      <c r="EN324" s="1401"/>
      <c r="EO324" s="1401"/>
      <c r="EP324" s="1401"/>
      <c r="EQ324" s="1401"/>
      <c r="ER324" s="1401"/>
    </row>
    <row r="325" s="1392" customFormat="1" ht="19.199999999999999">
      <c r="A325" s="1402"/>
      <c r="B325" s="1403" t="s">
        <v>59</v>
      </c>
      <c r="C325" s="1404" t="s">
        <v>402</v>
      </c>
      <c r="D325" s="1405" t="s">
        <v>403</v>
      </c>
      <c r="E325" s="1405">
        <v>110</v>
      </c>
      <c r="F325" s="1407">
        <v>110</v>
      </c>
      <c r="G325" s="1407"/>
      <c r="H325" s="1407"/>
      <c r="I325" s="1407">
        <v>110</v>
      </c>
      <c r="J325" s="1407"/>
      <c r="K325" s="1407"/>
      <c r="L325" s="1407">
        <v>110</v>
      </c>
      <c r="M325" s="1407"/>
      <c r="N325" s="1407"/>
      <c r="O325" s="1407">
        <v>110</v>
      </c>
      <c r="P325" s="1407"/>
      <c r="Q325" s="1407"/>
      <c r="R325" s="1407">
        <v>110</v>
      </c>
      <c r="S325" s="1407"/>
      <c r="T325" s="1407"/>
      <c r="U325" s="1407">
        <v>110</v>
      </c>
      <c r="V325" s="1407"/>
      <c r="W325" s="1407"/>
      <c r="X325" s="1407">
        <v>110</v>
      </c>
      <c r="Y325" s="1407"/>
      <c r="Z325" s="1407"/>
      <c r="AA325" s="1407">
        <v>110</v>
      </c>
      <c r="AB325" s="1407"/>
      <c r="AC325" s="1407"/>
      <c r="AD325" s="1407">
        <v>110</v>
      </c>
      <c r="AE325" s="1407"/>
      <c r="AF325" s="1407"/>
      <c r="AG325" s="1407">
        <v>110</v>
      </c>
      <c r="AH325" s="1407"/>
      <c r="AI325" s="1407"/>
      <c r="AJ325" s="1407">
        <v>110</v>
      </c>
      <c r="AK325" s="1407"/>
      <c r="AL325" s="1407"/>
      <c r="AM325" s="1407">
        <v>110</v>
      </c>
      <c r="AN325" s="1407"/>
      <c r="AO325" s="1407"/>
      <c r="AP325" s="1407">
        <v>110</v>
      </c>
      <c r="AQ325" s="1407"/>
      <c r="AR325" s="1407"/>
      <c r="AS325" s="1407">
        <v>110</v>
      </c>
      <c r="AT325" s="1407"/>
      <c r="AU325" s="1407"/>
      <c r="AV325" s="1407">
        <v>110</v>
      </c>
      <c r="AW325" s="1407"/>
      <c r="AX325" s="1407"/>
      <c r="AY325" s="1407">
        <v>110</v>
      </c>
      <c r="AZ325" s="1407"/>
      <c r="BA325" s="1407"/>
      <c r="BB325" s="1407">
        <v>110</v>
      </c>
      <c r="BC325" s="1407"/>
      <c r="BD325" s="1407"/>
      <c r="BE325" s="1407">
        <v>110</v>
      </c>
      <c r="BF325" s="1407"/>
      <c r="BG325" s="1407"/>
      <c r="BH325" s="1407">
        <v>110</v>
      </c>
      <c r="BI325" s="1407"/>
      <c r="BJ325" s="1407"/>
      <c r="BK325" s="1407">
        <v>110</v>
      </c>
      <c r="BL325" s="1407"/>
      <c r="BM325" s="1407"/>
      <c r="BN325" s="1407">
        <v>110</v>
      </c>
      <c r="BO325" s="1407"/>
      <c r="BP325" s="1407"/>
      <c r="BQ325" s="1407">
        <v>110</v>
      </c>
      <c r="BR325" s="1407"/>
      <c r="BS325" s="1407"/>
      <c r="BT325" s="1407">
        <v>110</v>
      </c>
      <c r="BU325" s="1407"/>
      <c r="BV325" s="1407"/>
      <c r="BW325" s="1407">
        <v>110</v>
      </c>
      <c r="BX325" s="1407"/>
      <c r="BY325" s="1437"/>
      <c r="BZ325" s="1401"/>
      <c r="CA325" s="1401"/>
      <c r="CB325" s="1401"/>
      <c r="CC325" s="1401"/>
      <c r="CD325" s="1401"/>
      <c r="CE325" s="1401"/>
      <c r="CF325" s="1401"/>
      <c r="CG325" s="1401"/>
      <c r="CH325" s="1401"/>
      <c r="CI325" s="1401"/>
      <c r="CJ325" s="1401"/>
      <c r="CK325" s="1401"/>
      <c r="CL325" s="1401"/>
      <c r="CM325" s="1401"/>
      <c r="CN325" s="1401"/>
      <c r="CO325" s="1401"/>
      <c r="CP325" s="1401"/>
      <c r="CQ325" s="1401"/>
      <c r="CR325" s="1401"/>
      <c r="CS325" s="1401"/>
      <c r="CT325" s="1401"/>
      <c r="CU325" s="1401"/>
      <c r="CV325" s="1401"/>
      <c r="CW325" s="1401"/>
      <c r="CX325" s="1401"/>
      <c r="CY325" s="1401"/>
      <c r="CZ325" s="1401"/>
      <c r="DA325" s="1401"/>
      <c r="DB325" s="1401"/>
      <c r="DC325" s="1401"/>
      <c r="DD325" s="1401"/>
      <c r="DE325" s="1401"/>
      <c r="DF325" s="1401"/>
      <c r="DG325" s="1401"/>
      <c r="DH325" s="1401"/>
      <c r="DI325" s="1401"/>
      <c r="DJ325" s="1401"/>
      <c r="DK325" s="1401"/>
      <c r="DL325" s="1401"/>
      <c r="DM325" s="1401"/>
      <c r="DN325" s="1401"/>
      <c r="DO325" s="1401"/>
      <c r="DP325" s="1401"/>
      <c r="DQ325" s="1401"/>
      <c r="DR325" s="1401"/>
      <c r="DS325" s="1401"/>
      <c r="DT325" s="1401"/>
      <c r="DU325" s="1401"/>
      <c r="DV325" s="1401"/>
      <c r="DW325" s="1401"/>
      <c r="DX325" s="1401"/>
      <c r="DY325" s="1401"/>
      <c r="DZ325" s="1401"/>
      <c r="EA325" s="1401"/>
      <c r="EB325" s="1401"/>
      <c r="EC325" s="1401"/>
      <c r="ED325" s="1401"/>
      <c r="EE325" s="1401"/>
      <c r="EF325" s="1401"/>
      <c r="EG325" s="1401"/>
      <c r="EH325" s="1401"/>
      <c r="EI325" s="1401"/>
      <c r="EJ325" s="1401"/>
      <c r="EK325" s="1401"/>
      <c r="EL325" s="1401"/>
      <c r="EM325" s="1401"/>
      <c r="EN325" s="1401"/>
      <c r="EO325" s="1401"/>
      <c r="EP325" s="1401"/>
      <c r="EQ325" s="1401"/>
      <c r="ER325" s="1401"/>
    </row>
    <row r="326" s="1392" customFormat="1" ht="19.199999999999999">
      <c r="A326" s="1402"/>
      <c r="B326" s="1403"/>
      <c r="C326" s="1404" t="s">
        <v>422</v>
      </c>
      <c r="D326" s="1405" t="s">
        <v>403</v>
      </c>
      <c r="E326" s="1405">
        <v>110</v>
      </c>
      <c r="F326" s="1407">
        <v>110</v>
      </c>
      <c r="G326" s="1407"/>
      <c r="H326" s="1407"/>
      <c r="I326" s="1407">
        <v>110</v>
      </c>
      <c r="J326" s="1407"/>
      <c r="K326" s="1407"/>
      <c r="L326" s="1407">
        <v>110</v>
      </c>
      <c r="M326" s="1407"/>
      <c r="N326" s="1407"/>
      <c r="O326" s="1407">
        <v>110</v>
      </c>
      <c r="P326" s="1407"/>
      <c r="Q326" s="1407"/>
      <c r="R326" s="1407">
        <v>110</v>
      </c>
      <c r="S326" s="1407"/>
      <c r="T326" s="1407"/>
      <c r="U326" s="1407">
        <v>110</v>
      </c>
      <c r="V326" s="1407"/>
      <c r="W326" s="1407"/>
      <c r="X326" s="1407">
        <v>110</v>
      </c>
      <c r="Y326" s="1407"/>
      <c r="Z326" s="1407"/>
      <c r="AA326" s="1407">
        <v>110</v>
      </c>
      <c r="AB326" s="1407"/>
      <c r="AC326" s="1407"/>
      <c r="AD326" s="1407">
        <v>110</v>
      </c>
      <c r="AE326" s="1407"/>
      <c r="AF326" s="1407"/>
      <c r="AG326" s="1407">
        <v>110</v>
      </c>
      <c r="AH326" s="1407"/>
      <c r="AI326" s="1407"/>
      <c r="AJ326" s="1407">
        <v>110</v>
      </c>
      <c r="AK326" s="1407"/>
      <c r="AL326" s="1407"/>
      <c r="AM326" s="1407">
        <v>110</v>
      </c>
      <c r="AN326" s="1407"/>
      <c r="AO326" s="1407"/>
      <c r="AP326" s="1407">
        <v>110</v>
      </c>
      <c r="AQ326" s="1407"/>
      <c r="AR326" s="1407"/>
      <c r="AS326" s="1407">
        <v>110</v>
      </c>
      <c r="AT326" s="1407"/>
      <c r="AU326" s="1407"/>
      <c r="AV326" s="1407">
        <v>110</v>
      </c>
      <c r="AW326" s="1407"/>
      <c r="AX326" s="1407"/>
      <c r="AY326" s="1407">
        <v>110</v>
      </c>
      <c r="AZ326" s="1407"/>
      <c r="BA326" s="1407"/>
      <c r="BB326" s="1407">
        <v>110</v>
      </c>
      <c r="BC326" s="1407"/>
      <c r="BD326" s="1407"/>
      <c r="BE326" s="1407">
        <v>110</v>
      </c>
      <c r="BF326" s="1407"/>
      <c r="BG326" s="1407"/>
      <c r="BH326" s="1407">
        <v>110</v>
      </c>
      <c r="BI326" s="1407"/>
      <c r="BJ326" s="1407"/>
      <c r="BK326" s="1407">
        <v>110</v>
      </c>
      <c r="BL326" s="1407"/>
      <c r="BM326" s="1407"/>
      <c r="BN326" s="1407">
        <v>110</v>
      </c>
      <c r="BO326" s="1407"/>
      <c r="BP326" s="1407"/>
      <c r="BQ326" s="1407">
        <v>110</v>
      </c>
      <c r="BR326" s="1407"/>
      <c r="BS326" s="1407"/>
      <c r="BT326" s="1407">
        <v>110</v>
      </c>
      <c r="BU326" s="1407"/>
      <c r="BV326" s="1407"/>
      <c r="BW326" s="1407">
        <v>110</v>
      </c>
      <c r="BX326" s="1407"/>
      <c r="BY326" s="1437"/>
      <c r="BZ326" s="1401"/>
      <c r="CA326" s="1401"/>
      <c r="CB326" s="1401"/>
      <c r="CC326" s="1401"/>
      <c r="CD326" s="1401"/>
      <c r="CE326" s="1401"/>
      <c r="CF326" s="1401"/>
      <c r="CG326" s="1401"/>
      <c r="CH326" s="1401"/>
      <c r="CI326" s="1401"/>
      <c r="CJ326" s="1401"/>
      <c r="CK326" s="1401"/>
      <c r="CL326" s="1401"/>
      <c r="CM326" s="1401"/>
      <c r="CN326" s="1401"/>
      <c r="CO326" s="1401"/>
      <c r="CP326" s="1401"/>
      <c r="CQ326" s="1401"/>
      <c r="CR326" s="1401"/>
      <c r="CS326" s="1401"/>
      <c r="CT326" s="1401"/>
      <c r="CU326" s="1401"/>
      <c r="CV326" s="1401"/>
      <c r="CW326" s="1401"/>
      <c r="CX326" s="1401"/>
      <c r="CY326" s="1401"/>
      <c r="CZ326" s="1401"/>
      <c r="DA326" s="1401"/>
      <c r="DB326" s="1401"/>
      <c r="DC326" s="1401"/>
      <c r="DD326" s="1401"/>
      <c r="DE326" s="1401"/>
      <c r="DF326" s="1401"/>
      <c r="DG326" s="1401"/>
      <c r="DH326" s="1401"/>
      <c r="DI326" s="1401"/>
      <c r="DJ326" s="1401"/>
      <c r="DK326" s="1401"/>
      <c r="DL326" s="1401"/>
      <c r="DM326" s="1401"/>
      <c r="DN326" s="1401"/>
      <c r="DO326" s="1401"/>
      <c r="DP326" s="1401"/>
      <c r="DQ326" s="1401"/>
      <c r="DR326" s="1401"/>
      <c r="DS326" s="1401"/>
      <c r="DT326" s="1401"/>
      <c r="DU326" s="1401"/>
      <c r="DV326" s="1401"/>
      <c r="DW326" s="1401"/>
      <c r="DX326" s="1401"/>
      <c r="DY326" s="1401"/>
      <c r="DZ326" s="1401"/>
      <c r="EA326" s="1401"/>
      <c r="EB326" s="1401"/>
      <c r="EC326" s="1401"/>
      <c r="ED326" s="1401"/>
      <c r="EE326" s="1401"/>
      <c r="EF326" s="1401"/>
      <c r="EG326" s="1401"/>
      <c r="EH326" s="1401"/>
      <c r="EI326" s="1401"/>
      <c r="EJ326" s="1401"/>
      <c r="EK326" s="1401"/>
      <c r="EL326" s="1401"/>
      <c r="EM326" s="1401"/>
      <c r="EN326" s="1401"/>
      <c r="EO326" s="1401"/>
      <c r="EP326" s="1401"/>
      <c r="EQ326" s="1401"/>
      <c r="ER326" s="1401"/>
    </row>
    <row r="327" s="1392" customFormat="1" ht="18">
      <c r="A327" s="1457"/>
      <c r="B327" s="1458"/>
      <c r="C327" s="1404" t="s">
        <v>402</v>
      </c>
      <c r="D327" s="1405" t="s">
        <v>403</v>
      </c>
      <c r="E327" s="1405">
        <v>35</v>
      </c>
      <c r="F327" s="1407">
        <v>35</v>
      </c>
      <c r="G327" s="1407"/>
      <c r="H327" s="1407"/>
      <c r="I327" s="1407">
        <v>35</v>
      </c>
      <c r="J327" s="1407"/>
      <c r="K327" s="1407"/>
      <c r="L327" s="1407">
        <v>35</v>
      </c>
      <c r="M327" s="1407"/>
      <c r="N327" s="1407"/>
      <c r="O327" s="1407">
        <v>35</v>
      </c>
      <c r="P327" s="1407"/>
      <c r="Q327" s="1407"/>
      <c r="R327" s="1407">
        <v>35</v>
      </c>
      <c r="S327" s="1407"/>
      <c r="T327" s="1407"/>
      <c r="U327" s="1407">
        <v>35</v>
      </c>
      <c r="V327" s="1407"/>
      <c r="W327" s="1407"/>
      <c r="X327" s="1407">
        <v>35</v>
      </c>
      <c r="Y327" s="1407"/>
      <c r="Z327" s="1407"/>
      <c r="AA327" s="1407">
        <v>35</v>
      </c>
      <c r="AB327" s="1407"/>
      <c r="AC327" s="1407"/>
      <c r="AD327" s="1407">
        <v>35</v>
      </c>
      <c r="AE327" s="1407"/>
      <c r="AF327" s="1407"/>
      <c r="AG327" s="1407">
        <v>35</v>
      </c>
      <c r="AH327" s="1407"/>
      <c r="AI327" s="1407"/>
      <c r="AJ327" s="1407">
        <v>35</v>
      </c>
      <c r="AK327" s="1407"/>
      <c r="AL327" s="1407"/>
      <c r="AM327" s="1407">
        <v>35</v>
      </c>
      <c r="AN327" s="1407"/>
      <c r="AO327" s="1407"/>
      <c r="AP327" s="1407">
        <v>35</v>
      </c>
      <c r="AQ327" s="1407"/>
      <c r="AR327" s="1407"/>
      <c r="AS327" s="1407">
        <v>35</v>
      </c>
      <c r="AT327" s="1407"/>
      <c r="AU327" s="1407"/>
      <c r="AV327" s="1407">
        <v>35</v>
      </c>
      <c r="AW327" s="1407"/>
      <c r="AX327" s="1407"/>
      <c r="AY327" s="1407">
        <v>35</v>
      </c>
      <c r="AZ327" s="1407"/>
      <c r="BA327" s="1407"/>
      <c r="BB327" s="1407">
        <v>35</v>
      </c>
      <c r="BC327" s="1407"/>
      <c r="BD327" s="1407"/>
      <c r="BE327" s="1407">
        <v>35</v>
      </c>
      <c r="BF327" s="1407"/>
      <c r="BG327" s="1407"/>
      <c r="BH327" s="1407">
        <v>35</v>
      </c>
      <c r="BI327" s="1407"/>
      <c r="BJ327" s="1407"/>
      <c r="BK327" s="1407">
        <v>35</v>
      </c>
      <c r="BL327" s="1407"/>
      <c r="BM327" s="1407"/>
      <c r="BN327" s="1407">
        <v>35</v>
      </c>
      <c r="BO327" s="1407"/>
      <c r="BP327" s="1407"/>
      <c r="BQ327" s="1407">
        <v>35</v>
      </c>
      <c r="BR327" s="1407"/>
      <c r="BS327" s="1407"/>
      <c r="BT327" s="1407">
        <v>35</v>
      </c>
      <c r="BU327" s="1407"/>
      <c r="BV327" s="1407"/>
      <c r="BW327" s="1407">
        <v>35</v>
      </c>
      <c r="BX327" s="1407"/>
      <c r="BY327" s="1437"/>
      <c r="BZ327" s="1401"/>
      <c r="CA327" s="1401"/>
      <c r="CB327" s="1401"/>
      <c r="CC327" s="1401"/>
      <c r="CD327" s="1401"/>
      <c r="CE327" s="1401"/>
      <c r="CF327" s="1401"/>
      <c r="CG327" s="1401"/>
      <c r="CH327" s="1401"/>
      <c r="CI327" s="1401"/>
      <c r="CJ327" s="1401"/>
      <c r="CK327" s="1401"/>
      <c r="CL327" s="1401"/>
      <c r="CM327" s="1401"/>
      <c r="CN327" s="1401"/>
      <c r="CO327" s="1401"/>
      <c r="CP327" s="1401"/>
      <c r="CQ327" s="1401"/>
      <c r="CR327" s="1401"/>
      <c r="CS327" s="1401"/>
      <c r="CT327" s="1401"/>
      <c r="CU327" s="1401"/>
      <c r="CV327" s="1401"/>
      <c r="CW327" s="1401"/>
      <c r="CX327" s="1401"/>
      <c r="CY327" s="1401"/>
      <c r="CZ327" s="1401"/>
      <c r="DA327" s="1401"/>
      <c r="DB327" s="1401"/>
      <c r="DC327" s="1401"/>
      <c r="DD327" s="1401"/>
      <c r="DE327" s="1401"/>
      <c r="DF327" s="1401"/>
      <c r="DG327" s="1401"/>
      <c r="DH327" s="1401"/>
      <c r="DI327" s="1401"/>
      <c r="DJ327" s="1401"/>
      <c r="DK327" s="1401"/>
      <c r="DL327" s="1401"/>
      <c r="DM327" s="1401"/>
      <c r="DN327" s="1401"/>
      <c r="DO327" s="1401"/>
      <c r="DP327" s="1401"/>
      <c r="DQ327" s="1401"/>
      <c r="DR327" s="1401"/>
      <c r="DS327" s="1401"/>
      <c r="DT327" s="1401"/>
      <c r="DU327" s="1401"/>
      <c r="DV327" s="1401"/>
      <c r="DW327" s="1401"/>
      <c r="DX327" s="1401"/>
      <c r="DY327" s="1401"/>
      <c r="DZ327" s="1401"/>
      <c r="EA327" s="1401"/>
      <c r="EB327" s="1401"/>
      <c r="EC327" s="1401"/>
      <c r="ED327" s="1401"/>
      <c r="EE327" s="1401"/>
      <c r="EF327" s="1401"/>
      <c r="EG327" s="1401"/>
      <c r="EH327" s="1401"/>
      <c r="EI327" s="1401"/>
      <c r="EJ327" s="1401"/>
      <c r="EK327" s="1401"/>
      <c r="EL327" s="1401"/>
      <c r="EM327" s="1401"/>
      <c r="EN327" s="1401"/>
      <c r="EO327" s="1401"/>
      <c r="EP327" s="1401"/>
      <c r="EQ327" s="1401"/>
      <c r="ER327" s="1401"/>
    </row>
    <row r="328" s="1392" customFormat="1" ht="18">
      <c r="A328" s="1457"/>
      <c r="B328" s="1458"/>
      <c r="C328" s="1404" t="s">
        <v>422</v>
      </c>
      <c r="D328" s="1405" t="s">
        <v>403</v>
      </c>
      <c r="E328" s="1405">
        <v>35</v>
      </c>
      <c r="F328" s="1407">
        <v>35</v>
      </c>
      <c r="G328" s="1407"/>
      <c r="H328" s="1407"/>
      <c r="I328" s="1407">
        <v>35</v>
      </c>
      <c r="J328" s="1407"/>
      <c r="K328" s="1407"/>
      <c r="L328" s="1407">
        <v>35</v>
      </c>
      <c r="M328" s="1407"/>
      <c r="N328" s="1407"/>
      <c r="O328" s="1407">
        <v>35</v>
      </c>
      <c r="P328" s="1407"/>
      <c r="Q328" s="1407"/>
      <c r="R328" s="1407">
        <v>35</v>
      </c>
      <c r="S328" s="1407"/>
      <c r="T328" s="1407"/>
      <c r="U328" s="1407">
        <v>35</v>
      </c>
      <c r="V328" s="1407"/>
      <c r="W328" s="1407"/>
      <c r="X328" s="1407">
        <v>35</v>
      </c>
      <c r="Y328" s="1407"/>
      <c r="Z328" s="1407"/>
      <c r="AA328" s="1407">
        <v>35</v>
      </c>
      <c r="AB328" s="1407"/>
      <c r="AC328" s="1407"/>
      <c r="AD328" s="1407">
        <v>35</v>
      </c>
      <c r="AE328" s="1407"/>
      <c r="AF328" s="1407"/>
      <c r="AG328" s="1407">
        <v>35</v>
      </c>
      <c r="AH328" s="1407"/>
      <c r="AI328" s="1407"/>
      <c r="AJ328" s="1407">
        <v>35</v>
      </c>
      <c r="AK328" s="1407"/>
      <c r="AL328" s="1407"/>
      <c r="AM328" s="1407">
        <v>35</v>
      </c>
      <c r="AN328" s="1407"/>
      <c r="AO328" s="1407"/>
      <c r="AP328" s="1407">
        <v>35</v>
      </c>
      <c r="AQ328" s="1407"/>
      <c r="AR328" s="1407"/>
      <c r="AS328" s="1407">
        <v>35</v>
      </c>
      <c r="AT328" s="1407"/>
      <c r="AU328" s="1407"/>
      <c r="AV328" s="1407">
        <v>35</v>
      </c>
      <c r="AW328" s="1407"/>
      <c r="AX328" s="1407"/>
      <c r="AY328" s="1407">
        <v>35</v>
      </c>
      <c r="AZ328" s="1407"/>
      <c r="BA328" s="1407"/>
      <c r="BB328" s="1407">
        <v>35</v>
      </c>
      <c r="BC328" s="1407"/>
      <c r="BD328" s="1407"/>
      <c r="BE328" s="1407">
        <v>35</v>
      </c>
      <c r="BF328" s="1407"/>
      <c r="BG328" s="1407"/>
      <c r="BH328" s="1407">
        <v>35</v>
      </c>
      <c r="BI328" s="1407"/>
      <c r="BJ328" s="1407"/>
      <c r="BK328" s="1407">
        <v>35</v>
      </c>
      <c r="BL328" s="1407"/>
      <c r="BM328" s="1407"/>
      <c r="BN328" s="1407">
        <v>35</v>
      </c>
      <c r="BO328" s="1407"/>
      <c r="BP328" s="1407"/>
      <c r="BQ328" s="1407">
        <v>35</v>
      </c>
      <c r="BR328" s="1407"/>
      <c r="BS328" s="1407"/>
      <c r="BT328" s="1407">
        <v>35</v>
      </c>
      <c r="BU328" s="1407"/>
      <c r="BV328" s="1407"/>
      <c r="BW328" s="1407">
        <v>35</v>
      </c>
      <c r="BX328" s="1407"/>
      <c r="BY328" s="1437"/>
      <c r="BZ328" s="1401"/>
      <c r="CA328" s="1401"/>
      <c r="CB328" s="1401"/>
      <c r="CC328" s="1401"/>
      <c r="CD328" s="1401"/>
      <c r="CE328" s="1401"/>
      <c r="CF328" s="1401"/>
      <c r="CG328" s="1401"/>
      <c r="CH328" s="1401"/>
      <c r="CI328" s="1401"/>
      <c r="CJ328" s="1401"/>
      <c r="CK328" s="1401"/>
      <c r="CL328" s="1401"/>
      <c r="CM328" s="1401"/>
      <c r="CN328" s="1401"/>
      <c r="CO328" s="1401"/>
      <c r="CP328" s="1401"/>
      <c r="CQ328" s="1401"/>
      <c r="CR328" s="1401"/>
      <c r="CS328" s="1401"/>
      <c r="CT328" s="1401"/>
      <c r="CU328" s="1401"/>
      <c r="CV328" s="1401"/>
      <c r="CW328" s="1401"/>
      <c r="CX328" s="1401"/>
      <c r="CY328" s="1401"/>
      <c r="CZ328" s="1401"/>
      <c r="DA328" s="1401"/>
      <c r="DB328" s="1401"/>
      <c r="DC328" s="1401"/>
      <c r="DD328" s="1401"/>
      <c r="DE328" s="1401"/>
      <c r="DF328" s="1401"/>
      <c r="DG328" s="1401"/>
      <c r="DH328" s="1401"/>
      <c r="DI328" s="1401"/>
      <c r="DJ328" s="1401"/>
      <c r="DK328" s="1401"/>
      <c r="DL328" s="1401"/>
      <c r="DM328" s="1401"/>
      <c r="DN328" s="1401"/>
      <c r="DO328" s="1401"/>
      <c r="DP328" s="1401"/>
      <c r="DQ328" s="1401"/>
      <c r="DR328" s="1401"/>
      <c r="DS328" s="1401"/>
      <c r="DT328" s="1401"/>
      <c r="DU328" s="1401"/>
      <c r="DV328" s="1401"/>
      <c r="DW328" s="1401"/>
      <c r="DX328" s="1401"/>
      <c r="DY328" s="1401"/>
      <c r="DZ328" s="1401"/>
      <c r="EA328" s="1401"/>
      <c r="EB328" s="1401"/>
      <c r="EC328" s="1401"/>
      <c r="ED328" s="1401"/>
      <c r="EE328" s="1401"/>
      <c r="EF328" s="1401"/>
      <c r="EG328" s="1401"/>
      <c r="EH328" s="1401"/>
      <c r="EI328" s="1401"/>
      <c r="EJ328" s="1401"/>
      <c r="EK328" s="1401"/>
      <c r="EL328" s="1401"/>
      <c r="EM328" s="1401"/>
      <c r="EN328" s="1401"/>
      <c r="EO328" s="1401"/>
      <c r="EP328" s="1401"/>
      <c r="EQ328" s="1401"/>
      <c r="ER328" s="1401"/>
    </row>
    <row r="329" s="1392" customFormat="1" ht="19.199999999999999">
      <c r="A329" s="1402"/>
      <c r="B329" s="1403"/>
      <c r="C329" s="1404" t="s">
        <v>402</v>
      </c>
      <c r="D329" s="1405" t="s">
        <v>403</v>
      </c>
      <c r="E329" s="1405">
        <v>10</v>
      </c>
      <c r="F329" s="1407">
        <v>10.300000000000001</v>
      </c>
      <c r="G329" s="1407"/>
      <c r="H329" s="1407"/>
      <c r="I329" s="1407">
        <v>10.300000000000001</v>
      </c>
      <c r="J329" s="1407"/>
      <c r="K329" s="1407"/>
      <c r="L329" s="1407">
        <v>10.300000000000001</v>
      </c>
      <c r="M329" s="1407"/>
      <c r="N329" s="1407"/>
      <c r="O329" s="1407">
        <v>10.300000000000001</v>
      </c>
      <c r="P329" s="1407"/>
      <c r="Q329" s="1407"/>
      <c r="R329" s="1407">
        <v>10.300000000000001</v>
      </c>
      <c r="S329" s="1407"/>
      <c r="T329" s="1407"/>
      <c r="U329" s="1407">
        <v>10.300000000000001</v>
      </c>
      <c r="V329" s="1407"/>
      <c r="W329" s="1407"/>
      <c r="X329" s="1407">
        <v>10.300000000000001</v>
      </c>
      <c r="Y329" s="1407"/>
      <c r="Z329" s="1407"/>
      <c r="AA329" s="1407">
        <v>10.300000000000001</v>
      </c>
      <c r="AB329" s="1407"/>
      <c r="AC329" s="1407"/>
      <c r="AD329" s="1407">
        <v>10.300000000000001</v>
      </c>
      <c r="AE329" s="1407"/>
      <c r="AF329" s="1407"/>
      <c r="AG329" s="1407">
        <v>10.300000000000001</v>
      </c>
      <c r="AH329" s="1407"/>
      <c r="AI329" s="1407"/>
      <c r="AJ329" s="1407">
        <v>10.300000000000001</v>
      </c>
      <c r="AK329" s="1407"/>
      <c r="AL329" s="1407"/>
      <c r="AM329" s="1407">
        <v>10.300000000000001</v>
      </c>
      <c r="AN329" s="1407"/>
      <c r="AO329" s="1407"/>
      <c r="AP329" s="1407">
        <v>10.300000000000001</v>
      </c>
      <c r="AQ329" s="1407"/>
      <c r="AR329" s="1407"/>
      <c r="AS329" s="1407">
        <v>10.300000000000001</v>
      </c>
      <c r="AT329" s="1407"/>
      <c r="AU329" s="1407"/>
      <c r="AV329" s="1407">
        <v>10.300000000000001</v>
      </c>
      <c r="AW329" s="1407"/>
      <c r="AX329" s="1407"/>
      <c r="AY329" s="1407">
        <v>10.300000000000001</v>
      </c>
      <c r="AZ329" s="1407"/>
      <c r="BA329" s="1407"/>
      <c r="BB329" s="1407">
        <v>10.300000000000001</v>
      </c>
      <c r="BC329" s="1407"/>
      <c r="BD329" s="1407"/>
      <c r="BE329" s="1407">
        <v>10.300000000000001</v>
      </c>
      <c r="BF329" s="1407"/>
      <c r="BG329" s="1407"/>
      <c r="BH329" s="1407">
        <v>10.300000000000001</v>
      </c>
      <c r="BI329" s="1407"/>
      <c r="BJ329" s="1407"/>
      <c r="BK329" s="1407">
        <v>10.300000000000001</v>
      </c>
      <c r="BL329" s="1407"/>
      <c r="BM329" s="1407"/>
      <c r="BN329" s="1407">
        <v>10.300000000000001</v>
      </c>
      <c r="BO329" s="1407"/>
      <c r="BP329" s="1407"/>
      <c r="BQ329" s="1407">
        <v>10.300000000000001</v>
      </c>
      <c r="BR329" s="1407"/>
      <c r="BS329" s="1407"/>
      <c r="BT329" s="1407">
        <v>10.300000000000001</v>
      </c>
      <c r="BU329" s="1407"/>
      <c r="BV329" s="1407"/>
      <c r="BW329" s="1407">
        <v>10.300000000000001</v>
      </c>
      <c r="BX329" s="1407"/>
      <c r="BY329" s="1437"/>
      <c r="BZ329" s="1401"/>
      <c r="CA329" s="1401"/>
      <c r="CB329" s="1401"/>
      <c r="CC329" s="1401"/>
      <c r="CD329" s="1401"/>
      <c r="CE329" s="1401"/>
      <c r="CF329" s="1401"/>
      <c r="CG329" s="1401"/>
      <c r="CH329" s="1401"/>
      <c r="CI329" s="1401"/>
      <c r="CJ329" s="1401"/>
      <c r="CK329" s="1401"/>
      <c r="CL329" s="1401"/>
      <c r="CM329" s="1401"/>
      <c r="CN329" s="1401"/>
      <c r="CO329" s="1401"/>
      <c r="CP329" s="1401"/>
      <c r="CQ329" s="1401"/>
      <c r="CR329" s="1401"/>
      <c r="CS329" s="1401"/>
      <c r="CT329" s="1401"/>
      <c r="CU329" s="1401"/>
      <c r="CV329" s="1401"/>
      <c r="CW329" s="1401"/>
      <c r="CX329" s="1401"/>
      <c r="CY329" s="1401"/>
      <c r="CZ329" s="1401"/>
      <c r="DA329" s="1401"/>
      <c r="DB329" s="1401"/>
      <c r="DC329" s="1401"/>
      <c r="DD329" s="1401"/>
      <c r="DE329" s="1401"/>
      <c r="DF329" s="1401"/>
      <c r="DG329" s="1401"/>
      <c r="DH329" s="1401"/>
      <c r="DI329" s="1401"/>
      <c r="DJ329" s="1401"/>
      <c r="DK329" s="1401"/>
      <c r="DL329" s="1401"/>
      <c r="DM329" s="1401"/>
      <c r="DN329" s="1401"/>
      <c r="DO329" s="1401"/>
      <c r="DP329" s="1401"/>
      <c r="DQ329" s="1401"/>
      <c r="DR329" s="1401"/>
      <c r="DS329" s="1401"/>
      <c r="DT329" s="1401"/>
      <c r="DU329" s="1401"/>
      <c r="DV329" s="1401"/>
      <c r="DW329" s="1401"/>
      <c r="DX329" s="1401"/>
      <c r="DY329" s="1401"/>
      <c r="DZ329" s="1401"/>
      <c r="EA329" s="1401"/>
      <c r="EB329" s="1401"/>
      <c r="EC329" s="1401"/>
      <c r="ED329" s="1401"/>
      <c r="EE329" s="1401"/>
      <c r="EF329" s="1401"/>
      <c r="EG329" s="1401"/>
      <c r="EH329" s="1401"/>
      <c r="EI329" s="1401"/>
      <c r="EJ329" s="1401"/>
      <c r="EK329" s="1401"/>
      <c r="EL329" s="1401"/>
      <c r="EM329" s="1401"/>
      <c r="EN329" s="1401"/>
      <c r="EO329" s="1401"/>
      <c r="EP329" s="1401"/>
      <c r="EQ329" s="1401"/>
      <c r="ER329" s="1401"/>
    </row>
    <row r="330" s="1392" customFormat="1" ht="19.199999999999999">
      <c r="A330" s="1402"/>
      <c r="B330" s="1403"/>
      <c r="C330" s="1404" t="s">
        <v>422</v>
      </c>
      <c r="D330" s="1405" t="s">
        <v>403</v>
      </c>
      <c r="E330" s="1405">
        <v>10</v>
      </c>
      <c r="F330" s="1407">
        <v>10.300000000000001</v>
      </c>
      <c r="G330" s="1407"/>
      <c r="H330" s="1407"/>
      <c r="I330" s="1407">
        <v>10.300000000000001</v>
      </c>
      <c r="J330" s="1407"/>
      <c r="K330" s="1407"/>
      <c r="L330" s="1407">
        <v>10.300000000000001</v>
      </c>
      <c r="M330" s="1407"/>
      <c r="N330" s="1407"/>
      <c r="O330" s="1407">
        <v>10.300000000000001</v>
      </c>
      <c r="P330" s="1407"/>
      <c r="Q330" s="1407"/>
      <c r="R330" s="1407">
        <v>10.300000000000001</v>
      </c>
      <c r="S330" s="1407"/>
      <c r="T330" s="1407"/>
      <c r="U330" s="1407">
        <v>10.300000000000001</v>
      </c>
      <c r="V330" s="1407"/>
      <c r="W330" s="1407"/>
      <c r="X330" s="1407">
        <v>10.300000000000001</v>
      </c>
      <c r="Y330" s="1407"/>
      <c r="Z330" s="1407"/>
      <c r="AA330" s="1407">
        <v>10.300000000000001</v>
      </c>
      <c r="AB330" s="1407"/>
      <c r="AC330" s="1407"/>
      <c r="AD330" s="1407">
        <v>10.300000000000001</v>
      </c>
      <c r="AE330" s="1407"/>
      <c r="AF330" s="1407"/>
      <c r="AG330" s="1407">
        <v>10.300000000000001</v>
      </c>
      <c r="AH330" s="1407"/>
      <c r="AI330" s="1407"/>
      <c r="AJ330" s="1407">
        <v>10.300000000000001</v>
      </c>
      <c r="AK330" s="1407"/>
      <c r="AL330" s="1407"/>
      <c r="AM330" s="1407">
        <v>10.300000000000001</v>
      </c>
      <c r="AN330" s="1407"/>
      <c r="AO330" s="1407"/>
      <c r="AP330" s="1407">
        <v>10.300000000000001</v>
      </c>
      <c r="AQ330" s="1407"/>
      <c r="AR330" s="1407"/>
      <c r="AS330" s="1407">
        <v>10.300000000000001</v>
      </c>
      <c r="AT330" s="1407"/>
      <c r="AU330" s="1407"/>
      <c r="AV330" s="1407">
        <v>10.300000000000001</v>
      </c>
      <c r="AW330" s="1407"/>
      <c r="AX330" s="1407"/>
      <c r="AY330" s="1407">
        <v>10.300000000000001</v>
      </c>
      <c r="AZ330" s="1407"/>
      <c r="BA330" s="1407"/>
      <c r="BB330" s="1407">
        <v>10.300000000000001</v>
      </c>
      <c r="BC330" s="1407"/>
      <c r="BD330" s="1407"/>
      <c r="BE330" s="1407">
        <v>10.300000000000001</v>
      </c>
      <c r="BF330" s="1407"/>
      <c r="BG330" s="1407"/>
      <c r="BH330" s="1407">
        <v>10.300000000000001</v>
      </c>
      <c r="BI330" s="1407"/>
      <c r="BJ330" s="1407"/>
      <c r="BK330" s="1407">
        <v>10.300000000000001</v>
      </c>
      <c r="BL330" s="1407"/>
      <c r="BM330" s="1407"/>
      <c r="BN330" s="1407">
        <v>10.300000000000001</v>
      </c>
      <c r="BO330" s="1407"/>
      <c r="BP330" s="1407"/>
      <c r="BQ330" s="1407">
        <v>10.300000000000001</v>
      </c>
      <c r="BR330" s="1407"/>
      <c r="BS330" s="1407"/>
      <c r="BT330" s="1407">
        <v>10.300000000000001</v>
      </c>
      <c r="BU330" s="1407"/>
      <c r="BV330" s="1407"/>
      <c r="BW330" s="1407">
        <v>10.300000000000001</v>
      </c>
      <c r="BX330" s="1407"/>
      <c r="BY330" s="1437"/>
      <c r="BZ330" s="1401"/>
      <c r="CA330" s="1401"/>
      <c r="CB330" s="1401"/>
      <c r="CC330" s="1401"/>
      <c r="CD330" s="1401"/>
      <c r="CE330" s="1401"/>
      <c r="CF330" s="1401"/>
      <c r="CG330" s="1401"/>
      <c r="CH330" s="1401"/>
      <c r="CI330" s="1401"/>
      <c r="CJ330" s="1401"/>
      <c r="CK330" s="1401"/>
      <c r="CL330" s="1401"/>
      <c r="CM330" s="1401"/>
      <c r="CN330" s="1401"/>
      <c r="CO330" s="1401"/>
      <c r="CP330" s="1401"/>
      <c r="CQ330" s="1401"/>
      <c r="CR330" s="1401"/>
      <c r="CS330" s="1401"/>
      <c r="CT330" s="1401"/>
      <c r="CU330" s="1401"/>
      <c r="CV330" s="1401"/>
      <c r="CW330" s="1401"/>
      <c r="CX330" s="1401"/>
      <c r="CY330" s="1401"/>
      <c r="CZ330" s="1401"/>
      <c r="DA330" s="1401"/>
      <c r="DB330" s="1401"/>
      <c r="DC330" s="1401"/>
      <c r="DD330" s="1401"/>
      <c r="DE330" s="1401"/>
      <c r="DF330" s="1401"/>
      <c r="DG330" s="1401"/>
      <c r="DH330" s="1401"/>
      <c r="DI330" s="1401"/>
      <c r="DJ330" s="1401"/>
      <c r="DK330" s="1401"/>
      <c r="DL330" s="1401"/>
      <c r="DM330" s="1401"/>
      <c r="DN330" s="1401"/>
      <c r="DO330" s="1401"/>
      <c r="DP330" s="1401"/>
      <c r="DQ330" s="1401"/>
      <c r="DR330" s="1401"/>
      <c r="DS330" s="1401"/>
      <c r="DT330" s="1401"/>
      <c r="DU330" s="1401"/>
      <c r="DV330" s="1401"/>
      <c r="DW330" s="1401"/>
      <c r="DX330" s="1401"/>
      <c r="DY330" s="1401"/>
      <c r="DZ330" s="1401"/>
      <c r="EA330" s="1401"/>
      <c r="EB330" s="1401"/>
      <c r="EC330" s="1401"/>
      <c r="ED330" s="1401"/>
      <c r="EE330" s="1401"/>
      <c r="EF330" s="1401"/>
      <c r="EG330" s="1401"/>
      <c r="EH330" s="1401"/>
      <c r="EI330" s="1401"/>
      <c r="EJ330" s="1401"/>
      <c r="EK330" s="1401"/>
      <c r="EL330" s="1401"/>
      <c r="EM330" s="1401"/>
      <c r="EN330" s="1401"/>
      <c r="EO330" s="1401"/>
      <c r="EP330" s="1401"/>
      <c r="EQ330" s="1401"/>
      <c r="ER330" s="1401"/>
    </row>
    <row r="331" s="1392" customFormat="1" ht="19.199999999999999">
      <c r="A331" s="1402"/>
      <c r="B331" s="1403" t="s">
        <v>400</v>
      </c>
      <c r="C331" s="1459" t="s">
        <v>404</v>
      </c>
      <c r="D331" s="1405"/>
      <c r="E331" s="1405">
        <v>10</v>
      </c>
      <c r="F331" s="1392">
        <v>1.2e-05</v>
      </c>
      <c r="G331" s="1407">
        <f t="shared" si="3186"/>
        <v>6.6480000000000006e-06</v>
      </c>
      <c r="H331" s="1408">
        <f t="shared" ref="H331:H332" si="3306">ROUND(SQRT(F331^2+G331^2)*1000/(1.73*F329),0)</f>
        <v>0</v>
      </c>
      <c r="I331" s="1392">
        <v>1.1600000000000001e-05</v>
      </c>
      <c r="J331" s="1407">
        <f t="shared" si="3187"/>
        <v>6.4264000000000008e-06</v>
      </c>
      <c r="K331" s="1408">
        <f t="shared" ref="K331:K332" si="3307">ROUND(SQRT(I331^2+J331^2)*1000/(1.73*I329),0)</f>
        <v>0</v>
      </c>
      <c r="L331" s="1401">
        <v>1.2e-05</v>
      </c>
      <c r="M331" s="1407">
        <f t="shared" si="3188"/>
        <v>6.6480000000000006e-06</v>
      </c>
      <c r="N331" s="1408">
        <f t="shared" ref="N331:N332" si="3308">ROUND(SQRT(L331^2+M331^2)*1000/(1.73*L329),0)</f>
        <v>0</v>
      </c>
      <c r="O331" s="1401">
        <v>1.2e-05</v>
      </c>
      <c r="P331" s="1407">
        <f t="shared" si="3189"/>
        <v>6.6480000000000006e-06</v>
      </c>
      <c r="Q331" s="1408">
        <f t="shared" ref="Q331:Q332" si="3309">ROUND(SQRT(O331^2+P331^2)*1000/(1.73*O329),0)</f>
        <v>0</v>
      </c>
      <c r="R331" s="1401">
        <v>1.2e-05</v>
      </c>
      <c r="S331" s="1407">
        <f t="shared" si="3190"/>
        <v>6.6480000000000006e-06</v>
      </c>
      <c r="T331" s="1408">
        <f t="shared" ref="T331:T332" si="3310">ROUND(SQRT(R331^2+S331^2)*1000/(1.73*R329),0)</f>
        <v>0</v>
      </c>
      <c r="U331" s="1401">
        <v>1.2e-05</v>
      </c>
      <c r="V331" s="1407">
        <f t="shared" si="3191"/>
        <v>6.6480000000000006e-06</v>
      </c>
      <c r="W331" s="1408">
        <f t="shared" ref="W331:W332" si="3311">ROUND(SQRT(U331^2+V331^2)*1000/(1.73*U329),0)</f>
        <v>0</v>
      </c>
      <c r="X331" s="1401">
        <v>1.2e-05</v>
      </c>
      <c r="Y331" s="1407">
        <f t="shared" si="3192"/>
        <v>6.6480000000000006e-06</v>
      </c>
      <c r="Z331" s="1408">
        <f t="shared" ref="Z331:Z332" si="3312">ROUND(SQRT(X331^2+Y331^2)*1000/(1.73*X329),0)</f>
        <v>0</v>
      </c>
      <c r="AA331" s="1392">
        <v>1.2e-05</v>
      </c>
      <c r="AB331" s="1407">
        <f t="shared" si="3193"/>
        <v>6.6480000000000006e-06</v>
      </c>
      <c r="AC331" s="1408">
        <f t="shared" ref="AC331:AC332" si="3313">ROUND(SQRT(AA331^2+AB331^2)*1000/(1.73*AA329),0)</f>
        <v>0</v>
      </c>
      <c r="AD331" s="1401">
        <v>1.2e-05</v>
      </c>
      <c r="AE331" s="1407">
        <f t="shared" si="3194"/>
        <v>6.6480000000000006e-06</v>
      </c>
      <c r="AF331" s="1408">
        <f t="shared" ref="AF331:AF332" si="3314">ROUND(SQRT(AD331^2+AE331^2)*1000/(1.73*AD329),0)</f>
        <v>0</v>
      </c>
      <c r="AG331" s="1401">
        <v>1.2e-05</v>
      </c>
      <c r="AH331" s="1407">
        <f t="shared" si="3195"/>
        <v>6.6480000000000006e-06</v>
      </c>
      <c r="AI331" s="1408">
        <f t="shared" ref="AI331:AI332" si="3315">ROUND(SQRT(AG331^2+AH331^2)*1000/(1.73*AG329),0)</f>
        <v>0</v>
      </c>
      <c r="AJ331" s="1392">
        <v>1.4e-05</v>
      </c>
      <c r="AK331" s="1407">
        <f t="shared" si="3196"/>
        <v>7.7559999999999999e-06</v>
      </c>
      <c r="AL331" s="1408">
        <f t="shared" ref="AL331:AL332" si="3316">ROUND(SQRT(AJ331^2+AK331^2)*1000/(1.73*AJ329),0)</f>
        <v>0</v>
      </c>
      <c r="AM331" s="1401">
        <v>1.4e-05</v>
      </c>
      <c r="AN331" s="1407">
        <f t="shared" si="3197"/>
        <v>7.7559999999999999e-06</v>
      </c>
      <c r="AO331" s="1408">
        <f t="shared" ref="AO331:AO332" si="3317">ROUND(SQRT(AM331^2+AN331^2)*1000/(1.73*AM329),0)</f>
        <v>0</v>
      </c>
      <c r="AP331" s="1392">
        <v>1.4e-05</v>
      </c>
      <c r="AQ331" s="1407">
        <f t="shared" si="3198"/>
        <v>7.7559999999999999e-06</v>
      </c>
      <c r="AR331" s="1408">
        <f t="shared" ref="AR331:AR332" si="3318">ROUND(SQRT(AP331^2+AQ331^2)*1000/(1.73*AP329),0)</f>
        <v>0</v>
      </c>
      <c r="AS331" s="1392">
        <v>1.4399999999999999e-05</v>
      </c>
      <c r="AT331" s="1407">
        <f t="shared" si="3199"/>
        <v>7.9775999999999996e-06</v>
      </c>
      <c r="AU331" s="1408">
        <f t="shared" ref="AU331:AU332" si="3319">ROUND(SQRT(AS331^2+AT331^2)*1000/(1.73*AS329),0)</f>
        <v>0</v>
      </c>
      <c r="AV331" s="1392">
        <v>1.4e-05</v>
      </c>
      <c r="AW331" s="1407">
        <f t="shared" si="3200"/>
        <v>7.7559999999999999e-06</v>
      </c>
      <c r="AX331" s="1408">
        <f t="shared" ref="AX331:AX332" si="3320">ROUND(SQRT(AV331^2+AW331^2)*1000/(1.73*AV329),0)</f>
        <v>0</v>
      </c>
      <c r="AY331" s="1392">
        <v>1.4e-05</v>
      </c>
      <c r="AZ331" s="1407">
        <f t="shared" si="3201"/>
        <v>7.7559999999999999e-06</v>
      </c>
      <c r="BA331" s="1408">
        <f t="shared" ref="BA331:BA332" si="3321">ROUND(SQRT(AY331^2+AZ331^2)*1000/(1.73*AY329),0)</f>
        <v>0</v>
      </c>
      <c r="BB331" s="1392">
        <v>1.4e-05</v>
      </c>
      <c r="BC331" s="1407">
        <f t="shared" si="3202"/>
        <v>7.7559999999999999e-06</v>
      </c>
      <c r="BD331" s="1408">
        <f t="shared" ref="BD331:BD332" si="3322">ROUND(SQRT(BB331^2+BC331^2)*1000/(1.73*BB329),0)</f>
        <v>0</v>
      </c>
      <c r="BE331" s="1401">
        <v>1.4e-05</v>
      </c>
      <c r="BF331" s="1407">
        <f t="shared" si="3203"/>
        <v>7.7559999999999999e-06</v>
      </c>
      <c r="BG331" s="1408">
        <f t="shared" ref="BG331:BG332" si="3323">ROUND(SQRT(BE331^2+BF331^2)*1000/(1.73*BE329),0)</f>
        <v>0</v>
      </c>
      <c r="BH331" s="1401">
        <v>1.4e-05</v>
      </c>
      <c r="BI331" s="1407">
        <f t="shared" si="3204"/>
        <v>7.7559999999999999e-06</v>
      </c>
      <c r="BJ331" s="1408">
        <f t="shared" ref="BJ331:BJ332" si="3324">ROUND(SQRT(BH331^2+BI331^2)*1000/(1.73*BH329),0)</f>
        <v>0</v>
      </c>
      <c r="BK331" s="1401">
        <v>1.4e-05</v>
      </c>
      <c r="BL331" s="1407">
        <f t="shared" si="3205"/>
        <v>7.7559999999999999e-06</v>
      </c>
      <c r="BM331" s="1408">
        <f t="shared" ref="BM331:BM332" si="3325">ROUND(SQRT(BK331^2+BL331^2)*1000/(1.73*BK329),0)</f>
        <v>0</v>
      </c>
      <c r="BN331" s="1401">
        <v>1.4e-05</v>
      </c>
      <c r="BO331" s="1407">
        <f t="shared" si="3206"/>
        <v>7.7559999999999999e-06</v>
      </c>
      <c r="BP331" s="1408">
        <f t="shared" ref="BP331:BP332" si="3326">ROUND(SQRT(BN331^2+BO331^2)*1000/(1.73*BN329),0)</f>
        <v>0</v>
      </c>
      <c r="BQ331" s="1401">
        <v>1.4e-05</v>
      </c>
      <c r="BR331" s="1407">
        <f t="shared" si="3207"/>
        <v>7.7559999999999999e-06</v>
      </c>
      <c r="BS331" s="1408">
        <f t="shared" ref="BS331:BS332" si="3327">ROUND(SQRT(BQ331^2+BR331^2)*1000/(1.73*BQ329),0)</f>
        <v>0</v>
      </c>
      <c r="BT331" s="1401">
        <v>1.4e-05</v>
      </c>
      <c r="BU331" s="1407">
        <f t="shared" si="3208"/>
        <v>7.7559999999999999e-06</v>
      </c>
      <c r="BV331" s="1408">
        <f t="shared" ref="BV331:BV332" si="3328">ROUND(SQRT(BT331^2+BU331^2)*1000/(1.73*BT329),0)</f>
        <v>0</v>
      </c>
      <c r="BW331" s="1401">
        <v>1.4e-05</v>
      </c>
      <c r="BX331" s="1407">
        <f t="shared" si="3209"/>
        <v>7.7559999999999999e-06</v>
      </c>
      <c r="BY331" s="1431">
        <f t="shared" ref="BY331:BY332" si="3329">ROUND(SQRT(BW331^2+BX331^2)*1000/(1.73*BW329),0)</f>
        <v>0</v>
      </c>
      <c r="BZ331" s="1401"/>
      <c r="CA331" s="1401"/>
      <c r="CB331" s="1401"/>
      <c r="CC331" s="1401"/>
      <c r="CD331" s="1401"/>
      <c r="CE331" s="1401"/>
      <c r="CF331" s="1401"/>
      <c r="CG331" s="1401"/>
      <c r="CH331" s="1401"/>
      <c r="CI331" s="1401"/>
      <c r="CJ331" s="1401"/>
      <c r="CK331" s="1401"/>
      <c r="CL331" s="1401"/>
      <c r="CM331" s="1401"/>
      <c r="CN331" s="1401"/>
      <c r="CO331" s="1401"/>
      <c r="CP331" s="1401"/>
      <c r="CQ331" s="1401"/>
      <c r="CR331" s="1401"/>
      <c r="CS331" s="1401"/>
      <c r="CT331" s="1401"/>
      <c r="CU331" s="1401"/>
      <c r="CV331" s="1401"/>
      <c r="CW331" s="1401"/>
      <c r="CX331" s="1401"/>
      <c r="CY331" s="1401"/>
      <c r="CZ331" s="1401"/>
      <c r="DA331" s="1401"/>
      <c r="DB331" s="1401"/>
      <c r="DC331" s="1401"/>
      <c r="DD331" s="1401"/>
      <c r="DE331" s="1401"/>
      <c r="DF331" s="1401"/>
      <c r="DG331" s="1401"/>
      <c r="DH331" s="1401"/>
      <c r="DI331" s="1401"/>
      <c r="DJ331" s="1401"/>
      <c r="DK331" s="1401"/>
      <c r="DL331" s="1401"/>
      <c r="DM331" s="1401"/>
      <c r="DN331" s="1401"/>
      <c r="DO331" s="1401"/>
      <c r="DP331" s="1401"/>
      <c r="DQ331" s="1401"/>
      <c r="DR331" s="1401"/>
      <c r="DS331" s="1401"/>
      <c r="DT331" s="1401"/>
      <c r="DU331" s="1401"/>
      <c r="DV331" s="1401"/>
      <c r="DW331" s="1401"/>
      <c r="DX331" s="1401"/>
      <c r="DY331" s="1401"/>
      <c r="DZ331" s="1401"/>
      <c r="EA331" s="1401"/>
      <c r="EB331" s="1401"/>
      <c r="EC331" s="1401"/>
      <c r="ED331" s="1401"/>
      <c r="EE331" s="1401"/>
      <c r="EF331" s="1401"/>
      <c r="EG331" s="1401"/>
      <c r="EH331" s="1401"/>
      <c r="EI331" s="1401"/>
      <c r="EJ331" s="1401"/>
      <c r="EK331" s="1401"/>
      <c r="EL331" s="1401"/>
      <c r="EM331" s="1401"/>
      <c r="EN331" s="1401"/>
      <c r="EO331" s="1401"/>
      <c r="EP331" s="1401"/>
      <c r="EQ331" s="1401"/>
      <c r="ER331" s="1401"/>
    </row>
    <row r="332" s="1392" customFormat="1" ht="19.199999999999999">
      <c r="A332" s="1402"/>
      <c r="B332" s="1403"/>
      <c r="C332" s="1459" t="s">
        <v>68</v>
      </c>
      <c r="D332" s="1405"/>
      <c r="E332" s="1405">
        <v>10</v>
      </c>
      <c r="F332" s="1392">
        <v>0.029700000000000001</v>
      </c>
      <c r="G332" s="1407">
        <f t="shared" si="3186"/>
        <v>0.016453800000000001</v>
      </c>
      <c r="H332" s="1408">
        <f t="shared" si="3306"/>
        <v>2</v>
      </c>
      <c r="I332" s="1392">
        <v>0.0275</v>
      </c>
      <c r="J332" s="1407">
        <f t="shared" si="3187"/>
        <v>0.015235000000000002</v>
      </c>
      <c r="K332" s="1408">
        <f t="shared" si="3307"/>
        <v>2</v>
      </c>
      <c r="L332" s="1392">
        <v>0.0275</v>
      </c>
      <c r="M332" s="1407">
        <f t="shared" si="3188"/>
        <v>0.015235000000000002</v>
      </c>
      <c r="N332" s="1408">
        <f t="shared" si="3308"/>
        <v>2</v>
      </c>
      <c r="O332" s="1392">
        <v>0.028199999999999999</v>
      </c>
      <c r="P332" s="1407">
        <f t="shared" si="3189"/>
        <v>0.015622800000000001</v>
      </c>
      <c r="Q332" s="1408">
        <f t="shared" si="3309"/>
        <v>2</v>
      </c>
      <c r="R332" s="1392">
        <v>0.026800000000000001</v>
      </c>
      <c r="S332" s="1407">
        <f t="shared" si="3190"/>
        <v>0.014847200000000001</v>
      </c>
      <c r="T332" s="1408">
        <f t="shared" si="3310"/>
        <v>2</v>
      </c>
      <c r="U332" s="1392">
        <v>0.023599999999999999</v>
      </c>
      <c r="V332" s="1407">
        <f t="shared" si="3191"/>
        <v>0.013074400000000002</v>
      </c>
      <c r="W332" s="1408">
        <f t="shared" si="3311"/>
        <v>2</v>
      </c>
      <c r="X332" s="1392">
        <v>0.0264</v>
      </c>
      <c r="Y332" s="1407">
        <f t="shared" si="3192"/>
        <v>0.014625600000000001</v>
      </c>
      <c r="Z332" s="1408">
        <f t="shared" si="3312"/>
        <v>2</v>
      </c>
      <c r="AA332" s="1392">
        <v>0.033599999999999998</v>
      </c>
      <c r="AB332" s="1407">
        <f t="shared" si="3193"/>
        <v>0.0186144</v>
      </c>
      <c r="AC332" s="1408">
        <f t="shared" si="3313"/>
        <v>2</v>
      </c>
      <c r="AD332" s="1392">
        <v>0.0395</v>
      </c>
      <c r="AE332" s="1407">
        <f t="shared" si="3194"/>
        <v>0.021883000000000003</v>
      </c>
      <c r="AF332" s="1408">
        <f t="shared" si="3314"/>
        <v>3</v>
      </c>
      <c r="AG332" s="1392">
        <v>0.0448</v>
      </c>
      <c r="AH332" s="1407">
        <f t="shared" si="3195"/>
        <v>0.024819200000000003</v>
      </c>
      <c r="AI332" s="1408">
        <f t="shared" si="3315"/>
        <v>3</v>
      </c>
      <c r="AJ332" s="1392">
        <v>0.045400000000000003</v>
      </c>
      <c r="AK332" s="1407">
        <f t="shared" si="3196"/>
        <v>0.025151600000000003</v>
      </c>
      <c r="AL332" s="1408">
        <f t="shared" si="3316"/>
        <v>3</v>
      </c>
      <c r="AM332" s="1392">
        <v>0.047500000000000001</v>
      </c>
      <c r="AN332" s="1407">
        <f t="shared" si="3197"/>
        <v>0.026315000000000002</v>
      </c>
      <c r="AO332" s="1408">
        <f t="shared" si="3317"/>
        <v>3</v>
      </c>
      <c r="AP332" s="1392">
        <v>0.040000000000000001</v>
      </c>
      <c r="AQ332" s="1407">
        <f t="shared" si="3198"/>
        <v>0.022160000000000003</v>
      </c>
      <c r="AR332" s="1408">
        <f t="shared" si="3318"/>
        <v>3</v>
      </c>
      <c r="AS332" s="1392">
        <v>0.037600000000000001</v>
      </c>
      <c r="AT332" s="1407">
        <f t="shared" si="3199"/>
        <v>0.020830400000000002</v>
      </c>
      <c r="AU332" s="1408">
        <f t="shared" si="3319"/>
        <v>2</v>
      </c>
      <c r="AV332" s="1392">
        <v>0.0448</v>
      </c>
      <c r="AW332" s="1407">
        <f t="shared" si="3200"/>
        <v>0.024819200000000003</v>
      </c>
      <c r="AX332" s="1408">
        <f t="shared" si="3320"/>
        <v>3</v>
      </c>
      <c r="AY332" s="1392">
        <v>0.045900000000000003</v>
      </c>
      <c r="AZ332" s="1407">
        <f t="shared" si="3201"/>
        <v>0.025428600000000003</v>
      </c>
      <c r="BA332" s="1408">
        <f t="shared" si="3321"/>
        <v>3</v>
      </c>
      <c r="BB332" s="1392">
        <v>0.045199999999999997</v>
      </c>
      <c r="BC332" s="1407">
        <f t="shared" si="3202"/>
        <v>0.025040800000000002</v>
      </c>
      <c r="BD332" s="1408">
        <f t="shared" si="3322"/>
        <v>3</v>
      </c>
      <c r="BE332" s="1392">
        <v>0.045100000000000001</v>
      </c>
      <c r="BF332" s="1407">
        <f t="shared" si="3203"/>
        <v>0.024985400000000001</v>
      </c>
      <c r="BG332" s="1408">
        <f t="shared" si="3323"/>
        <v>3</v>
      </c>
      <c r="BH332" s="1392">
        <v>0.0521</v>
      </c>
      <c r="BI332" s="1407">
        <f t="shared" si="3204"/>
        <v>0.028863400000000004</v>
      </c>
      <c r="BJ332" s="1408">
        <f t="shared" si="3324"/>
        <v>3</v>
      </c>
      <c r="BK332" s="1392">
        <v>0.060699999999999997</v>
      </c>
      <c r="BL332" s="1407">
        <f t="shared" si="3205"/>
        <v>0.033627799999999999</v>
      </c>
      <c r="BM332" s="1408">
        <f t="shared" si="3325"/>
        <v>4</v>
      </c>
      <c r="BN332" s="1392">
        <v>0.055800000000000002</v>
      </c>
      <c r="BO332" s="1407">
        <f t="shared" si="3206"/>
        <v>0.030913200000000005</v>
      </c>
      <c r="BP332" s="1408">
        <f t="shared" si="3326"/>
        <v>4</v>
      </c>
      <c r="BQ332" s="1392">
        <v>0.052200000000000003</v>
      </c>
      <c r="BR332" s="1407">
        <f t="shared" si="3207"/>
        <v>0.028918800000000005</v>
      </c>
      <c r="BS332" s="1408">
        <f t="shared" si="3327"/>
        <v>3</v>
      </c>
      <c r="BT332" s="1392">
        <v>0.051700000000000003</v>
      </c>
      <c r="BU332" s="1407">
        <f t="shared" si="3208"/>
        <v>0.028641800000000005</v>
      </c>
      <c r="BV332" s="1408">
        <f t="shared" si="3328"/>
        <v>3</v>
      </c>
      <c r="BW332" s="1392">
        <v>0.059499999999999997</v>
      </c>
      <c r="BX332" s="1407">
        <f t="shared" si="3209"/>
        <v>0.032962999999999999</v>
      </c>
      <c r="BY332" s="1431">
        <f t="shared" si="3329"/>
        <v>4</v>
      </c>
      <c r="BZ332" s="1401"/>
      <c r="CA332" s="1401"/>
      <c r="CB332" s="1401"/>
      <c r="CC332" s="1401"/>
      <c r="CD332" s="1401"/>
      <c r="CE332" s="1401"/>
      <c r="CF332" s="1401"/>
      <c r="CG332" s="1401"/>
      <c r="CH332" s="1401"/>
      <c r="CI332" s="1401"/>
      <c r="CJ332" s="1401"/>
      <c r="CK332" s="1401"/>
      <c r="CL332" s="1401"/>
      <c r="CM332" s="1401"/>
      <c r="CN332" s="1401"/>
      <c r="CO332" s="1401"/>
      <c r="CP332" s="1401"/>
      <c r="CQ332" s="1401"/>
      <c r="CR332" s="1401"/>
      <c r="CS332" s="1401"/>
      <c r="CT332" s="1401"/>
      <c r="CU332" s="1401"/>
      <c r="CV332" s="1401"/>
      <c r="CW332" s="1401"/>
      <c r="CX332" s="1401"/>
      <c r="CY332" s="1401"/>
      <c r="CZ332" s="1401"/>
      <c r="DA332" s="1401"/>
      <c r="DB332" s="1401"/>
      <c r="DC332" s="1401"/>
      <c r="DD332" s="1401"/>
      <c r="DE332" s="1401"/>
      <c r="DF332" s="1401"/>
      <c r="DG332" s="1401"/>
      <c r="DH332" s="1401"/>
      <c r="DI332" s="1401"/>
      <c r="DJ332" s="1401"/>
      <c r="DK332" s="1401"/>
      <c r="DL332" s="1401"/>
      <c r="DM332" s="1401"/>
      <c r="DN332" s="1401"/>
      <c r="DO332" s="1401"/>
      <c r="DP332" s="1401"/>
      <c r="DQ332" s="1401"/>
      <c r="DR332" s="1401"/>
      <c r="DS332" s="1401"/>
      <c r="DT332" s="1401"/>
      <c r="DU332" s="1401"/>
      <c r="DV332" s="1401"/>
      <c r="DW332" s="1401"/>
      <c r="DX332" s="1401"/>
      <c r="DY332" s="1401"/>
      <c r="DZ332" s="1401"/>
      <c r="EA332" s="1401"/>
      <c r="EB332" s="1401"/>
      <c r="EC332" s="1401"/>
      <c r="ED332" s="1401"/>
      <c r="EE332" s="1401"/>
      <c r="EF332" s="1401"/>
      <c r="EG332" s="1401"/>
      <c r="EH332" s="1401"/>
      <c r="EI332" s="1401"/>
      <c r="EJ332" s="1401"/>
      <c r="EK332" s="1401"/>
      <c r="EL332" s="1401"/>
      <c r="EM332" s="1401"/>
      <c r="EN332" s="1401"/>
      <c r="EO332" s="1401"/>
      <c r="EP332" s="1401"/>
      <c r="EQ332" s="1401"/>
      <c r="ER332" s="1401"/>
    </row>
    <row r="333" s="1392" customFormat="1" ht="19.199999999999999">
      <c r="A333" s="1402"/>
      <c r="B333" s="1403"/>
      <c r="C333" s="1459" t="s">
        <v>69</v>
      </c>
      <c r="D333" s="1405"/>
      <c r="E333" s="1405">
        <v>10</v>
      </c>
      <c r="F333" s="1392">
        <v>0.0091999999999999998</v>
      </c>
      <c r="G333" s="1407">
        <f t="shared" si="3186"/>
        <v>0.0050968000000000003</v>
      </c>
      <c r="H333" s="1408">
        <f>ROUND(SQRT(F333^2+G333^2)*1000/(1.73*F329),0)</f>
        <v>1</v>
      </c>
      <c r="I333" s="1392">
        <v>0.0091000000000000004</v>
      </c>
      <c r="J333" s="1407">
        <f t="shared" si="3187"/>
        <v>0.0050414000000000006</v>
      </c>
      <c r="K333" s="1408">
        <f>ROUND(SQRT(I333^2+J333^2)*1000/(1.73*I329),0)</f>
        <v>1</v>
      </c>
      <c r="L333" s="1392">
        <v>0.0091000000000000004</v>
      </c>
      <c r="M333" s="1407">
        <f t="shared" si="3188"/>
        <v>0.0050414000000000006</v>
      </c>
      <c r="N333" s="1408">
        <f>ROUND(SQRT(L333^2+M333^2)*1000/(1.73*L329),0)</f>
        <v>1</v>
      </c>
      <c r="O333" s="1392">
        <v>0.0089999999999999993</v>
      </c>
      <c r="P333" s="1407">
        <f t="shared" si="3189"/>
        <v>0.004986</v>
      </c>
      <c r="Q333" s="1408">
        <f>ROUND(SQRT(O333^2+P333^2)*1000/(1.73*O329),0)</f>
        <v>1</v>
      </c>
      <c r="R333" s="1392">
        <v>0.0092999999999999992</v>
      </c>
      <c r="S333" s="1407">
        <f t="shared" si="3190"/>
        <v>0.0051522</v>
      </c>
      <c r="T333" s="1408">
        <f>ROUND(SQRT(R333^2+S333^2)*1000/(1.73*R329),0)</f>
        <v>1</v>
      </c>
      <c r="U333" s="1392">
        <v>0.0082000000000000007</v>
      </c>
      <c r="V333" s="1407">
        <f t="shared" si="3191"/>
        <v>0.0045428000000000005</v>
      </c>
      <c r="W333" s="1408">
        <f>ROUND(SQRT(U333^2+V333^2)*1000/(1.73*U329),0)</f>
        <v>1</v>
      </c>
      <c r="X333" s="1392">
        <v>0.0080999999999999996</v>
      </c>
      <c r="Y333" s="1407">
        <f t="shared" si="3192"/>
        <v>0.0044873999999999999</v>
      </c>
      <c r="Z333" s="1408">
        <f>ROUND(SQRT(X333^2+Y333^2)*1000/(1.73*X329),0)</f>
        <v>1</v>
      </c>
      <c r="AA333" s="1392">
        <v>0.0099000000000000008</v>
      </c>
      <c r="AB333" s="1407">
        <f t="shared" si="3193"/>
        <v>0.0054846000000000009</v>
      </c>
      <c r="AC333" s="1408">
        <f>ROUND(SQRT(AA333^2+AB333^2)*1000/(1.73*AA329),0)</f>
        <v>1</v>
      </c>
      <c r="AD333" s="1392">
        <v>0.0101</v>
      </c>
      <c r="AE333" s="1407">
        <f t="shared" si="3194"/>
        <v>0.0055954000000000004</v>
      </c>
      <c r="AF333" s="1408">
        <f>ROUND(SQRT(AD333^2+AE333^2)*1000/(1.73*AD329),0)</f>
        <v>1</v>
      </c>
      <c r="AG333" s="1392">
        <v>0.0118</v>
      </c>
      <c r="AH333" s="1407">
        <f t="shared" si="3195"/>
        <v>0.0065372000000000008</v>
      </c>
      <c r="AI333" s="1408">
        <f>ROUND(SQRT(AG333^2+AH333^2)*1000/(1.73*AG329),0)</f>
        <v>1</v>
      </c>
      <c r="AJ333" s="1392">
        <v>0.018599999999999998</v>
      </c>
      <c r="AK333" s="1407">
        <f t="shared" si="3196"/>
        <v>0.0103044</v>
      </c>
      <c r="AL333" s="1408">
        <f>ROUND(SQRT(AJ333^2+AK333^2)*1000/(1.73*AJ329),0)</f>
        <v>1</v>
      </c>
      <c r="AM333" s="1392">
        <v>0.015900000000000001</v>
      </c>
      <c r="AN333" s="1407">
        <f t="shared" si="3197"/>
        <v>0.0088086000000000015</v>
      </c>
      <c r="AO333" s="1408">
        <f>ROUND(SQRT(AM333^2+AN333^2)*1000/(1.73*AM329),0)</f>
        <v>1</v>
      </c>
      <c r="AP333" s="1392">
        <v>0.015900000000000001</v>
      </c>
      <c r="AQ333" s="1407">
        <f t="shared" si="3198"/>
        <v>0.0088086000000000015</v>
      </c>
      <c r="AR333" s="1408">
        <f>ROUND(SQRT(AP333^2+AQ333^2)*1000/(1.73*AP329),0)</f>
        <v>1</v>
      </c>
      <c r="AS333" s="1392">
        <v>0.0183</v>
      </c>
      <c r="AT333" s="1407">
        <f t="shared" si="3199"/>
        <v>0.010138200000000002</v>
      </c>
      <c r="AU333" s="1408">
        <f>ROUND(SQRT(AS333^2+AT333^2)*1000/(1.73*AS329),0)</f>
        <v>1</v>
      </c>
      <c r="AV333" s="1392">
        <v>0.013599999999999999</v>
      </c>
      <c r="AW333" s="1407">
        <f t="shared" si="3200"/>
        <v>0.0075344000000000001</v>
      </c>
      <c r="AX333" s="1408">
        <f>ROUND(SQRT(AV333^2+AW333^2)*1000/(1.73*AV329),0)</f>
        <v>1</v>
      </c>
      <c r="AY333" s="1392">
        <v>0.0167</v>
      </c>
      <c r="AZ333" s="1407">
        <f t="shared" si="3201"/>
        <v>0.009251800000000001</v>
      </c>
      <c r="BA333" s="1408">
        <f>ROUND(SQRT(AY333^2+AZ333^2)*1000/(1.73*AY329),0)</f>
        <v>1</v>
      </c>
      <c r="BB333" s="1392">
        <v>0.018100000000000002</v>
      </c>
      <c r="BC333" s="1407">
        <f t="shared" si="3202"/>
        <v>0.010027400000000002</v>
      </c>
      <c r="BD333" s="1408">
        <f>ROUND(SQRT(BB333^2+BC333^2)*1000/(1.73*BB329),0)</f>
        <v>1</v>
      </c>
      <c r="BE333" s="1392">
        <v>0.017000000000000001</v>
      </c>
      <c r="BF333" s="1407">
        <f t="shared" si="3203"/>
        <v>0.009418000000000001</v>
      </c>
      <c r="BG333" s="1408">
        <f>ROUND(SQRT(BE333^2+BF333^2)*1000/(1.73*BE329),0)</f>
        <v>1</v>
      </c>
      <c r="BH333" s="1392">
        <v>0.0167</v>
      </c>
      <c r="BI333" s="1407">
        <f t="shared" si="3204"/>
        <v>0.009251800000000001</v>
      </c>
      <c r="BJ333" s="1408">
        <f>ROUND(SQRT(BH333^2+BI333^2)*1000/(1.73*BH329),0)</f>
        <v>1</v>
      </c>
      <c r="BK333" s="1392">
        <v>0.016</v>
      </c>
      <c r="BL333" s="1407">
        <f t="shared" si="3205"/>
        <v>0.0088640000000000004</v>
      </c>
      <c r="BM333" s="1408">
        <f>ROUND(SQRT(BK333^2+BL333^2)*1000/(1.73*BK329),0)</f>
        <v>1</v>
      </c>
      <c r="BN333" s="1392">
        <v>0.0121</v>
      </c>
      <c r="BO333" s="1407">
        <f t="shared" si="3206"/>
        <v>0.0067034</v>
      </c>
      <c r="BP333" s="1408">
        <f>ROUND(SQRT(BN333^2+BO333^2)*1000/(1.73*BN329),0)</f>
        <v>1</v>
      </c>
      <c r="BQ333" s="1392">
        <v>0.0109</v>
      </c>
      <c r="BR333" s="1407">
        <f t="shared" si="3207"/>
        <v>0.0060386000000000007</v>
      </c>
      <c r="BS333" s="1408">
        <f>ROUND(SQRT(BQ333^2+BR333^2)*1000/(1.73*BQ329),0)</f>
        <v>1</v>
      </c>
      <c r="BT333" s="1392">
        <v>0.010800000000000001</v>
      </c>
      <c r="BU333" s="1407">
        <f t="shared" si="3208"/>
        <v>0.005983200000000001</v>
      </c>
      <c r="BV333" s="1408">
        <f>ROUND(SQRT(BT333^2+BU333^2)*1000/(1.73*BT329),0)</f>
        <v>1</v>
      </c>
      <c r="BW333" s="1392">
        <v>0.012999999999999999</v>
      </c>
      <c r="BX333" s="1407">
        <f t="shared" si="3209"/>
        <v>0.0072020000000000001</v>
      </c>
      <c r="BY333" s="1431">
        <f>ROUND(SQRT(BW333^2+BX333^2)*1000/(1.73*BW329),0)</f>
        <v>1</v>
      </c>
      <c r="BZ333" s="1401"/>
      <c r="CA333" s="1401"/>
      <c r="CB333" s="1401"/>
      <c r="CC333" s="1401"/>
      <c r="CD333" s="1401"/>
      <c r="CE333" s="1401"/>
      <c r="CF333" s="1401"/>
      <c r="CG333" s="1401"/>
      <c r="CH333" s="1401"/>
      <c r="CI333" s="1401"/>
      <c r="CJ333" s="1401"/>
      <c r="CK333" s="1401"/>
      <c r="CL333" s="1401"/>
      <c r="CM333" s="1401"/>
      <c r="CN333" s="1401"/>
      <c r="CO333" s="1401"/>
      <c r="CP333" s="1401"/>
      <c r="CQ333" s="1401"/>
      <c r="CR333" s="1401"/>
      <c r="CS333" s="1401"/>
      <c r="CT333" s="1401"/>
      <c r="CU333" s="1401"/>
      <c r="CV333" s="1401"/>
      <c r="CW333" s="1401"/>
      <c r="CX333" s="1401"/>
      <c r="CY333" s="1401"/>
      <c r="CZ333" s="1401"/>
      <c r="DA333" s="1401"/>
      <c r="DB333" s="1401"/>
      <c r="DC333" s="1401"/>
      <c r="DD333" s="1401"/>
      <c r="DE333" s="1401"/>
      <c r="DF333" s="1401"/>
      <c r="DG333" s="1401"/>
      <c r="DH333" s="1401"/>
      <c r="DI333" s="1401"/>
      <c r="DJ333" s="1401"/>
      <c r="DK333" s="1401"/>
      <c r="DL333" s="1401"/>
      <c r="DM333" s="1401"/>
      <c r="DN333" s="1401"/>
      <c r="DO333" s="1401"/>
      <c r="DP333" s="1401"/>
      <c r="DQ333" s="1401"/>
      <c r="DR333" s="1401"/>
      <c r="DS333" s="1401"/>
      <c r="DT333" s="1401"/>
      <c r="DU333" s="1401"/>
      <c r="DV333" s="1401"/>
      <c r="DW333" s="1401"/>
      <c r="DX333" s="1401"/>
      <c r="DY333" s="1401"/>
      <c r="DZ333" s="1401"/>
      <c r="EA333" s="1401"/>
      <c r="EB333" s="1401"/>
      <c r="EC333" s="1401"/>
      <c r="ED333" s="1401"/>
      <c r="EE333" s="1401"/>
      <c r="EF333" s="1401"/>
      <c r="EG333" s="1401"/>
      <c r="EH333" s="1401"/>
      <c r="EI333" s="1401"/>
      <c r="EJ333" s="1401"/>
      <c r="EK333" s="1401"/>
      <c r="EL333" s="1401"/>
      <c r="EM333" s="1401"/>
      <c r="EN333" s="1401"/>
      <c r="EO333" s="1401"/>
      <c r="EP333" s="1401"/>
      <c r="EQ333" s="1401"/>
      <c r="ER333" s="1401"/>
    </row>
    <row r="334" s="1392" customFormat="1" ht="19.199999999999999">
      <c r="A334" s="1402"/>
      <c r="B334" s="1403"/>
      <c r="C334" s="1459" t="s">
        <v>71</v>
      </c>
      <c r="D334" s="1405"/>
      <c r="E334" s="1405">
        <v>10</v>
      </c>
      <c r="F334" s="1392">
        <v>0.27750000000000002</v>
      </c>
      <c r="G334" s="1407">
        <f t="shared" si="3186"/>
        <v>0.15373500000000004</v>
      </c>
      <c r="H334" s="1408">
        <f>ROUND(SQRT(F334^2+G334^2)*1000/(1.73*F329),0)</f>
        <v>18</v>
      </c>
      <c r="I334" s="1392">
        <v>0.25530000000000003</v>
      </c>
      <c r="J334" s="1407">
        <f t="shared" si="3187"/>
        <v>0.14143620000000004</v>
      </c>
      <c r="K334" s="1408">
        <f>ROUND(SQRT(I334^2+J334^2)*1000/(1.73*I329),0)</f>
        <v>16</v>
      </c>
      <c r="L334" s="1392">
        <v>0.25530000000000003</v>
      </c>
      <c r="M334" s="1407">
        <f t="shared" si="3188"/>
        <v>0.14143620000000004</v>
      </c>
      <c r="N334" s="1408">
        <f>ROUND(SQRT(L334^2+M334^2)*1000/(1.73*L329),0)</f>
        <v>16</v>
      </c>
      <c r="O334" s="1392">
        <v>0.23760000000000001</v>
      </c>
      <c r="P334" s="1407">
        <f t="shared" si="3189"/>
        <v>0.13163040000000001</v>
      </c>
      <c r="Q334" s="1408">
        <f>ROUND(SQRT(O334^2+P334^2)*1000/(1.73*O329),0)</f>
        <v>15</v>
      </c>
      <c r="R334" s="1392">
        <v>0.22020000000000001</v>
      </c>
      <c r="S334" s="1407">
        <f t="shared" si="3190"/>
        <v>0.12199080000000001</v>
      </c>
      <c r="T334" s="1408">
        <f>ROUND(SQRT(R334^2+S334^2)*1000/(1.73*R329),0)</f>
        <v>14</v>
      </c>
      <c r="U334" s="1392">
        <v>0.24060000000000001</v>
      </c>
      <c r="V334" s="1407">
        <f t="shared" si="3191"/>
        <v>0.13329240000000001</v>
      </c>
      <c r="W334" s="1408">
        <f>ROUND(SQRT(U334^2+V334^2)*1000/(1.73*U329),0)</f>
        <v>15</v>
      </c>
      <c r="X334" s="1392">
        <v>0.25979999999999998</v>
      </c>
      <c r="Y334" s="1407">
        <f t="shared" si="3192"/>
        <v>0.14392920000000001</v>
      </c>
      <c r="Z334" s="1408">
        <f>ROUND(SQRT(X334^2+Y334^2)*1000/(1.73*X329),0)</f>
        <v>17</v>
      </c>
      <c r="AA334" s="1392">
        <v>0.33600000000000002</v>
      </c>
      <c r="AB334" s="1407">
        <f t="shared" si="3193"/>
        <v>0.18614400000000003</v>
      </c>
      <c r="AC334" s="1408">
        <f>ROUND(SQRT(AA334^2+AB334^2)*1000/(1.73*AA329),0)</f>
        <v>22</v>
      </c>
      <c r="AD334" s="1392">
        <v>0.4365</v>
      </c>
      <c r="AE334" s="1407">
        <f t="shared" si="3194"/>
        <v>0.24182100000000001</v>
      </c>
      <c r="AF334" s="1408">
        <f>ROUND(SQRT(AD334^2+AE334^2)*1000/(1.73*AD329),0)</f>
        <v>28</v>
      </c>
      <c r="AG334" s="1392">
        <v>0.47070000000000001</v>
      </c>
      <c r="AH334" s="1407">
        <f t="shared" si="3195"/>
        <v>0.26076780000000005</v>
      </c>
      <c r="AI334" s="1408">
        <f>ROUND(SQRT(AG334^2+AH334^2)*1000/(1.73*AG329),0)</f>
        <v>30</v>
      </c>
      <c r="AJ334" s="1392">
        <v>0.55649999999999999</v>
      </c>
      <c r="AK334" s="1407">
        <f t="shared" si="3196"/>
        <v>0.30830100000000005</v>
      </c>
      <c r="AL334" s="1408">
        <f>ROUND(SQRT(AJ334^2+AK334^2)*1000/(1.73*AJ329),0)</f>
        <v>36</v>
      </c>
      <c r="AM334" s="1392">
        <v>0.52800000000000002</v>
      </c>
      <c r="AN334" s="1407">
        <f t="shared" si="3197"/>
        <v>0.29251200000000005</v>
      </c>
      <c r="AO334" s="1408">
        <f>ROUND(SQRT(AM334^2+AN334^2)*1000/(1.73*AM329),0)</f>
        <v>34</v>
      </c>
      <c r="AP334" s="1392">
        <v>0.5403</v>
      </c>
      <c r="AQ334" s="1407">
        <f t="shared" si="3198"/>
        <v>0.29932620000000004</v>
      </c>
      <c r="AR334" s="1408">
        <f>ROUND(SQRT(AP334^2+AQ334^2)*1000/(1.73*AP329),0)</f>
        <v>35</v>
      </c>
      <c r="AS334" s="1392">
        <v>0.4677</v>
      </c>
      <c r="AT334" s="1407">
        <f t="shared" si="3199"/>
        <v>0.25910580000000005</v>
      </c>
      <c r="AU334" s="1408">
        <f>ROUND(SQRT(AS334^2+AT334^2)*1000/(1.73*AS329),0)</f>
        <v>30</v>
      </c>
      <c r="AV334" s="1392">
        <v>0.42299999999999999</v>
      </c>
      <c r="AW334" s="1407">
        <f t="shared" si="3200"/>
        <v>0.23434200000000002</v>
      </c>
      <c r="AX334" s="1408">
        <f>ROUND(SQRT(AV334^2+AW334^2)*1000/(1.73*AV329),0)</f>
        <v>27</v>
      </c>
      <c r="AY334" s="1392">
        <v>0.48749999999999999</v>
      </c>
      <c r="AZ334" s="1407">
        <f t="shared" si="3201"/>
        <v>0.27007500000000001</v>
      </c>
      <c r="BA334" s="1408">
        <f>ROUND(SQRT(AY334^2+AZ334^2)*1000/(1.73*AY329),0)</f>
        <v>31</v>
      </c>
      <c r="BB334" s="1392">
        <v>0.51329999999999998</v>
      </c>
      <c r="BC334" s="1407">
        <f t="shared" si="3202"/>
        <v>0.28436820000000002</v>
      </c>
      <c r="BD334" s="1408">
        <f>ROUND(SQRT(BB334^2+BC334^2)*1000/(1.73*BB329),0)</f>
        <v>33</v>
      </c>
      <c r="BE334" s="1392">
        <v>0.4269</v>
      </c>
      <c r="BF334" s="1407">
        <f t="shared" si="3203"/>
        <v>0.23650260000000004</v>
      </c>
      <c r="BG334" s="1408">
        <f>ROUND(SQRT(BE334^2+BF334^2)*1000/(1.73*BE329),0)</f>
        <v>27</v>
      </c>
      <c r="BH334" s="1392">
        <v>0.40560000000000002</v>
      </c>
      <c r="BI334" s="1407">
        <f t="shared" si="3204"/>
        <v>0.22470240000000002</v>
      </c>
      <c r="BJ334" s="1408">
        <f>ROUND(SQRT(BH334^2+BI334^2)*1000/(1.73*BH329),0)</f>
        <v>26</v>
      </c>
      <c r="BK334" s="1392">
        <v>0.3906</v>
      </c>
      <c r="BL334" s="1407">
        <f t="shared" si="3205"/>
        <v>0.21639240000000001</v>
      </c>
      <c r="BM334" s="1408">
        <f>ROUND(SQRT(BK334^2+BL334^2)*1000/(1.73*BK329),0)</f>
        <v>25</v>
      </c>
      <c r="BN334" s="1392">
        <v>0.38879999999999998</v>
      </c>
      <c r="BO334" s="1407">
        <f t="shared" si="3206"/>
        <v>0.21539520000000001</v>
      </c>
      <c r="BP334" s="1408">
        <f>ROUND(SQRT(BN334^2+BO334^2)*1000/(1.73*BN329),0)</f>
        <v>25</v>
      </c>
      <c r="BQ334" s="1392">
        <v>0.40379999999999999</v>
      </c>
      <c r="BR334" s="1407">
        <f t="shared" si="3207"/>
        <v>0.22370520000000002</v>
      </c>
      <c r="BS334" s="1408">
        <f>ROUND(SQRT(BQ334^2+BR334^2)*1000/(1.73*BQ329),0)</f>
        <v>26</v>
      </c>
      <c r="BT334" s="1392">
        <v>0.4017</v>
      </c>
      <c r="BU334" s="1407">
        <f t="shared" si="3208"/>
        <v>0.22254180000000001</v>
      </c>
      <c r="BV334" s="1408">
        <f>ROUND(SQRT(BT334^2+BU334^2)*1000/(1.73*BT329),0)</f>
        <v>26</v>
      </c>
      <c r="BW334" s="1392">
        <v>0.4032</v>
      </c>
      <c r="BX334" s="1407">
        <f t="shared" si="3209"/>
        <v>0.22337280000000001</v>
      </c>
      <c r="BY334" s="1431">
        <f>ROUND(SQRT(BW334^2+BX334^2)*1000/(1.73*BW329),0)</f>
        <v>26</v>
      </c>
      <c r="BZ334" s="1401"/>
      <c r="CA334" s="1401"/>
      <c r="CB334" s="1401"/>
      <c r="CC334" s="1401"/>
      <c r="CD334" s="1401"/>
      <c r="CE334" s="1401"/>
      <c r="CF334" s="1401"/>
      <c r="CG334" s="1401"/>
      <c r="CH334" s="1401"/>
      <c r="CI334" s="1401"/>
      <c r="CJ334" s="1401"/>
      <c r="CK334" s="1401"/>
      <c r="CL334" s="1401"/>
      <c r="CM334" s="1401"/>
      <c r="CN334" s="1401"/>
      <c r="CO334" s="1401"/>
      <c r="CP334" s="1401"/>
      <c r="CQ334" s="1401"/>
      <c r="CR334" s="1401"/>
      <c r="CS334" s="1401"/>
      <c r="CT334" s="1401"/>
      <c r="CU334" s="1401"/>
      <c r="CV334" s="1401"/>
      <c r="CW334" s="1401"/>
      <c r="CX334" s="1401"/>
      <c r="CY334" s="1401"/>
      <c r="CZ334" s="1401"/>
      <c r="DA334" s="1401"/>
      <c r="DB334" s="1401"/>
      <c r="DC334" s="1401"/>
      <c r="DD334" s="1401"/>
      <c r="DE334" s="1401"/>
      <c r="DF334" s="1401"/>
      <c r="DG334" s="1401"/>
      <c r="DH334" s="1401"/>
      <c r="DI334" s="1401"/>
      <c r="DJ334" s="1401"/>
      <c r="DK334" s="1401"/>
      <c r="DL334" s="1401"/>
      <c r="DM334" s="1401"/>
      <c r="DN334" s="1401"/>
      <c r="DO334" s="1401"/>
      <c r="DP334" s="1401"/>
      <c r="DQ334" s="1401"/>
      <c r="DR334" s="1401"/>
      <c r="DS334" s="1401"/>
      <c r="DT334" s="1401"/>
      <c r="DU334" s="1401"/>
      <c r="DV334" s="1401"/>
      <c r="DW334" s="1401"/>
      <c r="DX334" s="1401"/>
      <c r="DY334" s="1401"/>
      <c r="DZ334" s="1401"/>
      <c r="EA334" s="1401"/>
      <c r="EB334" s="1401"/>
      <c r="EC334" s="1401"/>
      <c r="ED334" s="1401"/>
      <c r="EE334" s="1401"/>
      <c r="EF334" s="1401"/>
      <c r="EG334" s="1401"/>
      <c r="EH334" s="1401"/>
      <c r="EI334" s="1401"/>
      <c r="EJ334" s="1401"/>
      <c r="EK334" s="1401"/>
      <c r="EL334" s="1401"/>
      <c r="EM334" s="1401"/>
      <c r="EN334" s="1401"/>
      <c r="EO334" s="1401"/>
      <c r="EP334" s="1401"/>
      <c r="EQ334" s="1401"/>
      <c r="ER334" s="1401"/>
    </row>
    <row r="335" s="1392" customFormat="1" ht="19.199999999999999">
      <c r="A335" s="1402"/>
      <c r="B335" s="1403"/>
      <c r="C335" s="1459" t="s">
        <v>115</v>
      </c>
      <c r="D335" s="1405"/>
      <c r="E335" s="1405">
        <v>10</v>
      </c>
      <c r="F335" s="1392">
        <v>0.0089999999999999993</v>
      </c>
      <c r="G335" s="1407">
        <f t="shared" si="3186"/>
        <v>0.004986</v>
      </c>
      <c r="H335" s="1408">
        <f>ROUND(SQRT(F335^2+G335^2)*1000/(1.73*F329),0)</f>
        <v>1</v>
      </c>
      <c r="I335" s="1392">
        <v>0.0088999999999999999</v>
      </c>
      <c r="J335" s="1407">
        <f t="shared" si="3187"/>
        <v>0.0049306000000000003</v>
      </c>
      <c r="K335" s="1408">
        <f>ROUND(SQRT(I335^2+J335^2)*1000/(1.73*I329),0)</f>
        <v>1</v>
      </c>
      <c r="L335" s="1392">
        <v>0.0088999999999999999</v>
      </c>
      <c r="M335" s="1407">
        <f t="shared" si="3188"/>
        <v>0.0049306000000000003</v>
      </c>
      <c r="N335" s="1408">
        <f>ROUND(SQRT(L335^2+M335^2)*1000/(1.73*L329),0)</f>
        <v>1</v>
      </c>
      <c r="O335" s="1392">
        <v>0.0094000000000000004</v>
      </c>
      <c r="P335" s="1407">
        <f t="shared" si="3189"/>
        <v>0.0052076000000000006</v>
      </c>
      <c r="Q335" s="1408">
        <f>ROUND(SQRT(O335^2+P335^2)*1000/(1.73*O329),0)</f>
        <v>1</v>
      </c>
      <c r="R335" s="1392">
        <v>0.0088000000000000005</v>
      </c>
      <c r="S335" s="1407">
        <f t="shared" si="3190"/>
        <v>0.0048752000000000005</v>
      </c>
      <c r="T335" s="1408">
        <f>ROUND(SQRT(R335^2+S335^2)*1000/(1.73*R329),0)</f>
        <v>1</v>
      </c>
      <c r="U335" s="1392">
        <v>0.0094000000000000004</v>
      </c>
      <c r="V335" s="1407">
        <f t="shared" si="3191"/>
        <v>0.0052076000000000006</v>
      </c>
      <c r="W335" s="1408">
        <f>ROUND(SQRT(U335^2+V335^2)*1000/(1.73*U329),0)</f>
        <v>1</v>
      </c>
      <c r="X335" s="1392">
        <v>0.0092999999999999992</v>
      </c>
      <c r="Y335" s="1407">
        <f t="shared" si="3192"/>
        <v>0.0051522</v>
      </c>
      <c r="Z335" s="1408">
        <f>ROUND(SQRT(X335^2+Y335^2)*1000/(1.73*X329),0)</f>
        <v>1</v>
      </c>
      <c r="AA335" s="1392">
        <v>0.0083000000000000001</v>
      </c>
      <c r="AB335" s="1407">
        <f t="shared" si="3193"/>
        <v>0.0045982000000000002</v>
      </c>
      <c r="AC335" s="1408">
        <f>ROUND(SQRT(AA335^2+AB335^2)*1000/(1.73*AA329),0)</f>
        <v>1</v>
      </c>
      <c r="AD335" s="1392">
        <v>0.0088000000000000005</v>
      </c>
      <c r="AE335" s="1407">
        <f t="shared" si="3194"/>
        <v>0.0048752000000000005</v>
      </c>
      <c r="AF335" s="1408">
        <f>ROUND(SQRT(AD335^2+AE335^2)*1000/(1.73*AD329),0)</f>
        <v>1</v>
      </c>
      <c r="AG335" s="1392">
        <v>0.010800000000000001</v>
      </c>
      <c r="AH335" s="1407">
        <f t="shared" si="3195"/>
        <v>0.005983200000000001</v>
      </c>
      <c r="AI335" s="1408">
        <f>ROUND(SQRT(AG335^2+AH335^2)*1000/(1.73*AG329),0)</f>
        <v>1</v>
      </c>
      <c r="AJ335" s="1392">
        <v>0.0101</v>
      </c>
      <c r="AK335" s="1407">
        <f t="shared" si="3196"/>
        <v>0.0055954000000000004</v>
      </c>
      <c r="AL335" s="1408">
        <f>ROUND(SQRT(AJ335^2+AK335^2)*1000/(1.73*AJ329),0)</f>
        <v>1</v>
      </c>
      <c r="AM335" s="1392">
        <v>0.0095999999999999992</v>
      </c>
      <c r="AN335" s="1407">
        <f t="shared" si="3197"/>
        <v>0.0053184</v>
      </c>
      <c r="AO335" s="1408">
        <f>ROUND(SQRT(AM335^2+AN335^2)*1000/(1.73*AM329),0)</f>
        <v>1</v>
      </c>
      <c r="AP335" s="1392">
        <v>0.0086999999999999994</v>
      </c>
      <c r="AQ335" s="1407">
        <f t="shared" si="3198"/>
        <v>0.0048198</v>
      </c>
      <c r="AR335" s="1408">
        <f>ROUND(SQRT(AP335^2+AQ335^2)*1000/(1.73*AP329),0)</f>
        <v>1</v>
      </c>
      <c r="AS335" s="1392">
        <v>0.010699999999999999</v>
      </c>
      <c r="AT335" s="1407">
        <f t="shared" si="3199"/>
        <v>0.0059278000000000004</v>
      </c>
      <c r="AU335" s="1408">
        <f>ROUND(SQRT(AS335^2+AT335^2)*1000/(1.73*AS329),0)</f>
        <v>1</v>
      </c>
      <c r="AV335" s="1392">
        <v>0.0091000000000000004</v>
      </c>
      <c r="AW335" s="1407">
        <f t="shared" si="3200"/>
        <v>0.0050414000000000006</v>
      </c>
      <c r="AX335" s="1408">
        <f>ROUND(SQRT(AV335^2+AW335^2)*1000/(1.73*AV329),0)</f>
        <v>1</v>
      </c>
      <c r="AY335" s="1392">
        <v>0.0099000000000000008</v>
      </c>
      <c r="AZ335" s="1407">
        <f t="shared" si="3201"/>
        <v>0.0054846000000000009</v>
      </c>
      <c r="BA335" s="1408">
        <f>ROUND(SQRT(AY335^2+AZ335^2)*1000/(1.73*AY329),0)</f>
        <v>1</v>
      </c>
      <c r="BB335" s="1392">
        <v>0.0086999999999999994</v>
      </c>
      <c r="BC335" s="1407">
        <f t="shared" si="3202"/>
        <v>0.0048198</v>
      </c>
      <c r="BD335" s="1408">
        <f>ROUND(SQRT(BB335^2+BC335^2)*1000/(1.73*BB329),0)</f>
        <v>1</v>
      </c>
      <c r="BE335" s="1392">
        <v>0.0097999999999999997</v>
      </c>
      <c r="BF335" s="1407">
        <f t="shared" si="3203"/>
        <v>0.0054292000000000003</v>
      </c>
      <c r="BG335" s="1408">
        <f>ROUND(SQRT(BE335^2+BF335^2)*1000/(1.73*BE329),0)</f>
        <v>1</v>
      </c>
      <c r="BH335" s="1392">
        <v>0.0097999999999999997</v>
      </c>
      <c r="BI335" s="1407">
        <f t="shared" si="3204"/>
        <v>0.0054292000000000003</v>
      </c>
      <c r="BJ335" s="1408">
        <f>ROUND(SQRT(BH335^2+BI335^2)*1000/(1.73*BH329),0)</f>
        <v>1</v>
      </c>
      <c r="BK335" s="1392">
        <v>0.0097999999999999997</v>
      </c>
      <c r="BL335" s="1407">
        <f t="shared" si="3205"/>
        <v>0.0054292000000000003</v>
      </c>
      <c r="BM335" s="1408">
        <f>ROUND(SQRT(BK335^2+BL335^2)*1000/(1.73*BK329),0)</f>
        <v>1</v>
      </c>
      <c r="BN335" s="1392">
        <v>0.01</v>
      </c>
      <c r="BO335" s="1407">
        <f t="shared" si="3206"/>
        <v>0.0055400000000000007</v>
      </c>
      <c r="BP335" s="1408">
        <f>ROUND(SQRT(BN335^2+BO335^2)*1000/(1.73*BN329),0)</f>
        <v>1</v>
      </c>
      <c r="BQ335" s="1392">
        <v>0.0095999999999999992</v>
      </c>
      <c r="BR335" s="1407">
        <f t="shared" si="3207"/>
        <v>0.0053184</v>
      </c>
      <c r="BS335" s="1408">
        <f>ROUND(SQRT(BQ335^2+BR335^2)*1000/(1.73*BQ329),0)</f>
        <v>1</v>
      </c>
      <c r="BT335" s="1392">
        <v>0.0094000000000000004</v>
      </c>
      <c r="BU335" s="1407">
        <f t="shared" si="3208"/>
        <v>0.0052076000000000006</v>
      </c>
      <c r="BV335" s="1408">
        <f>ROUND(SQRT(BT335^2+BU335^2)*1000/(1.73*BT329),0)</f>
        <v>1</v>
      </c>
      <c r="BW335" s="1392">
        <v>0.010500000000000001</v>
      </c>
      <c r="BX335" s="1407">
        <f t="shared" si="3209"/>
        <v>0.005817000000000001</v>
      </c>
      <c r="BY335" s="1431">
        <f>ROUND(SQRT(BW335^2+BX335^2)*1000/(1.73*BW329),0)</f>
        <v>1</v>
      </c>
      <c r="BZ335" s="1401"/>
      <c r="CA335" s="1401"/>
      <c r="CB335" s="1401"/>
      <c r="CC335" s="1401"/>
      <c r="CD335" s="1401"/>
      <c r="CE335" s="1401"/>
      <c r="CF335" s="1401"/>
      <c r="CG335" s="1401"/>
      <c r="CH335" s="1401"/>
      <c r="CI335" s="1401"/>
      <c r="CJ335" s="1401"/>
      <c r="CK335" s="1401"/>
      <c r="CL335" s="1401"/>
      <c r="CM335" s="1401"/>
      <c r="CN335" s="1401"/>
      <c r="CO335" s="1401"/>
      <c r="CP335" s="1401"/>
      <c r="CQ335" s="1401"/>
      <c r="CR335" s="1401"/>
      <c r="CS335" s="1401"/>
      <c r="CT335" s="1401"/>
      <c r="CU335" s="1401"/>
      <c r="CV335" s="1401"/>
      <c r="CW335" s="1401"/>
      <c r="CX335" s="1401"/>
      <c r="CY335" s="1401"/>
      <c r="CZ335" s="1401"/>
      <c r="DA335" s="1401"/>
      <c r="DB335" s="1401"/>
      <c r="DC335" s="1401"/>
      <c r="DD335" s="1401"/>
      <c r="DE335" s="1401"/>
      <c r="DF335" s="1401"/>
      <c r="DG335" s="1401"/>
      <c r="DH335" s="1401"/>
      <c r="DI335" s="1401"/>
      <c r="DJ335" s="1401"/>
      <c r="DK335" s="1401"/>
      <c r="DL335" s="1401"/>
      <c r="DM335" s="1401"/>
      <c r="DN335" s="1401"/>
      <c r="DO335" s="1401"/>
      <c r="DP335" s="1401"/>
      <c r="DQ335" s="1401"/>
      <c r="DR335" s="1401"/>
      <c r="DS335" s="1401"/>
      <c r="DT335" s="1401"/>
      <c r="DU335" s="1401"/>
      <c r="DV335" s="1401"/>
      <c r="DW335" s="1401"/>
      <c r="DX335" s="1401"/>
      <c r="DY335" s="1401"/>
      <c r="DZ335" s="1401"/>
      <c r="EA335" s="1401"/>
      <c r="EB335" s="1401"/>
      <c r="EC335" s="1401"/>
      <c r="ED335" s="1401"/>
      <c r="EE335" s="1401"/>
      <c r="EF335" s="1401"/>
      <c r="EG335" s="1401"/>
      <c r="EH335" s="1401"/>
      <c r="EI335" s="1401"/>
      <c r="EJ335" s="1401"/>
      <c r="EK335" s="1401"/>
      <c r="EL335" s="1401"/>
      <c r="EM335" s="1401"/>
      <c r="EN335" s="1401"/>
      <c r="EO335" s="1401"/>
      <c r="EP335" s="1401"/>
      <c r="EQ335" s="1401"/>
      <c r="ER335" s="1401"/>
    </row>
    <row r="336" s="1392" customFormat="1" ht="19.199999999999999">
      <c r="A336" s="1402"/>
      <c r="B336" s="1403"/>
      <c r="C336" s="1459" t="s">
        <v>130</v>
      </c>
      <c r="D336" s="1405"/>
      <c r="E336" s="1405">
        <v>10</v>
      </c>
      <c r="F336" s="1392">
        <v>0.0050000000000000001</v>
      </c>
      <c r="G336" s="1407">
        <f t="shared" si="3186"/>
        <v>0.0027700000000000003</v>
      </c>
      <c r="H336" s="1408">
        <f>ROUND(SQRT(F336^2+G336^2)*1000/(1.73*F329),0)</f>
        <v>0</v>
      </c>
      <c r="I336" s="1392">
        <v>0.0041999999999999997</v>
      </c>
      <c r="J336" s="1407">
        <f t="shared" si="3187"/>
        <v>0.0023268</v>
      </c>
      <c r="K336" s="1408">
        <f>ROUND(SQRT(I336^2+J336^2)*1000/(1.73*I329),0)</f>
        <v>0</v>
      </c>
      <c r="L336" s="1392">
        <v>0.0041999999999999997</v>
      </c>
      <c r="M336" s="1407">
        <f t="shared" si="3188"/>
        <v>0.0023268</v>
      </c>
      <c r="N336" s="1408">
        <f>ROUND(SQRT(L336^2+M336^2)*1000/(1.73*L329),0)</f>
        <v>0</v>
      </c>
      <c r="O336" s="1392">
        <v>0.0050000000000000001</v>
      </c>
      <c r="P336" s="1407">
        <f t="shared" si="3189"/>
        <v>0.0027700000000000003</v>
      </c>
      <c r="Q336" s="1408">
        <f>ROUND(SQRT(O336^2+P336^2)*1000/(1.73*O329),0)</f>
        <v>0</v>
      </c>
      <c r="R336" s="1392">
        <v>0.0061999999999999998</v>
      </c>
      <c r="S336" s="1407">
        <f t="shared" si="3190"/>
        <v>0.0034348</v>
      </c>
      <c r="T336" s="1408">
        <f>ROUND(SQRT(R336^2+S336^2)*1000/(1.73*R329),0)</f>
        <v>0</v>
      </c>
      <c r="U336" s="1392">
        <v>0.0044000000000000003</v>
      </c>
      <c r="V336" s="1407">
        <f t="shared" si="3191"/>
        <v>0.0024376000000000003</v>
      </c>
      <c r="W336" s="1408">
        <f>ROUND(SQRT(U336^2+V336^2)*1000/(1.73*U329),0)</f>
        <v>0</v>
      </c>
      <c r="X336" s="1392">
        <v>0.0041999999999999997</v>
      </c>
      <c r="Y336" s="1407">
        <f t="shared" si="3192"/>
        <v>0.0023268</v>
      </c>
      <c r="Z336" s="1408">
        <f>ROUND(SQRT(X336^2+Y336^2)*1000/(1.73*X329),0)</f>
        <v>0</v>
      </c>
      <c r="AA336" s="1392">
        <v>0.0044000000000000003</v>
      </c>
      <c r="AB336" s="1407">
        <f t="shared" si="3193"/>
        <v>0.0024376000000000003</v>
      </c>
      <c r="AC336" s="1408">
        <f>ROUND(SQRT(AA336^2+AB336^2)*1000/(1.73*AA329),0)</f>
        <v>0</v>
      </c>
      <c r="AD336" s="1392">
        <v>0.0080000000000000002</v>
      </c>
      <c r="AE336" s="1407">
        <f t="shared" si="3194"/>
        <v>0.0044320000000000002</v>
      </c>
      <c r="AF336" s="1408">
        <f>ROUND(SQRT(AD336^2+AE336^2)*1000/(1.73*AD329),0)</f>
        <v>1</v>
      </c>
      <c r="AG336" s="1392">
        <v>0.0074000000000000003</v>
      </c>
      <c r="AH336" s="1407">
        <f t="shared" si="3195"/>
        <v>0.0040996000000000001</v>
      </c>
      <c r="AI336" s="1408">
        <f>ROUND(SQRT(AG336^2+AH336^2)*1000/(1.73*AG329),0)</f>
        <v>0</v>
      </c>
      <c r="AJ336" s="1392">
        <v>0.0064000000000000003</v>
      </c>
      <c r="AK336" s="1407">
        <f t="shared" si="3196"/>
        <v>0.0035456000000000003</v>
      </c>
      <c r="AL336" s="1408">
        <f>ROUND(SQRT(AJ336^2+AK336^2)*1000/(1.73*AJ329),0)</f>
        <v>0</v>
      </c>
      <c r="AM336" s="1392">
        <v>0.0064000000000000003</v>
      </c>
      <c r="AN336" s="1407">
        <f t="shared" si="3197"/>
        <v>0.0035456000000000003</v>
      </c>
      <c r="AO336" s="1408">
        <f>ROUND(SQRT(AM336^2+AN336^2)*1000/(1.73*AM329),0)</f>
        <v>0</v>
      </c>
      <c r="AP336" s="1392">
        <v>0.0066</v>
      </c>
      <c r="AQ336" s="1407">
        <f t="shared" si="3198"/>
        <v>0.0036564000000000002</v>
      </c>
      <c r="AR336" s="1408">
        <f>ROUND(SQRT(AP336^2+AQ336^2)*1000/(1.73*AP329),0)</f>
        <v>0</v>
      </c>
      <c r="AS336" s="1392">
        <v>0.0055999999999999999</v>
      </c>
      <c r="AT336" s="1407">
        <f t="shared" si="3199"/>
        <v>0.0031024000000000004</v>
      </c>
      <c r="AU336" s="1408">
        <f>ROUND(SQRT(AS336^2+AT336^2)*1000/(1.73*AS329),0)</f>
        <v>0</v>
      </c>
      <c r="AV336" s="1392">
        <v>0.0071999999999999998</v>
      </c>
      <c r="AW336" s="1407">
        <f t="shared" si="3200"/>
        <v>0.0039887999999999998</v>
      </c>
      <c r="AX336" s="1408">
        <f>ROUND(SQRT(AV336^2+AW336^2)*1000/(1.73*AV329),0)</f>
        <v>0</v>
      </c>
      <c r="AY336" s="1392">
        <v>0.0095999999999999992</v>
      </c>
      <c r="AZ336" s="1407">
        <f t="shared" si="3201"/>
        <v>0.0053184</v>
      </c>
      <c r="BA336" s="1408">
        <f>ROUND(SQRT(AY336^2+AZ336^2)*1000/(1.73*AY329),0)</f>
        <v>1</v>
      </c>
      <c r="BB336" s="1392">
        <v>0.0077999999999999996</v>
      </c>
      <c r="BC336" s="1407">
        <f t="shared" si="3202"/>
        <v>0.0043211999999999999</v>
      </c>
      <c r="BD336" s="1408">
        <f>ROUND(SQRT(BB336^2+BC336^2)*1000/(1.73*BB329),0)</f>
        <v>1</v>
      </c>
      <c r="BE336" s="1392">
        <v>0.0067999999999999996</v>
      </c>
      <c r="BF336" s="1407">
        <f t="shared" si="3203"/>
        <v>0.0037672000000000001</v>
      </c>
      <c r="BG336" s="1408">
        <f>ROUND(SQRT(BE336^2+BF336^2)*1000/(1.73*BE329),0)</f>
        <v>0</v>
      </c>
      <c r="BH336" s="1392">
        <v>0.0067999999999999996</v>
      </c>
      <c r="BI336" s="1407">
        <f t="shared" si="3204"/>
        <v>0.0037672000000000001</v>
      </c>
      <c r="BJ336" s="1408">
        <f>ROUND(SQRT(BH336^2+BI336^2)*1000/(1.73*BH329),0)</f>
        <v>0</v>
      </c>
      <c r="BK336" s="1392">
        <v>0.010800000000000001</v>
      </c>
      <c r="BL336" s="1407">
        <f t="shared" si="3205"/>
        <v>0.005983200000000001</v>
      </c>
      <c r="BM336" s="1408">
        <f>ROUND(SQRT(BK336^2+BL336^2)*1000/(1.73*BK329),0)</f>
        <v>1</v>
      </c>
      <c r="BN336" s="1392">
        <v>0.0083999999999999995</v>
      </c>
      <c r="BO336" s="1407">
        <f t="shared" si="3206"/>
        <v>0.0046535999999999999</v>
      </c>
      <c r="BP336" s="1408">
        <f>ROUND(SQRT(BN336^2+BO336^2)*1000/(1.73*BN329),0)</f>
        <v>1</v>
      </c>
      <c r="BQ336" s="1392">
        <v>0.0106</v>
      </c>
      <c r="BR336" s="1407">
        <f t="shared" si="3207"/>
        <v>0.0058724000000000007</v>
      </c>
      <c r="BS336" s="1408">
        <f>ROUND(SQRT(BQ336^2+BR336^2)*1000/(1.73*BQ329),0)</f>
        <v>1</v>
      </c>
      <c r="BT336" s="1392">
        <v>0.0088000000000000005</v>
      </c>
      <c r="BU336" s="1407">
        <f t="shared" si="3208"/>
        <v>0.0048752000000000005</v>
      </c>
      <c r="BV336" s="1408">
        <f>ROUND(SQRT(BT336^2+BU336^2)*1000/(1.73*BT329),0)</f>
        <v>1</v>
      </c>
      <c r="BW336" s="1392">
        <v>0.0077999999999999996</v>
      </c>
      <c r="BX336" s="1407">
        <f t="shared" si="3209"/>
        <v>0.0043211999999999999</v>
      </c>
      <c r="BY336" s="1431">
        <f>ROUND(SQRT(BW336^2+BX336^2)*1000/(1.73*BW329),0)</f>
        <v>1</v>
      </c>
      <c r="BZ336" s="1401"/>
      <c r="CA336" s="1401"/>
      <c r="CB336" s="1401"/>
      <c r="CC336" s="1401"/>
      <c r="CD336" s="1401"/>
      <c r="CE336" s="1401"/>
      <c r="CF336" s="1401"/>
      <c r="CG336" s="1401"/>
      <c r="CH336" s="1401"/>
      <c r="CI336" s="1401"/>
      <c r="CJ336" s="1401"/>
      <c r="CK336" s="1401"/>
      <c r="CL336" s="1401"/>
      <c r="CM336" s="1401"/>
      <c r="CN336" s="1401"/>
      <c r="CO336" s="1401"/>
      <c r="CP336" s="1401"/>
      <c r="CQ336" s="1401"/>
      <c r="CR336" s="1401"/>
      <c r="CS336" s="1401"/>
      <c r="CT336" s="1401"/>
      <c r="CU336" s="1401"/>
      <c r="CV336" s="1401"/>
      <c r="CW336" s="1401"/>
      <c r="CX336" s="1401"/>
      <c r="CY336" s="1401"/>
      <c r="CZ336" s="1401"/>
      <c r="DA336" s="1401"/>
      <c r="DB336" s="1401"/>
      <c r="DC336" s="1401"/>
      <c r="DD336" s="1401"/>
      <c r="DE336" s="1401"/>
      <c r="DF336" s="1401"/>
      <c r="DG336" s="1401"/>
      <c r="DH336" s="1401"/>
      <c r="DI336" s="1401"/>
      <c r="DJ336" s="1401"/>
      <c r="DK336" s="1401"/>
      <c r="DL336" s="1401"/>
      <c r="DM336" s="1401"/>
      <c r="DN336" s="1401"/>
      <c r="DO336" s="1401"/>
      <c r="DP336" s="1401"/>
      <c r="DQ336" s="1401"/>
      <c r="DR336" s="1401"/>
      <c r="DS336" s="1401"/>
      <c r="DT336" s="1401"/>
      <c r="DU336" s="1401"/>
      <c r="DV336" s="1401"/>
      <c r="DW336" s="1401"/>
      <c r="DX336" s="1401"/>
      <c r="DY336" s="1401"/>
      <c r="DZ336" s="1401"/>
      <c r="EA336" s="1401"/>
      <c r="EB336" s="1401"/>
      <c r="EC336" s="1401"/>
      <c r="ED336" s="1401"/>
      <c r="EE336" s="1401"/>
      <c r="EF336" s="1401"/>
      <c r="EG336" s="1401"/>
      <c r="EH336" s="1401"/>
      <c r="EI336" s="1401"/>
      <c r="EJ336" s="1401"/>
      <c r="EK336" s="1401"/>
      <c r="EL336" s="1401"/>
      <c r="EM336" s="1401"/>
      <c r="EN336" s="1401"/>
      <c r="EO336" s="1401"/>
      <c r="EP336" s="1401"/>
      <c r="EQ336" s="1401"/>
      <c r="ER336" s="1401"/>
    </row>
    <row r="337" s="1392" customFormat="1" ht="19.199999999999999">
      <c r="A337" s="1402"/>
      <c r="B337" s="1403"/>
      <c r="C337" s="1459" t="s">
        <v>116</v>
      </c>
      <c r="D337" s="1405"/>
      <c r="E337" s="1405">
        <v>10</v>
      </c>
      <c r="F337" s="1392">
        <v>0.022700000000000001</v>
      </c>
      <c r="G337" s="1407">
        <f t="shared" si="3186"/>
        <v>0.012575800000000002</v>
      </c>
      <c r="H337" s="1408">
        <f t="shared" ref="H337:H338" si="3330">ROUND(SQRT(F337^2+G337^2)*1000/(1.73*F329),0)</f>
        <v>1</v>
      </c>
      <c r="I337" s="1392">
        <v>0.020199999999999999</v>
      </c>
      <c r="J337" s="1407">
        <f t="shared" si="3187"/>
        <v>0.011190800000000001</v>
      </c>
      <c r="K337" s="1408">
        <f t="shared" ref="K337:K338" si="3331">ROUND(SQRT(I337^2+J337^2)*1000/(1.73*I329),0)</f>
        <v>1</v>
      </c>
      <c r="L337" s="1392">
        <v>0.020199999999999999</v>
      </c>
      <c r="M337" s="1407">
        <f t="shared" si="3188"/>
        <v>0.011190800000000001</v>
      </c>
      <c r="N337" s="1408">
        <f t="shared" ref="N337:N338" si="3332">ROUND(SQRT(L337^2+M337^2)*1000/(1.73*L329),0)</f>
        <v>1</v>
      </c>
      <c r="O337" s="1392">
        <v>0.02</v>
      </c>
      <c r="P337" s="1407">
        <f t="shared" si="3189"/>
        <v>0.011080000000000001</v>
      </c>
      <c r="Q337" s="1408">
        <f t="shared" ref="Q337:Q338" si="3333">ROUND(SQRT(O337^2+P337^2)*1000/(1.73*O329),0)</f>
        <v>1</v>
      </c>
      <c r="R337" s="1392">
        <v>0.020199999999999999</v>
      </c>
      <c r="S337" s="1407">
        <f t="shared" si="3190"/>
        <v>0.011190800000000001</v>
      </c>
      <c r="T337" s="1408">
        <f t="shared" ref="T337:T338" si="3334">ROUND(SQRT(R337^2+S337^2)*1000/(1.73*R329),0)</f>
        <v>1</v>
      </c>
      <c r="U337" s="1392">
        <v>0.0178</v>
      </c>
      <c r="V337" s="1407">
        <f t="shared" si="3191"/>
        <v>0.0098612000000000005</v>
      </c>
      <c r="W337" s="1408">
        <f t="shared" ref="W337:W338" si="3335">ROUND(SQRT(U337^2+V337^2)*1000/(1.73*U329),0)</f>
        <v>1</v>
      </c>
      <c r="X337" s="1392">
        <v>0.017100000000000001</v>
      </c>
      <c r="Y337" s="1407">
        <f t="shared" si="3192"/>
        <v>0.0094734000000000016</v>
      </c>
      <c r="Z337" s="1408">
        <f t="shared" ref="Z337:Z338" si="3336">ROUND(SQRT(X337^2+Y337^2)*1000/(1.73*X329),0)</f>
        <v>1</v>
      </c>
      <c r="AA337" s="1392">
        <v>0.023699999999999999</v>
      </c>
      <c r="AB337" s="1407">
        <f t="shared" si="3193"/>
        <v>0.0131298</v>
      </c>
      <c r="AC337" s="1408">
        <f t="shared" ref="AC337:AC338" si="3337">ROUND(SQRT(AA337^2+AB337^2)*1000/(1.73*AA329),0)</f>
        <v>2</v>
      </c>
      <c r="AD337" s="1392">
        <v>0.0247</v>
      </c>
      <c r="AE337" s="1407">
        <f t="shared" si="3194"/>
        <v>0.013683800000000001</v>
      </c>
      <c r="AF337" s="1408">
        <f t="shared" ref="AF337:AF338" si="3338">ROUND(SQRT(AD337^2+AE337^2)*1000/(1.73*AD329),0)</f>
        <v>2</v>
      </c>
      <c r="AG337" s="1392">
        <v>0.023300000000000001</v>
      </c>
      <c r="AH337" s="1407">
        <f t="shared" si="3195"/>
        <v>0.012908200000000002</v>
      </c>
      <c r="AI337" s="1408">
        <f t="shared" ref="AI337:AI338" si="3339">ROUND(SQRT(AG337^2+AH337^2)*1000/(1.73*AG329),0)</f>
        <v>1</v>
      </c>
      <c r="AJ337" s="1392">
        <v>0.022499999999999999</v>
      </c>
      <c r="AK337" s="1407">
        <f t="shared" si="3196"/>
        <v>0.012465</v>
      </c>
      <c r="AL337" s="1408">
        <f t="shared" ref="AL337:AL338" si="3340">ROUND(SQRT(AJ337^2+AK337^2)*1000/(1.73*AJ329),0)</f>
        <v>1</v>
      </c>
      <c r="AM337" s="1392">
        <v>0.022499999999999999</v>
      </c>
      <c r="AN337" s="1407">
        <f t="shared" si="3197"/>
        <v>0.012465</v>
      </c>
      <c r="AO337" s="1408">
        <f t="shared" ref="AO337:AO338" si="3341">ROUND(SQRT(AM337^2+AN337^2)*1000/(1.73*AM329),0)</f>
        <v>1</v>
      </c>
      <c r="AP337" s="1392">
        <v>0.021000000000000001</v>
      </c>
      <c r="AQ337" s="1407">
        <f t="shared" si="3198"/>
        <v>0.011634000000000002</v>
      </c>
      <c r="AR337" s="1408">
        <f t="shared" ref="AR337:AR338" si="3342">ROUND(SQRT(AP337^2+AQ337^2)*1000/(1.73*AP329),0)</f>
        <v>1</v>
      </c>
      <c r="AS337" s="1392">
        <v>0.023</v>
      </c>
      <c r="AT337" s="1407">
        <f t="shared" si="3199"/>
        <v>0.012742000000000002</v>
      </c>
      <c r="AU337" s="1408">
        <f t="shared" ref="AU337:AU338" si="3343">ROUND(SQRT(AS337^2+AT337^2)*1000/(1.73*AS329),0)</f>
        <v>1</v>
      </c>
      <c r="AV337" s="1392">
        <v>0.0223</v>
      </c>
      <c r="AW337" s="1407">
        <f t="shared" si="3200"/>
        <v>0.012354200000000001</v>
      </c>
      <c r="AX337" s="1408">
        <f t="shared" ref="AX337:AX338" si="3344">ROUND(SQRT(AV337^2+AW337^2)*1000/(1.73*AV329),0)</f>
        <v>1</v>
      </c>
      <c r="AY337" s="1392">
        <v>0.024799999999999999</v>
      </c>
      <c r="AZ337" s="1407">
        <f t="shared" si="3201"/>
        <v>0.0137392</v>
      </c>
      <c r="BA337" s="1408">
        <f t="shared" ref="BA337:BA338" si="3345">ROUND(SQRT(AY337^2+AZ337^2)*1000/(1.73*AY329),0)</f>
        <v>2</v>
      </c>
      <c r="BB337" s="1392">
        <v>0.0235</v>
      </c>
      <c r="BC337" s="1407">
        <f t="shared" si="3202"/>
        <v>0.013019000000000001</v>
      </c>
      <c r="BD337" s="1408">
        <f t="shared" ref="BD337:BD338" si="3346">ROUND(SQRT(BB337^2+BC337^2)*1000/(1.73*BB329),0)</f>
        <v>2</v>
      </c>
      <c r="BE337" s="1392">
        <v>0.025100000000000001</v>
      </c>
      <c r="BF337" s="1407">
        <f t="shared" si="3203"/>
        <v>0.013905400000000002</v>
      </c>
      <c r="BG337" s="1408">
        <f t="shared" ref="BG337:BG338" si="3347">ROUND(SQRT(BE337^2+BF337^2)*1000/(1.73*BE329),0)</f>
        <v>2</v>
      </c>
      <c r="BH337" s="1392">
        <v>0.025499999999999998</v>
      </c>
      <c r="BI337" s="1407">
        <f t="shared" si="3204"/>
        <v>0.014127000000000001</v>
      </c>
      <c r="BJ337" s="1408">
        <f t="shared" ref="BJ337:BJ338" si="3348">ROUND(SQRT(BH337^2+BI337^2)*1000/(1.73*BH329),0)</f>
        <v>2</v>
      </c>
      <c r="BK337" s="1392">
        <v>0.025600000000000001</v>
      </c>
      <c r="BL337" s="1407">
        <f t="shared" si="3205"/>
        <v>0.014182400000000001</v>
      </c>
      <c r="BM337" s="1408">
        <f t="shared" ref="BM337:BM338" si="3349">ROUND(SQRT(BK337^2+BL337^2)*1000/(1.73*BK329),0)</f>
        <v>2</v>
      </c>
      <c r="BN337" s="1392">
        <v>0.025600000000000001</v>
      </c>
      <c r="BO337" s="1407">
        <f t="shared" si="3206"/>
        <v>0.014182400000000001</v>
      </c>
      <c r="BP337" s="1408">
        <f t="shared" ref="BP337:BP338" si="3350">ROUND(SQRT(BN337^2+BO337^2)*1000/(1.73*BN329),0)</f>
        <v>2</v>
      </c>
      <c r="BQ337" s="1392">
        <v>0.023800000000000002</v>
      </c>
      <c r="BR337" s="1407">
        <f t="shared" si="3207"/>
        <v>0.013185200000000003</v>
      </c>
      <c r="BS337" s="1408">
        <f t="shared" ref="BS337:BS338" si="3351">ROUND(SQRT(BQ337^2+BR337^2)*1000/(1.73*BQ329),0)</f>
        <v>2</v>
      </c>
      <c r="BT337" s="1392">
        <v>0.024199999999999999</v>
      </c>
      <c r="BU337" s="1407">
        <f t="shared" si="3208"/>
        <v>0.0134068</v>
      </c>
      <c r="BV337" s="1408">
        <f t="shared" ref="BV337:BV338" si="3352">ROUND(SQRT(BT337^2+BU337^2)*1000/(1.73*BT329),0)</f>
        <v>2</v>
      </c>
      <c r="BW337" s="1392">
        <v>0.022700000000000001</v>
      </c>
      <c r="BX337" s="1407">
        <f t="shared" si="3209"/>
        <v>0.012575800000000002</v>
      </c>
      <c r="BY337" s="1431">
        <f t="shared" ref="BY337:BY338" si="3353">ROUND(SQRT(BW337^2+BX337^2)*1000/(1.73*BW329),0)</f>
        <v>1</v>
      </c>
      <c r="BZ337" s="1401"/>
      <c r="CA337" s="1401"/>
      <c r="CB337" s="1401"/>
      <c r="CC337" s="1401"/>
      <c r="CD337" s="1401"/>
      <c r="CE337" s="1401"/>
      <c r="CF337" s="1401"/>
      <c r="CG337" s="1401"/>
      <c r="CH337" s="1401"/>
      <c r="CI337" s="1401"/>
      <c r="CJ337" s="1401"/>
      <c r="CK337" s="1401"/>
      <c r="CL337" s="1401"/>
      <c r="CM337" s="1401"/>
      <c r="CN337" s="1401"/>
      <c r="CO337" s="1401"/>
      <c r="CP337" s="1401"/>
      <c r="CQ337" s="1401"/>
      <c r="CR337" s="1401"/>
      <c r="CS337" s="1401"/>
      <c r="CT337" s="1401"/>
      <c r="CU337" s="1401"/>
      <c r="CV337" s="1401"/>
      <c r="CW337" s="1401"/>
      <c r="CX337" s="1401"/>
      <c r="CY337" s="1401"/>
      <c r="CZ337" s="1401"/>
      <c r="DA337" s="1401"/>
      <c r="DB337" s="1401"/>
      <c r="DC337" s="1401"/>
      <c r="DD337" s="1401"/>
      <c r="DE337" s="1401"/>
      <c r="DF337" s="1401"/>
      <c r="DG337" s="1401"/>
      <c r="DH337" s="1401"/>
      <c r="DI337" s="1401"/>
      <c r="DJ337" s="1401"/>
      <c r="DK337" s="1401"/>
      <c r="DL337" s="1401"/>
      <c r="DM337" s="1401"/>
      <c r="DN337" s="1401"/>
      <c r="DO337" s="1401"/>
      <c r="DP337" s="1401"/>
      <c r="DQ337" s="1401"/>
      <c r="DR337" s="1401"/>
      <c r="DS337" s="1401"/>
      <c r="DT337" s="1401"/>
      <c r="DU337" s="1401"/>
      <c r="DV337" s="1401"/>
      <c r="DW337" s="1401"/>
      <c r="DX337" s="1401"/>
      <c r="DY337" s="1401"/>
      <c r="DZ337" s="1401"/>
      <c r="EA337" s="1401"/>
      <c r="EB337" s="1401"/>
      <c r="EC337" s="1401"/>
      <c r="ED337" s="1401"/>
      <c r="EE337" s="1401"/>
      <c r="EF337" s="1401"/>
      <c r="EG337" s="1401"/>
      <c r="EH337" s="1401"/>
      <c r="EI337" s="1401"/>
      <c r="EJ337" s="1401"/>
      <c r="EK337" s="1401"/>
      <c r="EL337" s="1401"/>
      <c r="EM337" s="1401"/>
      <c r="EN337" s="1401"/>
      <c r="EO337" s="1401"/>
      <c r="EP337" s="1401"/>
      <c r="EQ337" s="1401"/>
      <c r="ER337" s="1401"/>
    </row>
    <row r="338" s="1392" customFormat="1" ht="19.199999999999999">
      <c r="A338" s="1402"/>
      <c r="B338" s="1403" t="s">
        <v>401</v>
      </c>
      <c r="C338" s="1459" t="s">
        <v>407</v>
      </c>
      <c r="D338" s="1405"/>
      <c r="E338" s="1405">
        <v>10</v>
      </c>
      <c r="F338" s="1392">
        <v>0</v>
      </c>
      <c r="G338" s="1407">
        <f t="shared" si="3186"/>
        <v>0</v>
      </c>
      <c r="H338" s="1408">
        <f t="shared" si="3330"/>
        <v>0</v>
      </c>
      <c r="I338" s="1392">
        <v>0</v>
      </c>
      <c r="J338" s="1407">
        <f t="shared" si="3187"/>
        <v>0</v>
      </c>
      <c r="K338" s="1408">
        <f t="shared" si="3331"/>
        <v>0</v>
      </c>
      <c r="L338" s="1392">
        <v>0</v>
      </c>
      <c r="M338" s="1407">
        <f t="shared" si="3188"/>
        <v>0</v>
      </c>
      <c r="N338" s="1408">
        <f t="shared" si="3332"/>
        <v>0</v>
      </c>
      <c r="O338" s="1392">
        <v>0</v>
      </c>
      <c r="P338" s="1407">
        <f t="shared" si="3189"/>
        <v>0</v>
      </c>
      <c r="Q338" s="1408">
        <f t="shared" si="3333"/>
        <v>0</v>
      </c>
      <c r="R338" s="1392">
        <v>0</v>
      </c>
      <c r="S338" s="1407">
        <f t="shared" si="3190"/>
        <v>0</v>
      </c>
      <c r="T338" s="1408">
        <f t="shared" si="3334"/>
        <v>0</v>
      </c>
      <c r="U338" s="1392">
        <v>0</v>
      </c>
      <c r="V338" s="1407">
        <f t="shared" si="3191"/>
        <v>0</v>
      </c>
      <c r="W338" s="1408">
        <f t="shared" si="3335"/>
        <v>0</v>
      </c>
      <c r="X338" s="1392">
        <v>0</v>
      </c>
      <c r="Y338" s="1407">
        <f t="shared" si="3192"/>
        <v>0</v>
      </c>
      <c r="Z338" s="1408">
        <f t="shared" si="3336"/>
        <v>0</v>
      </c>
      <c r="AA338" s="1392">
        <v>0</v>
      </c>
      <c r="AB338" s="1407">
        <f t="shared" si="3193"/>
        <v>0</v>
      </c>
      <c r="AC338" s="1408">
        <f t="shared" si="3337"/>
        <v>0</v>
      </c>
      <c r="AD338" s="1392">
        <v>0</v>
      </c>
      <c r="AE338" s="1407">
        <f t="shared" si="3194"/>
        <v>0</v>
      </c>
      <c r="AF338" s="1408">
        <f t="shared" si="3338"/>
        <v>0</v>
      </c>
      <c r="AG338" s="1392">
        <v>0</v>
      </c>
      <c r="AH338" s="1407">
        <f t="shared" si="3195"/>
        <v>0</v>
      </c>
      <c r="AI338" s="1408">
        <f t="shared" si="3339"/>
        <v>0</v>
      </c>
      <c r="AJ338" s="1392">
        <v>0</v>
      </c>
      <c r="AK338" s="1407">
        <f t="shared" si="3196"/>
        <v>0</v>
      </c>
      <c r="AL338" s="1408">
        <f t="shared" si="3340"/>
        <v>0</v>
      </c>
      <c r="AM338" s="1392">
        <v>0</v>
      </c>
      <c r="AN338" s="1407">
        <f t="shared" si="3197"/>
        <v>0</v>
      </c>
      <c r="AO338" s="1408">
        <f t="shared" si="3341"/>
        <v>0</v>
      </c>
      <c r="AP338" s="1392">
        <v>0</v>
      </c>
      <c r="AQ338" s="1407">
        <f t="shared" si="3198"/>
        <v>0</v>
      </c>
      <c r="AR338" s="1408">
        <f t="shared" si="3342"/>
        <v>0</v>
      </c>
      <c r="AS338" s="1392">
        <v>0</v>
      </c>
      <c r="AT338" s="1407">
        <f t="shared" si="3199"/>
        <v>0</v>
      </c>
      <c r="AU338" s="1408">
        <f t="shared" si="3343"/>
        <v>0</v>
      </c>
      <c r="AV338" s="1392">
        <v>0</v>
      </c>
      <c r="AW338" s="1407">
        <f t="shared" si="3200"/>
        <v>0</v>
      </c>
      <c r="AX338" s="1408">
        <f t="shared" si="3344"/>
        <v>0</v>
      </c>
      <c r="AY338" s="1392"/>
      <c r="AZ338" s="1407">
        <f t="shared" si="3201"/>
        <v>0</v>
      </c>
      <c r="BA338" s="1408">
        <f t="shared" si="3345"/>
        <v>0</v>
      </c>
      <c r="BB338" s="1392"/>
      <c r="BC338" s="1407">
        <f t="shared" si="3202"/>
        <v>0</v>
      </c>
      <c r="BD338" s="1408">
        <f t="shared" si="3346"/>
        <v>0</v>
      </c>
      <c r="BE338" s="1392"/>
      <c r="BF338" s="1407">
        <f t="shared" si="3203"/>
        <v>0</v>
      </c>
      <c r="BG338" s="1408">
        <f t="shared" si="3347"/>
        <v>0</v>
      </c>
      <c r="BH338" s="1392"/>
      <c r="BI338" s="1407">
        <f t="shared" si="3204"/>
        <v>0</v>
      </c>
      <c r="BJ338" s="1408">
        <f t="shared" si="3348"/>
        <v>0</v>
      </c>
      <c r="BK338" s="1392"/>
      <c r="BL338" s="1407">
        <f t="shared" si="3205"/>
        <v>0</v>
      </c>
      <c r="BM338" s="1408">
        <f t="shared" si="3349"/>
        <v>0</v>
      </c>
      <c r="BN338" s="1392"/>
      <c r="BO338" s="1407">
        <f t="shared" si="3206"/>
        <v>0</v>
      </c>
      <c r="BP338" s="1408">
        <f t="shared" si="3350"/>
        <v>0</v>
      </c>
      <c r="BQ338" s="1392"/>
      <c r="BR338" s="1407">
        <f t="shared" si="3207"/>
        <v>0</v>
      </c>
      <c r="BS338" s="1408">
        <f t="shared" si="3351"/>
        <v>0</v>
      </c>
      <c r="BT338" s="1392"/>
      <c r="BU338" s="1407">
        <f t="shared" si="3208"/>
        <v>0</v>
      </c>
      <c r="BV338" s="1408">
        <f t="shared" si="3352"/>
        <v>0</v>
      </c>
      <c r="BW338" s="1392"/>
      <c r="BX338" s="1407">
        <f t="shared" si="3209"/>
        <v>0</v>
      </c>
      <c r="BY338" s="1431">
        <f t="shared" si="3353"/>
        <v>0</v>
      </c>
      <c r="BZ338" s="1401"/>
      <c r="CA338" s="1401"/>
      <c r="CB338" s="1401"/>
      <c r="CC338" s="1401"/>
      <c r="CD338" s="1401"/>
      <c r="CE338" s="1401"/>
      <c r="CF338" s="1401"/>
      <c r="CG338" s="1401"/>
      <c r="CH338" s="1401"/>
      <c r="CI338" s="1401"/>
      <c r="CJ338" s="1401"/>
      <c r="CK338" s="1401"/>
      <c r="CL338" s="1401"/>
      <c r="CM338" s="1401"/>
      <c r="CN338" s="1401"/>
      <c r="CO338" s="1401"/>
      <c r="CP338" s="1401"/>
      <c r="CQ338" s="1401"/>
      <c r="CR338" s="1401"/>
      <c r="CS338" s="1401"/>
      <c r="CT338" s="1401"/>
      <c r="CU338" s="1401"/>
      <c r="CV338" s="1401"/>
      <c r="CW338" s="1401"/>
      <c r="CX338" s="1401"/>
      <c r="CY338" s="1401"/>
      <c r="CZ338" s="1401"/>
      <c r="DA338" s="1401"/>
      <c r="DB338" s="1401"/>
      <c r="DC338" s="1401"/>
      <c r="DD338" s="1401"/>
      <c r="DE338" s="1401"/>
      <c r="DF338" s="1401"/>
      <c r="DG338" s="1401"/>
      <c r="DH338" s="1401"/>
      <c r="DI338" s="1401"/>
      <c r="DJ338" s="1401"/>
      <c r="DK338" s="1401"/>
      <c r="DL338" s="1401"/>
      <c r="DM338" s="1401"/>
      <c r="DN338" s="1401"/>
      <c r="DO338" s="1401"/>
      <c r="DP338" s="1401"/>
      <c r="DQ338" s="1401"/>
      <c r="DR338" s="1401"/>
      <c r="DS338" s="1401"/>
      <c r="DT338" s="1401"/>
      <c r="DU338" s="1401"/>
      <c r="DV338" s="1401"/>
      <c r="DW338" s="1401"/>
      <c r="DX338" s="1401"/>
      <c r="DY338" s="1401"/>
      <c r="DZ338" s="1401"/>
      <c r="EA338" s="1401"/>
      <c r="EB338" s="1401"/>
      <c r="EC338" s="1401"/>
      <c r="ED338" s="1401"/>
      <c r="EE338" s="1401"/>
      <c r="EF338" s="1401"/>
      <c r="EG338" s="1401"/>
      <c r="EH338" s="1401"/>
      <c r="EI338" s="1401"/>
      <c r="EJ338" s="1401"/>
      <c r="EK338" s="1401"/>
      <c r="EL338" s="1401"/>
      <c r="EM338" s="1401"/>
      <c r="EN338" s="1401"/>
      <c r="EO338" s="1401"/>
      <c r="EP338" s="1401"/>
      <c r="EQ338" s="1401"/>
      <c r="ER338" s="1401"/>
    </row>
    <row r="339" s="1392" customFormat="1" ht="19.199999999999999">
      <c r="A339" s="1402"/>
      <c r="B339" s="1403"/>
      <c r="C339" s="1459" t="s">
        <v>114</v>
      </c>
      <c r="D339" s="1405"/>
      <c r="E339" s="1405">
        <v>10</v>
      </c>
      <c r="F339" s="1392">
        <v>0.048300000000000003</v>
      </c>
      <c r="G339" s="1407">
        <f t="shared" si="3186"/>
        <v>0.026758200000000003</v>
      </c>
      <c r="H339" s="1408">
        <f>ROUND(SQRT(F339^2+G339^2)*1000/(1.73*F330),0)</f>
        <v>3</v>
      </c>
      <c r="I339" s="1392">
        <v>0.042599999999999999</v>
      </c>
      <c r="J339" s="1407">
        <f t="shared" si="3187"/>
        <v>0.023600400000000001</v>
      </c>
      <c r="K339" s="1408">
        <f>ROUND(SQRT(I339^2+J339^2)*1000/(1.73*I330),0)</f>
        <v>3</v>
      </c>
      <c r="L339" s="1392">
        <v>0.042599999999999999</v>
      </c>
      <c r="M339" s="1407">
        <f t="shared" si="3188"/>
        <v>0.023600400000000001</v>
      </c>
      <c r="N339" s="1408">
        <f>ROUND(SQRT(L339^2+M339^2)*1000/(1.73*L330),0)</f>
        <v>3</v>
      </c>
      <c r="O339" s="1392">
        <v>0.040500000000000001</v>
      </c>
      <c r="P339" s="1407">
        <f t="shared" si="3189"/>
        <v>0.022437000000000002</v>
      </c>
      <c r="Q339" s="1408">
        <f>ROUND(SQRT(O339^2+P339^2)*1000/(1.73*O330),0)</f>
        <v>3</v>
      </c>
      <c r="R339" s="1392">
        <v>0.034799999999999998</v>
      </c>
      <c r="S339" s="1407">
        <f t="shared" si="3190"/>
        <v>0.0192792</v>
      </c>
      <c r="T339" s="1408">
        <f>ROUND(SQRT(R339^2+S339^2)*1000/(1.73*R330),0)</f>
        <v>2</v>
      </c>
      <c r="U339" s="1392">
        <v>0.044699999999999997</v>
      </c>
      <c r="V339" s="1407">
        <f t="shared" si="3191"/>
        <v>0.024763799999999999</v>
      </c>
      <c r="W339" s="1408">
        <f>ROUND(SQRT(U339^2+V339^2)*1000/(1.73*U330),0)</f>
        <v>3</v>
      </c>
      <c r="X339" s="1392">
        <v>0.057000000000000002</v>
      </c>
      <c r="Y339" s="1407">
        <f t="shared" si="3192"/>
        <v>0.031578000000000002</v>
      </c>
      <c r="Z339" s="1408">
        <f>ROUND(SQRT(X339^2+Y339^2)*1000/(1.73*X330),0)</f>
        <v>4</v>
      </c>
      <c r="AA339" s="1392">
        <v>0.1038</v>
      </c>
      <c r="AB339" s="1407">
        <f t="shared" si="3193"/>
        <v>0.057505200000000006</v>
      </c>
      <c r="AC339" s="1408">
        <f>ROUND(SQRT(AA339^2+AB339^2)*1000/(1.73*AA330),0)</f>
        <v>7</v>
      </c>
      <c r="AD339" s="1392">
        <v>0.1113</v>
      </c>
      <c r="AE339" s="1407">
        <f t="shared" si="3194"/>
        <v>0.061660200000000005</v>
      </c>
      <c r="AF339" s="1408">
        <f>ROUND(SQRT(AD339^2+AE339^2)*1000/(1.73*AD330),0)</f>
        <v>7</v>
      </c>
      <c r="AG339" s="1392">
        <v>0.1206</v>
      </c>
      <c r="AH339" s="1407">
        <f t="shared" si="3195"/>
        <v>0.066812400000000008</v>
      </c>
      <c r="AI339" s="1408">
        <f>ROUND(SQRT(AG339^2+AH339^2)*1000/(1.73*AG330),0)</f>
        <v>8</v>
      </c>
      <c r="AJ339" s="1392">
        <v>0.1077</v>
      </c>
      <c r="AK339" s="1407">
        <f t="shared" si="3196"/>
        <v>0.059665800000000005</v>
      </c>
      <c r="AL339" s="1408">
        <f>ROUND(SQRT(AJ339^2+AK339^2)*1000/(1.73*AJ330),0)</f>
        <v>7</v>
      </c>
      <c r="AM339" s="1392">
        <v>0.098100000000000007</v>
      </c>
      <c r="AN339" s="1407">
        <f t="shared" si="3197"/>
        <v>0.054347400000000011</v>
      </c>
      <c r="AO339" s="1408">
        <f>ROUND(SQRT(AM339^2+AN339^2)*1000/(1.73*AM330),0)</f>
        <v>6</v>
      </c>
      <c r="AP339" s="1392">
        <v>0.087900000000000006</v>
      </c>
      <c r="AQ339" s="1407">
        <f t="shared" si="3198"/>
        <v>0.048696600000000007</v>
      </c>
      <c r="AR339" s="1408">
        <f>ROUND(SQRT(AP339^2+AQ339^2)*1000/(1.73*AP330),0)</f>
        <v>6</v>
      </c>
      <c r="AS339" s="1392">
        <v>0.1128</v>
      </c>
      <c r="AT339" s="1407">
        <f t="shared" si="3199"/>
        <v>0.062491200000000004</v>
      </c>
      <c r="AU339" s="1408">
        <f>ROUND(SQRT(AS339^2+AT339^2)*1000/(1.73*AS330),0)</f>
        <v>7</v>
      </c>
      <c r="AV339" s="1392">
        <v>0.1182</v>
      </c>
      <c r="AW339" s="1407">
        <f t="shared" si="3200"/>
        <v>0.065482800000000008</v>
      </c>
      <c r="AX339" s="1408">
        <f>ROUND(SQRT(AV339^2+AW339^2)*1000/(1.73*AV330),0)</f>
        <v>8</v>
      </c>
      <c r="AY339" s="1392">
        <v>0.111</v>
      </c>
      <c r="AZ339" s="1407">
        <f t="shared" si="3201"/>
        <v>0.061494000000000007</v>
      </c>
      <c r="BA339" s="1408">
        <f>ROUND(SQRT(AY339^2+AZ339^2)*1000/(1.73*AY330),0)</f>
        <v>7</v>
      </c>
      <c r="BB339" s="1392">
        <v>0.1149</v>
      </c>
      <c r="BC339" s="1407">
        <f t="shared" si="3202"/>
        <v>0.063654600000000006</v>
      </c>
      <c r="BD339" s="1408">
        <f>ROUND(SQRT(BB339^2+BC339^2)*1000/(1.73*BB330),0)</f>
        <v>7</v>
      </c>
      <c r="BE339" s="1392">
        <v>0.1062</v>
      </c>
      <c r="BF339" s="1407">
        <f t="shared" si="3203"/>
        <v>0.058834800000000007</v>
      </c>
      <c r="BG339" s="1408">
        <f>ROUND(SQRT(BE339^2+BF339^2)*1000/(1.73*BE330),0)</f>
        <v>7</v>
      </c>
      <c r="BH339" s="1392">
        <v>0.086099999999999996</v>
      </c>
      <c r="BI339" s="1407">
        <f t="shared" si="3204"/>
        <v>0.047699400000000003</v>
      </c>
      <c r="BJ339" s="1408">
        <f>ROUND(SQRT(BH339^2+BI339^2)*1000/(1.73*BH330),0)</f>
        <v>6</v>
      </c>
      <c r="BK339" s="1392">
        <v>0.086400000000000005</v>
      </c>
      <c r="BL339" s="1407">
        <f t="shared" si="3205"/>
        <v>0.047865600000000008</v>
      </c>
      <c r="BM339" s="1408">
        <f>ROUND(SQRT(BK339^2+BL339^2)*1000/(1.73*BK330),0)</f>
        <v>6</v>
      </c>
      <c r="BN339" s="1392">
        <v>0.088200000000000001</v>
      </c>
      <c r="BO339" s="1407">
        <f t="shared" si="3206"/>
        <v>0.048862800000000005</v>
      </c>
      <c r="BP339" s="1408">
        <f>ROUND(SQRT(BN339^2+BO339^2)*1000/(1.73*BN330),0)</f>
        <v>6</v>
      </c>
      <c r="BQ339" s="1392">
        <v>0.085199999999999998</v>
      </c>
      <c r="BR339" s="1407">
        <f t="shared" si="3207"/>
        <v>0.047200800000000001</v>
      </c>
      <c r="BS339" s="1408">
        <f>ROUND(SQRT(BQ339^2+BR339^2)*1000/(1.73*BQ330),0)</f>
        <v>5</v>
      </c>
      <c r="BT339" s="1392">
        <v>0.083699999999999997</v>
      </c>
      <c r="BU339" s="1407">
        <f t="shared" si="3208"/>
        <v>0.046369800000000003</v>
      </c>
      <c r="BV339" s="1408">
        <f>ROUND(SQRT(BT339^2+BU339^2)*1000/(1.73*BT330),0)</f>
        <v>5</v>
      </c>
      <c r="BW339" s="1392">
        <v>0.071400000000000005</v>
      </c>
      <c r="BX339" s="1407">
        <f t="shared" si="3209"/>
        <v>0.039555600000000003</v>
      </c>
      <c r="BY339" s="1431">
        <f>ROUND(SQRT(BW339^2+BX339^2)*1000/(1.73*BW330),0)</f>
        <v>5</v>
      </c>
      <c r="BZ339" s="1401"/>
      <c r="CA339" s="1401"/>
      <c r="CB339" s="1401"/>
      <c r="CC339" s="1401"/>
      <c r="CD339" s="1401"/>
      <c r="CE339" s="1401"/>
      <c r="CF339" s="1401"/>
      <c r="CG339" s="1401"/>
      <c r="CH339" s="1401"/>
      <c r="CI339" s="1401"/>
      <c r="CJ339" s="1401"/>
      <c r="CK339" s="1401"/>
      <c r="CL339" s="1401"/>
      <c r="CM339" s="1401"/>
      <c r="CN339" s="1401"/>
      <c r="CO339" s="1401"/>
      <c r="CP339" s="1401"/>
      <c r="CQ339" s="1401"/>
      <c r="CR339" s="1401"/>
      <c r="CS339" s="1401"/>
      <c r="CT339" s="1401"/>
      <c r="CU339" s="1401"/>
      <c r="CV339" s="1401"/>
      <c r="CW339" s="1401"/>
      <c r="CX339" s="1401"/>
      <c r="CY339" s="1401"/>
      <c r="CZ339" s="1401"/>
      <c r="DA339" s="1401"/>
      <c r="DB339" s="1401"/>
      <c r="DC339" s="1401"/>
      <c r="DD339" s="1401"/>
      <c r="DE339" s="1401"/>
      <c r="DF339" s="1401"/>
      <c r="DG339" s="1401"/>
      <c r="DH339" s="1401"/>
      <c r="DI339" s="1401"/>
      <c r="DJ339" s="1401"/>
      <c r="DK339" s="1401"/>
      <c r="DL339" s="1401"/>
      <c r="DM339" s="1401"/>
      <c r="DN339" s="1401"/>
      <c r="DO339" s="1401"/>
      <c r="DP339" s="1401"/>
      <c r="DQ339" s="1401"/>
      <c r="DR339" s="1401"/>
      <c r="DS339" s="1401"/>
      <c r="DT339" s="1401"/>
      <c r="DU339" s="1401"/>
      <c r="DV339" s="1401"/>
      <c r="DW339" s="1401"/>
      <c r="DX339" s="1401"/>
      <c r="DY339" s="1401"/>
      <c r="DZ339" s="1401"/>
      <c r="EA339" s="1401"/>
      <c r="EB339" s="1401"/>
      <c r="EC339" s="1401"/>
      <c r="ED339" s="1401"/>
      <c r="EE339" s="1401"/>
      <c r="EF339" s="1401"/>
      <c r="EG339" s="1401"/>
      <c r="EH339" s="1401"/>
      <c r="EI339" s="1401"/>
      <c r="EJ339" s="1401"/>
      <c r="EK339" s="1401"/>
      <c r="EL339" s="1401"/>
      <c r="EM339" s="1401"/>
      <c r="EN339" s="1401"/>
      <c r="EO339" s="1401"/>
      <c r="EP339" s="1401"/>
      <c r="EQ339" s="1401"/>
      <c r="ER339" s="1401"/>
    </row>
    <row r="340" s="1392" customFormat="1" ht="19.199999999999999">
      <c r="A340" s="1402"/>
      <c r="B340" s="1403"/>
      <c r="C340" s="1459" t="s">
        <v>66</v>
      </c>
      <c r="D340" s="1405"/>
      <c r="E340" s="1405">
        <v>10</v>
      </c>
      <c r="F340" s="1392">
        <v>0.0032000000000000002</v>
      </c>
      <c r="G340" s="1407">
        <f t="shared" si="3186"/>
        <v>0.0017728000000000002</v>
      </c>
      <c r="H340" s="1408">
        <f>ROUND(SQRT(F340^2+G340^2)*1000/(1.73*F330),0)</f>
        <v>0</v>
      </c>
      <c r="I340" s="1392">
        <v>0.0030000000000000001</v>
      </c>
      <c r="J340" s="1407">
        <f t="shared" si="3187"/>
        <v>0.0016620000000000003</v>
      </c>
      <c r="K340" s="1408">
        <f>ROUND(SQRT(I340^2+J340^2)*1000/(1.73*I330),0)</f>
        <v>0</v>
      </c>
      <c r="L340" s="1392">
        <v>0.0030000000000000001</v>
      </c>
      <c r="M340" s="1407">
        <f t="shared" si="3188"/>
        <v>0.0016620000000000003</v>
      </c>
      <c r="N340" s="1408">
        <f>ROUND(SQRT(L340^2+M340^2)*1000/(1.73*L330),0)</f>
        <v>0</v>
      </c>
      <c r="O340" s="1392">
        <v>0.0032000000000000002</v>
      </c>
      <c r="P340" s="1407">
        <f t="shared" si="3189"/>
        <v>0.0017728000000000002</v>
      </c>
      <c r="Q340" s="1408">
        <f>ROUND(SQRT(O340^2+P340^2)*1000/(1.73*O330),0)</f>
        <v>0</v>
      </c>
      <c r="R340" s="1392">
        <v>0.0028999999999999998</v>
      </c>
      <c r="S340" s="1407">
        <f t="shared" si="3190"/>
        <v>0.0016066000000000001</v>
      </c>
      <c r="T340" s="1408">
        <f>ROUND(SQRT(R340^2+S340^2)*1000/(1.73*R330),0)</f>
        <v>0</v>
      </c>
      <c r="U340" s="1392">
        <v>0.0025999999999999999</v>
      </c>
      <c r="V340" s="1407">
        <f t="shared" si="3191"/>
        <v>0.0014404000000000001</v>
      </c>
      <c r="W340" s="1408">
        <f>ROUND(SQRT(U340^2+V340^2)*1000/(1.73*U330),0)</f>
        <v>0</v>
      </c>
      <c r="X340" s="1392">
        <v>0.0030000000000000001</v>
      </c>
      <c r="Y340" s="1407">
        <f t="shared" si="3192"/>
        <v>0.0016620000000000003</v>
      </c>
      <c r="Z340" s="1408">
        <f>ROUND(SQRT(X340^2+Y340^2)*1000/(1.73*X330),0)</f>
        <v>0</v>
      </c>
      <c r="AA340" s="1392">
        <v>0.0028999999999999998</v>
      </c>
      <c r="AB340" s="1407">
        <f t="shared" si="3193"/>
        <v>0.0016066000000000001</v>
      </c>
      <c r="AC340" s="1408">
        <f>ROUND(SQRT(AA340^2+AB340^2)*1000/(1.73*AA330),0)</f>
        <v>0</v>
      </c>
      <c r="AD340" s="1392">
        <v>0.0038</v>
      </c>
      <c r="AE340" s="1407">
        <f t="shared" si="3194"/>
        <v>0.0021052000000000002</v>
      </c>
      <c r="AF340" s="1408">
        <f>ROUND(SQRT(AD340^2+AE340^2)*1000/(1.73*AD330),0)</f>
        <v>0</v>
      </c>
      <c r="AG340" s="1392">
        <v>0.0044000000000000003</v>
      </c>
      <c r="AH340" s="1407">
        <f t="shared" si="3195"/>
        <v>0.0024376000000000003</v>
      </c>
      <c r="AI340" s="1408">
        <f>ROUND(SQRT(AG340^2+AH340^2)*1000/(1.73*AG330),0)</f>
        <v>0</v>
      </c>
      <c r="AJ340" s="1392">
        <v>0.0030999999999999999</v>
      </c>
      <c r="AK340" s="1407">
        <f t="shared" si="3196"/>
        <v>0.0017174</v>
      </c>
      <c r="AL340" s="1408">
        <f>ROUND(SQRT(AJ340^2+AK340^2)*1000/(1.73*AJ330),0)</f>
        <v>0</v>
      </c>
      <c r="AM340" s="1392">
        <v>0.0043</v>
      </c>
      <c r="AN340" s="1407">
        <f t="shared" si="3197"/>
        <v>0.0023822000000000001</v>
      </c>
      <c r="AO340" s="1408">
        <f>ROUND(SQRT(AM340^2+AN340^2)*1000/(1.73*AM330),0)</f>
        <v>0</v>
      </c>
      <c r="AP340" s="1392">
        <v>0.0057000000000000002</v>
      </c>
      <c r="AQ340" s="1407">
        <f t="shared" si="3198"/>
        <v>0.0031578000000000005</v>
      </c>
      <c r="AR340" s="1408">
        <f>ROUND(SQRT(AP340^2+AQ340^2)*1000/(1.73*AP330),0)</f>
        <v>0</v>
      </c>
      <c r="AS340" s="1392">
        <v>0.0061999999999999998</v>
      </c>
      <c r="AT340" s="1407">
        <f t="shared" si="3199"/>
        <v>0.0034348</v>
      </c>
      <c r="AU340" s="1408">
        <f>ROUND(SQRT(AS340^2+AT340^2)*1000/(1.73*AS330),0)</f>
        <v>0</v>
      </c>
      <c r="AV340" s="1392">
        <v>0.0047999999999999996</v>
      </c>
      <c r="AW340" s="1407">
        <f t="shared" si="3200"/>
        <v>0.0026592</v>
      </c>
      <c r="AX340" s="1408">
        <f>ROUND(SQRT(AV340^2+AW340^2)*1000/(1.73*AV330),0)</f>
        <v>0</v>
      </c>
      <c r="AY340" s="1392">
        <v>0.0041999999999999997</v>
      </c>
      <c r="AZ340" s="1407">
        <f t="shared" si="3201"/>
        <v>0.0023268</v>
      </c>
      <c r="BA340" s="1408">
        <f>ROUND(SQRT(AY340^2+AZ340^2)*1000/(1.73*AY330),0)</f>
        <v>0</v>
      </c>
      <c r="BB340" s="1392">
        <v>0.0038999999999999998</v>
      </c>
      <c r="BC340" s="1407">
        <f t="shared" si="3202"/>
        <v>0.0021605999999999999</v>
      </c>
      <c r="BD340" s="1408">
        <f>ROUND(SQRT(BB340^2+BC340^2)*1000/(1.73*BB330),0)</f>
        <v>0</v>
      </c>
      <c r="BE340" s="1392">
        <v>0.0035000000000000001</v>
      </c>
      <c r="BF340" s="1407">
        <f t="shared" si="3203"/>
        <v>0.0019390000000000002</v>
      </c>
      <c r="BG340" s="1408">
        <f>ROUND(SQRT(BE340^2+BF340^2)*1000/(1.73*BE330),0)</f>
        <v>0</v>
      </c>
      <c r="BH340" s="1392">
        <v>0.0045999999999999999</v>
      </c>
      <c r="BI340" s="1407">
        <f t="shared" si="3204"/>
        <v>0.0025484000000000001</v>
      </c>
      <c r="BJ340" s="1408">
        <f>ROUND(SQRT(BH340^2+BI340^2)*1000/(1.73*BH330),0)</f>
        <v>0</v>
      </c>
      <c r="BK340" s="1392">
        <v>0.0057000000000000002</v>
      </c>
      <c r="BL340" s="1407">
        <f t="shared" si="3205"/>
        <v>0.0031578000000000005</v>
      </c>
      <c r="BM340" s="1408">
        <f>ROUND(SQRT(BK340^2+BL340^2)*1000/(1.73*BK330),0)</f>
        <v>0</v>
      </c>
      <c r="BN340" s="1392">
        <v>0.0041999999999999997</v>
      </c>
      <c r="BO340" s="1407">
        <f t="shared" si="3206"/>
        <v>0.0023268</v>
      </c>
      <c r="BP340" s="1408">
        <f>ROUND(SQRT(BN340^2+BO340^2)*1000/(1.73*BN330),0)</f>
        <v>0</v>
      </c>
      <c r="BQ340" s="1392">
        <v>0.0040000000000000001</v>
      </c>
      <c r="BR340" s="1407">
        <f t="shared" si="3207"/>
        <v>0.0022160000000000001</v>
      </c>
      <c r="BS340" s="1408">
        <f>ROUND(SQRT(BQ340^2+BR340^2)*1000/(1.73*BQ330),0)</f>
        <v>0</v>
      </c>
      <c r="BT340" s="1392">
        <v>0.0041000000000000003</v>
      </c>
      <c r="BU340" s="1407">
        <f t="shared" si="3208"/>
        <v>0.0022714000000000002</v>
      </c>
      <c r="BV340" s="1408">
        <f>ROUND(SQRT(BT340^2+BU340^2)*1000/(1.73*BT330),0)</f>
        <v>0</v>
      </c>
      <c r="BW340" s="1392">
        <v>0.0038</v>
      </c>
      <c r="BX340" s="1407">
        <f t="shared" si="3209"/>
        <v>0.0021052000000000002</v>
      </c>
      <c r="BY340" s="1431">
        <f>ROUND(SQRT(BW340^2+BX340^2)*1000/(1.73*BW330),0)</f>
        <v>0</v>
      </c>
      <c r="BZ340" s="1401"/>
      <c r="CA340" s="1401"/>
      <c r="CB340" s="1401"/>
      <c r="CC340" s="1401"/>
      <c r="CD340" s="1401"/>
      <c r="CE340" s="1401"/>
      <c r="CF340" s="1401"/>
      <c r="CG340" s="1401"/>
      <c r="CH340" s="1401"/>
      <c r="CI340" s="1401"/>
      <c r="CJ340" s="1401"/>
      <c r="CK340" s="1401"/>
      <c r="CL340" s="1401"/>
      <c r="CM340" s="1401"/>
      <c r="CN340" s="1401"/>
      <c r="CO340" s="1401"/>
      <c r="CP340" s="1401"/>
      <c r="CQ340" s="1401"/>
      <c r="CR340" s="1401"/>
      <c r="CS340" s="1401"/>
      <c r="CT340" s="1401"/>
      <c r="CU340" s="1401"/>
      <c r="CV340" s="1401"/>
      <c r="CW340" s="1401"/>
      <c r="CX340" s="1401"/>
      <c r="CY340" s="1401"/>
      <c r="CZ340" s="1401"/>
      <c r="DA340" s="1401"/>
      <c r="DB340" s="1401"/>
      <c r="DC340" s="1401"/>
      <c r="DD340" s="1401"/>
      <c r="DE340" s="1401"/>
      <c r="DF340" s="1401"/>
      <c r="DG340" s="1401"/>
      <c r="DH340" s="1401"/>
      <c r="DI340" s="1401"/>
      <c r="DJ340" s="1401"/>
      <c r="DK340" s="1401"/>
      <c r="DL340" s="1401"/>
      <c r="DM340" s="1401"/>
      <c r="DN340" s="1401"/>
      <c r="DO340" s="1401"/>
      <c r="DP340" s="1401"/>
      <c r="DQ340" s="1401"/>
      <c r="DR340" s="1401"/>
      <c r="DS340" s="1401"/>
      <c r="DT340" s="1401"/>
      <c r="DU340" s="1401"/>
      <c r="DV340" s="1401"/>
      <c r="DW340" s="1401"/>
      <c r="DX340" s="1401"/>
      <c r="DY340" s="1401"/>
      <c r="DZ340" s="1401"/>
      <c r="EA340" s="1401"/>
      <c r="EB340" s="1401"/>
      <c r="EC340" s="1401"/>
      <c r="ED340" s="1401"/>
      <c r="EE340" s="1401"/>
      <c r="EF340" s="1401"/>
      <c r="EG340" s="1401"/>
      <c r="EH340" s="1401"/>
      <c r="EI340" s="1401"/>
      <c r="EJ340" s="1401"/>
      <c r="EK340" s="1401"/>
      <c r="EL340" s="1401"/>
      <c r="EM340" s="1401"/>
      <c r="EN340" s="1401"/>
      <c r="EO340" s="1401"/>
      <c r="EP340" s="1401"/>
      <c r="EQ340" s="1401"/>
      <c r="ER340" s="1401"/>
    </row>
    <row r="341" s="1392" customFormat="1" ht="19.199999999999999">
      <c r="A341" s="1402"/>
      <c r="B341" s="1476"/>
      <c r="C341" s="1461" t="s">
        <v>128</v>
      </c>
      <c r="D341" s="1462"/>
      <c r="E341" s="1462">
        <v>10</v>
      </c>
      <c r="F341" s="1463">
        <v>0.0114</v>
      </c>
      <c r="G341" s="1464">
        <f t="shared" si="3186"/>
        <v>0.0063156000000000011</v>
      </c>
      <c r="H341" s="1465">
        <f>ROUND(SQRT(F341^2+G341^2)*1000/(1.73*F330),0)</f>
        <v>1</v>
      </c>
      <c r="I341" s="1463">
        <v>0.010500000000000001</v>
      </c>
      <c r="J341" s="1464">
        <f t="shared" si="3187"/>
        <v>0.005817000000000001</v>
      </c>
      <c r="K341" s="1465">
        <f>ROUND(SQRT(I341^2+J341^2)*1000/(1.73*I330),0)</f>
        <v>1</v>
      </c>
      <c r="L341" s="1463">
        <v>0.010500000000000001</v>
      </c>
      <c r="M341" s="1464">
        <f t="shared" si="3188"/>
        <v>0.005817000000000001</v>
      </c>
      <c r="N341" s="1465">
        <f>ROUND(SQRT(L341^2+M341^2)*1000/(1.73*L330),0)</f>
        <v>1</v>
      </c>
      <c r="O341" s="1463">
        <v>0.0095999999999999992</v>
      </c>
      <c r="P341" s="1464">
        <f t="shared" si="3189"/>
        <v>0.0053184</v>
      </c>
      <c r="Q341" s="1465">
        <f>ROUND(SQRT(O341^2+P341^2)*1000/(1.73*O330),0)</f>
        <v>1</v>
      </c>
      <c r="R341" s="1463">
        <v>0.0095999999999999992</v>
      </c>
      <c r="S341" s="1464">
        <f t="shared" si="3190"/>
        <v>0.0053184</v>
      </c>
      <c r="T341" s="1465">
        <f>ROUND(SQRT(R341^2+S341^2)*1000/(1.73*R330),0)</f>
        <v>1</v>
      </c>
      <c r="U341" s="1463">
        <v>0.010500000000000001</v>
      </c>
      <c r="V341" s="1464">
        <f t="shared" si="3191"/>
        <v>0.005817000000000001</v>
      </c>
      <c r="W341" s="1465">
        <f>ROUND(SQRT(U341^2+V341^2)*1000/(1.73*U330),0)</f>
        <v>1</v>
      </c>
      <c r="X341" s="1463">
        <v>0.010500000000000001</v>
      </c>
      <c r="Y341" s="1464">
        <f t="shared" si="3192"/>
        <v>0.005817000000000001</v>
      </c>
      <c r="Z341" s="1465">
        <f>ROUND(SQRT(X341^2+Y341^2)*1000/(1.73*X330),0)</f>
        <v>1</v>
      </c>
      <c r="AA341" s="1463">
        <v>0.010200000000000001</v>
      </c>
      <c r="AB341" s="1464">
        <f t="shared" si="3193"/>
        <v>0.005650800000000001</v>
      </c>
      <c r="AC341" s="1465">
        <f>ROUND(SQRT(AA341^2+AB341^2)*1000/(1.73*AA330),0)</f>
        <v>1</v>
      </c>
      <c r="AD341" s="1463">
        <v>0.0117</v>
      </c>
      <c r="AE341" s="1464">
        <f t="shared" si="3194"/>
        <v>0.0064818000000000011</v>
      </c>
      <c r="AF341" s="1465">
        <f>ROUND(SQRT(AD341^2+AE341^2)*1000/(1.73*AD330),0)</f>
        <v>1</v>
      </c>
      <c r="AG341" s="1463">
        <v>0.0144</v>
      </c>
      <c r="AH341" s="1464">
        <f t="shared" si="3195"/>
        <v>0.0079775999999999996</v>
      </c>
      <c r="AI341" s="1465">
        <f>ROUND(SQRT(AG341^2+AH341^2)*1000/(1.73*AG330),0)</f>
        <v>1</v>
      </c>
      <c r="AJ341" s="1463">
        <v>0.0141</v>
      </c>
      <c r="AK341" s="1464">
        <f t="shared" si="3196"/>
        <v>0.0078114000000000005</v>
      </c>
      <c r="AL341" s="1465">
        <f>ROUND(SQRT(AJ341^2+AK341^2)*1000/(1.73*AJ330),0)</f>
        <v>1</v>
      </c>
      <c r="AM341" s="1463">
        <v>0.0144</v>
      </c>
      <c r="AN341" s="1464">
        <f t="shared" si="3197"/>
        <v>0.0079775999999999996</v>
      </c>
      <c r="AO341" s="1465">
        <f>ROUND(SQRT(AM341^2+AN341^2)*1000/(1.73*AM330),0)</f>
        <v>1</v>
      </c>
      <c r="AP341" s="1463">
        <v>0.0132</v>
      </c>
      <c r="AQ341" s="1464">
        <f t="shared" si="3198"/>
        <v>0.0073128000000000004</v>
      </c>
      <c r="AR341" s="1465">
        <f>ROUND(SQRT(AP341^2+AQ341^2)*1000/(1.73*AP330),0)</f>
        <v>1</v>
      </c>
      <c r="AS341" s="1463">
        <v>0.0138</v>
      </c>
      <c r="AT341" s="1464">
        <f t="shared" si="3199"/>
        <v>0.0076452000000000004</v>
      </c>
      <c r="AU341" s="1465">
        <f>ROUND(SQRT(AS341^2+AT341^2)*1000/(1.73*AS330),0)</f>
        <v>1</v>
      </c>
      <c r="AV341" s="1463">
        <v>0.0138</v>
      </c>
      <c r="AW341" s="1464">
        <f t="shared" si="3200"/>
        <v>0.0076452000000000004</v>
      </c>
      <c r="AX341" s="1465">
        <f>ROUND(SQRT(AV341^2+AW341^2)*1000/(1.73*AV330),0)</f>
        <v>1</v>
      </c>
      <c r="AY341" s="1463">
        <v>0.0144</v>
      </c>
      <c r="AZ341" s="1464">
        <f t="shared" si="3201"/>
        <v>0.0079775999999999996</v>
      </c>
      <c r="BA341" s="1465">
        <f>ROUND(SQRT(AY341^2+AZ341^2)*1000/(1.73*AY330),0)</f>
        <v>1</v>
      </c>
      <c r="BB341" s="1463">
        <v>0.0144</v>
      </c>
      <c r="BC341" s="1464">
        <f t="shared" si="3202"/>
        <v>0.0079775999999999996</v>
      </c>
      <c r="BD341" s="1465">
        <f>ROUND(SQRT(BB341^2+BC341^2)*1000/(1.73*BB330),0)</f>
        <v>1</v>
      </c>
      <c r="BE341" s="1463">
        <v>0.0141</v>
      </c>
      <c r="BF341" s="1464">
        <f t="shared" si="3203"/>
        <v>0.0078114000000000005</v>
      </c>
      <c r="BG341" s="1465">
        <f>ROUND(SQRT(BE341^2+BF341^2)*1000/(1.73*BE330),0)</f>
        <v>1</v>
      </c>
      <c r="BH341" s="1463">
        <v>0.0117</v>
      </c>
      <c r="BI341" s="1464">
        <f t="shared" si="3204"/>
        <v>0.0064818000000000011</v>
      </c>
      <c r="BJ341" s="1465">
        <f>ROUND(SQRT(BH341^2+BI341^2)*1000/(1.73*BH330),0)</f>
        <v>1</v>
      </c>
      <c r="BK341" s="1463">
        <v>0.0141</v>
      </c>
      <c r="BL341" s="1464">
        <f t="shared" si="3205"/>
        <v>0.0078114000000000005</v>
      </c>
      <c r="BM341" s="1465">
        <f>ROUND(SQRT(BK341^2+BL341^2)*1000/(1.73*BK330),0)</f>
        <v>1</v>
      </c>
      <c r="BN341" s="1463">
        <v>0.0126</v>
      </c>
      <c r="BO341" s="1464">
        <f t="shared" si="3206"/>
        <v>0.0069804000000000003</v>
      </c>
      <c r="BP341" s="1465">
        <f>ROUND(SQRT(BN341^2+BO341^2)*1000/(1.73*BN330),0)</f>
        <v>1</v>
      </c>
      <c r="BQ341" s="1463">
        <v>0.0129</v>
      </c>
      <c r="BR341" s="1464">
        <f t="shared" si="3207"/>
        <v>0.0071466000000000003</v>
      </c>
      <c r="BS341" s="1465">
        <f>ROUND(SQRT(BQ341^2+BR341^2)*1000/(1.73*BQ330),0)</f>
        <v>1</v>
      </c>
      <c r="BT341" s="1463">
        <v>0.0132</v>
      </c>
      <c r="BU341" s="1464">
        <f t="shared" si="3208"/>
        <v>0.0073128000000000004</v>
      </c>
      <c r="BV341" s="1465">
        <f>ROUND(SQRT(BT341^2+BU341^2)*1000/(1.73*BT330),0)</f>
        <v>1</v>
      </c>
      <c r="BW341" s="1463">
        <v>0.0135</v>
      </c>
      <c r="BX341" s="1464">
        <f t="shared" si="3209"/>
        <v>0.0074790000000000004</v>
      </c>
      <c r="BY341" s="1467">
        <f>ROUND(SQRT(BW341^2+BX341^2)*1000/(1.73*BW330),0)</f>
        <v>1</v>
      </c>
      <c r="BZ341" s="1401"/>
      <c r="CA341" s="1401"/>
      <c r="CB341" s="1401"/>
      <c r="CC341" s="1401"/>
      <c r="CD341" s="1401"/>
      <c r="CE341" s="1401"/>
      <c r="CF341" s="1401"/>
      <c r="CG341" s="1401"/>
      <c r="CH341" s="1401"/>
      <c r="CI341" s="1401"/>
      <c r="CJ341" s="1401"/>
      <c r="CK341" s="1401"/>
      <c r="CL341" s="1401"/>
      <c r="CM341" s="1401"/>
      <c r="CN341" s="1401"/>
      <c r="CO341" s="1401"/>
      <c r="CP341" s="1401"/>
      <c r="CQ341" s="1401"/>
      <c r="CR341" s="1401"/>
      <c r="CS341" s="1401"/>
      <c r="CT341" s="1401"/>
      <c r="CU341" s="1401"/>
      <c r="CV341" s="1401"/>
      <c r="CW341" s="1401"/>
      <c r="CX341" s="1401"/>
      <c r="CY341" s="1401"/>
      <c r="CZ341" s="1401"/>
      <c r="DA341" s="1401"/>
      <c r="DB341" s="1401"/>
      <c r="DC341" s="1401"/>
      <c r="DD341" s="1401"/>
      <c r="DE341" s="1401"/>
      <c r="DF341" s="1401"/>
      <c r="DG341" s="1401"/>
      <c r="DH341" s="1401"/>
      <c r="DI341" s="1401"/>
      <c r="DJ341" s="1401"/>
      <c r="DK341" s="1401"/>
      <c r="DL341" s="1401"/>
      <c r="DM341" s="1401"/>
      <c r="DN341" s="1401"/>
      <c r="DO341" s="1401"/>
      <c r="DP341" s="1401"/>
      <c r="DQ341" s="1401"/>
      <c r="DR341" s="1401"/>
      <c r="DS341" s="1401"/>
      <c r="DT341" s="1401"/>
      <c r="DU341" s="1401"/>
      <c r="DV341" s="1401"/>
      <c r="DW341" s="1401"/>
      <c r="DX341" s="1401"/>
      <c r="DY341" s="1401"/>
      <c r="DZ341" s="1401"/>
      <c r="EA341" s="1401"/>
      <c r="EB341" s="1401"/>
      <c r="EC341" s="1401"/>
      <c r="ED341" s="1401"/>
      <c r="EE341" s="1401"/>
      <c r="EF341" s="1401"/>
      <c r="EG341" s="1401"/>
      <c r="EH341" s="1401"/>
      <c r="EI341" s="1401"/>
      <c r="EJ341" s="1401"/>
      <c r="EK341" s="1401"/>
      <c r="EL341" s="1401"/>
      <c r="EM341" s="1401"/>
      <c r="EN341" s="1401"/>
      <c r="EO341" s="1401"/>
      <c r="EP341" s="1401"/>
      <c r="EQ341" s="1401"/>
      <c r="ER341" s="1401"/>
    </row>
    <row r="342" s="1392" customFormat="1" ht="18">
      <c r="A342" s="1393">
        <v>12</v>
      </c>
      <c r="B342" s="1425" t="s">
        <v>477</v>
      </c>
      <c r="C342" s="1426"/>
      <c r="D342" s="1427"/>
      <c r="E342" s="1427"/>
      <c r="F342" s="1428"/>
      <c r="G342" s="1429"/>
      <c r="H342" s="1429"/>
      <c r="I342" s="1428"/>
      <c r="J342" s="1429"/>
      <c r="K342" s="1429"/>
      <c r="L342" s="1428"/>
      <c r="M342" s="1429"/>
      <c r="N342" s="1429"/>
      <c r="O342" s="1428"/>
      <c r="P342" s="1429"/>
      <c r="Q342" s="1429"/>
      <c r="R342" s="1428"/>
      <c r="S342" s="1429"/>
      <c r="T342" s="1429"/>
      <c r="U342" s="1428"/>
      <c r="V342" s="1429"/>
      <c r="W342" s="1429"/>
      <c r="X342" s="1428"/>
      <c r="Y342" s="1429"/>
      <c r="Z342" s="1429"/>
      <c r="AA342" s="1428"/>
      <c r="AB342" s="1429"/>
      <c r="AC342" s="1429"/>
      <c r="AD342" s="1428"/>
      <c r="AE342" s="1429"/>
      <c r="AF342" s="1429"/>
      <c r="AG342" s="1428"/>
      <c r="AH342" s="1429"/>
      <c r="AI342" s="1429"/>
      <c r="AJ342" s="1428"/>
      <c r="AK342" s="1429"/>
      <c r="AL342" s="1429"/>
      <c r="AM342" s="1428"/>
      <c r="AN342" s="1429"/>
      <c r="AO342" s="1429"/>
      <c r="AP342" s="1428"/>
      <c r="AQ342" s="1429"/>
      <c r="AR342" s="1429"/>
      <c r="AS342" s="1428"/>
      <c r="AT342" s="1429"/>
      <c r="AU342" s="1429"/>
      <c r="AV342" s="1428"/>
      <c r="AW342" s="1429"/>
      <c r="AX342" s="1429"/>
      <c r="AY342" s="1428"/>
      <c r="AZ342" s="1429"/>
      <c r="BA342" s="1429"/>
      <c r="BB342" s="1428"/>
      <c r="BC342" s="1429"/>
      <c r="BD342" s="1429"/>
      <c r="BE342" s="1428"/>
      <c r="BF342" s="1429"/>
      <c r="BG342" s="1429"/>
      <c r="BH342" s="1428"/>
      <c r="BI342" s="1429"/>
      <c r="BJ342" s="1429"/>
      <c r="BK342" s="1428"/>
      <c r="BL342" s="1429"/>
      <c r="BM342" s="1429"/>
      <c r="BN342" s="1428"/>
      <c r="BO342" s="1429"/>
      <c r="BP342" s="1429"/>
      <c r="BQ342" s="1428"/>
      <c r="BR342" s="1429"/>
      <c r="BS342" s="1429"/>
      <c r="BT342" s="1428"/>
      <c r="BU342" s="1429"/>
      <c r="BV342" s="1429"/>
      <c r="BW342" s="1428"/>
      <c r="BX342" s="1429"/>
      <c r="BY342" s="1430"/>
      <c r="BZ342" s="1401"/>
      <c r="CA342" s="1401"/>
      <c r="CB342" s="1401"/>
      <c r="CC342" s="1401"/>
      <c r="CD342" s="1401"/>
      <c r="CE342" s="1401"/>
      <c r="CF342" s="1401"/>
      <c r="CG342" s="1401"/>
      <c r="CH342" s="1401"/>
      <c r="CI342" s="1401"/>
      <c r="CJ342" s="1401"/>
      <c r="CK342" s="1401"/>
      <c r="CL342" s="1401"/>
      <c r="CM342" s="1401"/>
      <c r="CN342" s="1401"/>
      <c r="CO342" s="1401"/>
      <c r="CP342" s="1401"/>
      <c r="CQ342" s="1401"/>
      <c r="CR342" s="1401"/>
      <c r="CS342" s="1401"/>
      <c r="CT342" s="1401"/>
      <c r="CU342" s="1401"/>
      <c r="CV342" s="1401"/>
      <c r="CW342" s="1401"/>
      <c r="CX342" s="1401"/>
      <c r="CY342" s="1401"/>
      <c r="CZ342" s="1401"/>
      <c r="DA342" s="1401"/>
      <c r="DB342" s="1401"/>
      <c r="DC342" s="1401"/>
      <c r="DD342" s="1401"/>
      <c r="DE342" s="1401"/>
      <c r="DF342" s="1401"/>
      <c r="DG342" s="1401"/>
      <c r="DH342" s="1401"/>
      <c r="DI342" s="1401"/>
      <c r="DJ342" s="1401"/>
      <c r="DK342" s="1401"/>
      <c r="DL342" s="1401"/>
      <c r="DM342" s="1401"/>
      <c r="DN342" s="1401"/>
      <c r="DO342" s="1401"/>
      <c r="DP342" s="1401"/>
      <c r="DQ342" s="1401"/>
      <c r="DR342" s="1401"/>
      <c r="DS342" s="1401"/>
      <c r="DT342" s="1401"/>
      <c r="DU342" s="1401"/>
      <c r="DV342" s="1401"/>
      <c r="DW342" s="1401"/>
      <c r="DX342" s="1401"/>
      <c r="DY342" s="1401"/>
      <c r="DZ342" s="1401"/>
      <c r="EA342" s="1401"/>
      <c r="EB342" s="1401"/>
      <c r="EC342" s="1401"/>
      <c r="ED342" s="1401"/>
      <c r="EE342" s="1401"/>
      <c r="EF342" s="1401"/>
      <c r="EG342" s="1401"/>
      <c r="EH342" s="1401"/>
      <c r="EI342" s="1401"/>
      <c r="EJ342" s="1401"/>
      <c r="EK342" s="1401"/>
      <c r="EL342" s="1401"/>
      <c r="EM342" s="1401"/>
      <c r="EN342" s="1401"/>
      <c r="EO342" s="1401"/>
      <c r="EP342" s="1401"/>
      <c r="EQ342" s="1401"/>
      <c r="ER342" s="1401"/>
    </row>
    <row r="343" s="1392" customFormat="1" ht="19.5" customHeight="1">
      <c r="A343" s="1402"/>
      <c r="B343" s="1403"/>
      <c r="C343" s="1404" t="s">
        <v>57</v>
      </c>
      <c r="D343" s="1405" t="s">
        <v>395</v>
      </c>
      <c r="E343" s="1406">
        <v>110</v>
      </c>
      <c r="F343" s="1407">
        <f>H343*F353*1.73*0.875/1000</f>
        <v>0.73265500000000006</v>
      </c>
      <c r="G343" s="1407">
        <f t="shared" si="3186"/>
        <v>0.40589087000000007</v>
      </c>
      <c r="H343" s="1408">
        <v>4.4000000000000004</v>
      </c>
      <c r="I343" s="1407">
        <f>K343*I353*1.73*0.875/1000</f>
        <v>0.73265500000000006</v>
      </c>
      <c r="J343" s="1407">
        <f t="shared" si="3187"/>
        <v>0.40589087000000007</v>
      </c>
      <c r="K343" s="1408">
        <v>4.4000000000000004</v>
      </c>
      <c r="L343" s="1407">
        <f>N343*L353*1.73*0.875/1000</f>
        <v>0.73265500000000006</v>
      </c>
      <c r="M343" s="1407">
        <f t="shared" si="3188"/>
        <v>0.40589087000000007</v>
      </c>
      <c r="N343" s="1408">
        <v>4.4000000000000004</v>
      </c>
      <c r="O343" s="1407">
        <f>Q343*O353*1.73*0.875/1000</f>
        <v>0.74764112500000002</v>
      </c>
      <c r="P343" s="1407">
        <f t="shared" si="3189"/>
        <v>0.41419318325000004</v>
      </c>
      <c r="Q343" s="1408">
        <v>4.4900000000000002</v>
      </c>
      <c r="R343" s="1407">
        <f>T343*R353*1.73*0.875/1000</f>
        <v>0.82590200000000003</v>
      </c>
      <c r="S343" s="1407">
        <f t="shared" si="3190"/>
        <v>0.45754970800000005</v>
      </c>
      <c r="T343" s="1408">
        <v>4.96</v>
      </c>
      <c r="U343" s="1407">
        <f>W343*U353*1.73*0.875/1000</f>
        <v>0.85753937499999999</v>
      </c>
      <c r="V343" s="1407">
        <f t="shared" si="3191"/>
        <v>0.47507681375000005</v>
      </c>
      <c r="W343" s="1408">
        <v>5.1500000000000004</v>
      </c>
      <c r="X343" s="1407">
        <f>Z343*X353*1.73*0.875/1000</f>
        <v>0.81091587500000006</v>
      </c>
      <c r="Y343" s="1407">
        <f t="shared" si="3192"/>
        <v>0.44924739475000008</v>
      </c>
      <c r="Z343" s="1408">
        <v>4.8700000000000001</v>
      </c>
      <c r="AA343" s="1407">
        <f>AC343*AA353*1.73*0.875/1000</f>
        <v>0.81091587500000006</v>
      </c>
      <c r="AB343" s="1407">
        <f t="shared" si="3193"/>
        <v>0.44924739475000008</v>
      </c>
      <c r="AC343" s="1408">
        <v>4.8700000000000001</v>
      </c>
      <c r="AD343" s="1407">
        <f>AF343*AD353*1.73*0.875/1000</f>
        <v>0.7959297500000001</v>
      </c>
      <c r="AE343" s="1407">
        <f t="shared" si="3194"/>
        <v>0.44094508150000011</v>
      </c>
      <c r="AF343" s="1408">
        <v>4.7800000000000002</v>
      </c>
      <c r="AG343" s="1407">
        <f>AI343*AG353*1.73*0.875/1000</f>
        <v>0.7959297500000001</v>
      </c>
      <c r="AH343" s="1407">
        <f t="shared" si="3195"/>
        <v>0.44094508150000011</v>
      </c>
      <c r="AI343" s="1408">
        <v>4.7800000000000002</v>
      </c>
      <c r="AJ343" s="1407">
        <f>AL343*AJ353*1.73*0.875/1000</f>
        <v>0.82590200000000003</v>
      </c>
      <c r="AK343" s="1407">
        <f t="shared" si="3196"/>
        <v>0.45754970800000005</v>
      </c>
      <c r="AL343" s="1408">
        <v>4.96</v>
      </c>
      <c r="AM343" s="1407">
        <f>AO343*AM353*1.73*0.875/1000</f>
        <v>0.81091587500000006</v>
      </c>
      <c r="AN343" s="1407">
        <f t="shared" si="3197"/>
        <v>0.44924739475000008</v>
      </c>
      <c r="AO343" s="1408">
        <v>4.8700000000000001</v>
      </c>
      <c r="AP343" s="1407">
        <f>AR343*AP353*1.73*0.875/1000</f>
        <v>0.82590200000000003</v>
      </c>
      <c r="AQ343" s="1407">
        <f t="shared" si="3198"/>
        <v>0.45754970800000005</v>
      </c>
      <c r="AR343" s="1408">
        <v>4.96</v>
      </c>
      <c r="AS343" s="1407">
        <f>AU343*AS353*1.73*0.875/1000</f>
        <v>0.87252549999999995</v>
      </c>
      <c r="AT343" s="1407">
        <f t="shared" si="3199"/>
        <v>0.48337912700000002</v>
      </c>
      <c r="AU343" s="1408">
        <v>5.2400000000000002</v>
      </c>
      <c r="AV343" s="1407">
        <f>AX343*AV353*1.73*0.875/1000</f>
        <v>0.84255324999999981</v>
      </c>
      <c r="AW343" s="1407">
        <f t="shared" si="3200"/>
        <v>0.46677450049999991</v>
      </c>
      <c r="AX343" s="1408">
        <v>5.0599999999999996</v>
      </c>
      <c r="AY343" s="1407">
        <f>BA343*AY353*1.73*0.875/1000</f>
        <v>0.82590200000000003</v>
      </c>
      <c r="AZ343" s="1407">
        <f t="shared" si="3201"/>
        <v>0.45754970800000005</v>
      </c>
      <c r="BA343" s="1408">
        <v>4.96</v>
      </c>
      <c r="BB343" s="1407">
        <f>BD343*BB353*1.73*0.875/1000</f>
        <v>0.82590200000000003</v>
      </c>
      <c r="BC343" s="1407">
        <f t="shared" si="3202"/>
        <v>0.45754970800000005</v>
      </c>
      <c r="BD343" s="1408">
        <v>4.96</v>
      </c>
      <c r="BE343" s="1407">
        <f>BG343*BE353*1.73*0.875/1000</f>
        <v>0.77927849999999987</v>
      </c>
      <c r="BF343" s="1407">
        <f t="shared" si="3203"/>
        <v>0.43172028899999998</v>
      </c>
      <c r="BG343" s="1408">
        <v>4.6799999999999997</v>
      </c>
      <c r="BH343" s="1407">
        <f>BJ343*BH353*1.73*0.875/1000</f>
        <v>0.76429237500000002</v>
      </c>
      <c r="BI343" s="1407">
        <f t="shared" si="3204"/>
        <v>0.42341797575000006</v>
      </c>
      <c r="BJ343" s="1408">
        <v>4.5899999999999999</v>
      </c>
      <c r="BK343" s="1407">
        <f>BM343*BK353*1.73*0.875/1000</f>
        <v>0.77927849999999987</v>
      </c>
      <c r="BL343" s="1407">
        <f t="shared" si="3205"/>
        <v>0.43172028899999998</v>
      </c>
      <c r="BM343" s="1408">
        <v>4.6799999999999997</v>
      </c>
      <c r="BN343" s="1407">
        <f>BP343*BN353*1.73*0.875/1000</f>
        <v>0.76429237500000002</v>
      </c>
      <c r="BO343" s="1407">
        <f t="shared" si="3206"/>
        <v>0.42341797575000006</v>
      </c>
      <c r="BP343" s="1408">
        <v>4.5899999999999999</v>
      </c>
      <c r="BQ343" s="1407">
        <f>BS343*BQ353*1.73*0.875/1000</f>
        <v>0.74764112500000002</v>
      </c>
      <c r="BR343" s="1407">
        <f t="shared" si="3207"/>
        <v>0.41419318325000004</v>
      </c>
      <c r="BS343" s="1408">
        <v>4.4900000000000002</v>
      </c>
      <c r="BT343" s="1407">
        <f>BV343*BT353*1.73*0.875/1000</f>
        <v>0.77927849999999987</v>
      </c>
      <c r="BU343" s="1407">
        <f t="shared" si="3208"/>
        <v>0.43172028899999998</v>
      </c>
      <c r="BV343" s="1408">
        <v>4.6799999999999997</v>
      </c>
      <c r="BW343" s="1407">
        <f>BY343*BW353*1.73*0.875/1000</f>
        <v>0.7959297500000001</v>
      </c>
      <c r="BX343" s="1407">
        <f t="shared" si="3209"/>
        <v>0.44094508150000011</v>
      </c>
      <c r="BY343" s="1431">
        <v>4.7800000000000002</v>
      </c>
      <c r="BZ343" s="1401"/>
      <c r="CA343" s="1401"/>
      <c r="CB343" s="1401"/>
      <c r="CC343" s="1401"/>
      <c r="CD343" s="1401"/>
      <c r="CE343" s="1401"/>
      <c r="CF343" s="1401"/>
      <c r="CG343" s="1401"/>
      <c r="CH343" s="1401"/>
      <c r="CI343" s="1401"/>
      <c r="CJ343" s="1401"/>
      <c r="CK343" s="1401"/>
      <c r="CL343" s="1401"/>
      <c r="CM343" s="1401"/>
      <c r="CN343" s="1401"/>
      <c r="CO343" s="1401"/>
      <c r="CP343" s="1401"/>
      <c r="CQ343" s="1401"/>
      <c r="CR343" s="1401"/>
      <c r="CS343" s="1401"/>
      <c r="CT343" s="1401"/>
      <c r="CU343" s="1401"/>
      <c r="CV343" s="1401"/>
      <c r="CW343" s="1401"/>
      <c r="CX343" s="1401"/>
      <c r="CY343" s="1401"/>
      <c r="CZ343" s="1401"/>
      <c r="DA343" s="1401"/>
      <c r="DB343" s="1401"/>
      <c r="DC343" s="1401"/>
      <c r="DD343" s="1401"/>
      <c r="DE343" s="1401"/>
      <c r="DF343" s="1401"/>
      <c r="DG343" s="1401"/>
      <c r="DH343" s="1401"/>
      <c r="DI343" s="1401"/>
      <c r="DJ343" s="1401"/>
      <c r="DK343" s="1401"/>
      <c r="DL343" s="1401"/>
      <c r="DM343" s="1401"/>
      <c r="DN343" s="1401"/>
      <c r="DO343" s="1401"/>
      <c r="DP343" s="1401"/>
      <c r="DQ343" s="1401"/>
      <c r="DR343" s="1401"/>
      <c r="DS343" s="1401"/>
      <c r="DT343" s="1401"/>
      <c r="DU343" s="1401"/>
      <c r="DV343" s="1401"/>
      <c r="DW343" s="1401"/>
      <c r="DX343" s="1401"/>
      <c r="DY343" s="1401"/>
      <c r="DZ343" s="1401"/>
      <c r="EA343" s="1401"/>
      <c r="EB343" s="1401"/>
      <c r="EC343" s="1401"/>
      <c r="ED343" s="1401"/>
      <c r="EE343" s="1401"/>
      <c r="EF343" s="1401"/>
      <c r="EG343" s="1401"/>
      <c r="EH343" s="1401"/>
      <c r="EI343" s="1401"/>
      <c r="EJ343" s="1401"/>
      <c r="EK343" s="1401"/>
      <c r="EL343" s="1401"/>
      <c r="EM343" s="1401"/>
      <c r="EN343" s="1401"/>
      <c r="EO343" s="1401"/>
      <c r="EP343" s="1401"/>
      <c r="EQ343" s="1401"/>
      <c r="ER343" s="1401"/>
    </row>
    <row r="344" s="1432" customFormat="1" ht="19.199999999999999">
      <c r="A344" s="1402"/>
      <c r="B344" s="1403"/>
      <c r="C344" s="1433"/>
      <c r="D344" s="1405" t="s">
        <v>396</v>
      </c>
      <c r="E344" s="1405">
        <v>10</v>
      </c>
      <c r="F344" s="1432">
        <v>0.83999999999999997</v>
      </c>
      <c r="G344" s="1407">
        <v>0</v>
      </c>
      <c r="H344" s="1408">
        <f>ROUND(SQRT(F344^2+G344^2)*1000/(1.73*F355),0)</f>
        <v>47</v>
      </c>
      <c r="I344" s="1432">
        <v>0.83999999999999997</v>
      </c>
      <c r="J344" s="1407">
        <v>0</v>
      </c>
      <c r="K344" s="1408">
        <f>ROUND(SQRT(I344^2+J344^2)*1000/(1.73*I355),0)</f>
        <v>47</v>
      </c>
      <c r="L344" s="1432">
        <v>0.83999999999999997</v>
      </c>
      <c r="M344" s="1407">
        <v>0</v>
      </c>
      <c r="N344" s="1408">
        <f>ROUND(SQRT(L344^2+M344^2)*1000/(1.73*L355),0)</f>
        <v>47</v>
      </c>
      <c r="O344" s="1432">
        <v>0.85199999999999998</v>
      </c>
      <c r="P344" s="1407">
        <v>0</v>
      </c>
      <c r="Q344" s="1408">
        <f>ROUND(SQRT(O344^2+P344^2)*1000/(1.73*O355),0)</f>
        <v>48</v>
      </c>
      <c r="R344" s="1432">
        <v>0.93600000000000005</v>
      </c>
      <c r="S344" s="1407">
        <v>0</v>
      </c>
      <c r="T344" s="1408">
        <f>ROUND(SQRT(R344^2+S344^2)*1000/(1.73*R355),0)</f>
        <v>53</v>
      </c>
      <c r="U344" s="1432">
        <v>0.97199999999999998</v>
      </c>
      <c r="V344" s="1407">
        <v>0</v>
      </c>
      <c r="W344" s="1408">
        <f>ROUND(SQRT(U344^2+V344^2)*1000/(1.73*U355),0)</f>
        <v>55</v>
      </c>
      <c r="X344" s="1432">
        <v>0.92400000000000004</v>
      </c>
      <c r="Y344" s="1407">
        <v>0</v>
      </c>
      <c r="Z344" s="1408">
        <f>ROUND(SQRT(X344^2+Y344^2)*1000/(1.73*X355),0)</f>
        <v>52</v>
      </c>
      <c r="AA344" s="1432">
        <v>0.92400000000000004</v>
      </c>
      <c r="AB344" s="1407">
        <v>0</v>
      </c>
      <c r="AC344" s="1408">
        <f>ROUND(SQRT(AA344^2+AB344^2)*1000/(1.73*AA355),0)</f>
        <v>52</v>
      </c>
      <c r="AD344" s="1432">
        <v>0.90000000000000002</v>
      </c>
      <c r="AE344" s="1407">
        <v>0</v>
      </c>
      <c r="AF344" s="1408">
        <f>ROUND(SQRT(AD344^2+AE344^2)*1000/(1.73*AD355),0)</f>
        <v>51</v>
      </c>
      <c r="AG344" s="1432">
        <v>0.90000000000000002</v>
      </c>
      <c r="AH344" s="1407">
        <v>0</v>
      </c>
      <c r="AI344" s="1408">
        <f>ROUND(SQRT(AG344^2+AH344^2)*1000/(1.73*AG355),0)</f>
        <v>51</v>
      </c>
      <c r="AJ344" s="1432">
        <v>0.93600000000000005</v>
      </c>
      <c r="AK344" s="1407">
        <v>0</v>
      </c>
      <c r="AL344" s="1408">
        <f>ROUND(SQRT(AJ344^2+AK344^2)*1000/(1.73*AJ355),0)</f>
        <v>53</v>
      </c>
      <c r="AM344" s="1432">
        <v>0.92400000000000004</v>
      </c>
      <c r="AN344" s="1407">
        <v>0</v>
      </c>
      <c r="AO344" s="1408">
        <f>ROUND(SQRT(AM344^2+AN344^2)*1000/(1.73*AM355),0)</f>
        <v>52</v>
      </c>
      <c r="AP344" s="1432">
        <v>0.94799999999999995</v>
      </c>
      <c r="AQ344" s="1407">
        <v>0</v>
      </c>
      <c r="AR344" s="1408">
        <f>ROUND(SQRT(AP344^2+AQ344^2)*1000/(1.73*AP355),0)</f>
        <v>53</v>
      </c>
      <c r="AS344" s="1432">
        <v>0.996</v>
      </c>
      <c r="AT344" s="1407">
        <v>0</v>
      </c>
      <c r="AU344" s="1408">
        <f>ROUND(SQRT(AS344^2+AT344^2)*1000/(1.73*AS355),0)</f>
        <v>56</v>
      </c>
      <c r="AV344" s="1432">
        <v>0.95999999999999996</v>
      </c>
      <c r="AW344" s="1407">
        <v>0</v>
      </c>
      <c r="AX344" s="1408">
        <f>ROUND(SQRT(AV344^2+AW344^2)*1000/(1.73*AV355),0)</f>
        <v>54</v>
      </c>
      <c r="AY344" s="1432">
        <v>0.93600000000000005</v>
      </c>
      <c r="AZ344" s="1407">
        <v>0</v>
      </c>
      <c r="BA344" s="1408">
        <f>ROUND(SQRT(AY344^2+AZ344^2)*1000/(1.73*AY355),0)</f>
        <v>53</v>
      </c>
      <c r="BB344" s="1432">
        <v>0.93600000000000005</v>
      </c>
      <c r="BC344" s="1407">
        <v>0</v>
      </c>
      <c r="BD344" s="1408">
        <f>ROUND(SQRT(BB344^2+BC344^2)*1000/(1.73*BB355),0)</f>
        <v>53</v>
      </c>
      <c r="BE344" s="1432">
        <v>0.88800000000000001</v>
      </c>
      <c r="BF344" s="1407">
        <v>0</v>
      </c>
      <c r="BG344" s="1408">
        <f>ROUND(SQRT(BE344^2+BF344^2)*1000/(1.73*BE355),0)</f>
        <v>50</v>
      </c>
      <c r="BH344" s="1432">
        <v>0.876</v>
      </c>
      <c r="BI344" s="1407">
        <v>0</v>
      </c>
      <c r="BJ344" s="1408">
        <f>ROUND(SQRT(BH344^2+BI344^2)*1000/(1.73*BH355),0)</f>
        <v>49</v>
      </c>
      <c r="BK344" s="1432">
        <v>0.88800000000000001</v>
      </c>
      <c r="BL344" s="1407">
        <v>0</v>
      </c>
      <c r="BM344" s="1408">
        <f>ROUND(SQRT(BK344^2+BL344^2)*1000/(1.73*BK355),0)</f>
        <v>50</v>
      </c>
      <c r="BN344" s="1432">
        <v>0.876</v>
      </c>
      <c r="BO344" s="1407">
        <v>0</v>
      </c>
      <c r="BP344" s="1408">
        <f>ROUND(SQRT(BN344^2+BO344^2)*1000/(1.73*BN355),0)</f>
        <v>49</v>
      </c>
      <c r="BQ344" s="1432">
        <v>0.86399999999999999</v>
      </c>
      <c r="BR344" s="1407">
        <v>0</v>
      </c>
      <c r="BS344" s="1408">
        <f>ROUND(SQRT(BQ344^2+BR344^2)*1000/(1.73*BQ355),0)</f>
        <v>48</v>
      </c>
      <c r="BT344" s="1432">
        <v>0.88800000000000001</v>
      </c>
      <c r="BU344" s="1407">
        <v>0</v>
      </c>
      <c r="BV344" s="1408">
        <f>ROUND(SQRT(BT344^2+BU344^2)*1000/(1.73*BT355),0)</f>
        <v>50</v>
      </c>
      <c r="BW344" s="1432">
        <v>0.91200000000000003</v>
      </c>
      <c r="BX344" s="1407">
        <v>0</v>
      </c>
      <c r="BY344" s="1431">
        <f>ROUND(SQRT(BW344^2+BX344^2)*1000/(1.73*BW355),0)</f>
        <v>51</v>
      </c>
      <c r="BZ344" s="1435"/>
      <c r="CA344" s="1435"/>
      <c r="CB344" s="1435"/>
      <c r="CC344" s="1435"/>
      <c r="CD344" s="1435"/>
      <c r="CE344" s="1435"/>
      <c r="CF344" s="1435"/>
      <c r="CG344" s="1435"/>
      <c r="CH344" s="1435"/>
      <c r="CI344" s="1435"/>
      <c r="CJ344" s="1435"/>
      <c r="CK344" s="1435"/>
      <c r="CL344" s="1435"/>
      <c r="CM344" s="1435"/>
      <c r="CN344" s="1435"/>
      <c r="CO344" s="1435"/>
      <c r="CP344" s="1435"/>
      <c r="CQ344" s="1435"/>
      <c r="CR344" s="1435"/>
      <c r="CS344" s="1435"/>
      <c r="CT344" s="1435"/>
      <c r="CU344" s="1435"/>
      <c r="CV344" s="1435"/>
      <c r="CW344" s="1435"/>
      <c r="CX344" s="1435"/>
      <c r="CY344" s="1435"/>
      <c r="CZ344" s="1435"/>
      <c r="DA344" s="1435"/>
      <c r="DB344" s="1435"/>
      <c r="DC344" s="1435"/>
      <c r="DD344" s="1435"/>
      <c r="DE344" s="1435"/>
      <c r="DF344" s="1435"/>
      <c r="DG344" s="1435"/>
      <c r="DH344" s="1435"/>
      <c r="DI344" s="1435"/>
      <c r="DJ344" s="1435"/>
      <c r="DK344" s="1435"/>
      <c r="DL344" s="1435"/>
      <c r="DM344" s="1435"/>
      <c r="DN344" s="1435"/>
      <c r="DO344" s="1435"/>
      <c r="DP344" s="1435"/>
      <c r="DQ344" s="1435"/>
      <c r="DR344" s="1435"/>
      <c r="DS344" s="1435"/>
      <c r="DT344" s="1435"/>
      <c r="DU344" s="1435"/>
      <c r="DV344" s="1435"/>
      <c r="DW344" s="1435"/>
      <c r="DX344" s="1435"/>
      <c r="DY344" s="1435"/>
      <c r="DZ344" s="1435"/>
      <c r="EA344" s="1435"/>
      <c r="EB344" s="1435"/>
      <c r="EC344" s="1435"/>
      <c r="ED344" s="1435"/>
      <c r="EE344" s="1435"/>
      <c r="EF344" s="1435"/>
      <c r="EG344" s="1435"/>
      <c r="EH344" s="1435"/>
      <c r="EI344" s="1435"/>
      <c r="EJ344" s="1435"/>
      <c r="EK344" s="1435"/>
      <c r="EL344" s="1435"/>
      <c r="EM344" s="1435"/>
      <c r="EN344" s="1435"/>
      <c r="EO344" s="1435"/>
      <c r="EP344" s="1435"/>
      <c r="EQ344" s="1435"/>
      <c r="ER344" s="1435"/>
    </row>
    <row r="345" s="1392" customFormat="1" ht="19.199999999999999">
      <c r="A345" s="1402"/>
      <c r="B345" s="1403"/>
      <c r="C345" s="1404"/>
      <c r="D345" s="1405" t="s">
        <v>397</v>
      </c>
      <c r="E345" s="1405" t="s">
        <v>398</v>
      </c>
      <c r="F345" s="1413">
        <v>0</v>
      </c>
      <c r="G345" s="1413"/>
      <c r="H345" s="1413"/>
      <c r="I345" s="1413">
        <v>0</v>
      </c>
      <c r="J345" s="1413"/>
      <c r="K345" s="1413"/>
      <c r="L345" s="1413">
        <v>0</v>
      </c>
      <c r="M345" s="1413"/>
      <c r="N345" s="1413"/>
      <c r="O345" s="1413">
        <v>0</v>
      </c>
      <c r="P345" s="1413"/>
      <c r="Q345" s="1413"/>
      <c r="R345" s="1413">
        <v>0</v>
      </c>
      <c r="S345" s="1413"/>
      <c r="T345" s="1413"/>
      <c r="U345" s="1413">
        <v>0</v>
      </c>
      <c r="V345" s="1413"/>
      <c r="W345" s="1413"/>
      <c r="X345" s="1413">
        <v>0</v>
      </c>
      <c r="Y345" s="1413"/>
      <c r="Z345" s="1413"/>
      <c r="AA345" s="1413">
        <v>0</v>
      </c>
      <c r="AB345" s="1413"/>
      <c r="AC345" s="1413"/>
      <c r="AD345" s="1413">
        <v>0</v>
      </c>
      <c r="AE345" s="1413"/>
      <c r="AF345" s="1413"/>
      <c r="AG345" s="1413">
        <v>0</v>
      </c>
      <c r="AH345" s="1413"/>
      <c r="AI345" s="1413"/>
      <c r="AJ345" s="1413">
        <v>0</v>
      </c>
      <c r="AK345" s="1413"/>
      <c r="AL345" s="1413"/>
      <c r="AM345" s="1413">
        <v>0</v>
      </c>
      <c r="AN345" s="1413"/>
      <c r="AO345" s="1413"/>
      <c r="AP345" s="1413">
        <v>0</v>
      </c>
      <c r="AQ345" s="1413"/>
      <c r="AR345" s="1413"/>
      <c r="AS345" s="1413">
        <v>0</v>
      </c>
      <c r="AT345" s="1413"/>
      <c r="AU345" s="1413"/>
      <c r="AV345" s="1413">
        <v>0</v>
      </c>
      <c r="AW345" s="1413"/>
      <c r="AX345" s="1413"/>
      <c r="AY345" s="1413">
        <v>0</v>
      </c>
      <c r="AZ345" s="1413"/>
      <c r="BA345" s="1413"/>
      <c r="BB345" s="1413">
        <v>0</v>
      </c>
      <c r="BC345" s="1413"/>
      <c r="BD345" s="1413"/>
      <c r="BE345" s="1413">
        <v>0</v>
      </c>
      <c r="BF345" s="1413"/>
      <c r="BG345" s="1413"/>
      <c r="BH345" s="1413">
        <v>0</v>
      </c>
      <c r="BI345" s="1413"/>
      <c r="BJ345" s="1413"/>
      <c r="BK345" s="1413">
        <v>0</v>
      </c>
      <c r="BL345" s="1413"/>
      <c r="BM345" s="1413"/>
      <c r="BN345" s="1413">
        <v>0</v>
      </c>
      <c r="BO345" s="1413"/>
      <c r="BP345" s="1413"/>
      <c r="BQ345" s="1413">
        <v>0</v>
      </c>
      <c r="BR345" s="1413"/>
      <c r="BS345" s="1413"/>
      <c r="BT345" s="1413">
        <v>0</v>
      </c>
      <c r="BU345" s="1413"/>
      <c r="BV345" s="1413"/>
      <c r="BW345" s="1413">
        <v>0</v>
      </c>
      <c r="BX345" s="1413"/>
      <c r="BY345" s="1436"/>
      <c r="BZ345" s="1401"/>
      <c r="CA345" s="1401"/>
      <c r="CB345" s="1401"/>
      <c r="CC345" s="1401"/>
      <c r="CD345" s="1401"/>
      <c r="CE345" s="1401"/>
      <c r="CF345" s="1401"/>
      <c r="CG345" s="1401"/>
      <c r="CH345" s="1401"/>
      <c r="CI345" s="1401"/>
      <c r="CJ345" s="1401"/>
      <c r="CK345" s="1401"/>
      <c r="CL345" s="1401"/>
      <c r="CM345" s="1401"/>
      <c r="CN345" s="1401"/>
      <c r="CO345" s="1401"/>
      <c r="CP345" s="1401"/>
      <c r="CQ345" s="1401"/>
      <c r="CR345" s="1401"/>
      <c r="CS345" s="1401"/>
      <c r="CT345" s="1401"/>
      <c r="CU345" s="1401"/>
      <c r="CV345" s="1401"/>
      <c r="CW345" s="1401"/>
      <c r="CX345" s="1401"/>
      <c r="CY345" s="1401"/>
      <c r="CZ345" s="1401"/>
      <c r="DA345" s="1401"/>
      <c r="DB345" s="1401"/>
      <c r="DC345" s="1401"/>
      <c r="DD345" s="1401"/>
      <c r="DE345" s="1401"/>
      <c r="DF345" s="1401"/>
      <c r="DG345" s="1401"/>
      <c r="DH345" s="1401"/>
      <c r="DI345" s="1401"/>
      <c r="DJ345" s="1401"/>
      <c r="DK345" s="1401"/>
      <c r="DL345" s="1401"/>
      <c r="DM345" s="1401"/>
      <c r="DN345" s="1401"/>
      <c r="DO345" s="1401"/>
      <c r="DP345" s="1401"/>
      <c r="DQ345" s="1401"/>
      <c r="DR345" s="1401"/>
      <c r="DS345" s="1401"/>
      <c r="DT345" s="1401"/>
      <c r="DU345" s="1401"/>
      <c r="DV345" s="1401"/>
      <c r="DW345" s="1401"/>
      <c r="DX345" s="1401"/>
      <c r="DY345" s="1401"/>
      <c r="DZ345" s="1401"/>
      <c r="EA345" s="1401"/>
      <c r="EB345" s="1401"/>
      <c r="EC345" s="1401"/>
      <c r="ED345" s="1401"/>
      <c r="EE345" s="1401"/>
      <c r="EF345" s="1401"/>
      <c r="EG345" s="1401"/>
      <c r="EH345" s="1401"/>
      <c r="EI345" s="1401"/>
      <c r="EJ345" s="1401"/>
      <c r="EK345" s="1401"/>
      <c r="EL345" s="1401"/>
      <c r="EM345" s="1401"/>
      <c r="EN345" s="1401"/>
      <c r="EO345" s="1401"/>
      <c r="EP345" s="1401"/>
      <c r="EQ345" s="1401"/>
      <c r="ER345" s="1401"/>
    </row>
    <row r="346" s="1392" customFormat="1" ht="19.199999999999999">
      <c r="A346" s="1402"/>
      <c r="B346" s="1403"/>
      <c r="C346" s="1404"/>
      <c r="D346" s="1405" t="s">
        <v>399</v>
      </c>
      <c r="E346" s="1405" t="s">
        <v>398</v>
      </c>
      <c r="F346" s="1407"/>
      <c r="G346" s="1407"/>
      <c r="H346" s="1407"/>
      <c r="I346" s="1407"/>
      <c r="J346" s="1407"/>
      <c r="K346" s="1407"/>
      <c r="L346" s="1407"/>
      <c r="M346" s="1407"/>
      <c r="N346" s="1407"/>
      <c r="O346" s="1407"/>
      <c r="P346" s="1407"/>
      <c r="Q346" s="1407"/>
      <c r="R346" s="1407"/>
      <c r="S346" s="1407"/>
      <c r="T346" s="1407"/>
      <c r="U346" s="1407"/>
      <c r="V346" s="1407"/>
      <c r="W346" s="1407"/>
      <c r="X346" s="1407"/>
      <c r="Y346" s="1407"/>
      <c r="Z346" s="1407"/>
      <c r="AA346" s="1407"/>
      <c r="AB346" s="1407"/>
      <c r="AC346" s="1407"/>
      <c r="AD346" s="1407"/>
      <c r="AE346" s="1407"/>
      <c r="AF346" s="1407"/>
      <c r="AG346" s="1407"/>
      <c r="AH346" s="1407"/>
      <c r="AI346" s="1407"/>
      <c r="AJ346" s="1407"/>
      <c r="AK346" s="1407"/>
      <c r="AL346" s="1407"/>
      <c r="AM346" s="1407"/>
      <c r="AN346" s="1407"/>
      <c r="AO346" s="1407"/>
      <c r="AP346" s="1407"/>
      <c r="AQ346" s="1407"/>
      <c r="AR346" s="1407"/>
      <c r="AS346" s="1407"/>
      <c r="AT346" s="1407"/>
      <c r="AU346" s="1407"/>
      <c r="AV346" s="1407"/>
      <c r="AW346" s="1407"/>
      <c r="AX346" s="1407"/>
      <c r="AY346" s="1407"/>
      <c r="AZ346" s="1407"/>
      <c r="BA346" s="1407"/>
      <c r="BB346" s="1407"/>
      <c r="BC346" s="1407"/>
      <c r="BD346" s="1407"/>
      <c r="BE346" s="1407"/>
      <c r="BF346" s="1407"/>
      <c r="BG346" s="1407"/>
      <c r="BH346" s="1407"/>
      <c r="BI346" s="1407"/>
      <c r="BJ346" s="1407"/>
      <c r="BK346" s="1407"/>
      <c r="BL346" s="1407"/>
      <c r="BM346" s="1407"/>
      <c r="BN346" s="1407"/>
      <c r="BO346" s="1407"/>
      <c r="BP346" s="1407"/>
      <c r="BQ346" s="1407"/>
      <c r="BR346" s="1407"/>
      <c r="BS346" s="1407"/>
      <c r="BT346" s="1407"/>
      <c r="BU346" s="1407"/>
      <c r="BV346" s="1407"/>
      <c r="BW346" s="1407"/>
      <c r="BX346" s="1407"/>
      <c r="BY346" s="1437"/>
      <c r="BZ346" s="1401"/>
      <c r="CA346" s="1401"/>
      <c r="CB346" s="1401"/>
      <c r="CC346" s="1401"/>
      <c r="CD346" s="1401"/>
      <c r="CE346" s="1401"/>
      <c r="CF346" s="1401"/>
      <c r="CG346" s="1401"/>
      <c r="CH346" s="1401"/>
      <c r="CI346" s="1401"/>
      <c r="CJ346" s="1401"/>
      <c r="CK346" s="1401"/>
      <c r="CL346" s="1401"/>
      <c r="CM346" s="1401"/>
      <c r="CN346" s="1401"/>
      <c r="CO346" s="1401"/>
      <c r="CP346" s="1401"/>
      <c r="CQ346" s="1401"/>
      <c r="CR346" s="1401"/>
      <c r="CS346" s="1401"/>
      <c r="CT346" s="1401"/>
      <c r="CU346" s="1401"/>
      <c r="CV346" s="1401"/>
      <c r="CW346" s="1401"/>
      <c r="CX346" s="1401"/>
      <c r="CY346" s="1401"/>
      <c r="CZ346" s="1401"/>
      <c r="DA346" s="1401"/>
      <c r="DB346" s="1401"/>
      <c r="DC346" s="1401"/>
      <c r="DD346" s="1401"/>
      <c r="DE346" s="1401"/>
      <c r="DF346" s="1401"/>
      <c r="DG346" s="1401"/>
      <c r="DH346" s="1401"/>
      <c r="DI346" s="1401"/>
      <c r="DJ346" s="1401"/>
      <c r="DK346" s="1401"/>
      <c r="DL346" s="1401"/>
      <c r="DM346" s="1401"/>
      <c r="DN346" s="1401"/>
      <c r="DO346" s="1401"/>
      <c r="DP346" s="1401"/>
      <c r="DQ346" s="1401"/>
      <c r="DR346" s="1401"/>
      <c r="DS346" s="1401"/>
      <c r="DT346" s="1401"/>
      <c r="DU346" s="1401"/>
      <c r="DV346" s="1401"/>
      <c r="DW346" s="1401"/>
      <c r="DX346" s="1401"/>
      <c r="DY346" s="1401"/>
      <c r="DZ346" s="1401"/>
      <c r="EA346" s="1401"/>
      <c r="EB346" s="1401"/>
      <c r="EC346" s="1401"/>
      <c r="ED346" s="1401"/>
      <c r="EE346" s="1401"/>
      <c r="EF346" s="1401"/>
      <c r="EG346" s="1401"/>
      <c r="EH346" s="1401"/>
      <c r="EI346" s="1401"/>
      <c r="EJ346" s="1401"/>
      <c r="EK346" s="1401"/>
      <c r="EL346" s="1401"/>
      <c r="EM346" s="1401"/>
      <c r="EN346" s="1401"/>
      <c r="EO346" s="1401"/>
      <c r="EP346" s="1401"/>
      <c r="EQ346" s="1401"/>
      <c r="ER346" s="1401"/>
    </row>
    <row r="347" s="1392" customFormat="1" ht="19.5" customHeight="1">
      <c r="A347" s="1402"/>
      <c r="B347" s="1403"/>
      <c r="C347" s="1404" t="s">
        <v>102</v>
      </c>
      <c r="D347" s="1405" t="s">
        <v>395</v>
      </c>
      <c r="E347" s="1406">
        <v>110</v>
      </c>
      <c r="F347" s="1407">
        <f>H347*F354*1.73*0.875/1000</f>
        <v>0.68603149999999991</v>
      </c>
      <c r="G347" s="1407">
        <f t="shared" si="3186"/>
        <v>0.38006145099999999</v>
      </c>
      <c r="H347" s="1408">
        <v>4.1200000000000001</v>
      </c>
      <c r="I347" s="1407">
        <f>K347*I354*1.73*0.875/1000</f>
        <v>0.68603149999999991</v>
      </c>
      <c r="J347" s="1407">
        <f t="shared" si="3187"/>
        <v>0.38006145099999999</v>
      </c>
      <c r="K347" s="1408">
        <v>4.1200000000000001</v>
      </c>
      <c r="L347" s="1407">
        <f>N347*L354*1.73*0.875/1000</f>
        <v>0.68603149999999991</v>
      </c>
      <c r="M347" s="1407">
        <f t="shared" si="3188"/>
        <v>0.38006145099999999</v>
      </c>
      <c r="N347" s="1408">
        <v>4.1200000000000001</v>
      </c>
      <c r="O347" s="1407">
        <f>Q347*O354*1.73*0.875/1000</f>
        <v>0.68603149999999991</v>
      </c>
      <c r="P347" s="1407">
        <f t="shared" si="3189"/>
        <v>0.38006145099999999</v>
      </c>
      <c r="Q347" s="1408">
        <v>4.1200000000000001</v>
      </c>
      <c r="R347" s="1407">
        <f>T347*R354*1.73*0.875/1000</f>
        <v>0.71766887499999998</v>
      </c>
      <c r="S347" s="1407">
        <f t="shared" si="3190"/>
        <v>0.39758855675000004</v>
      </c>
      <c r="T347" s="1408">
        <v>4.3099999999999996</v>
      </c>
      <c r="U347" s="1407">
        <f>W347*U354*1.73*0.875/1000</f>
        <v>0.76429237500000002</v>
      </c>
      <c r="V347" s="1407">
        <f t="shared" si="3191"/>
        <v>0.42341797575000006</v>
      </c>
      <c r="W347" s="1408">
        <v>4.5899999999999999</v>
      </c>
      <c r="X347" s="1407">
        <f>Z347*X354*1.73*0.875/1000</f>
        <v>0.73265500000000006</v>
      </c>
      <c r="Y347" s="1407">
        <f t="shared" si="3192"/>
        <v>0.40589087000000007</v>
      </c>
      <c r="Z347" s="1408">
        <v>4.4000000000000004</v>
      </c>
      <c r="AA347" s="1407">
        <f>AC347*AA354*1.73*0.875/1000</f>
        <v>0.73265500000000006</v>
      </c>
      <c r="AB347" s="1407">
        <f t="shared" si="3193"/>
        <v>0.40589087000000007</v>
      </c>
      <c r="AC347" s="1408">
        <v>4.4000000000000004</v>
      </c>
      <c r="AD347" s="1407">
        <f>AF347*AD354*1.73*0.875/1000</f>
        <v>0.77927849999999987</v>
      </c>
      <c r="AE347" s="1407">
        <f t="shared" si="3194"/>
        <v>0.43172028899999998</v>
      </c>
      <c r="AF347" s="1408">
        <v>4.6799999999999997</v>
      </c>
      <c r="AG347" s="1407">
        <f>AI347*AG354*1.73*0.875/1000</f>
        <v>0.82590200000000003</v>
      </c>
      <c r="AH347" s="1407">
        <f t="shared" si="3195"/>
        <v>0.45754970800000005</v>
      </c>
      <c r="AI347" s="1408">
        <v>4.96</v>
      </c>
      <c r="AJ347" s="1407">
        <f>AL347*AJ354*1.73*0.875/1000</f>
        <v>0.85753937499999999</v>
      </c>
      <c r="AK347" s="1407">
        <f t="shared" si="3196"/>
        <v>0.47507681375000005</v>
      </c>
      <c r="AL347" s="1408">
        <v>5.1500000000000004</v>
      </c>
      <c r="AM347" s="1407">
        <f>AO347*AM354*1.73*0.875/1000</f>
        <v>0.84255324999999981</v>
      </c>
      <c r="AN347" s="1407">
        <f t="shared" si="3197"/>
        <v>0.46677450049999991</v>
      </c>
      <c r="AO347" s="1408">
        <v>5.0599999999999996</v>
      </c>
      <c r="AP347" s="1407">
        <f>AR347*AP354*1.73*0.875/1000</f>
        <v>0.77927849999999987</v>
      </c>
      <c r="AQ347" s="1407">
        <f t="shared" si="3198"/>
        <v>0.43172028899999998</v>
      </c>
      <c r="AR347" s="1408">
        <v>4.6799999999999997</v>
      </c>
      <c r="AS347" s="1407">
        <f>AU347*AS354*1.73*0.875/1000</f>
        <v>0.71766887499999998</v>
      </c>
      <c r="AT347" s="1407">
        <f t="shared" si="3199"/>
        <v>0.39758855675000004</v>
      </c>
      <c r="AU347" s="1408">
        <v>4.3099999999999996</v>
      </c>
      <c r="AV347" s="1407">
        <f>AX347*AV354*1.73*0.875/1000</f>
        <v>0.77927849999999987</v>
      </c>
      <c r="AW347" s="1407">
        <f t="shared" si="3200"/>
        <v>0.43172028899999998</v>
      </c>
      <c r="AX347" s="1408">
        <v>4.6799999999999997</v>
      </c>
      <c r="AY347" s="1407">
        <f>BA347*AY354*1.73*0.875/1000</f>
        <v>0.81091587500000006</v>
      </c>
      <c r="AZ347" s="1407">
        <f t="shared" si="3201"/>
        <v>0.44924739475000008</v>
      </c>
      <c r="BA347" s="1408">
        <v>4.8700000000000001</v>
      </c>
      <c r="BB347" s="1407">
        <f>BD347*BB354*1.73*0.875/1000</f>
        <v>0.77927849999999987</v>
      </c>
      <c r="BC347" s="1407">
        <f t="shared" si="3202"/>
        <v>0.43172028899999998</v>
      </c>
      <c r="BD347" s="1408">
        <v>4.6799999999999997</v>
      </c>
      <c r="BE347" s="1407">
        <f>BG347*BE354*1.73*0.875/1000</f>
        <v>0.74764112500000002</v>
      </c>
      <c r="BF347" s="1407">
        <f t="shared" si="3203"/>
        <v>0.41419318325000004</v>
      </c>
      <c r="BG347" s="1408">
        <v>4.4900000000000002</v>
      </c>
      <c r="BH347" s="1407">
        <f>BJ347*BH354*1.73*0.875/1000</f>
        <v>0.71766887499999998</v>
      </c>
      <c r="BI347" s="1407">
        <f t="shared" si="3204"/>
        <v>0.39758855675000004</v>
      </c>
      <c r="BJ347" s="1408">
        <v>4.3099999999999996</v>
      </c>
      <c r="BK347" s="1407">
        <f>BM347*BK354*1.73*0.875/1000</f>
        <v>0.71766887499999998</v>
      </c>
      <c r="BL347" s="1407">
        <f t="shared" si="3205"/>
        <v>0.39758855675000004</v>
      </c>
      <c r="BM347" s="1408">
        <v>4.3099999999999996</v>
      </c>
      <c r="BN347" s="1407">
        <f>BP347*BN354*1.73*0.875/1000</f>
        <v>0.70101762499999998</v>
      </c>
      <c r="BO347" s="1407">
        <f t="shared" si="3206"/>
        <v>0.38836376425000002</v>
      </c>
      <c r="BP347" s="1408">
        <v>4.21</v>
      </c>
      <c r="BQ347" s="1407">
        <f>BS347*BQ354*1.73*0.875/1000</f>
        <v>0.68603149999999991</v>
      </c>
      <c r="BR347" s="1407">
        <f t="shared" si="3207"/>
        <v>0.38006145099999999</v>
      </c>
      <c r="BS347" s="1408">
        <v>4.1200000000000001</v>
      </c>
      <c r="BT347" s="1407">
        <f>BV347*BT354*1.73*0.875/1000</f>
        <v>0.70101762499999998</v>
      </c>
      <c r="BU347" s="1407">
        <f t="shared" si="3208"/>
        <v>0.38836376425000002</v>
      </c>
      <c r="BV347" s="1408">
        <v>4.21</v>
      </c>
      <c r="BW347" s="1407">
        <f>BY347*BW354*1.73*0.875/1000</f>
        <v>0.73265500000000006</v>
      </c>
      <c r="BX347" s="1407">
        <f t="shared" si="3209"/>
        <v>0.40589087000000007</v>
      </c>
      <c r="BY347" s="1431">
        <v>4.4000000000000004</v>
      </c>
      <c r="BZ347" s="1401"/>
      <c r="CA347" s="1401"/>
      <c r="CB347" s="1401"/>
      <c r="CC347" s="1401"/>
      <c r="CD347" s="1401"/>
      <c r="CE347" s="1401"/>
      <c r="CF347" s="1401"/>
      <c r="CG347" s="1401"/>
      <c r="CH347" s="1401"/>
      <c r="CI347" s="1401"/>
      <c r="CJ347" s="1401"/>
      <c r="CK347" s="1401"/>
      <c r="CL347" s="1401"/>
      <c r="CM347" s="1401"/>
      <c r="CN347" s="1401"/>
      <c r="CO347" s="1401"/>
      <c r="CP347" s="1401"/>
      <c r="CQ347" s="1401"/>
      <c r="CR347" s="1401"/>
      <c r="CS347" s="1401"/>
      <c r="CT347" s="1401"/>
      <c r="CU347" s="1401"/>
      <c r="CV347" s="1401"/>
      <c r="CW347" s="1401"/>
      <c r="CX347" s="1401"/>
      <c r="CY347" s="1401"/>
      <c r="CZ347" s="1401"/>
      <c r="DA347" s="1401"/>
      <c r="DB347" s="1401"/>
      <c r="DC347" s="1401"/>
      <c r="DD347" s="1401"/>
      <c r="DE347" s="1401"/>
      <c r="DF347" s="1401"/>
      <c r="DG347" s="1401"/>
      <c r="DH347" s="1401"/>
      <c r="DI347" s="1401"/>
      <c r="DJ347" s="1401"/>
      <c r="DK347" s="1401"/>
      <c r="DL347" s="1401"/>
      <c r="DM347" s="1401"/>
      <c r="DN347" s="1401"/>
      <c r="DO347" s="1401"/>
      <c r="DP347" s="1401"/>
      <c r="DQ347" s="1401"/>
      <c r="DR347" s="1401"/>
      <c r="DS347" s="1401"/>
      <c r="DT347" s="1401"/>
      <c r="DU347" s="1401"/>
      <c r="DV347" s="1401"/>
      <c r="DW347" s="1401"/>
      <c r="DX347" s="1401"/>
      <c r="DY347" s="1401"/>
      <c r="DZ347" s="1401"/>
      <c r="EA347" s="1401"/>
      <c r="EB347" s="1401"/>
      <c r="EC347" s="1401"/>
      <c r="ED347" s="1401"/>
      <c r="EE347" s="1401"/>
      <c r="EF347" s="1401"/>
      <c r="EG347" s="1401"/>
      <c r="EH347" s="1401"/>
      <c r="EI347" s="1401"/>
      <c r="EJ347" s="1401"/>
      <c r="EK347" s="1401"/>
      <c r="EL347" s="1401"/>
      <c r="EM347" s="1401"/>
      <c r="EN347" s="1401"/>
      <c r="EO347" s="1401"/>
      <c r="EP347" s="1401"/>
      <c r="EQ347" s="1401"/>
      <c r="ER347" s="1401"/>
    </row>
    <row r="348" s="1392" customFormat="1" ht="19.199999999999999">
      <c r="A348" s="1402"/>
      <c r="B348" s="1403"/>
      <c r="C348" s="1404"/>
      <c r="D348" s="1405" t="s">
        <v>396</v>
      </c>
      <c r="E348" s="1405">
        <v>10</v>
      </c>
      <c r="F348" s="1392">
        <v>0.68640000000000012</v>
      </c>
      <c r="G348" s="1407">
        <f t="shared" si="3186"/>
        <v>0.38026560000000009</v>
      </c>
      <c r="H348" s="1408">
        <f>ROUND(SQRT(F348^2+G348^2)*1000/(1.73*F356),0)</f>
        <v>44</v>
      </c>
      <c r="I348" s="1392">
        <v>0.68640000000000012</v>
      </c>
      <c r="J348" s="1407">
        <f t="shared" si="3187"/>
        <v>0.38026560000000009</v>
      </c>
      <c r="K348" s="1408">
        <f>ROUND(SQRT(I348^2+J348^2)*1000/(1.73*I356),0)</f>
        <v>44</v>
      </c>
      <c r="L348" s="1392">
        <v>0.68640000000000012</v>
      </c>
      <c r="M348" s="1407">
        <f t="shared" si="3188"/>
        <v>0.38026560000000009</v>
      </c>
      <c r="N348" s="1408">
        <f>ROUND(SQRT(L348^2+M348^2)*1000/(1.73*L356),0)</f>
        <v>44</v>
      </c>
      <c r="O348" s="1392">
        <v>0.68400000000000005</v>
      </c>
      <c r="P348" s="1407">
        <f t="shared" si="3189"/>
        <v>0.37893600000000005</v>
      </c>
      <c r="Q348" s="1408">
        <f>ROUND(SQRT(O348^2+P348^2)*1000/(1.73*O356),0)</f>
        <v>44</v>
      </c>
      <c r="R348" s="1392">
        <v>0.71760000000000002</v>
      </c>
      <c r="S348" s="1407">
        <f t="shared" si="3190"/>
        <v>0.39755040000000003</v>
      </c>
      <c r="T348" s="1408">
        <f>ROUND(SQRT(R348^2+S348^2)*1000/(1.73*R356),0)</f>
        <v>46</v>
      </c>
      <c r="U348" s="1392">
        <v>0.76800000000000002</v>
      </c>
      <c r="V348" s="1407">
        <f t="shared" si="3191"/>
        <v>0.42547200000000007</v>
      </c>
      <c r="W348" s="1408">
        <f>ROUND(SQRT(U348^2+V348^2)*1000/(1.73*U356),0)</f>
        <v>49</v>
      </c>
      <c r="X348" s="1392">
        <v>0.73799999999999999</v>
      </c>
      <c r="Y348" s="1407">
        <f t="shared" si="3192"/>
        <v>0.40885200000000005</v>
      </c>
      <c r="Z348" s="1408">
        <f>ROUND(SQRT(X348^2+Y348^2)*1000/(1.73*X356),0)</f>
        <v>47</v>
      </c>
      <c r="AA348" s="1392">
        <v>0.72840000000000005</v>
      </c>
      <c r="AB348" s="1407">
        <f t="shared" si="3193"/>
        <v>0.40353360000000005</v>
      </c>
      <c r="AC348" s="1408">
        <f>ROUND(SQRT(AA348^2+AB348^2)*1000/(1.73*AA356),0)</f>
        <v>47</v>
      </c>
      <c r="AD348" s="1392">
        <v>0.77400000000000002</v>
      </c>
      <c r="AE348" s="1407">
        <f t="shared" si="3194"/>
        <v>0.42879600000000007</v>
      </c>
      <c r="AF348" s="1408">
        <f>ROUND(SQRT(AD348^2+AE348^2)*1000/(1.73*AD356),0)</f>
        <v>50</v>
      </c>
      <c r="AG348" s="1392">
        <v>0.82799999999999996</v>
      </c>
      <c r="AH348" s="1407">
        <f t="shared" si="3195"/>
        <v>0.45871200000000001</v>
      </c>
      <c r="AI348" s="1408">
        <f>ROUND(SQRT(AG348^2+AH348^2)*1000/(1.73*AG356),0)</f>
        <v>53</v>
      </c>
      <c r="AJ348" s="1392">
        <v>0.84959999999999991</v>
      </c>
      <c r="AK348" s="1407">
        <f t="shared" si="3196"/>
        <v>0.4706784</v>
      </c>
      <c r="AL348" s="1408">
        <f>ROUND(SQRT(AJ348^2+AK348^2)*1000/(1.73*AJ356),0)</f>
        <v>55</v>
      </c>
      <c r="AM348" s="1392">
        <v>0.84120000000000006</v>
      </c>
      <c r="AN348" s="1407">
        <f t="shared" si="3197"/>
        <v>0.46602480000000007</v>
      </c>
      <c r="AO348" s="1408">
        <f>ROUND(SQRT(AM348^2+AN348^2)*1000/(1.73*AM356),0)</f>
        <v>54</v>
      </c>
      <c r="AP348" s="1392">
        <v>0.77279999999999993</v>
      </c>
      <c r="AQ348" s="1407">
        <f t="shared" si="3198"/>
        <v>0.42813119999999999</v>
      </c>
      <c r="AR348" s="1408">
        <f>ROUND(SQRT(AP348^2+AQ348^2)*1000/(1.73*AP356),0)</f>
        <v>50</v>
      </c>
      <c r="AS348" s="1392">
        <v>0.71879999999999999</v>
      </c>
      <c r="AT348" s="1407">
        <f t="shared" si="3199"/>
        <v>0.39821520000000005</v>
      </c>
      <c r="AU348" s="1408">
        <f>ROUND(SQRT(AS348^2+AT348^2)*1000/(1.73*AS356),0)</f>
        <v>46</v>
      </c>
      <c r="AV348" s="1392">
        <v>0.77639999999999998</v>
      </c>
      <c r="AW348" s="1407">
        <f t="shared" si="3200"/>
        <v>0.43012560000000005</v>
      </c>
      <c r="AX348" s="1408">
        <f>ROUND(SQRT(AV348^2+AW348^2)*1000/(1.73*AV356),0)</f>
        <v>50</v>
      </c>
      <c r="AY348" s="1392">
        <v>0.81120000000000003</v>
      </c>
      <c r="AZ348" s="1407">
        <f t="shared" si="3201"/>
        <v>0.44940480000000005</v>
      </c>
      <c r="BA348" s="1408">
        <f>ROUND(SQRT(AY348^2+AZ348^2)*1000/(1.73*AY356),0)</f>
        <v>52</v>
      </c>
      <c r="BB348" s="1392">
        <v>0.77879999999999994</v>
      </c>
      <c r="BC348" s="1407">
        <f t="shared" si="3202"/>
        <v>0.43145519999999998</v>
      </c>
      <c r="BD348" s="1408">
        <f>ROUND(SQRT(BB348^2+BC348^2)*1000/(1.73*BB356),0)</f>
        <v>50</v>
      </c>
      <c r="BE348" s="1392">
        <v>0.75239999999999996</v>
      </c>
      <c r="BF348" s="1407">
        <f t="shared" si="3203"/>
        <v>0.41682960000000002</v>
      </c>
      <c r="BG348" s="1408">
        <f>ROUND(SQRT(BE348^2+BF348^2)*1000/(1.73*BE356),0)</f>
        <v>48</v>
      </c>
      <c r="BH348" s="1392">
        <v>0.71999999999999997</v>
      </c>
      <c r="BI348" s="1407">
        <f t="shared" si="3204"/>
        <v>0.39888000000000001</v>
      </c>
      <c r="BJ348" s="1408">
        <f>ROUND(SQRT(BH348^2+BI348^2)*1000/(1.73*BH356),0)</f>
        <v>46</v>
      </c>
      <c r="BK348" s="1392">
        <v>0.72360000000000002</v>
      </c>
      <c r="BL348" s="1407">
        <f t="shared" si="3205"/>
        <v>0.40087440000000002</v>
      </c>
      <c r="BM348" s="1408">
        <f>ROUND(SQRT(BK348^2+BL348^2)*1000/(1.73*BK356),0)</f>
        <v>46</v>
      </c>
      <c r="BN348" s="1392">
        <v>0.69599999999999995</v>
      </c>
      <c r="BO348" s="1407">
        <f t="shared" si="3206"/>
        <v>0.38558399999999998</v>
      </c>
      <c r="BP348" s="1408">
        <f>ROUND(SQRT(BN348^2+BO348^2)*1000/(1.73*BN356),0)</f>
        <v>45</v>
      </c>
      <c r="BQ348" s="1392">
        <v>0.68879999999999997</v>
      </c>
      <c r="BR348" s="1407">
        <f t="shared" si="3207"/>
        <v>0.38159520000000002</v>
      </c>
      <c r="BS348" s="1408">
        <f>ROUND(SQRT(BQ348^2+BR348^2)*1000/(1.73*BQ356),0)</f>
        <v>44</v>
      </c>
      <c r="BT348" s="1392">
        <v>0.69720000000000004</v>
      </c>
      <c r="BU348" s="1407">
        <f t="shared" si="3208"/>
        <v>0.38624880000000006</v>
      </c>
      <c r="BV348" s="1408">
        <f>ROUND(SQRT(BT348^2+BU348^2)*1000/(1.73*BT356),0)</f>
        <v>45</v>
      </c>
      <c r="BW348" s="1392">
        <v>0.73080000000000001</v>
      </c>
      <c r="BX348" s="1407">
        <f t="shared" si="3209"/>
        <v>0.40486320000000003</v>
      </c>
      <c r="BY348" s="1431">
        <f>ROUND(SQRT(BW348^2+BX348^2)*1000/(1.73*BW356),0)</f>
        <v>47</v>
      </c>
      <c r="BZ348" s="1401"/>
      <c r="CA348" s="1401"/>
      <c r="CB348" s="1401"/>
      <c r="CC348" s="1401"/>
      <c r="CD348" s="1401"/>
      <c r="CE348" s="1401"/>
      <c r="CF348" s="1401"/>
      <c r="CG348" s="1401"/>
      <c r="CH348" s="1401"/>
      <c r="CI348" s="1401"/>
      <c r="CJ348" s="1401"/>
      <c r="CK348" s="1401"/>
      <c r="CL348" s="1401"/>
      <c r="CM348" s="1401"/>
      <c r="CN348" s="1401"/>
      <c r="CO348" s="1401"/>
      <c r="CP348" s="1401"/>
      <c r="CQ348" s="1401"/>
      <c r="CR348" s="1401"/>
      <c r="CS348" s="1401"/>
      <c r="CT348" s="1401"/>
      <c r="CU348" s="1401"/>
      <c r="CV348" s="1401"/>
      <c r="CW348" s="1401"/>
      <c r="CX348" s="1401"/>
      <c r="CY348" s="1401"/>
      <c r="CZ348" s="1401"/>
      <c r="DA348" s="1401"/>
      <c r="DB348" s="1401"/>
      <c r="DC348" s="1401"/>
      <c r="DD348" s="1401"/>
      <c r="DE348" s="1401"/>
      <c r="DF348" s="1401"/>
      <c r="DG348" s="1401"/>
      <c r="DH348" s="1401"/>
      <c r="DI348" s="1401"/>
      <c r="DJ348" s="1401"/>
      <c r="DK348" s="1401"/>
      <c r="DL348" s="1401"/>
      <c r="DM348" s="1401"/>
      <c r="DN348" s="1401"/>
      <c r="DO348" s="1401"/>
      <c r="DP348" s="1401"/>
      <c r="DQ348" s="1401"/>
      <c r="DR348" s="1401"/>
      <c r="DS348" s="1401"/>
      <c r="DT348" s="1401"/>
      <c r="DU348" s="1401"/>
      <c r="DV348" s="1401"/>
      <c r="DW348" s="1401"/>
      <c r="DX348" s="1401"/>
      <c r="DY348" s="1401"/>
      <c r="DZ348" s="1401"/>
      <c r="EA348" s="1401"/>
      <c r="EB348" s="1401"/>
      <c r="EC348" s="1401"/>
      <c r="ED348" s="1401"/>
      <c r="EE348" s="1401"/>
      <c r="EF348" s="1401"/>
      <c r="EG348" s="1401"/>
      <c r="EH348" s="1401"/>
      <c r="EI348" s="1401"/>
      <c r="EJ348" s="1401"/>
      <c r="EK348" s="1401"/>
      <c r="EL348" s="1401"/>
      <c r="EM348" s="1401"/>
      <c r="EN348" s="1401"/>
      <c r="EO348" s="1401"/>
      <c r="EP348" s="1401"/>
      <c r="EQ348" s="1401"/>
      <c r="ER348" s="1401"/>
    </row>
    <row r="349" s="1392" customFormat="1" ht="19.199999999999999">
      <c r="A349" s="1402"/>
      <c r="B349" s="1403"/>
      <c r="C349" s="1404"/>
      <c r="D349" s="1405" t="s">
        <v>397</v>
      </c>
      <c r="E349" s="1405" t="s">
        <v>398</v>
      </c>
      <c r="F349" s="1413">
        <v>0</v>
      </c>
      <c r="G349" s="1413"/>
      <c r="H349" s="1413"/>
      <c r="I349" s="1413">
        <v>0</v>
      </c>
      <c r="J349" s="1413"/>
      <c r="K349" s="1413"/>
      <c r="L349" s="1413">
        <v>0</v>
      </c>
      <c r="M349" s="1413"/>
      <c r="N349" s="1413"/>
      <c r="O349" s="1413">
        <v>0</v>
      </c>
      <c r="P349" s="1413"/>
      <c r="Q349" s="1413"/>
      <c r="R349" s="1413">
        <v>0</v>
      </c>
      <c r="S349" s="1413"/>
      <c r="T349" s="1413"/>
      <c r="U349" s="1413">
        <v>0</v>
      </c>
      <c r="V349" s="1413"/>
      <c r="W349" s="1413"/>
      <c r="X349" s="1413">
        <v>0</v>
      </c>
      <c r="Y349" s="1413"/>
      <c r="Z349" s="1413"/>
      <c r="AA349" s="1413">
        <v>0</v>
      </c>
      <c r="AB349" s="1413"/>
      <c r="AC349" s="1413"/>
      <c r="AD349" s="1413">
        <v>0</v>
      </c>
      <c r="AE349" s="1413"/>
      <c r="AF349" s="1413"/>
      <c r="AG349" s="1413">
        <v>0</v>
      </c>
      <c r="AH349" s="1413"/>
      <c r="AI349" s="1413"/>
      <c r="AJ349" s="1413">
        <v>0</v>
      </c>
      <c r="AK349" s="1413"/>
      <c r="AL349" s="1413"/>
      <c r="AM349" s="1413">
        <v>0</v>
      </c>
      <c r="AN349" s="1413"/>
      <c r="AO349" s="1413"/>
      <c r="AP349" s="1413">
        <v>0</v>
      </c>
      <c r="AQ349" s="1413"/>
      <c r="AR349" s="1413"/>
      <c r="AS349" s="1413">
        <v>0</v>
      </c>
      <c r="AT349" s="1413"/>
      <c r="AU349" s="1413"/>
      <c r="AV349" s="1413">
        <v>0</v>
      </c>
      <c r="AW349" s="1413"/>
      <c r="AX349" s="1413"/>
      <c r="AY349" s="1413">
        <v>0</v>
      </c>
      <c r="AZ349" s="1413"/>
      <c r="BA349" s="1413"/>
      <c r="BB349" s="1413">
        <v>0</v>
      </c>
      <c r="BC349" s="1413"/>
      <c r="BD349" s="1413"/>
      <c r="BE349" s="1413">
        <v>0</v>
      </c>
      <c r="BF349" s="1413"/>
      <c r="BG349" s="1413"/>
      <c r="BH349" s="1413">
        <v>0</v>
      </c>
      <c r="BI349" s="1413"/>
      <c r="BJ349" s="1413"/>
      <c r="BK349" s="1413">
        <v>0</v>
      </c>
      <c r="BL349" s="1413"/>
      <c r="BM349" s="1413"/>
      <c r="BN349" s="1413">
        <v>0</v>
      </c>
      <c r="BO349" s="1413"/>
      <c r="BP349" s="1413"/>
      <c r="BQ349" s="1413">
        <v>0</v>
      </c>
      <c r="BR349" s="1413"/>
      <c r="BS349" s="1413"/>
      <c r="BT349" s="1413">
        <v>0</v>
      </c>
      <c r="BU349" s="1413"/>
      <c r="BV349" s="1413"/>
      <c r="BW349" s="1413">
        <v>0</v>
      </c>
      <c r="BX349" s="1413"/>
      <c r="BY349" s="1436"/>
      <c r="BZ349" s="1401"/>
      <c r="CA349" s="1401"/>
      <c r="CB349" s="1401"/>
      <c r="CC349" s="1401"/>
      <c r="CD349" s="1401"/>
      <c r="CE349" s="1401"/>
      <c r="CF349" s="1401"/>
      <c r="CG349" s="1401"/>
      <c r="CH349" s="1401"/>
      <c r="CI349" s="1401"/>
      <c r="CJ349" s="1401"/>
      <c r="CK349" s="1401"/>
      <c r="CL349" s="1401"/>
      <c r="CM349" s="1401"/>
      <c r="CN349" s="1401"/>
      <c r="CO349" s="1401"/>
      <c r="CP349" s="1401"/>
      <c r="CQ349" s="1401"/>
      <c r="CR349" s="1401"/>
      <c r="CS349" s="1401"/>
      <c r="CT349" s="1401"/>
      <c r="CU349" s="1401"/>
      <c r="CV349" s="1401"/>
      <c r="CW349" s="1401"/>
      <c r="CX349" s="1401"/>
      <c r="CY349" s="1401"/>
      <c r="CZ349" s="1401"/>
      <c r="DA349" s="1401"/>
      <c r="DB349" s="1401"/>
      <c r="DC349" s="1401"/>
      <c r="DD349" s="1401"/>
      <c r="DE349" s="1401"/>
      <c r="DF349" s="1401"/>
      <c r="DG349" s="1401"/>
      <c r="DH349" s="1401"/>
      <c r="DI349" s="1401"/>
      <c r="DJ349" s="1401"/>
      <c r="DK349" s="1401"/>
      <c r="DL349" s="1401"/>
      <c r="DM349" s="1401"/>
      <c r="DN349" s="1401"/>
      <c r="DO349" s="1401"/>
      <c r="DP349" s="1401"/>
      <c r="DQ349" s="1401"/>
      <c r="DR349" s="1401"/>
      <c r="DS349" s="1401"/>
      <c r="DT349" s="1401"/>
      <c r="DU349" s="1401"/>
      <c r="DV349" s="1401"/>
      <c r="DW349" s="1401"/>
      <c r="DX349" s="1401"/>
      <c r="DY349" s="1401"/>
      <c r="DZ349" s="1401"/>
      <c r="EA349" s="1401"/>
      <c r="EB349" s="1401"/>
      <c r="EC349" s="1401"/>
      <c r="ED349" s="1401"/>
      <c r="EE349" s="1401"/>
      <c r="EF349" s="1401"/>
      <c r="EG349" s="1401"/>
      <c r="EH349" s="1401"/>
      <c r="EI349" s="1401"/>
      <c r="EJ349" s="1401"/>
      <c r="EK349" s="1401"/>
      <c r="EL349" s="1401"/>
      <c r="EM349" s="1401"/>
      <c r="EN349" s="1401"/>
      <c r="EO349" s="1401"/>
      <c r="EP349" s="1401"/>
      <c r="EQ349" s="1401"/>
      <c r="ER349" s="1401"/>
    </row>
    <row r="350" s="1392" customFormat="1" ht="19.199999999999999">
      <c r="A350" s="1402"/>
      <c r="B350" s="1403"/>
      <c r="C350" s="1404"/>
      <c r="D350" s="1405" t="s">
        <v>399</v>
      </c>
      <c r="E350" s="1405" t="s">
        <v>398</v>
      </c>
      <c r="F350" s="1407"/>
      <c r="G350" s="1407"/>
      <c r="H350" s="1407"/>
      <c r="I350" s="1407"/>
      <c r="J350" s="1407"/>
      <c r="K350" s="1407"/>
      <c r="L350" s="1407"/>
      <c r="M350" s="1407"/>
      <c r="N350" s="1407"/>
      <c r="O350" s="1407"/>
      <c r="P350" s="1407"/>
      <c r="Q350" s="1407"/>
      <c r="R350" s="1407"/>
      <c r="S350" s="1407"/>
      <c r="T350" s="1407"/>
      <c r="U350" s="1407"/>
      <c r="V350" s="1407"/>
      <c r="W350" s="1407"/>
      <c r="X350" s="1407"/>
      <c r="Y350" s="1407"/>
      <c r="Z350" s="1407"/>
      <c r="AA350" s="1407"/>
      <c r="AB350" s="1407"/>
      <c r="AC350" s="1407"/>
      <c r="AD350" s="1407"/>
      <c r="AE350" s="1407"/>
      <c r="AF350" s="1407"/>
      <c r="AG350" s="1407"/>
      <c r="AH350" s="1407"/>
      <c r="AI350" s="1407"/>
      <c r="AJ350" s="1407"/>
      <c r="AK350" s="1407"/>
      <c r="AL350" s="1407"/>
      <c r="AM350" s="1407"/>
      <c r="AN350" s="1407"/>
      <c r="AO350" s="1407"/>
      <c r="AP350" s="1407"/>
      <c r="AQ350" s="1407"/>
      <c r="AR350" s="1407"/>
      <c r="AS350" s="1407"/>
      <c r="AT350" s="1407"/>
      <c r="AU350" s="1407"/>
      <c r="AV350" s="1407"/>
      <c r="AW350" s="1407"/>
      <c r="AX350" s="1407"/>
      <c r="AY350" s="1407"/>
      <c r="AZ350" s="1407"/>
      <c r="BA350" s="1407"/>
      <c r="BB350" s="1407"/>
      <c r="BC350" s="1407"/>
      <c r="BD350" s="1407"/>
      <c r="BE350" s="1407"/>
      <c r="BF350" s="1407"/>
      <c r="BG350" s="1407"/>
      <c r="BH350" s="1407"/>
      <c r="BI350" s="1407"/>
      <c r="BJ350" s="1407"/>
      <c r="BK350" s="1407"/>
      <c r="BL350" s="1407"/>
      <c r="BM350" s="1407"/>
      <c r="BN350" s="1407"/>
      <c r="BO350" s="1407"/>
      <c r="BP350" s="1407"/>
      <c r="BQ350" s="1407"/>
      <c r="BR350" s="1407"/>
      <c r="BS350" s="1407"/>
      <c r="BT350" s="1407"/>
      <c r="BU350" s="1407"/>
      <c r="BV350" s="1407"/>
      <c r="BW350" s="1407"/>
      <c r="BX350" s="1407"/>
      <c r="BY350" s="1437"/>
      <c r="BZ350" s="1401"/>
      <c r="CA350" s="1401"/>
      <c r="CB350" s="1401"/>
      <c r="CC350" s="1401"/>
      <c r="CD350" s="1401"/>
      <c r="CE350" s="1401"/>
      <c r="CF350" s="1401"/>
      <c r="CG350" s="1401"/>
      <c r="CH350" s="1401"/>
      <c r="CI350" s="1401"/>
      <c r="CJ350" s="1401"/>
      <c r="CK350" s="1401"/>
      <c r="CL350" s="1401"/>
      <c r="CM350" s="1401"/>
      <c r="CN350" s="1401"/>
      <c r="CO350" s="1401"/>
      <c r="CP350" s="1401"/>
      <c r="CQ350" s="1401"/>
      <c r="CR350" s="1401"/>
      <c r="CS350" s="1401"/>
      <c r="CT350" s="1401"/>
      <c r="CU350" s="1401"/>
      <c r="CV350" s="1401"/>
      <c r="CW350" s="1401"/>
      <c r="CX350" s="1401"/>
      <c r="CY350" s="1401"/>
      <c r="CZ350" s="1401"/>
      <c r="DA350" s="1401"/>
      <c r="DB350" s="1401"/>
      <c r="DC350" s="1401"/>
      <c r="DD350" s="1401"/>
      <c r="DE350" s="1401"/>
      <c r="DF350" s="1401"/>
      <c r="DG350" s="1401"/>
      <c r="DH350" s="1401"/>
      <c r="DI350" s="1401"/>
      <c r="DJ350" s="1401"/>
      <c r="DK350" s="1401"/>
      <c r="DL350" s="1401"/>
      <c r="DM350" s="1401"/>
      <c r="DN350" s="1401"/>
      <c r="DO350" s="1401"/>
      <c r="DP350" s="1401"/>
      <c r="DQ350" s="1401"/>
      <c r="DR350" s="1401"/>
      <c r="DS350" s="1401"/>
      <c r="DT350" s="1401"/>
      <c r="DU350" s="1401"/>
      <c r="DV350" s="1401"/>
      <c r="DW350" s="1401"/>
      <c r="DX350" s="1401"/>
      <c r="DY350" s="1401"/>
      <c r="DZ350" s="1401"/>
      <c r="EA350" s="1401"/>
      <c r="EB350" s="1401"/>
      <c r="EC350" s="1401"/>
      <c r="ED350" s="1401"/>
      <c r="EE350" s="1401"/>
      <c r="EF350" s="1401"/>
      <c r="EG350" s="1401"/>
      <c r="EH350" s="1401"/>
      <c r="EI350" s="1401"/>
      <c r="EJ350" s="1401"/>
      <c r="EK350" s="1401"/>
      <c r="EL350" s="1401"/>
      <c r="EM350" s="1401"/>
      <c r="EN350" s="1401"/>
      <c r="EO350" s="1401"/>
      <c r="EP350" s="1401"/>
      <c r="EQ350" s="1401"/>
      <c r="ER350" s="1401"/>
    </row>
    <row r="351" s="1392" customFormat="1" ht="20.25" customHeight="1">
      <c r="A351" s="1402"/>
      <c r="B351" s="1403" t="s">
        <v>400</v>
      </c>
      <c r="C351" s="1416" t="s">
        <v>478</v>
      </c>
      <c r="D351" s="1405"/>
      <c r="E351" s="1405">
        <v>110</v>
      </c>
      <c r="F351" s="1392">
        <v>0.13200000000000001</v>
      </c>
      <c r="G351" s="1407">
        <f t="shared" si="3186"/>
        <v>0.073128000000000012</v>
      </c>
      <c r="H351" s="1408">
        <f t="shared" ref="H351:H352" si="3354">ROUND(SQRT(F351^2+G351^2)*1000/(1.73*F353),0)</f>
        <v>1</v>
      </c>
      <c r="I351" s="1392">
        <v>0.66000000000000003</v>
      </c>
      <c r="J351" s="1407">
        <f t="shared" si="3187"/>
        <v>0.36564000000000008</v>
      </c>
      <c r="K351" s="1408">
        <f t="shared" ref="K351:K352" si="3355">ROUND(SQRT(I351^2+J351^2)*1000/(1.73*I353),0)</f>
        <v>4</v>
      </c>
      <c r="L351" s="1392">
        <v>0.66000000000000003</v>
      </c>
      <c r="M351" s="1407">
        <f t="shared" si="3188"/>
        <v>0.36564000000000008</v>
      </c>
      <c r="N351" s="1408">
        <f t="shared" ref="N351:N352" si="3356">ROUND(SQRT(L351^2+M351^2)*1000/(1.73*L353),0)</f>
        <v>4</v>
      </c>
      <c r="O351" s="1392">
        <v>1.716</v>
      </c>
      <c r="P351" s="1407">
        <f t="shared" si="3189"/>
        <v>0.95066400000000006</v>
      </c>
      <c r="Q351" s="1408">
        <f t="shared" ref="Q351:Q352" si="3357">ROUND(SQRT(O351^2+P351^2)*1000/(1.73*O353),0)</f>
        <v>10</v>
      </c>
      <c r="R351" s="1392">
        <v>2.508</v>
      </c>
      <c r="S351" s="1407">
        <f t="shared" si="3190"/>
        <v>1.3894320000000002</v>
      </c>
      <c r="T351" s="1408">
        <f t="shared" ref="T351:T352" si="3358">ROUND(SQRT(R351^2+S351^2)*1000/(1.73*R353),0)</f>
        <v>15</v>
      </c>
      <c r="U351" s="1392">
        <v>3.1680000000000001</v>
      </c>
      <c r="V351" s="1407">
        <f t="shared" si="3191"/>
        <v>1.7550720000000002</v>
      </c>
      <c r="W351" s="1408">
        <f t="shared" ref="W351:W352" si="3359">ROUND(SQRT(U351^2+V351^2)*1000/(1.73*U353),0)</f>
        <v>19</v>
      </c>
      <c r="X351" s="1392">
        <v>5.2800000000000002</v>
      </c>
      <c r="Y351" s="1407">
        <f t="shared" si="3192"/>
        <v>2.9251200000000006</v>
      </c>
      <c r="Z351" s="1408">
        <f t="shared" ref="Z351:Z352" si="3360">ROUND(SQRT(X351^2+Y351^2)*1000/(1.73*X353),0)</f>
        <v>32</v>
      </c>
      <c r="AA351" s="1392">
        <v>6.8639999999999999</v>
      </c>
      <c r="AB351" s="1407">
        <f t="shared" si="3193"/>
        <v>3.8026560000000003</v>
      </c>
      <c r="AC351" s="1408">
        <f t="shared" ref="AC351:AC352" si="3361">ROUND(SQRT(AA351^2+AB351^2)*1000/(1.73*AA353),0)</f>
        <v>41</v>
      </c>
      <c r="AD351" s="1392">
        <v>6.8639999999999999</v>
      </c>
      <c r="AE351" s="1407">
        <f t="shared" si="3194"/>
        <v>3.8026560000000003</v>
      </c>
      <c r="AF351" s="1408">
        <f t="shared" ref="AF351:AF352" si="3362">ROUND(SQRT(AD351^2+AE351^2)*1000/(1.73*AD353),0)</f>
        <v>41</v>
      </c>
      <c r="AG351" s="1392">
        <v>3.1680000000000001</v>
      </c>
      <c r="AH351" s="1407">
        <f t="shared" si="3195"/>
        <v>1.7550720000000002</v>
      </c>
      <c r="AI351" s="1408">
        <f t="shared" ref="AI351:AI352" si="3363">ROUND(SQRT(AG351^2+AH351^2)*1000/(1.73*AG353),0)</f>
        <v>19</v>
      </c>
      <c r="AJ351" s="1392">
        <v>0.92400000000000004</v>
      </c>
      <c r="AK351" s="1407">
        <f t="shared" si="3196"/>
        <v>0.51189600000000002</v>
      </c>
      <c r="AL351" s="1408">
        <f t="shared" ref="AL351:AL352" si="3364">ROUND(SQRT(AJ351^2+AK351^2)*1000/(1.73*AJ353),0)</f>
        <v>6</v>
      </c>
      <c r="AM351" s="1392">
        <v>4.3559999999999999</v>
      </c>
      <c r="AN351" s="1407">
        <f t="shared" si="3197"/>
        <v>2.413224</v>
      </c>
      <c r="AO351" s="1408">
        <f t="shared" ref="AO351:AO352" si="3365">ROUND(SQRT(AM351^2+AN351^2)*1000/(1.73*AM353),0)</f>
        <v>26</v>
      </c>
      <c r="AP351" s="1392">
        <v>6.5999999999999996</v>
      </c>
      <c r="AQ351" s="1407">
        <f t="shared" si="3198"/>
        <v>3.6564000000000001</v>
      </c>
      <c r="AR351" s="1408">
        <f t="shared" ref="AR351:AR352" si="3366">ROUND(SQRT(AP351^2+AQ351^2)*1000/(1.73*AP353),0)</f>
        <v>40</v>
      </c>
      <c r="AS351" s="1392">
        <v>5.9400000000000004</v>
      </c>
      <c r="AT351" s="1407">
        <f t="shared" si="3199"/>
        <v>3.2907600000000006</v>
      </c>
      <c r="AU351" s="1408">
        <f t="shared" ref="AU351:AU352" si="3367">ROUND(SQRT(AS351^2+AT351^2)*1000/(1.73*AS353),0)</f>
        <v>36</v>
      </c>
      <c r="AV351" s="1392">
        <v>6.7320000000000002</v>
      </c>
      <c r="AW351" s="1407">
        <f t="shared" si="3200"/>
        <v>3.7295280000000006</v>
      </c>
      <c r="AX351" s="1408">
        <f t="shared" ref="AX351:AX352" si="3368">ROUND(SQRT(AV351^2+AW351^2)*1000/(1.73*AV353),0)</f>
        <v>40</v>
      </c>
      <c r="AY351" s="1392">
        <v>7.1280000000000001</v>
      </c>
      <c r="AZ351" s="1407">
        <f t="shared" si="3201"/>
        <v>3.9489120000000004</v>
      </c>
      <c r="BA351" s="1408">
        <f t="shared" ref="BA351:BA352" si="3369">ROUND(SQRT(AY351^2+AZ351^2)*1000/(1.73*AY353),0)</f>
        <v>43</v>
      </c>
      <c r="BB351" s="1392">
        <v>7.524</v>
      </c>
      <c r="BC351" s="1407">
        <f t="shared" si="3202"/>
        <v>4.1682960000000007</v>
      </c>
      <c r="BD351" s="1408">
        <f t="shared" ref="BD351:BD352" si="3370">ROUND(SQRT(BB351^2+BC351^2)*1000/(1.73*BB353),0)</f>
        <v>45</v>
      </c>
      <c r="BE351" s="1392">
        <v>6.5999999999999996</v>
      </c>
      <c r="BF351" s="1407">
        <f t="shared" si="3203"/>
        <v>3.6564000000000001</v>
      </c>
      <c r="BG351" s="1408">
        <f t="shared" ref="BG351:BG352" si="3371">ROUND(SQRT(BE351^2+BF351^2)*1000/(1.73*BE353),0)</f>
        <v>40</v>
      </c>
      <c r="BH351" s="1392">
        <v>7.3920000000000003</v>
      </c>
      <c r="BI351" s="1407">
        <f t="shared" si="3204"/>
        <v>4.0951680000000001</v>
      </c>
      <c r="BJ351" s="1408">
        <f t="shared" ref="BJ351:BJ352" si="3372">ROUND(SQRT(BH351^2+BI351^2)*1000/(1.73*BH353),0)</f>
        <v>44</v>
      </c>
      <c r="BK351" s="1392">
        <v>8.5800000000000001</v>
      </c>
      <c r="BL351" s="1407">
        <f t="shared" si="3205"/>
        <v>4.7533200000000004</v>
      </c>
      <c r="BM351" s="1408">
        <f t="shared" ref="BM351:BM352" si="3373">ROUND(SQRT(BK351^2+BL351^2)*1000/(1.73*BK353),0)</f>
        <v>52</v>
      </c>
      <c r="BN351" s="1392">
        <v>7.7880000000000003</v>
      </c>
      <c r="BO351" s="1407">
        <f t="shared" si="3206"/>
        <v>4.3145520000000008</v>
      </c>
      <c r="BP351" s="1408">
        <f t="shared" ref="BP351:BP352" si="3374">ROUND(SQRT(BN351^2+BO351^2)*1000/(1.73*BN353),0)</f>
        <v>47</v>
      </c>
      <c r="BQ351" s="1392">
        <v>5.8079999999999998</v>
      </c>
      <c r="BR351" s="1407">
        <f t="shared" si="3207"/>
        <v>3.217632</v>
      </c>
      <c r="BS351" s="1408">
        <f t="shared" ref="BS351:BS352" si="3375">ROUND(SQRT(BQ351^2+BR351^2)*1000/(1.73*BQ353),0)</f>
        <v>35</v>
      </c>
      <c r="BT351" s="1392">
        <v>2.9039999999999999</v>
      </c>
      <c r="BU351" s="1407">
        <f t="shared" si="3208"/>
        <v>1.608816</v>
      </c>
      <c r="BV351" s="1408">
        <f t="shared" ref="BV351:BV352" si="3376">ROUND(SQRT(BT351^2+BU351^2)*1000/(1.73*BT353),0)</f>
        <v>17</v>
      </c>
      <c r="BW351" s="1392">
        <v>5.016</v>
      </c>
      <c r="BX351" s="1407">
        <f t="shared" si="3209"/>
        <v>2.7788640000000004</v>
      </c>
      <c r="BY351" s="1431">
        <f t="shared" ref="BY351:BY352" si="3377">ROUND(SQRT(BW351^2+BX351^2)*1000/(1.73*BW353),0)</f>
        <v>30</v>
      </c>
      <c r="BZ351" s="1401"/>
      <c r="CA351" s="1401"/>
      <c r="CB351" s="1401"/>
      <c r="CC351" s="1401"/>
      <c r="CD351" s="1401"/>
      <c r="CE351" s="1401"/>
      <c r="CF351" s="1401"/>
      <c r="CG351" s="1401"/>
      <c r="CH351" s="1401"/>
      <c r="CI351" s="1401"/>
      <c r="CJ351" s="1401"/>
      <c r="CK351" s="1401"/>
      <c r="CL351" s="1401"/>
      <c r="CM351" s="1401"/>
      <c r="CN351" s="1401"/>
      <c r="CO351" s="1401"/>
      <c r="CP351" s="1401"/>
      <c r="CQ351" s="1401"/>
      <c r="CR351" s="1401"/>
      <c r="CS351" s="1401"/>
      <c r="CT351" s="1401"/>
      <c r="CU351" s="1401"/>
      <c r="CV351" s="1401"/>
      <c r="CW351" s="1401"/>
      <c r="CX351" s="1401"/>
      <c r="CY351" s="1401"/>
      <c r="CZ351" s="1401"/>
      <c r="DA351" s="1401"/>
      <c r="DB351" s="1401"/>
      <c r="DC351" s="1401"/>
      <c r="DD351" s="1401"/>
      <c r="DE351" s="1401"/>
      <c r="DF351" s="1401"/>
      <c r="DG351" s="1401"/>
      <c r="DH351" s="1401"/>
      <c r="DI351" s="1401"/>
      <c r="DJ351" s="1401"/>
      <c r="DK351" s="1401"/>
      <c r="DL351" s="1401"/>
      <c r="DM351" s="1401"/>
      <c r="DN351" s="1401"/>
      <c r="DO351" s="1401"/>
      <c r="DP351" s="1401"/>
      <c r="DQ351" s="1401"/>
      <c r="DR351" s="1401"/>
      <c r="DS351" s="1401"/>
      <c r="DT351" s="1401"/>
      <c r="DU351" s="1401"/>
      <c r="DV351" s="1401"/>
      <c r="DW351" s="1401"/>
      <c r="DX351" s="1401"/>
      <c r="DY351" s="1401"/>
      <c r="DZ351" s="1401"/>
      <c r="EA351" s="1401"/>
      <c r="EB351" s="1401"/>
      <c r="EC351" s="1401"/>
      <c r="ED351" s="1401"/>
      <c r="EE351" s="1401"/>
      <c r="EF351" s="1401"/>
      <c r="EG351" s="1401"/>
      <c r="EH351" s="1401"/>
      <c r="EI351" s="1401"/>
      <c r="EJ351" s="1401"/>
      <c r="EK351" s="1401"/>
      <c r="EL351" s="1401"/>
      <c r="EM351" s="1401"/>
      <c r="EN351" s="1401"/>
      <c r="EO351" s="1401"/>
      <c r="EP351" s="1401"/>
      <c r="EQ351" s="1401"/>
      <c r="ER351" s="1401"/>
    </row>
    <row r="352" s="1392" customFormat="1" ht="21.75" customHeight="1">
      <c r="A352" s="1402"/>
      <c r="B352" s="1403" t="s">
        <v>401</v>
      </c>
      <c r="C352" s="1416" t="s">
        <v>436</v>
      </c>
      <c r="D352" s="1405"/>
      <c r="E352" s="1405">
        <v>110</v>
      </c>
      <c r="F352" s="1392">
        <v>0.30359999999999998</v>
      </c>
      <c r="G352" s="1407">
        <f t="shared" si="3186"/>
        <v>0.16819439999999999</v>
      </c>
      <c r="H352" s="1408">
        <f t="shared" si="3354"/>
        <v>2</v>
      </c>
      <c r="I352" s="1392">
        <v>0.19799999999999998</v>
      </c>
      <c r="J352" s="1407">
        <f t="shared" si="3187"/>
        <v>0.109692</v>
      </c>
      <c r="K352" s="1408">
        <f t="shared" si="3355"/>
        <v>1</v>
      </c>
      <c r="L352" s="1392">
        <v>0.19799999999999998</v>
      </c>
      <c r="M352" s="1407">
        <f t="shared" si="3188"/>
        <v>0.109692</v>
      </c>
      <c r="N352" s="1408">
        <f t="shared" si="3356"/>
        <v>1</v>
      </c>
      <c r="O352" s="1392">
        <v>0.59399999999999997</v>
      </c>
      <c r="P352" s="1407">
        <f t="shared" si="3189"/>
        <v>0.32907600000000004</v>
      </c>
      <c r="Q352" s="1408">
        <f t="shared" si="3357"/>
        <v>4</v>
      </c>
      <c r="R352" s="1392">
        <v>1.2935999999999999</v>
      </c>
      <c r="S352" s="1407">
        <f t="shared" si="3190"/>
        <v>0.71665440000000002</v>
      </c>
      <c r="T352" s="1408">
        <f t="shared" si="3358"/>
        <v>8</v>
      </c>
      <c r="U352" s="1392">
        <v>1.5575999999999999</v>
      </c>
      <c r="V352" s="1407">
        <f t="shared" si="3191"/>
        <v>0.86291039999999997</v>
      </c>
      <c r="W352" s="1408">
        <f t="shared" si="3359"/>
        <v>9</v>
      </c>
      <c r="X352" s="1392">
        <v>0.39599999999999996</v>
      </c>
      <c r="Y352" s="1407">
        <f t="shared" si="3192"/>
        <v>0.219384</v>
      </c>
      <c r="Z352" s="1408">
        <f t="shared" si="3360"/>
        <v>2</v>
      </c>
      <c r="AA352" s="1392">
        <v>0.83160000000000001</v>
      </c>
      <c r="AB352" s="1407">
        <f t="shared" si="3193"/>
        <v>0.46070640000000002</v>
      </c>
      <c r="AC352" s="1408">
        <f t="shared" si="3361"/>
        <v>5</v>
      </c>
      <c r="AD352" s="1392">
        <v>1.0428000000000002</v>
      </c>
      <c r="AE352" s="1407">
        <f t="shared" si="3194"/>
        <v>0.57771120000000009</v>
      </c>
      <c r="AF352" s="1408">
        <f t="shared" si="3362"/>
        <v>6</v>
      </c>
      <c r="AG352" s="1392">
        <v>3.0623999999999998</v>
      </c>
      <c r="AH352" s="1407">
        <f t="shared" si="3195"/>
        <v>1.6965696000000001</v>
      </c>
      <c r="AI352" s="1408">
        <f t="shared" si="3363"/>
        <v>18</v>
      </c>
      <c r="AJ352" s="1392">
        <v>4.8179999999999996</v>
      </c>
      <c r="AK352" s="1407">
        <f t="shared" si="3196"/>
        <v>2.6691720000000001</v>
      </c>
      <c r="AL352" s="1408">
        <f t="shared" si="3364"/>
        <v>29</v>
      </c>
      <c r="AM352" s="1392">
        <v>5.0952000000000002</v>
      </c>
      <c r="AN352" s="1407">
        <f t="shared" si="3197"/>
        <v>2.8227408000000005</v>
      </c>
      <c r="AO352" s="1408">
        <f t="shared" si="3365"/>
        <v>31</v>
      </c>
      <c r="AP352" s="1392">
        <v>3.3660000000000001</v>
      </c>
      <c r="AQ352" s="1407">
        <f t="shared" si="3198"/>
        <v>1.8647640000000003</v>
      </c>
      <c r="AR352" s="1408">
        <f t="shared" si="3366"/>
        <v>20</v>
      </c>
      <c r="AS352" s="1392">
        <v>0.72599999999999998</v>
      </c>
      <c r="AT352" s="1407">
        <f t="shared" si="3199"/>
        <v>0.40220400000000001</v>
      </c>
      <c r="AU352" s="1408">
        <f t="shared" si="3367"/>
        <v>4</v>
      </c>
      <c r="AV352" s="1392">
        <v>2.2440000000000002</v>
      </c>
      <c r="AW352" s="1407">
        <f t="shared" si="3200"/>
        <v>1.2431760000000003</v>
      </c>
      <c r="AX352" s="1408">
        <f t="shared" si="3368"/>
        <v>13</v>
      </c>
      <c r="AY352" s="1392">
        <v>4.9367999999999999</v>
      </c>
      <c r="AZ352" s="1407">
        <f t="shared" si="3201"/>
        <v>2.7349872</v>
      </c>
      <c r="BA352" s="1408">
        <f t="shared" si="3369"/>
        <v>30</v>
      </c>
      <c r="BB352" s="1392">
        <v>4.1183999999999994</v>
      </c>
      <c r="BC352" s="1407">
        <f t="shared" si="3202"/>
        <v>2.2815935999999999</v>
      </c>
      <c r="BD352" s="1408">
        <f t="shared" si="3370"/>
        <v>25</v>
      </c>
      <c r="BE352" s="1392">
        <v>4.8708</v>
      </c>
      <c r="BF352" s="1407">
        <f t="shared" si="3203"/>
        <v>2.6984232000000001</v>
      </c>
      <c r="BG352" s="1408">
        <f t="shared" si="3371"/>
        <v>29</v>
      </c>
      <c r="BH352" s="1392">
        <v>5.4779999999999998</v>
      </c>
      <c r="BI352" s="1407">
        <f t="shared" si="3204"/>
        <v>3.0348120000000001</v>
      </c>
      <c r="BJ352" s="1408">
        <f t="shared" si="3372"/>
        <v>33</v>
      </c>
      <c r="BK352" s="1392">
        <v>5.8212000000000002</v>
      </c>
      <c r="BL352" s="1407">
        <f t="shared" si="3205"/>
        <v>3.2249448000000003</v>
      </c>
      <c r="BM352" s="1408">
        <f t="shared" si="3373"/>
        <v>35</v>
      </c>
      <c r="BN352" s="1392">
        <v>5.0688000000000004</v>
      </c>
      <c r="BO352" s="1407">
        <f t="shared" si="3206"/>
        <v>2.8081152000000005</v>
      </c>
      <c r="BP352" s="1408">
        <f t="shared" si="3374"/>
        <v>30</v>
      </c>
      <c r="BQ352" s="1392">
        <v>5.491200000000001</v>
      </c>
      <c r="BR352" s="1407">
        <f t="shared" si="3207"/>
        <v>3.0421248000000007</v>
      </c>
      <c r="BS352" s="1408">
        <f t="shared" si="3375"/>
        <v>33</v>
      </c>
      <c r="BT352" s="1392">
        <v>6.6792000000000007</v>
      </c>
      <c r="BU352" s="1407">
        <f t="shared" si="3208"/>
        <v>3.7002768000000006</v>
      </c>
      <c r="BV352" s="1408">
        <f t="shared" si="3376"/>
        <v>40</v>
      </c>
      <c r="BW352" s="1392">
        <v>6.6792000000000007</v>
      </c>
      <c r="BX352" s="1407">
        <f t="shared" si="3209"/>
        <v>3.7002768000000006</v>
      </c>
      <c r="BY352" s="1431">
        <f t="shared" si="3377"/>
        <v>40</v>
      </c>
      <c r="BZ352" s="1401"/>
      <c r="CA352" s="1401"/>
      <c r="CB352" s="1401"/>
      <c r="CC352" s="1401"/>
      <c r="CD352" s="1401"/>
      <c r="CE352" s="1401"/>
      <c r="CF352" s="1401"/>
      <c r="CG352" s="1401"/>
      <c r="CH352" s="1401"/>
      <c r="CI352" s="1401"/>
      <c r="CJ352" s="1401"/>
      <c r="CK352" s="1401"/>
      <c r="CL352" s="1401"/>
      <c r="CM352" s="1401"/>
      <c r="CN352" s="1401"/>
      <c r="CO352" s="1401"/>
      <c r="CP352" s="1401"/>
      <c r="CQ352" s="1401"/>
      <c r="CR352" s="1401"/>
      <c r="CS352" s="1401"/>
      <c r="CT352" s="1401"/>
      <c r="CU352" s="1401"/>
      <c r="CV352" s="1401"/>
      <c r="CW352" s="1401"/>
      <c r="CX352" s="1401"/>
      <c r="CY352" s="1401"/>
      <c r="CZ352" s="1401"/>
      <c r="DA352" s="1401"/>
      <c r="DB352" s="1401"/>
      <c r="DC352" s="1401"/>
      <c r="DD352" s="1401"/>
      <c r="DE352" s="1401"/>
      <c r="DF352" s="1401"/>
      <c r="DG352" s="1401"/>
      <c r="DH352" s="1401"/>
      <c r="DI352" s="1401"/>
      <c r="DJ352" s="1401"/>
      <c r="DK352" s="1401"/>
      <c r="DL352" s="1401"/>
      <c r="DM352" s="1401"/>
      <c r="DN352" s="1401"/>
      <c r="DO352" s="1401"/>
      <c r="DP352" s="1401"/>
      <c r="DQ352" s="1401"/>
      <c r="DR352" s="1401"/>
      <c r="DS352" s="1401"/>
      <c r="DT352" s="1401"/>
      <c r="DU352" s="1401"/>
      <c r="DV352" s="1401"/>
      <c r="DW352" s="1401"/>
      <c r="DX352" s="1401"/>
      <c r="DY352" s="1401"/>
      <c r="DZ352" s="1401"/>
      <c r="EA352" s="1401"/>
      <c r="EB352" s="1401"/>
      <c r="EC352" s="1401"/>
      <c r="ED352" s="1401"/>
      <c r="EE352" s="1401"/>
      <c r="EF352" s="1401"/>
      <c r="EG352" s="1401"/>
      <c r="EH352" s="1401"/>
      <c r="EI352" s="1401"/>
      <c r="EJ352" s="1401"/>
      <c r="EK352" s="1401"/>
      <c r="EL352" s="1401"/>
      <c r="EM352" s="1401"/>
      <c r="EN352" s="1401"/>
      <c r="EO352" s="1401"/>
      <c r="EP352" s="1401"/>
      <c r="EQ352" s="1401"/>
      <c r="ER352" s="1401"/>
    </row>
    <row r="353" s="1392" customFormat="1" ht="19.199999999999999">
      <c r="A353" s="1402"/>
      <c r="B353" s="1403" t="s">
        <v>59</v>
      </c>
      <c r="C353" s="1404" t="s">
        <v>402</v>
      </c>
      <c r="D353" s="1405" t="s">
        <v>403</v>
      </c>
      <c r="E353" s="1405">
        <v>110</v>
      </c>
      <c r="F353" s="1407">
        <v>110</v>
      </c>
      <c r="G353" s="1407"/>
      <c r="H353" s="1407"/>
      <c r="I353" s="1407">
        <v>110</v>
      </c>
      <c r="J353" s="1407"/>
      <c r="K353" s="1407"/>
      <c r="L353" s="1407">
        <v>110</v>
      </c>
      <c r="M353" s="1407"/>
      <c r="N353" s="1407"/>
      <c r="O353" s="1407">
        <v>110</v>
      </c>
      <c r="P353" s="1407"/>
      <c r="Q353" s="1407"/>
      <c r="R353" s="1407">
        <v>110</v>
      </c>
      <c r="S353" s="1407"/>
      <c r="T353" s="1407"/>
      <c r="U353" s="1407">
        <v>110</v>
      </c>
      <c r="V353" s="1407"/>
      <c r="W353" s="1407"/>
      <c r="X353" s="1407">
        <v>110</v>
      </c>
      <c r="Y353" s="1407"/>
      <c r="Z353" s="1407"/>
      <c r="AA353" s="1407">
        <v>110</v>
      </c>
      <c r="AB353" s="1407"/>
      <c r="AC353" s="1407"/>
      <c r="AD353" s="1407">
        <v>110</v>
      </c>
      <c r="AE353" s="1407"/>
      <c r="AF353" s="1407"/>
      <c r="AG353" s="1407">
        <v>110</v>
      </c>
      <c r="AH353" s="1407"/>
      <c r="AI353" s="1407"/>
      <c r="AJ353" s="1407">
        <v>110</v>
      </c>
      <c r="AK353" s="1407"/>
      <c r="AL353" s="1407"/>
      <c r="AM353" s="1407">
        <v>110</v>
      </c>
      <c r="AN353" s="1407"/>
      <c r="AO353" s="1407"/>
      <c r="AP353" s="1407">
        <v>110</v>
      </c>
      <c r="AQ353" s="1407"/>
      <c r="AR353" s="1407"/>
      <c r="AS353" s="1407">
        <v>110</v>
      </c>
      <c r="AT353" s="1407"/>
      <c r="AU353" s="1407"/>
      <c r="AV353" s="1407">
        <v>110</v>
      </c>
      <c r="AW353" s="1407"/>
      <c r="AX353" s="1407"/>
      <c r="AY353" s="1407">
        <v>110</v>
      </c>
      <c r="AZ353" s="1407"/>
      <c r="BA353" s="1407"/>
      <c r="BB353" s="1407">
        <v>110</v>
      </c>
      <c r="BC353" s="1407"/>
      <c r="BD353" s="1407"/>
      <c r="BE353" s="1407">
        <v>110</v>
      </c>
      <c r="BF353" s="1407"/>
      <c r="BG353" s="1407"/>
      <c r="BH353" s="1407">
        <v>110</v>
      </c>
      <c r="BI353" s="1407"/>
      <c r="BJ353" s="1407"/>
      <c r="BK353" s="1407">
        <v>110</v>
      </c>
      <c r="BL353" s="1407"/>
      <c r="BM353" s="1407"/>
      <c r="BN353" s="1407">
        <v>110</v>
      </c>
      <c r="BO353" s="1407"/>
      <c r="BP353" s="1407"/>
      <c r="BQ353" s="1407">
        <v>110</v>
      </c>
      <c r="BR353" s="1407"/>
      <c r="BS353" s="1407"/>
      <c r="BT353" s="1407">
        <v>110</v>
      </c>
      <c r="BU353" s="1407"/>
      <c r="BV353" s="1407"/>
      <c r="BW353" s="1407">
        <v>110</v>
      </c>
      <c r="BX353" s="1407"/>
      <c r="BY353" s="1437"/>
      <c r="BZ353" s="1401"/>
      <c r="CA353" s="1401"/>
      <c r="CB353" s="1401"/>
      <c r="CC353" s="1401"/>
      <c r="CD353" s="1401"/>
      <c r="CE353" s="1401"/>
      <c r="CF353" s="1401"/>
      <c r="CG353" s="1401"/>
      <c r="CH353" s="1401"/>
      <c r="CI353" s="1401"/>
      <c r="CJ353" s="1401"/>
      <c r="CK353" s="1401"/>
      <c r="CL353" s="1401"/>
      <c r="CM353" s="1401"/>
      <c r="CN353" s="1401"/>
      <c r="CO353" s="1401"/>
      <c r="CP353" s="1401"/>
      <c r="CQ353" s="1401"/>
      <c r="CR353" s="1401"/>
      <c r="CS353" s="1401"/>
      <c r="CT353" s="1401"/>
      <c r="CU353" s="1401"/>
      <c r="CV353" s="1401"/>
      <c r="CW353" s="1401"/>
      <c r="CX353" s="1401"/>
      <c r="CY353" s="1401"/>
      <c r="CZ353" s="1401"/>
      <c r="DA353" s="1401"/>
      <c r="DB353" s="1401"/>
      <c r="DC353" s="1401"/>
      <c r="DD353" s="1401"/>
      <c r="DE353" s="1401"/>
      <c r="DF353" s="1401"/>
      <c r="DG353" s="1401"/>
      <c r="DH353" s="1401"/>
      <c r="DI353" s="1401"/>
      <c r="DJ353" s="1401"/>
      <c r="DK353" s="1401"/>
      <c r="DL353" s="1401"/>
      <c r="DM353" s="1401"/>
      <c r="DN353" s="1401"/>
      <c r="DO353" s="1401"/>
      <c r="DP353" s="1401"/>
      <c r="DQ353" s="1401"/>
      <c r="DR353" s="1401"/>
      <c r="DS353" s="1401"/>
      <c r="DT353" s="1401"/>
      <c r="DU353" s="1401"/>
      <c r="DV353" s="1401"/>
      <c r="DW353" s="1401"/>
      <c r="DX353" s="1401"/>
      <c r="DY353" s="1401"/>
      <c r="DZ353" s="1401"/>
      <c r="EA353" s="1401"/>
      <c r="EB353" s="1401"/>
      <c r="EC353" s="1401"/>
      <c r="ED353" s="1401"/>
      <c r="EE353" s="1401"/>
      <c r="EF353" s="1401"/>
      <c r="EG353" s="1401"/>
      <c r="EH353" s="1401"/>
      <c r="EI353" s="1401"/>
      <c r="EJ353" s="1401"/>
      <c r="EK353" s="1401"/>
      <c r="EL353" s="1401"/>
      <c r="EM353" s="1401"/>
      <c r="EN353" s="1401"/>
      <c r="EO353" s="1401"/>
      <c r="EP353" s="1401"/>
      <c r="EQ353" s="1401"/>
      <c r="ER353" s="1401"/>
    </row>
    <row r="354" s="1392" customFormat="1" ht="19.199999999999999">
      <c r="A354" s="1402"/>
      <c r="B354" s="1403"/>
      <c r="C354" s="1404" t="s">
        <v>422</v>
      </c>
      <c r="D354" s="1405" t="s">
        <v>403</v>
      </c>
      <c r="E354" s="1405">
        <v>110</v>
      </c>
      <c r="F354" s="1407">
        <v>110</v>
      </c>
      <c r="G354" s="1407"/>
      <c r="H354" s="1407"/>
      <c r="I354" s="1407">
        <v>110</v>
      </c>
      <c r="J354" s="1407"/>
      <c r="K354" s="1407"/>
      <c r="L354" s="1407">
        <v>110</v>
      </c>
      <c r="M354" s="1407"/>
      <c r="N354" s="1407"/>
      <c r="O354" s="1407">
        <v>110</v>
      </c>
      <c r="P354" s="1407"/>
      <c r="Q354" s="1407"/>
      <c r="R354" s="1407">
        <v>110</v>
      </c>
      <c r="S354" s="1407"/>
      <c r="T354" s="1407"/>
      <c r="U354" s="1407">
        <v>110</v>
      </c>
      <c r="V354" s="1407"/>
      <c r="W354" s="1407"/>
      <c r="X354" s="1407">
        <v>110</v>
      </c>
      <c r="Y354" s="1407"/>
      <c r="Z354" s="1407"/>
      <c r="AA354" s="1407">
        <v>110</v>
      </c>
      <c r="AB354" s="1407"/>
      <c r="AC354" s="1407"/>
      <c r="AD354" s="1407">
        <v>110</v>
      </c>
      <c r="AE354" s="1407"/>
      <c r="AF354" s="1407"/>
      <c r="AG354" s="1407">
        <v>110</v>
      </c>
      <c r="AH354" s="1407"/>
      <c r="AI354" s="1407"/>
      <c r="AJ354" s="1407">
        <v>110</v>
      </c>
      <c r="AK354" s="1407"/>
      <c r="AL354" s="1407"/>
      <c r="AM354" s="1407">
        <v>110</v>
      </c>
      <c r="AN354" s="1407"/>
      <c r="AO354" s="1407"/>
      <c r="AP354" s="1407">
        <v>110</v>
      </c>
      <c r="AQ354" s="1407"/>
      <c r="AR354" s="1407"/>
      <c r="AS354" s="1407">
        <v>110</v>
      </c>
      <c r="AT354" s="1407"/>
      <c r="AU354" s="1407"/>
      <c r="AV354" s="1407">
        <v>110</v>
      </c>
      <c r="AW354" s="1407"/>
      <c r="AX354" s="1407"/>
      <c r="AY354" s="1407">
        <v>110</v>
      </c>
      <c r="AZ354" s="1407"/>
      <c r="BA354" s="1407"/>
      <c r="BB354" s="1407">
        <v>110</v>
      </c>
      <c r="BC354" s="1407"/>
      <c r="BD354" s="1407"/>
      <c r="BE354" s="1407">
        <v>110</v>
      </c>
      <c r="BF354" s="1407"/>
      <c r="BG354" s="1407"/>
      <c r="BH354" s="1407">
        <v>110</v>
      </c>
      <c r="BI354" s="1407"/>
      <c r="BJ354" s="1407"/>
      <c r="BK354" s="1407">
        <v>110</v>
      </c>
      <c r="BL354" s="1407"/>
      <c r="BM354" s="1407"/>
      <c r="BN354" s="1407">
        <v>110</v>
      </c>
      <c r="BO354" s="1407"/>
      <c r="BP354" s="1407"/>
      <c r="BQ354" s="1407">
        <v>110</v>
      </c>
      <c r="BR354" s="1407"/>
      <c r="BS354" s="1407"/>
      <c r="BT354" s="1407">
        <v>110</v>
      </c>
      <c r="BU354" s="1407"/>
      <c r="BV354" s="1407"/>
      <c r="BW354" s="1407">
        <v>110</v>
      </c>
      <c r="BX354" s="1407"/>
      <c r="BY354" s="1437"/>
      <c r="BZ354" s="1401"/>
      <c r="CA354" s="1401"/>
      <c r="CB354" s="1401"/>
      <c r="CC354" s="1401"/>
      <c r="CD354" s="1401"/>
      <c r="CE354" s="1401"/>
      <c r="CF354" s="1401"/>
      <c r="CG354" s="1401"/>
      <c r="CH354" s="1401"/>
      <c r="CI354" s="1401"/>
      <c r="CJ354" s="1401"/>
      <c r="CK354" s="1401"/>
      <c r="CL354" s="1401"/>
      <c r="CM354" s="1401"/>
      <c r="CN354" s="1401"/>
      <c r="CO354" s="1401"/>
      <c r="CP354" s="1401"/>
      <c r="CQ354" s="1401"/>
      <c r="CR354" s="1401"/>
      <c r="CS354" s="1401"/>
      <c r="CT354" s="1401"/>
      <c r="CU354" s="1401"/>
      <c r="CV354" s="1401"/>
      <c r="CW354" s="1401"/>
      <c r="CX354" s="1401"/>
      <c r="CY354" s="1401"/>
      <c r="CZ354" s="1401"/>
      <c r="DA354" s="1401"/>
      <c r="DB354" s="1401"/>
      <c r="DC354" s="1401"/>
      <c r="DD354" s="1401"/>
      <c r="DE354" s="1401"/>
      <c r="DF354" s="1401"/>
      <c r="DG354" s="1401"/>
      <c r="DH354" s="1401"/>
      <c r="DI354" s="1401"/>
      <c r="DJ354" s="1401"/>
      <c r="DK354" s="1401"/>
      <c r="DL354" s="1401"/>
      <c r="DM354" s="1401"/>
      <c r="DN354" s="1401"/>
      <c r="DO354" s="1401"/>
      <c r="DP354" s="1401"/>
      <c r="DQ354" s="1401"/>
      <c r="DR354" s="1401"/>
      <c r="DS354" s="1401"/>
      <c r="DT354" s="1401"/>
      <c r="DU354" s="1401"/>
      <c r="DV354" s="1401"/>
      <c r="DW354" s="1401"/>
      <c r="DX354" s="1401"/>
      <c r="DY354" s="1401"/>
      <c r="DZ354" s="1401"/>
      <c r="EA354" s="1401"/>
      <c r="EB354" s="1401"/>
      <c r="EC354" s="1401"/>
      <c r="ED354" s="1401"/>
      <c r="EE354" s="1401"/>
      <c r="EF354" s="1401"/>
      <c r="EG354" s="1401"/>
      <c r="EH354" s="1401"/>
      <c r="EI354" s="1401"/>
      <c r="EJ354" s="1401"/>
      <c r="EK354" s="1401"/>
      <c r="EL354" s="1401"/>
      <c r="EM354" s="1401"/>
      <c r="EN354" s="1401"/>
      <c r="EO354" s="1401"/>
      <c r="EP354" s="1401"/>
      <c r="EQ354" s="1401"/>
      <c r="ER354" s="1401"/>
    </row>
    <row r="355" s="1392" customFormat="1" ht="19.199999999999999">
      <c r="A355" s="1402"/>
      <c r="B355" s="1403"/>
      <c r="C355" s="1404" t="s">
        <v>402</v>
      </c>
      <c r="D355" s="1405" t="s">
        <v>403</v>
      </c>
      <c r="E355" s="1405">
        <v>10</v>
      </c>
      <c r="F355" s="1407">
        <v>10.300000000000001</v>
      </c>
      <c r="G355" s="1407"/>
      <c r="H355" s="1407"/>
      <c r="I355" s="1407">
        <v>10.300000000000001</v>
      </c>
      <c r="J355" s="1407"/>
      <c r="K355" s="1407"/>
      <c r="L355" s="1407">
        <v>10.300000000000001</v>
      </c>
      <c r="M355" s="1407"/>
      <c r="N355" s="1407"/>
      <c r="O355" s="1407">
        <v>10.300000000000001</v>
      </c>
      <c r="P355" s="1407"/>
      <c r="Q355" s="1407"/>
      <c r="R355" s="1407">
        <v>10.300000000000001</v>
      </c>
      <c r="S355" s="1407"/>
      <c r="T355" s="1407"/>
      <c r="U355" s="1407">
        <v>10.300000000000001</v>
      </c>
      <c r="V355" s="1407"/>
      <c r="W355" s="1407"/>
      <c r="X355" s="1407">
        <v>10.300000000000001</v>
      </c>
      <c r="Y355" s="1407"/>
      <c r="Z355" s="1407"/>
      <c r="AA355" s="1407">
        <v>10.300000000000001</v>
      </c>
      <c r="AB355" s="1407"/>
      <c r="AC355" s="1407"/>
      <c r="AD355" s="1407">
        <v>10.300000000000001</v>
      </c>
      <c r="AE355" s="1407"/>
      <c r="AF355" s="1407"/>
      <c r="AG355" s="1407">
        <v>10.300000000000001</v>
      </c>
      <c r="AH355" s="1407"/>
      <c r="AI355" s="1407"/>
      <c r="AJ355" s="1407">
        <v>10.300000000000001</v>
      </c>
      <c r="AK355" s="1407"/>
      <c r="AL355" s="1407"/>
      <c r="AM355" s="1407">
        <v>10.300000000000001</v>
      </c>
      <c r="AN355" s="1407"/>
      <c r="AO355" s="1407"/>
      <c r="AP355" s="1407">
        <v>10.300000000000001</v>
      </c>
      <c r="AQ355" s="1407"/>
      <c r="AR355" s="1407"/>
      <c r="AS355" s="1407">
        <v>10.300000000000001</v>
      </c>
      <c r="AT355" s="1407"/>
      <c r="AU355" s="1407"/>
      <c r="AV355" s="1407">
        <v>10.300000000000001</v>
      </c>
      <c r="AW355" s="1407"/>
      <c r="AX355" s="1407"/>
      <c r="AY355" s="1407">
        <v>10.300000000000001</v>
      </c>
      <c r="AZ355" s="1407"/>
      <c r="BA355" s="1407"/>
      <c r="BB355" s="1407">
        <v>10.300000000000001</v>
      </c>
      <c r="BC355" s="1407"/>
      <c r="BD355" s="1407"/>
      <c r="BE355" s="1407">
        <v>10.300000000000001</v>
      </c>
      <c r="BF355" s="1407"/>
      <c r="BG355" s="1407"/>
      <c r="BH355" s="1407">
        <v>10.300000000000001</v>
      </c>
      <c r="BI355" s="1407"/>
      <c r="BJ355" s="1407"/>
      <c r="BK355" s="1407">
        <v>10.300000000000001</v>
      </c>
      <c r="BL355" s="1407"/>
      <c r="BM355" s="1407"/>
      <c r="BN355" s="1407">
        <v>10.300000000000001</v>
      </c>
      <c r="BO355" s="1407"/>
      <c r="BP355" s="1407"/>
      <c r="BQ355" s="1407">
        <v>10.300000000000001</v>
      </c>
      <c r="BR355" s="1407"/>
      <c r="BS355" s="1407"/>
      <c r="BT355" s="1407">
        <v>10.300000000000001</v>
      </c>
      <c r="BU355" s="1407"/>
      <c r="BV355" s="1407"/>
      <c r="BW355" s="1407">
        <v>10.300000000000001</v>
      </c>
      <c r="BX355" s="1407"/>
      <c r="BY355" s="1437"/>
      <c r="BZ355" s="1401"/>
      <c r="CA355" s="1401"/>
      <c r="CB355" s="1401"/>
      <c r="CC355" s="1401"/>
      <c r="CD355" s="1401"/>
      <c r="CE355" s="1401"/>
      <c r="CF355" s="1401"/>
      <c r="CG355" s="1401"/>
      <c r="CH355" s="1401"/>
      <c r="CI355" s="1401"/>
      <c r="CJ355" s="1401"/>
      <c r="CK355" s="1401"/>
      <c r="CL355" s="1401"/>
      <c r="CM355" s="1401"/>
      <c r="CN355" s="1401"/>
      <c r="CO355" s="1401"/>
      <c r="CP355" s="1401"/>
      <c r="CQ355" s="1401"/>
      <c r="CR355" s="1401"/>
      <c r="CS355" s="1401"/>
      <c r="CT355" s="1401"/>
      <c r="CU355" s="1401"/>
      <c r="CV355" s="1401"/>
      <c r="CW355" s="1401"/>
      <c r="CX355" s="1401"/>
      <c r="CY355" s="1401"/>
      <c r="CZ355" s="1401"/>
      <c r="DA355" s="1401"/>
      <c r="DB355" s="1401"/>
      <c r="DC355" s="1401"/>
      <c r="DD355" s="1401"/>
      <c r="DE355" s="1401"/>
      <c r="DF355" s="1401"/>
      <c r="DG355" s="1401"/>
      <c r="DH355" s="1401"/>
      <c r="DI355" s="1401"/>
      <c r="DJ355" s="1401"/>
      <c r="DK355" s="1401"/>
      <c r="DL355" s="1401"/>
      <c r="DM355" s="1401"/>
      <c r="DN355" s="1401"/>
      <c r="DO355" s="1401"/>
      <c r="DP355" s="1401"/>
      <c r="DQ355" s="1401"/>
      <c r="DR355" s="1401"/>
      <c r="DS355" s="1401"/>
      <c r="DT355" s="1401"/>
      <c r="DU355" s="1401"/>
      <c r="DV355" s="1401"/>
      <c r="DW355" s="1401"/>
      <c r="DX355" s="1401"/>
      <c r="DY355" s="1401"/>
      <c r="DZ355" s="1401"/>
      <c r="EA355" s="1401"/>
      <c r="EB355" s="1401"/>
      <c r="EC355" s="1401"/>
      <c r="ED355" s="1401"/>
      <c r="EE355" s="1401"/>
      <c r="EF355" s="1401"/>
      <c r="EG355" s="1401"/>
      <c r="EH355" s="1401"/>
      <c r="EI355" s="1401"/>
      <c r="EJ355" s="1401"/>
      <c r="EK355" s="1401"/>
      <c r="EL355" s="1401"/>
      <c r="EM355" s="1401"/>
      <c r="EN355" s="1401"/>
      <c r="EO355" s="1401"/>
      <c r="EP355" s="1401"/>
      <c r="EQ355" s="1401"/>
      <c r="ER355" s="1401"/>
    </row>
    <row r="356" s="1392" customFormat="1" ht="19.199999999999999">
      <c r="A356" s="1402"/>
      <c r="B356" s="1403"/>
      <c r="C356" s="1404" t="s">
        <v>422</v>
      </c>
      <c r="D356" s="1405" t="s">
        <v>403</v>
      </c>
      <c r="E356" s="1405">
        <v>10</v>
      </c>
      <c r="F356" s="1407">
        <v>10.300000000000001</v>
      </c>
      <c r="G356" s="1407"/>
      <c r="H356" s="1407"/>
      <c r="I356" s="1407">
        <v>10.300000000000001</v>
      </c>
      <c r="J356" s="1407"/>
      <c r="K356" s="1407"/>
      <c r="L356" s="1407">
        <v>10.300000000000001</v>
      </c>
      <c r="M356" s="1407"/>
      <c r="N356" s="1407"/>
      <c r="O356" s="1407">
        <v>10.300000000000001</v>
      </c>
      <c r="P356" s="1407"/>
      <c r="Q356" s="1407"/>
      <c r="R356" s="1407">
        <v>10.300000000000001</v>
      </c>
      <c r="S356" s="1407"/>
      <c r="T356" s="1407"/>
      <c r="U356" s="1407">
        <v>10.300000000000001</v>
      </c>
      <c r="V356" s="1407"/>
      <c r="W356" s="1407"/>
      <c r="X356" s="1407">
        <v>10.300000000000001</v>
      </c>
      <c r="Y356" s="1407"/>
      <c r="Z356" s="1407"/>
      <c r="AA356" s="1407">
        <v>10.300000000000001</v>
      </c>
      <c r="AB356" s="1407"/>
      <c r="AC356" s="1407"/>
      <c r="AD356" s="1407">
        <v>10.300000000000001</v>
      </c>
      <c r="AE356" s="1407"/>
      <c r="AF356" s="1407"/>
      <c r="AG356" s="1407">
        <v>10.300000000000001</v>
      </c>
      <c r="AH356" s="1407"/>
      <c r="AI356" s="1407"/>
      <c r="AJ356" s="1407">
        <v>10.300000000000001</v>
      </c>
      <c r="AK356" s="1407"/>
      <c r="AL356" s="1407"/>
      <c r="AM356" s="1407">
        <v>10.300000000000001</v>
      </c>
      <c r="AN356" s="1407"/>
      <c r="AO356" s="1407"/>
      <c r="AP356" s="1407">
        <v>10.300000000000001</v>
      </c>
      <c r="AQ356" s="1407"/>
      <c r="AR356" s="1407"/>
      <c r="AS356" s="1407">
        <v>10.300000000000001</v>
      </c>
      <c r="AT356" s="1407"/>
      <c r="AU356" s="1407"/>
      <c r="AV356" s="1407">
        <v>10.300000000000001</v>
      </c>
      <c r="AW356" s="1407"/>
      <c r="AX356" s="1407"/>
      <c r="AY356" s="1407">
        <v>10.300000000000001</v>
      </c>
      <c r="AZ356" s="1407"/>
      <c r="BA356" s="1407"/>
      <c r="BB356" s="1407">
        <v>10.300000000000001</v>
      </c>
      <c r="BC356" s="1407"/>
      <c r="BD356" s="1407"/>
      <c r="BE356" s="1407">
        <v>10.300000000000001</v>
      </c>
      <c r="BF356" s="1407"/>
      <c r="BG356" s="1407"/>
      <c r="BH356" s="1407">
        <v>10.300000000000001</v>
      </c>
      <c r="BI356" s="1407"/>
      <c r="BJ356" s="1407"/>
      <c r="BK356" s="1407">
        <v>10.300000000000001</v>
      </c>
      <c r="BL356" s="1407"/>
      <c r="BM356" s="1407"/>
      <c r="BN356" s="1407">
        <v>10.300000000000001</v>
      </c>
      <c r="BO356" s="1407"/>
      <c r="BP356" s="1407"/>
      <c r="BQ356" s="1407">
        <v>10.300000000000001</v>
      </c>
      <c r="BR356" s="1407"/>
      <c r="BS356" s="1407"/>
      <c r="BT356" s="1407">
        <v>10.300000000000001</v>
      </c>
      <c r="BU356" s="1407"/>
      <c r="BV356" s="1407"/>
      <c r="BW356" s="1407">
        <v>10.300000000000001</v>
      </c>
      <c r="BX356" s="1407"/>
      <c r="BY356" s="1437"/>
      <c r="BZ356" s="1401"/>
      <c r="CA356" s="1401"/>
      <c r="CB356" s="1401"/>
      <c r="CC356" s="1401"/>
      <c r="CD356" s="1401"/>
      <c r="CE356" s="1401"/>
      <c r="CF356" s="1401"/>
      <c r="CG356" s="1401"/>
      <c r="CH356" s="1401"/>
      <c r="CI356" s="1401"/>
      <c r="CJ356" s="1401"/>
      <c r="CK356" s="1401"/>
      <c r="CL356" s="1401"/>
      <c r="CM356" s="1401"/>
      <c r="CN356" s="1401"/>
      <c r="CO356" s="1401"/>
      <c r="CP356" s="1401"/>
      <c r="CQ356" s="1401"/>
      <c r="CR356" s="1401"/>
      <c r="CS356" s="1401"/>
      <c r="CT356" s="1401"/>
      <c r="CU356" s="1401"/>
      <c r="CV356" s="1401"/>
      <c r="CW356" s="1401"/>
      <c r="CX356" s="1401"/>
      <c r="CY356" s="1401"/>
      <c r="CZ356" s="1401"/>
      <c r="DA356" s="1401"/>
      <c r="DB356" s="1401"/>
      <c r="DC356" s="1401"/>
      <c r="DD356" s="1401"/>
      <c r="DE356" s="1401"/>
      <c r="DF356" s="1401"/>
      <c r="DG356" s="1401"/>
      <c r="DH356" s="1401"/>
      <c r="DI356" s="1401"/>
      <c r="DJ356" s="1401"/>
      <c r="DK356" s="1401"/>
      <c r="DL356" s="1401"/>
      <c r="DM356" s="1401"/>
      <c r="DN356" s="1401"/>
      <c r="DO356" s="1401"/>
      <c r="DP356" s="1401"/>
      <c r="DQ356" s="1401"/>
      <c r="DR356" s="1401"/>
      <c r="DS356" s="1401"/>
      <c r="DT356" s="1401"/>
      <c r="DU356" s="1401"/>
      <c r="DV356" s="1401"/>
      <c r="DW356" s="1401"/>
      <c r="DX356" s="1401"/>
      <c r="DY356" s="1401"/>
      <c r="DZ356" s="1401"/>
      <c r="EA356" s="1401"/>
      <c r="EB356" s="1401"/>
      <c r="EC356" s="1401"/>
      <c r="ED356" s="1401"/>
      <c r="EE356" s="1401"/>
      <c r="EF356" s="1401"/>
      <c r="EG356" s="1401"/>
      <c r="EH356" s="1401"/>
      <c r="EI356" s="1401"/>
      <c r="EJ356" s="1401"/>
      <c r="EK356" s="1401"/>
      <c r="EL356" s="1401"/>
      <c r="EM356" s="1401"/>
      <c r="EN356" s="1401"/>
      <c r="EO356" s="1401"/>
      <c r="EP356" s="1401"/>
      <c r="EQ356" s="1401"/>
      <c r="ER356" s="1401"/>
    </row>
    <row r="357" s="1392" customFormat="1" ht="19.199999999999999">
      <c r="A357" s="1402"/>
      <c r="B357" s="1403" t="s">
        <v>400</v>
      </c>
      <c r="C357" s="1459" t="s">
        <v>404</v>
      </c>
      <c r="D357" s="1405"/>
      <c r="E357" s="1405">
        <v>10</v>
      </c>
      <c r="F357" s="1392"/>
      <c r="G357" s="1407">
        <v>0</v>
      </c>
      <c r="H357" s="1408">
        <f>ROUND(SQRT(F357^2+G357^2)*1000/(1.73*F355),0)</f>
        <v>0</v>
      </c>
      <c r="I357" s="1401"/>
      <c r="J357" s="1407">
        <v>0</v>
      </c>
      <c r="K357" s="1341">
        <f>ROUND(SQRT(I357^2+J357^2)*1000/(1.73*I355),0)</f>
        <v>0</v>
      </c>
      <c r="L357" s="1392"/>
      <c r="M357" s="1410">
        <v>0</v>
      </c>
      <c r="N357" s="1408">
        <f>ROUND(SQRT(L357^2+M357^2)*1000/(1.73*L355),0)</f>
        <v>0</v>
      </c>
      <c r="O357" s="1401"/>
      <c r="P357" s="1407">
        <v>0</v>
      </c>
      <c r="Q357" s="1341">
        <f>ROUND(SQRT(O357^2+P357^2)*1000/(1.73*O355),0)</f>
        <v>0</v>
      </c>
      <c r="R357" s="1392"/>
      <c r="S357" s="1410">
        <v>0</v>
      </c>
      <c r="T357" s="1408">
        <f>ROUND(SQRT(R357^2+S357^2)*1000/(1.73*R355),0)</f>
        <v>0</v>
      </c>
      <c r="U357" s="1401"/>
      <c r="V357" s="1407">
        <v>0</v>
      </c>
      <c r="W357" s="1341">
        <f>ROUND(SQRT(U357^2+V357^2)*1000/(1.73*U355),0)</f>
        <v>0</v>
      </c>
      <c r="X357" s="1392"/>
      <c r="Y357" s="1410">
        <v>0</v>
      </c>
      <c r="Z357" s="1408">
        <f>ROUND(SQRT(X357^2+Y357^2)*1000/(1.73*X355),0)</f>
        <v>0</v>
      </c>
      <c r="AA357" s="1401"/>
      <c r="AB357" s="1407">
        <v>0</v>
      </c>
      <c r="AC357" s="1341">
        <f>ROUND(SQRT(AA357^2+AB357^2)*1000/(1.73*AA355),0)</f>
        <v>0</v>
      </c>
      <c r="AD357" s="1392"/>
      <c r="AE357" s="1410">
        <v>0</v>
      </c>
      <c r="AF357" s="1408">
        <f>ROUND(SQRT(AD357^2+AE357^2)*1000/(1.73*AD355),0)</f>
        <v>0</v>
      </c>
      <c r="AG357" s="1401"/>
      <c r="AH357" s="1407">
        <v>0</v>
      </c>
      <c r="AI357" s="1341">
        <f>ROUND(SQRT(AG357^2+AH357^2)*1000/(1.73*AG355),0)</f>
        <v>0</v>
      </c>
      <c r="AJ357" s="1392"/>
      <c r="AK357" s="1410">
        <v>0</v>
      </c>
      <c r="AL357" s="1408">
        <f>ROUND(SQRT(AJ357^2+AK357^2)*1000/(1.73*AJ355),0)</f>
        <v>0</v>
      </c>
      <c r="AM357" s="1401"/>
      <c r="AN357" s="1407">
        <v>0</v>
      </c>
      <c r="AO357" s="1341">
        <f>ROUND(SQRT(AM357^2+AN357^2)*1000/(1.73*AM355),0)</f>
        <v>0</v>
      </c>
      <c r="AP357" s="1392"/>
      <c r="AQ357" s="1410">
        <v>0</v>
      </c>
      <c r="AR357" s="1408">
        <f>ROUND(SQRT(AP357^2+AQ357^2)*1000/(1.73*AP355),0)</f>
        <v>0</v>
      </c>
      <c r="AS357" s="1401"/>
      <c r="AT357" s="1407">
        <v>0</v>
      </c>
      <c r="AU357" s="1341">
        <f>ROUND(SQRT(AS357^2+AT357^2)*1000/(1.73*AS355),0)</f>
        <v>0</v>
      </c>
      <c r="AV357" s="1392"/>
      <c r="AW357" s="1410">
        <v>0</v>
      </c>
      <c r="AX357" s="1408">
        <f>ROUND(SQRT(AV357^2+AW357^2)*1000/(1.73*AV355),0)</f>
        <v>0</v>
      </c>
      <c r="AY357" s="1401"/>
      <c r="AZ357" s="1407">
        <v>0</v>
      </c>
      <c r="BA357" s="1341">
        <f>ROUND(SQRT(AY357^2+AZ357^2)*1000/(1.73*AY355),0)</f>
        <v>0</v>
      </c>
      <c r="BB357" s="1392"/>
      <c r="BC357" s="1410">
        <v>0</v>
      </c>
      <c r="BD357" s="1408">
        <f>ROUND(SQRT(BB357^2+BC357^2)*1000/(1.73*BB355),0)</f>
        <v>0</v>
      </c>
      <c r="BE357" s="1401"/>
      <c r="BF357" s="1407">
        <v>0</v>
      </c>
      <c r="BG357" s="1341">
        <f>ROUND(SQRT(BE357^2+BF357^2)*1000/(1.73*BE355),0)</f>
        <v>0</v>
      </c>
      <c r="BH357" s="1392"/>
      <c r="BI357" s="1410">
        <v>0</v>
      </c>
      <c r="BJ357" s="1408">
        <f>ROUND(SQRT(BH357^2+BI357^2)*1000/(1.73*BH355),0)</f>
        <v>0</v>
      </c>
      <c r="BK357" s="1401"/>
      <c r="BL357" s="1407">
        <v>0</v>
      </c>
      <c r="BM357" s="1341">
        <f>ROUND(SQRT(BK357^2+BL357^2)*1000/(1.73*BK355),0)</f>
        <v>0</v>
      </c>
      <c r="BN357" s="1392"/>
      <c r="BO357" s="1410">
        <v>0</v>
      </c>
      <c r="BP357" s="1408">
        <f>ROUND(SQRT(BN357^2+BO357^2)*1000/(1.73*BN355),0)</f>
        <v>0</v>
      </c>
      <c r="BQ357" s="1401"/>
      <c r="BR357" s="1407">
        <v>0</v>
      </c>
      <c r="BS357" s="1341">
        <f>ROUND(SQRT(BQ357^2+BR357^2)*1000/(1.73*BQ355),0)</f>
        <v>0</v>
      </c>
      <c r="BT357" s="1392"/>
      <c r="BU357" s="1410">
        <v>0</v>
      </c>
      <c r="BV357" s="1408">
        <f>ROUND(SQRT(BT357^2+BU357^2)*1000/(1.73*BT355),0)</f>
        <v>0</v>
      </c>
      <c r="BW357" s="1401"/>
      <c r="BX357" s="1407">
        <v>0</v>
      </c>
      <c r="BY357" s="1408">
        <f>ROUND(SQRT(BW357^2+BX357^2)*1000/(1.73*BW355),0)</f>
        <v>0</v>
      </c>
      <c r="BZ357" s="1401"/>
      <c r="CA357" s="1401"/>
      <c r="CB357" s="1401"/>
      <c r="CC357" s="1401"/>
      <c r="CD357" s="1401"/>
      <c r="CE357" s="1401"/>
      <c r="CF357" s="1401"/>
      <c r="CG357" s="1401"/>
      <c r="CH357" s="1401"/>
      <c r="CI357" s="1401"/>
      <c r="CJ357" s="1401"/>
      <c r="CK357" s="1401"/>
      <c r="CL357" s="1401"/>
      <c r="CM357" s="1401"/>
      <c r="CN357" s="1401"/>
      <c r="CO357" s="1401"/>
      <c r="CP357" s="1401"/>
      <c r="CQ357" s="1401"/>
      <c r="CR357" s="1401"/>
      <c r="CS357" s="1401"/>
      <c r="CT357" s="1401"/>
      <c r="CU357" s="1401"/>
      <c r="CV357" s="1401"/>
      <c r="CW357" s="1401"/>
      <c r="CX357" s="1401"/>
      <c r="CY357" s="1401"/>
      <c r="CZ357" s="1401"/>
      <c r="DA357" s="1401"/>
      <c r="DB357" s="1401"/>
      <c r="DC357" s="1401"/>
      <c r="DD357" s="1401"/>
      <c r="DE357" s="1401"/>
      <c r="DF357" s="1401"/>
      <c r="DG357" s="1401"/>
      <c r="DH357" s="1401"/>
      <c r="DI357" s="1401"/>
      <c r="DJ357" s="1401"/>
      <c r="DK357" s="1401"/>
      <c r="DL357" s="1401"/>
      <c r="DM357" s="1401"/>
      <c r="DN357" s="1401"/>
      <c r="DO357" s="1401"/>
      <c r="DP357" s="1401"/>
      <c r="DQ357" s="1401"/>
      <c r="DR357" s="1401"/>
      <c r="DS357" s="1401"/>
      <c r="DT357" s="1401"/>
      <c r="DU357" s="1401"/>
      <c r="DV357" s="1401"/>
      <c r="DW357" s="1401"/>
      <c r="DX357" s="1401"/>
      <c r="DY357" s="1401"/>
      <c r="DZ357" s="1401"/>
      <c r="EA357" s="1401"/>
      <c r="EB357" s="1401"/>
      <c r="EC357" s="1401"/>
      <c r="ED357" s="1401"/>
      <c r="EE357" s="1401"/>
      <c r="EF357" s="1401"/>
      <c r="EG357" s="1401"/>
      <c r="EH357" s="1401"/>
      <c r="EI357" s="1401"/>
      <c r="EJ357" s="1401"/>
      <c r="EK357" s="1401"/>
      <c r="EL357" s="1401"/>
      <c r="EM357" s="1401"/>
      <c r="EN357" s="1401"/>
      <c r="EO357" s="1401"/>
      <c r="EP357" s="1401"/>
      <c r="EQ357" s="1401"/>
      <c r="ER357" s="1401"/>
    </row>
    <row r="358" s="1392" customFormat="1" ht="19.199999999999999">
      <c r="A358" s="1402"/>
      <c r="B358" s="1403"/>
      <c r="C358" s="1459" t="s">
        <v>114</v>
      </c>
      <c r="D358" s="1405"/>
      <c r="E358" s="1405">
        <v>10</v>
      </c>
      <c r="F358" s="1392">
        <v>0</v>
      </c>
      <c r="G358" s="1407">
        <f t="shared" si="3186"/>
        <v>0</v>
      </c>
      <c r="H358" s="1408">
        <v>0</v>
      </c>
      <c r="I358" s="1392">
        <v>0</v>
      </c>
      <c r="J358" s="1410">
        <f t="shared" si="3187"/>
        <v>0</v>
      </c>
      <c r="K358" s="1408">
        <v>0</v>
      </c>
      <c r="L358" s="1401">
        <v>0</v>
      </c>
      <c r="M358" s="1407">
        <f t="shared" si="3188"/>
        <v>0</v>
      </c>
      <c r="N358" s="1341">
        <v>0</v>
      </c>
      <c r="O358" s="1392">
        <v>0</v>
      </c>
      <c r="P358" s="1410">
        <f t="shared" si="3189"/>
        <v>0</v>
      </c>
      <c r="Q358" s="1408">
        <v>0</v>
      </c>
      <c r="R358" s="1401">
        <v>0</v>
      </c>
      <c r="S358" s="1407">
        <f t="shared" si="3190"/>
        <v>0</v>
      </c>
      <c r="T358" s="1341">
        <v>0</v>
      </c>
      <c r="U358" s="1392">
        <v>0</v>
      </c>
      <c r="V358" s="1410">
        <f t="shared" si="3191"/>
        <v>0</v>
      </c>
      <c r="W358" s="1408">
        <v>0</v>
      </c>
      <c r="X358" s="1401">
        <v>0</v>
      </c>
      <c r="Y358" s="1407">
        <f t="shared" si="3192"/>
        <v>0</v>
      </c>
      <c r="Z358" s="1341">
        <v>0</v>
      </c>
      <c r="AA358" s="1392">
        <v>0</v>
      </c>
      <c r="AB358" s="1410">
        <f t="shared" si="3193"/>
        <v>0</v>
      </c>
      <c r="AC358" s="1408">
        <v>0</v>
      </c>
      <c r="AD358" s="1401">
        <v>0</v>
      </c>
      <c r="AE358" s="1407">
        <f t="shared" si="3194"/>
        <v>0</v>
      </c>
      <c r="AF358" s="1341">
        <v>0</v>
      </c>
      <c r="AG358" s="1392">
        <v>0</v>
      </c>
      <c r="AH358" s="1410">
        <f t="shared" si="3195"/>
        <v>0</v>
      </c>
      <c r="AI358" s="1408">
        <v>0</v>
      </c>
      <c r="AJ358" s="1401">
        <v>0</v>
      </c>
      <c r="AK358" s="1407">
        <f t="shared" si="3196"/>
        <v>0</v>
      </c>
      <c r="AL358" s="1341">
        <v>0</v>
      </c>
      <c r="AM358" s="1392">
        <v>0</v>
      </c>
      <c r="AN358" s="1410">
        <f t="shared" si="3197"/>
        <v>0</v>
      </c>
      <c r="AO358" s="1408">
        <v>0</v>
      </c>
      <c r="AP358" s="1401">
        <v>0</v>
      </c>
      <c r="AQ358" s="1407">
        <f t="shared" si="3198"/>
        <v>0</v>
      </c>
      <c r="AR358" s="1341">
        <v>0</v>
      </c>
      <c r="AS358" s="1392">
        <v>0</v>
      </c>
      <c r="AT358" s="1410">
        <f t="shared" si="3199"/>
        <v>0</v>
      </c>
      <c r="AU358" s="1408">
        <v>0</v>
      </c>
      <c r="AV358" s="1401">
        <v>0</v>
      </c>
      <c r="AW358" s="1407">
        <f t="shared" si="3200"/>
        <v>0</v>
      </c>
      <c r="AX358" s="1341">
        <v>0</v>
      </c>
      <c r="AY358" s="1392">
        <v>0</v>
      </c>
      <c r="AZ358" s="1410">
        <f t="shared" si="3201"/>
        <v>0</v>
      </c>
      <c r="BA358" s="1408">
        <v>0</v>
      </c>
      <c r="BB358" s="1401">
        <v>0</v>
      </c>
      <c r="BC358" s="1407">
        <f t="shared" si="3202"/>
        <v>0</v>
      </c>
      <c r="BD358" s="1341">
        <v>0</v>
      </c>
      <c r="BE358" s="1392">
        <v>0</v>
      </c>
      <c r="BF358" s="1410">
        <f t="shared" si="3203"/>
        <v>0</v>
      </c>
      <c r="BG358" s="1408">
        <v>0</v>
      </c>
      <c r="BH358" s="1401">
        <v>0</v>
      </c>
      <c r="BI358" s="1407">
        <f t="shared" si="3204"/>
        <v>0</v>
      </c>
      <c r="BJ358" s="1341">
        <v>0</v>
      </c>
      <c r="BK358" s="1392">
        <v>0</v>
      </c>
      <c r="BL358" s="1410">
        <f t="shared" si="3205"/>
        <v>0</v>
      </c>
      <c r="BM358" s="1408">
        <v>0</v>
      </c>
      <c r="BN358" s="1401">
        <v>0</v>
      </c>
      <c r="BO358" s="1407">
        <f t="shared" si="3206"/>
        <v>0</v>
      </c>
      <c r="BP358" s="1341">
        <v>0</v>
      </c>
      <c r="BQ358" s="1392">
        <v>0</v>
      </c>
      <c r="BR358" s="1410">
        <f t="shared" si="3207"/>
        <v>0</v>
      </c>
      <c r="BS358" s="1408">
        <v>0</v>
      </c>
      <c r="BT358" s="1401">
        <v>0</v>
      </c>
      <c r="BU358" s="1407">
        <f t="shared" si="3208"/>
        <v>0</v>
      </c>
      <c r="BV358" s="1341">
        <v>0</v>
      </c>
      <c r="BW358" s="1392">
        <v>0</v>
      </c>
      <c r="BX358" s="1410">
        <f t="shared" si="3209"/>
        <v>0</v>
      </c>
      <c r="BY358" s="1408">
        <v>0</v>
      </c>
      <c r="BZ358" s="1401"/>
      <c r="CA358" s="1401"/>
      <c r="CB358" s="1401"/>
      <c r="CC358" s="1401"/>
      <c r="CD358" s="1401"/>
      <c r="CE358" s="1401"/>
      <c r="CF358" s="1401"/>
      <c r="CG358" s="1401"/>
      <c r="CH358" s="1401"/>
      <c r="CI358" s="1401"/>
      <c r="CJ358" s="1401"/>
      <c r="CK358" s="1401"/>
      <c r="CL358" s="1401"/>
      <c r="CM358" s="1401"/>
      <c r="CN358" s="1401"/>
      <c r="CO358" s="1401"/>
      <c r="CP358" s="1401"/>
      <c r="CQ358" s="1401"/>
      <c r="CR358" s="1401"/>
      <c r="CS358" s="1401"/>
      <c r="CT358" s="1401"/>
      <c r="CU358" s="1401"/>
      <c r="CV358" s="1401"/>
      <c r="CW358" s="1401"/>
      <c r="CX358" s="1401"/>
      <c r="CY358" s="1401"/>
      <c r="CZ358" s="1401"/>
      <c r="DA358" s="1401"/>
      <c r="DB358" s="1401"/>
      <c r="DC358" s="1401"/>
      <c r="DD358" s="1401"/>
      <c r="DE358" s="1401"/>
      <c r="DF358" s="1401"/>
      <c r="DG358" s="1401"/>
      <c r="DH358" s="1401"/>
      <c r="DI358" s="1401"/>
      <c r="DJ358" s="1401"/>
      <c r="DK358" s="1401"/>
      <c r="DL358" s="1401"/>
      <c r="DM358" s="1401"/>
      <c r="DN358" s="1401"/>
      <c r="DO358" s="1401"/>
      <c r="DP358" s="1401"/>
      <c r="DQ358" s="1401"/>
      <c r="DR358" s="1401"/>
      <c r="DS358" s="1401"/>
      <c r="DT358" s="1401"/>
      <c r="DU358" s="1401"/>
      <c r="DV358" s="1401"/>
      <c r="DW358" s="1401"/>
      <c r="DX358" s="1401"/>
      <c r="DY358" s="1401"/>
      <c r="DZ358" s="1401"/>
      <c r="EA358" s="1401"/>
      <c r="EB358" s="1401"/>
      <c r="EC358" s="1401"/>
      <c r="ED358" s="1401"/>
      <c r="EE358" s="1401"/>
      <c r="EF358" s="1401"/>
      <c r="EG358" s="1401"/>
      <c r="EH358" s="1401"/>
      <c r="EI358" s="1401"/>
      <c r="EJ358" s="1401"/>
      <c r="EK358" s="1401"/>
      <c r="EL358" s="1401"/>
      <c r="EM358" s="1401"/>
      <c r="EN358" s="1401"/>
      <c r="EO358" s="1401"/>
      <c r="EP358" s="1401"/>
      <c r="EQ358" s="1401"/>
      <c r="ER358" s="1401"/>
    </row>
    <row r="359" s="1392" customFormat="1" ht="19.199999999999999">
      <c r="A359" s="1402"/>
      <c r="B359" s="1403"/>
      <c r="C359" s="1459" t="s">
        <v>66</v>
      </c>
      <c r="D359" s="1405"/>
      <c r="E359" s="1405">
        <v>10</v>
      </c>
      <c r="F359" s="1392">
        <v>0.075999999999999998</v>
      </c>
      <c r="G359" s="1407">
        <f t="shared" si="3186"/>
        <v>0.042104000000000003</v>
      </c>
      <c r="H359" s="1341">
        <f>ROUND(SQRT(F359^2+G359^2)*1000/(1.73*F356),0)</f>
        <v>5</v>
      </c>
      <c r="I359" s="1392">
        <v>0.075999999999999998</v>
      </c>
      <c r="J359" s="1407">
        <f t="shared" si="3187"/>
        <v>0.042104000000000003</v>
      </c>
      <c r="K359" s="1341">
        <f>ROUND(SQRT(I359^2+J359^2)*1000/(1.73*I356),0)</f>
        <v>5</v>
      </c>
      <c r="L359" s="1392">
        <v>0.075999999999999998</v>
      </c>
      <c r="M359" s="1410">
        <f t="shared" si="3188"/>
        <v>0.042104000000000003</v>
      </c>
      <c r="N359" s="1408">
        <f>ROUND(SQRT(L359^2+M359^2)*1000/(1.73*L356),0)</f>
        <v>5</v>
      </c>
      <c r="O359" s="1401">
        <v>0.075999999999999998</v>
      </c>
      <c r="P359" s="1407">
        <f t="shared" si="3189"/>
        <v>0.042104000000000003</v>
      </c>
      <c r="Q359" s="1341">
        <f>ROUND(SQRT(O359^2+P359^2)*1000/(1.73*O356),0)</f>
        <v>5</v>
      </c>
      <c r="R359" s="1392">
        <v>0.075999999999999998</v>
      </c>
      <c r="S359" s="1410">
        <f t="shared" si="3190"/>
        <v>0.042104000000000003</v>
      </c>
      <c r="T359" s="1408">
        <f>ROUND(SQRT(R359^2+S359^2)*1000/(1.73*R356),0)</f>
        <v>5</v>
      </c>
      <c r="U359" s="1401">
        <v>0.075999999999999998</v>
      </c>
      <c r="V359" s="1407">
        <f t="shared" si="3191"/>
        <v>0.042104000000000003</v>
      </c>
      <c r="W359" s="1341">
        <f>ROUND(SQRT(U359^2+V359^2)*1000/(1.73*U356),0)</f>
        <v>5</v>
      </c>
      <c r="X359" s="1392">
        <v>0.075999999999999998</v>
      </c>
      <c r="Y359" s="1410">
        <f t="shared" si="3192"/>
        <v>0.042104000000000003</v>
      </c>
      <c r="Z359" s="1408">
        <f>ROUND(SQRT(X359^2+Y359^2)*1000/(1.73*X356),0)</f>
        <v>5</v>
      </c>
      <c r="AA359" s="1401">
        <v>0.075999999999999998</v>
      </c>
      <c r="AB359" s="1407">
        <f t="shared" si="3193"/>
        <v>0.042104000000000003</v>
      </c>
      <c r="AC359" s="1341">
        <f>ROUND(SQRT(AA359^2+AB359^2)*1000/(1.73*AA356),0)</f>
        <v>5</v>
      </c>
      <c r="AD359" s="1392">
        <v>0.075999999999999998</v>
      </c>
      <c r="AE359" s="1410">
        <f t="shared" si="3194"/>
        <v>0.042104000000000003</v>
      </c>
      <c r="AF359" s="1408">
        <f>ROUND(SQRT(AD359^2+AE359^2)*1000/(1.73*AD356),0)</f>
        <v>5</v>
      </c>
      <c r="AG359" s="1401">
        <v>0.075999999999999998</v>
      </c>
      <c r="AH359" s="1407">
        <f t="shared" si="3195"/>
        <v>0.042104000000000003</v>
      </c>
      <c r="AI359" s="1341">
        <f>ROUND(SQRT(AG359^2+AH359^2)*1000/(1.73*AG356),0)</f>
        <v>5</v>
      </c>
      <c r="AJ359" s="1392">
        <v>0.075999999999999998</v>
      </c>
      <c r="AK359" s="1410">
        <f t="shared" si="3196"/>
        <v>0.042104000000000003</v>
      </c>
      <c r="AL359" s="1408">
        <f>ROUND(SQRT(AJ359^2+AK359^2)*1000/(1.73*AJ356),0)</f>
        <v>5</v>
      </c>
      <c r="AM359" s="1401">
        <v>0.075999999999999998</v>
      </c>
      <c r="AN359" s="1407">
        <f t="shared" si="3197"/>
        <v>0.042104000000000003</v>
      </c>
      <c r="AO359" s="1341">
        <f>ROUND(SQRT(AM359^2+AN359^2)*1000/(1.73*AM356),0)</f>
        <v>5</v>
      </c>
      <c r="AP359" s="1392">
        <v>0.075999999999999998</v>
      </c>
      <c r="AQ359" s="1410">
        <f t="shared" si="3198"/>
        <v>0.042104000000000003</v>
      </c>
      <c r="AR359" s="1408">
        <f>ROUND(SQRT(AP359^2+AQ359^2)*1000/(1.73*AP356),0)</f>
        <v>5</v>
      </c>
      <c r="AS359" s="1401">
        <v>0.075999999999999998</v>
      </c>
      <c r="AT359" s="1407">
        <f t="shared" si="3199"/>
        <v>0.042104000000000003</v>
      </c>
      <c r="AU359" s="1341">
        <f>ROUND(SQRT(AS359^2+AT359^2)*1000/(1.73*AS356),0)</f>
        <v>5</v>
      </c>
      <c r="AV359" s="1392">
        <v>0.075999999999999998</v>
      </c>
      <c r="AW359" s="1410">
        <f t="shared" si="3200"/>
        <v>0.042104000000000003</v>
      </c>
      <c r="AX359" s="1408">
        <f>ROUND(SQRT(AV359^2+AW359^2)*1000/(1.73*AV356),0)</f>
        <v>5</v>
      </c>
      <c r="AY359" s="1401">
        <v>0.075999999999999998</v>
      </c>
      <c r="AZ359" s="1407">
        <f t="shared" si="3201"/>
        <v>0.042104000000000003</v>
      </c>
      <c r="BA359" s="1341">
        <f>ROUND(SQRT(AY359^2+AZ359^2)*1000/(1.73*AY356),0)</f>
        <v>5</v>
      </c>
      <c r="BB359" s="1392">
        <v>0.075999999999999998</v>
      </c>
      <c r="BC359" s="1410">
        <f t="shared" si="3202"/>
        <v>0.042104000000000003</v>
      </c>
      <c r="BD359" s="1408">
        <f>ROUND(SQRT(BB359^2+BC359^2)*1000/(1.73*BB356),0)</f>
        <v>5</v>
      </c>
      <c r="BE359" s="1401">
        <v>0.075999999999999998</v>
      </c>
      <c r="BF359" s="1407">
        <f t="shared" si="3203"/>
        <v>0.042104000000000003</v>
      </c>
      <c r="BG359" s="1341">
        <f>ROUND(SQRT(BE359^2+BF359^2)*1000/(1.73*BE356),0)</f>
        <v>5</v>
      </c>
      <c r="BH359" s="1392">
        <v>0.075999999999999998</v>
      </c>
      <c r="BI359" s="1410">
        <f t="shared" si="3204"/>
        <v>0.042104000000000003</v>
      </c>
      <c r="BJ359" s="1408">
        <f>ROUND(SQRT(BH359^2+BI359^2)*1000/(1.73*BH356),0)</f>
        <v>5</v>
      </c>
      <c r="BK359" s="1401">
        <v>0.075999999999999998</v>
      </c>
      <c r="BL359" s="1407">
        <f t="shared" si="3205"/>
        <v>0.042104000000000003</v>
      </c>
      <c r="BM359" s="1341">
        <f>ROUND(SQRT(BK359^2+BL359^2)*1000/(1.73*BK356),0)</f>
        <v>5</v>
      </c>
      <c r="BN359" s="1392">
        <v>0.075999999999999998</v>
      </c>
      <c r="BO359" s="1410">
        <f t="shared" si="3206"/>
        <v>0.042104000000000003</v>
      </c>
      <c r="BP359" s="1408">
        <f>ROUND(SQRT(BN359^2+BO359^2)*1000/(1.73*BN356),0)</f>
        <v>5</v>
      </c>
      <c r="BQ359" s="1401">
        <v>0.075999999999999998</v>
      </c>
      <c r="BR359" s="1407">
        <f t="shared" si="3207"/>
        <v>0.042104000000000003</v>
      </c>
      <c r="BS359" s="1341">
        <f>ROUND(SQRT(BQ359^2+BR359^2)*1000/(1.73*BQ356),0)</f>
        <v>5</v>
      </c>
      <c r="BT359" s="1392">
        <v>0.075999999999999998</v>
      </c>
      <c r="BU359" s="1410">
        <f t="shared" si="3208"/>
        <v>0.042104000000000003</v>
      </c>
      <c r="BV359" s="1408">
        <f>ROUND(SQRT(BT359^2+BU359^2)*1000/(1.73*BT356),0)</f>
        <v>5</v>
      </c>
      <c r="BW359" s="1401">
        <v>0.075999999999999998</v>
      </c>
      <c r="BX359" s="1407">
        <f t="shared" si="3209"/>
        <v>0.042104000000000003</v>
      </c>
      <c r="BY359" s="1408">
        <f>ROUND(SQRT(BW359^2+BX359^2)*1000/(1.73*BW356),0)</f>
        <v>5</v>
      </c>
      <c r="BZ359" s="1401"/>
      <c r="CA359" s="1401"/>
      <c r="CB359" s="1401"/>
      <c r="CC359" s="1401"/>
      <c r="CD359" s="1401"/>
      <c r="CE359" s="1401"/>
      <c r="CF359" s="1401"/>
      <c r="CG359" s="1401"/>
      <c r="CH359" s="1401"/>
      <c r="CI359" s="1401"/>
      <c r="CJ359" s="1401"/>
      <c r="CK359" s="1401"/>
      <c r="CL359" s="1401"/>
      <c r="CM359" s="1401"/>
      <c r="CN359" s="1401"/>
      <c r="CO359" s="1401"/>
      <c r="CP359" s="1401"/>
      <c r="CQ359" s="1401"/>
      <c r="CR359" s="1401"/>
      <c r="CS359" s="1401"/>
      <c r="CT359" s="1401"/>
      <c r="CU359" s="1401"/>
      <c r="CV359" s="1401"/>
      <c r="CW359" s="1401"/>
      <c r="CX359" s="1401"/>
      <c r="CY359" s="1401"/>
      <c r="CZ359" s="1401"/>
      <c r="DA359" s="1401"/>
      <c r="DB359" s="1401"/>
      <c r="DC359" s="1401"/>
      <c r="DD359" s="1401"/>
      <c r="DE359" s="1401"/>
      <c r="DF359" s="1401"/>
      <c r="DG359" s="1401"/>
      <c r="DH359" s="1401"/>
      <c r="DI359" s="1401"/>
      <c r="DJ359" s="1401"/>
      <c r="DK359" s="1401"/>
      <c r="DL359" s="1401"/>
      <c r="DM359" s="1401"/>
      <c r="DN359" s="1401"/>
      <c r="DO359" s="1401"/>
      <c r="DP359" s="1401"/>
      <c r="DQ359" s="1401"/>
      <c r="DR359" s="1401"/>
      <c r="DS359" s="1401"/>
      <c r="DT359" s="1401"/>
      <c r="DU359" s="1401"/>
      <c r="DV359" s="1401"/>
      <c r="DW359" s="1401"/>
      <c r="DX359" s="1401"/>
      <c r="DY359" s="1401"/>
      <c r="DZ359" s="1401"/>
      <c r="EA359" s="1401"/>
      <c r="EB359" s="1401"/>
      <c r="EC359" s="1401"/>
      <c r="ED359" s="1401"/>
      <c r="EE359" s="1401"/>
      <c r="EF359" s="1401"/>
      <c r="EG359" s="1401"/>
      <c r="EH359" s="1401"/>
      <c r="EI359" s="1401"/>
      <c r="EJ359" s="1401"/>
      <c r="EK359" s="1401"/>
      <c r="EL359" s="1401"/>
      <c r="EM359" s="1401"/>
      <c r="EN359" s="1401"/>
      <c r="EO359" s="1401"/>
      <c r="EP359" s="1401"/>
      <c r="EQ359" s="1401"/>
      <c r="ER359" s="1401"/>
    </row>
    <row r="360" s="1392" customFormat="1" ht="19.199999999999999">
      <c r="A360" s="1402"/>
      <c r="B360" s="1403"/>
      <c r="C360" s="1459" t="s">
        <v>479</v>
      </c>
      <c r="D360" s="1405"/>
      <c r="E360" s="1405">
        <v>10</v>
      </c>
      <c r="F360" s="1392"/>
      <c r="G360" s="1407">
        <v>0</v>
      </c>
      <c r="H360" s="1408">
        <f>ROUND(SQRT(F360^2+G360^2)*1000/(1.73*F355),0)</f>
        <v>0</v>
      </c>
      <c r="I360" s="1401"/>
      <c r="J360" s="1407">
        <v>0</v>
      </c>
      <c r="K360" s="1408">
        <f>ROUND(SQRT(I360^2+J360^2)*1000/(1.73*I355),0)</f>
        <v>0</v>
      </c>
      <c r="L360" s="1401"/>
      <c r="M360" s="1407">
        <v>0</v>
      </c>
      <c r="N360" s="1341">
        <f>ROUND(SQRT(L360^2+M360^2)*1000/(1.73*L355),0)</f>
        <v>0</v>
      </c>
      <c r="O360" s="1392"/>
      <c r="P360" s="1410">
        <v>0</v>
      </c>
      <c r="Q360" s="1408">
        <f>ROUND(SQRT(O360^2+P360^2)*1000/(1.73*O355),0)</f>
        <v>0</v>
      </c>
      <c r="R360" s="1401"/>
      <c r="S360" s="1407">
        <v>0</v>
      </c>
      <c r="T360" s="1341">
        <f>ROUND(SQRT(R360^2+S360^2)*1000/(1.73*R355),0)</f>
        <v>0</v>
      </c>
      <c r="U360" s="1392"/>
      <c r="V360" s="1410">
        <v>0</v>
      </c>
      <c r="W360" s="1408">
        <f>ROUND(SQRT(U360^2+V360^2)*1000/(1.73*U355),0)</f>
        <v>0</v>
      </c>
      <c r="X360" s="1401"/>
      <c r="Y360" s="1407">
        <v>0</v>
      </c>
      <c r="Z360" s="1341">
        <f>ROUND(SQRT(X360^2+Y360^2)*1000/(1.73*X355),0)</f>
        <v>0</v>
      </c>
      <c r="AA360" s="1392"/>
      <c r="AB360" s="1410">
        <v>0</v>
      </c>
      <c r="AC360" s="1408">
        <f>ROUND(SQRT(AA360^2+AB360^2)*1000/(1.73*AA355),0)</f>
        <v>0</v>
      </c>
      <c r="AD360" s="1401"/>
      <c r="AE360" s="1407">
        <v>0</v>
      </c>
      <c r="AF360" s="1341">
        <f>ROUND(SQRT(AD360^2+AE360^2)*1000/(1.73*AD355),0)</f>
        <v>0</v>
      </c>
      <c r="AG360" s="1392"/>
      <c r="AH360" s="1410">
        <v>0</v>
      </c>
      <c r="AI360" s="1408">
        <f>ROUND(SQRT(AG360^2+AH360^2)*1000/(1.73*AG355),0)</f>
        <v>0</v>
      </c>
      <c r="AJ360" s="1401"/>
      <c r="AK360" s="1407">
        <v>0</v>
      </c>
      <c r="AL360" s="1341">
        <f>ROUND(SQRT(AJ360^2+AK360^2)*1000/(1.73*AJ355),0)</f>
        <v>0</v>
      </c>
      <c r="AM360" s="1392"/>
      <c r="AN360" s="1410">
        <v>0</v>
      </c>
      <c r="AO360" s="1408">
        <f>ROUND(SQRT(AM360^2+AN360^2)*1000/(1.73*AM355),0)</f>
        <v>0</v>
      </c>
      <c r="AP360" s="1401"/>
      <c r="AQ360" s="1407">
        <v>0</v>
      </c>
      <c r="AR360" s="1341">
        <f>ROUND(SQRT(AP360^2+AQ360^2)*1000/(1.73*AP355),0)</f>
        <v>0</v>
      </c>
      <c r="AS360" s="1392"/>
      <c r="AT360" s="1410">
        <v>0</v>
      </c>
      <c r="AU360" s="1408">
        <f>ROUND(SQRT(AS360^2+AT360^2)*1000/(1.73*AS355),0)</f>
        <v>0</v>
      </c>
      <c r="AV360" s="1401"/>
      <c r="AW360" s="1407">
        <v>0</v>
      </c>
      <c r="AX360" s="1341">
        <f>ROUND(SQRT(AV360^2+AW360^2)*1000/(1.73*AV355),0)</f>
        <v>0</v>
      </c>
      <c r="AY360" s="1392"/>
      <c r="AZ360" s="1410">
        <v>0</v>
      </c>
      <c r="BA360" s="1408">
        <f>ROUND(SQRT(AY360^2+AZ360^2)*1000/(1.73*AY355),0)</f>
        <v>0</v>
      </c>
      <c r="BB360" s="1401"/>
      <c r="BC360" s="1407">
        <v>0</v>
      </c>
      <c r="BD360" s="1341">
        <f>ROUND(SQRT(BB360^2+BC360^2)*1000/(1.73*BB355),0)</f>
        <v>0</v>
      </c>
      <c r="BE360" s="1392"/>
      <c r="BF360" s="1410">
        <v>0</v>
      </c>
      <c r="BG360" s="1408">
        <f>ROUND(SQRT(BE360^2+BF360^2)*1000/(1.73*BE355),0)</f>
        <v>0</v>
      </c>
      <c r="BH360" s="1401"/>
      <c r="BI360" s="1407">
        <v>0</v>
      </c>
      <c r="BJ360" s="1341">
        <f>ROUND(SQRT(BH360^2+BI360^2)*1000/(1.73*BH355),0)</f>
        <v>0</v>
      </c>
      <c r="BK360" s="1392"/>
      <c r="BL360" s="1410">
        <v>0</v>
      </c>
      <c r="BM360" s="1408">
        <f>ROUND(SQRT(BK360^2+BL360^2)*1000/(1.73*BK355),0)</f>
        <v>0</v>
      </c>
      <c r="BN360" s="1401"/>
      <c r="BO360" s="1407">
        <v>0</v>
      </c>
      <c r="BP360" s="1341">
        <f>ROUND(SQRT(BN360^2+BO360^2)*1000/(1.73*BN355),0)</f>
        <v>0</v>
      </c>
      <c r="BQ360" s="1392"/>
      <c r="BR360" s="1410">
        <v>0</v>
      </c>
      <c r="BS360" s="1408">
        <f>ROUND(SQRT(BQ360^2+BR360^2)*1000/(1.73*BQ355),0)</f>
        <v>0</v>
      </c>
      <c r="BT360" s="1401"/>
      <c r="BU360" s="1407">
        <v>0</v>
      </c>
      <c r="BV360" s="1341">
        <f>ROUND(SQRT(BT360^2+BU360^2)*1000/(1.73*BT355),0)</f>
        <v>0</v>
      </c>
      <c r="BW360" s="1392"/>
      <c r="BX360" s="1410">
        <v>0</v>
      </c>
      <c r="BY360" s="1408">
        <f>ROUND(SQRT(BW360^2+BX360^2)*1000/(1.73*BW355),0)</f>
        <v>0</v>
      </c>
      <c r="BZ360" s="1401"/>
      <c r="CA360" s="1401"/>
      <c r="CB360" s="1401"/>
      <c r="CC360" s="1401"/>
      <c r="CD360" s="1401"/>
      <c r="CE360" s="1401"/>
      <c r="CF360" s="1401"/>
      <c r="CG360" s="1401"/>
      <c r="CH360" s="1401"/>
      <c r="CI360" s="1401"/>
      <c r="CJ360" s="1401"/>
      <c r="CK360" s="1401"/>
      <c r="CL360" s="1401"/>
      <c r="CM360" s="1401"/>
      <c r="CN360" s="1401"/>
      <c r="CO360" s="1401"/>
      <c r="CP360" s="1401"/>
      <c r="CQ360" s="1401"/>
      <c r="CR360" s="1401"/>
      <c r="CS360" s="1401"/>
      <c r="CT360" s="1401"/>
      <c r="CU360" s="1401"/>
      <c r="CV360" s="1401"/>
      <c r="CW360" s="1401"/>
      <c r="CX360" s="1401"/>
      <c r="CY360" s="1401"/>
      <c r="CZ360" s="1401"/>
      <c r="DA360" s="1401"/>
      <c r="DB360" s="1401"/>
      <c r="DC360" s="1401"/>
      <c r="DD360" s="1401"/>
      <c r="DE360" s="1401"/>
      <c r="DF360" s="1401"/>
      <c r="DG360" s="1401"/>
      <c r="DH360" s="1401"/>
      <c r="DI360" s="1401"/>
      <c r="DJ360" s="1401"/>
      <c r="DK360" s="1401"/>
      <c r="DL360" s="1401"/>
      <c r="DM360" s="1401"/>
      <c r="DN360" s="1401"/>
      <c r="DO360" s="1401"/>
      <c r="DP360" s="1401"/>
      <c r="DQ360" s="1401"/>
      <c r="DR360" s="1401"/>
      <c r="DS360" s="1401"/>
      <c r="DT360" s="1401"/>
      <c r="DU360" s="1401"/>
      <c r="DV360" s="1401"/>
      <c r="DW360" s="1401"/>
      <c r="DX360" s="1401"/>
      <c r="DY360" s="1401"/>
      <c r="DZ360" s="1401"/>
      <c r="EA360" s="1401"/>
      <c r="EB360" s="1401"/>
      <c r="EC360" s="1401"/>
      <c r="ED360" s="1401"/>
      <c r="EE360" s="1401"/>
      <c r="EF360" s="1401"/>
      <c r="EG360" s="1401"/>
      <c r="EH360" s="1401"/>
      <c r="EI360" s="1401"/>
      <c r="EJ360" s="1401"/>
      <c r="EK360" s="1401"/>
      <c r="EL360" s="1401"/>
      <c r="EM360" s="1401"/>
      <c r="EN360" s="1401"/>
      <c r="EO360" s="1401"/>
      <c r="EP360" s="1401"/>
      <c r="EQ360" s="1401"/>
      <c r="ER360" s="1401"/>
    </row>
    <row r="361" s="1392" customFormat="1" ht="19.199999999999999">
      <c r="A361" s="1402"/>
      <c r="B361" s="1403"/>
      <c r="C361" s="1459" t="s">
        <v>68</v>
      </c>
      <c r="D361" s="1405"/>
      <c r="E361" s="1405">
        <v>10</v>
      </c>
      <c r="F361" s="1392">
        <v>0</v>
      </c>
      <c r="G361" s="1407">
        <f t="shared" ref="G361:G424" si="3378">F361*0.554</f>
        <v>0</v>
      </c>
      <c r="H361" s="1408">
        <v>0</v>
      </c>
      <c r="I361" s="1392">
        <v>0</v>
      </c>
      <c r="J361" s="1410">
        <f t="shared" ref="J361:J424" si="3379">I361*0.554</f>
        <v>0</v>
      </c>
      <c r="K361" s="1408">
        <v>0</v>
      </c>
      <c r="L361" s="1392">
        <v>0</v>
      </c>
      <c r="M361" s="1410">
        <f t="shared" ref="M361:M424" si="3380">L361*0.554</f>
        <v>0</v>
      </c>
      <c r="N361" s="1408">
        <v>0</v>
      </c>
      <c r="O361" s="1401">
        <v>0</v>
      </c>
      <c r="P361" s="1407">
        <f t="shared" ref="P361:P424" si="3381">O361*0.554</f>
        <v>0</v>
      </c>
      <c r="Q361" s="1341">
        <v>0</v>
      </c>
      <c r="R361" s="1392">
        <v>0</v>
      </c>
      <c r="S361" s="1410">
        <f t="shared" ref="S361:S424" si="3382">R361*0.554</f>
        <v>0</v>
      </c>
      <c r="T361" s="1408">
        <v>0</v>
      </c>
      <c r="U361" s="1401">
        <v>0</v>
      </c>
      <c r="V361" s="1407">
        <f t="shared" ref="V361:V424" si="3383">U361*0.554</f>
        <v>0</v>
      </c>
      <c r="W361" s="1341">
        <v>0</v>
      </c>
      <c r="X361" s="1392">
        <v>0</v>
      </c>
      <c r="Y361" s="1410">
        <f t="shared" ref="Y361:Y424" si="3384">X361*0.554</f>
        <v>0</v>
      </c>
      <c r="Z361" s="1408">
        <v>0</v>
      </c>
      <c r="AA361" s="1401">
        <v>0</v>
      </c>
      <c r="AB361" s="1407">
        <f t="shared" ref="AB361:AB424" si="3385">AA361*0.554</f>
        <v>0</v>
      </c>
      <c r="AC361" s="1341">
        <v>0</v>
      </c>
      <c r="AD361" s="1392">
        <v>0</v>
      </c>
      <c r="AE361" s="1410">
        <f t="shared" ref="AE361:AE424" si="3386">AD361*0.554</f>
        <v>0</v>
      </c>
      <c r="AF361" s="1408">
        <v>0</v>
      </c>
      <c r="AG361" s="1401">
        <v>0</v>
      </c>
      <c r="AH361" s="1407">
        <f t="shared" ref="AH361:AH424" si="3387">AG361*0.554</f>
        <v>0</v>
      </c>
      <c r="AI361" s="1341">
        <v>0</v>
      </c>
      <c r="AJ361" s="1392">
        <v>0</v>
      </c>
      <c r="AK361" s="1410">
        <f t="shared" ref="AK361:AK424" si="3388">AJ361*0.554</f>
        <v>0</v>
      </c>
      <c r="AL361" s="1408">
        <v>0</v>
      </c>
      <c r="AM361" s="1401">
        <v>0</v>
      </c>
      <c r="AN361" s="1407">
        <f t="shared" ref="AN361:AN424" si="3389">AM361*0.554</f>
        <v>0</v>
      </c>
      <c r="AO361" s="1341">
        <v>0</v>
      </c>
      <c r="AP361" s="1392">
        <v>0</v>
      </c>
      <c r="AQ361" s="1410">
        <f t="shared" ref="AQ361:AQ424" si="3390">AP361*0.554</f>
        <v>0</v>
      </c>
      <c r="AR361" s="1408">
        <v>0</v>
      </c>
      <c r="AS361" s="1401">
        <v>0</v>
      </c>
      <c r="AT361" s="1407">
        <f t="shared" ref="AT361:AT424" si="3391">AS361*0.554</f>
        <v>0</v>
      </c>
      <c r="AU361" s="1341">
        <v>0</v>
      </c>
      <c r="AV361" s="1392">
        <v>0</v>
      </c>
      <c r="AW361" s="1410">
        <f t="shared" ref="AW361:AW424" si="3392">AV361*0.554</f>
        <v>0</v>
      </c>
      <c r="AX361" s="1408">
        <v>0</v>
      </c>
      <c r="AY361" s="1401">
        <v>0</v>
      </c>
      <c r="AZ361" s="1407">
        <f t="shared" ref="AZ361:AZ424" si="3393">AY361*0.554</f>
        <v>0</v>
      </c>
      <c r="BA361" s="1341">
        <v>0</v>
      </c>
      <c r="BB361" s="1392">
        <v>0</v>
      </c>
      <c r="BC361" s="1410">
        <f t="shared" ref="BC361:BC424" si="3394">BB361*0.554</f>
        <v>0</v>
      </c>
      <c r="BD361" s="1408">
        <v>0</v>
      </c>
      <c r="BE361" s="1401">
        <v>0</v>
      </c>
      <c r="BF361" s="1407">
        <f t="shared" ref="BF361:BF424" si="3395">BE361*0.554</f>
        <v>0</v>
      </c>
      <c r="BG361" s="1341">
        <v>0</v>
      </c>
      <c r="BH361" s="1392">
        <v>0</v>
      </c>
      <c r="BI361" s="1410">
        <f t="shared" ref="BI361:BI424" si="3396">BH361*0.554</f>
        <v>0</v>
      </c>
      <c r="BJ361" s="1408">
        <v>0</v>
      </c>
      <c r="BK361" s="1401">
        <v>0</v>
      </c>
      <c r="BL361" s="1407">
        <f t="shared" ref="BL361:BL424" si="3397">BK361*0.554</f>
        <v>0</v>
      </c>
      <c r="BM361" s="1341">
        <v>0</v>
      </c>
      <c r="BN361" s="1392">
        <v>0</v>
      </c>
      <c r="BO361" s="1410">
        <f t="shared" ref="BO361:BO424" si="3398">BN361*0.554</f>
        <v>0</v>
      </c>
      <c r="BP361" s="1408">
        <v>0</v>
      </c>
      <c r="BQ361" s="1401">
        <v>0</v>
      </c>
      <c r="BR361" s="1407">
        <f t="shared" ref="BR361:BR424" si="3399">BQ361*0.554</f>
        <v>0</v>
      </c>
      <c r="BS361" s="1341">
        <v>0</v>
      </c>
      <c r="BT361" s="1392">
        <v>0</v>
      </c>
      <c r="BU361" s="1410">
        <f t="shared" ref="BU361:BU424" si="3400">BT361*0.554</f>
        <v>0</v>
      </c>
      <c r="BV361" s="1408">
        <v>0</v>
      </c>
      <c r="BW361" s="1401">
        <v>0</v>
      </c>
      <c r="BX361" s="1407">
        <f t="shared" ref="BX361:BX424" si="3401">BW361*0.554</f>
        <v>0</v>
      </c>
      <c r="BY361" s="1408">
        <v>0</v>
      </c>
      <c r="BZ361" s="1401"/>
      <c r="CA361" s="1401"/>
      <c r="CB361" s="1401"/>
      <c r="CC361" s="1401"/>
      <c r="CD361" s="1401"/>
      <c r="CE361" s="1401"/>
      <c r="CF361" s="1401"/>
      <c r="CG361" s="1401"/>
      <c r="CH361" s="1401"/>
      <c r="CI361" s="1401"/>
      <c r="CJ361" s="1401"/>
      <c r="CK361" s="1401"/>
      <c r="CL361" s="1401"/>
      <c r="CM361" s="1401"/>
      <c r="CN361" s="1401"/>
      <c r="CO361" s="1401"/>
      <c r="CP361" s="1401"/>
      <c r="CQ361" s="1401"/>
      <c r="CR361" s="1401"/>
      <c r="CS361" s="1401"/>
      <c r="CT361" s="1401"/>
      <c r="CU361" s="1401"/>
      <c r="CV361" s="1401"/>
      <c r="CW361" s="1401"/>
      <c r="CX361" s="1401"/>
      <c r="CY361" s="1401"/>
      <c r="CZ361" s="1401"/>
      <c r="DA361" s="1401"/>
      <c r="DB361" s="1401"/>
      <c r="DC361" s="1401"/>
      <c r="DD361" s="1401"/>
      <c r="DE361" s="1401"/>
      <c r="DF361" s="1401"/>
      <c r="DG361" s="1401"/>
      <c r="DH361" s="1401"/>
      <c r="DI361" s="1401"/>
      <c r="DJ361" s="1401"/>
      <c r="DK361" s="1401"/>
      <c r="DL361" s="1401"/>
      <c r="DM361" s="1401"/>
      <c r="DN361" s="1401"/>
      <c r="DO361" s="1401"/>
      <c r="DP361" s="1401"/>
      <c r="DQ361" s="1401"/>
      <c r="DR361" s="1401"/>
      <c r="DS361" s="1401"/>
      <c r="DT361" s="1401"/>
      <c r="DU361" s="1401"/>
      <c r="DV361" s="1401"/>
      <c r="DW361" s="1401"/>
      <c r="DX361" s="1401"/>
      <c r="DY361" s="1401"/>
      <c r="DZ361" s="1401"/>
      <c r="EA361" s="1401"/>
      <c r="EB361" s="1401"/>
      <c r="EC361" s="1401"/>
      <c r="ED361" s="1401"/>
      <c r="EE361" s="1401"/>
      <c r="EF361" s="1401"/>
      <c r="EG361" s="1401"/>
      <c r="EH361" s="1401"/>
      <c r="EI361" s="1401"/>
      <c r="EJ361" s="1401"/>
      <c r="EK361" s="1401"/>
      <c r="EL361" s="1401"/>
      <c r="EM361" s="1401"/>
      <c r="EN361" s="1401"/>
      <c r="EO361" s="1401"/>
      <c r="EP361" s="1401"/>
      <c r="EQ361" s="1401"/>
      <c r="ER361" s="1401"/>
    </row>
    <row r="362" s="1392" customFormat="1" ht="19.199999999999999">
      <c r="A362" s="1402"/>
      <c r="B362" s="1403" t="s">
        <v>401</v>
      </c>
      <c r="C362" s="1459" t="s">
        <v>407</v>
      </c>
      <c r="D362" s="1405"/>
      <c r="E362" s="1405">
        <v>10</v>
      </c>
      <c r="F362" s="1392">
        <v>0.0011999999999999999</v>
      </c>
      <c r="G362" s="1410">
        <f t="shared" si="3378"/>
        <v>0.0006648</v>
      </c>
      <c r="H362" s="1468">
        <f>ROUND(SQRT(F362^2+G362^2)*1000/(1.73*F356),0)</f>
        <v>0</v>
      </c>
      <c r="I362" s="1401">
        <v>0.0011999999999999999</v>
      </c>
      <c r="J362" s="1407">
        <f t="shared" si="3379"/>
        <v>0.0006648</v>
      </c>
      <c r="K362" s="1341">
        <f>ROUND(SQRT(I362^2+J362^2)*1000/(1.73*I356),0)</f>
        <v>0</v>
      </c>
      <c r="L362" s="1392">
        <v>0.0011999999999999999</v>
      </c>
      <c r="M362" s="1407">
        <f t="shared" si="3380"/>
        <v>0.0006648</v>
      </c>
      <c r="N362" s="1341">
        <f>ROUND(SQRT(L362^2+M362^2)*1000/(1.73*L356),0)</f>
        <v>0</v>
      </c>
      <c r="O362" s="1392">
        <v>0.0011999999999999999</v>
      </c>
      <c r="P362" s="1410">
        <f t="shared" si="3381"/>
        <v>0.0006648</v>
      </c>
      <c r="Q362" s="1408">
        <f>ROUND(SQRT(O362^2+P362^2)*1000/(1.73*O356),0)</f>
        <v>0</v>
      </c>
      <c r="R362" s="1401">
        <v>0.0011999999999999999</v>
      </c>
      <c r="S362" s="1407">
        <f t="shared" si="3382"/>
        <v>0.0006648</v>
      </c>
      <c r="T362" s="1341">
        <f>ROUND(SQRT(R362^2+S362^2)*1000/(1.73*R356),0)</f>
        <v>0</v>
      </c>
      <c r="U362" s="1392">
        <v>0.0011999999999999999</v>
      </c>
      <c r="V362" s="1410">
        <f t="shared" si="3383"/>
        <v>0.0006648</v>
      </c>
      <c r="W362" s="1408">
        <f>ROUND(SQRT(U362^2+V362^2)*1000/(1.73*U356),0)</f>
        <v>0</v>
      </c>
      <c r="X362" s="1401">
        <v>0.0011999999999999999</v>
      </c>
      <c r="Y362" s="1407">
        <f t="shared" si="3384"/>
        <v>0.0006648</v>
      </c>
      <c r="Z362" s="1341">
        <f>ROUND(SQRT(X362^2+Y362^2)*1000/(1.73*X356),0)</f>
        <v>0</v>
      </c>
      <c r="AA362" s="1392">
        <v>0.0011999999999999999</v>
      </c>
      <c r="AB362" s="1410">
        <f t="shared" si="3385"/>
        <v>0.0006648</v>
      </c>
      <c r="AC362" s="1408">
        <f>ROUND(SQRT(AA362^2+AB362^2)*1000/(1.73*AA356),0)</f>
        <v>0</v>
      </c>
      <c r="AD362" s="1401">
        <v>0.0011999999999999999</v>
      </c>
      <c r="AE362" s="1407">
        <f t="shared" si="3386"/>
        <v>0.0006648</v>
      </c>
      <c r="AF362" s="1341">
        <f>ROUND(SQRT(AD362^2+AE362^2)*1000/(1.73*AD356),0)</f>
        <v>0</v>
      </c>
      <c r="AG362" s="1392">
        <v>0.0011999999999999999</v>
      </c>
      <c r="AH362" s="1410">
        <f t="shared" si="3387"/>
        <v>0.0006648</v>
      </c>
      <c r="AI362" s="1408">
        <f>ROUND(SQRT(AG362^2+AH362^2)*1000/(1.73*AG356),0)</f>
        <v>0</v>
      </c>
      <c r="AJ362" s="1401">
        <v>0.0011999999999999999</v>
      </c>
      <c r="AK362" s="1407">
        <f t="shared" si="3388"/>
        <v>0.0006648</v>
      </c>
      <c r="AL362" s="1341">
        <f>ROUND(SQRT(AJ362^2+AK362^2)*1000/(1.73*AJ356),0)</f>
        <v>0</v>
      </c>
      <c r="AM362" s="1392">
        <v>0.0011999999999999999</v>
      </c>
      <c r="AN362" s="1410">
        <f t="shared" si="3389"/>
        <v>0.0006648</v>
      </c>
      <c r="AO362" s="1408">
        <f>ROUND(SQRT(AM362^2+AN362^2)*1000/(1.73*AM356),0)</f>
        <v>0</v>
      </c>
      <c r="AP362" s="1401">
        <v>0.0011999999999999999</v>
      </c>
      <c r="AQ362" s="1407">
        <f t="shared" si="3390"/>
        <v>0.0006648</v>
      </c>
      <c r="AR362" s="1341">
        <f>ROUND(SQRT(AP362^2+AQ362^2)*1000/(1.73*AP356),0)</f>
        <v>0</v>
      </c>
      <c r="AS362" s="1392">
        <v>0.0011999999999999999</v>
      </c>
      <c r="AT362" s="1410">
        <f t="shared" si="3391"/>
        <v>0.0006648</v>
      </c>
      <c r="AU362" s="1408">
        <f>ROUND(SQRT(AS362^2+AT362^2)*1000/(1.73*AS356),0)</f>
        <v>0</v>
      </c>
      <c r="AV362" s="1401">
        <v>0.0011999999999999999</v>
      </c>
      <c r="AW362" s="1407">
        <f t="shared" si="3392"/>
        <v>0.0006648</v>
      </c>
      <c r="AX362" s="1341">
        <f>ROUND(SQRT(AV362^2+AW362^2)*1000/(1.73*AV356),0)</f>
        <v>0</v>
      </c>
      <c r="AY362" s="1392">
        <v>0.0011999999999999999</v>
      </c>
      <c r="AZ362" s="1410">
        <f t="shared" si="3393"/>
        <v>0.0006648</v>
      </c>
      <c r="BA362" s="1408">
        <f>ROUND(SQRT(AY362^2+AZ362^2)*1000/(1.73*AY356),0)</f>
        <v>0</v>
      </c>
      <c r="BB362" s="1401">
        <v>0.0011999999999999999</v>
      </c>
      <c r="BC362" s="1407">
        <f t="shared" si="3394"/>
        <v>0.0006648</v>
      </c>
      <c r="BD362" s="1341">
        <f>ROUND(SQRT(BB362^2+BC362^2)*1000/(1.73*BB356),0)</f>
        <v>0</v>
      </c>
      <c r="BE362" s="1392">
        <v>0.0011999999999999999</v>
      </c>
      <c r="BF362" s="1410">
        <f t="shared" si="3395"/>
        <v>0.0006648</v>
      </c>
      <c r="BG362" s="1408">
        <f>ROUND(SQRT(BE362^2+BF362^2)*1000/(1.73*BE356),0)</f>
        <v>0</v>
      </c>
      <c r="BH362" s="1401">
        <v>0.0011999999999999999</v>
      </c>
      <c r="BI362" s="1407">
        <f t="shared" si="3396"/>
        <v>0.0006648</v>
      </c>
      <c r="BJ362" s="1341">
        <f>ROUND(SQRT(BH362^2+BI362^2)*1000/(1.73*BH356),0)</f>
        <v>0</v>
      </c>
      <c r="BK362" s="1392">
        <v>0.0011999999999999999</v>
      </c>
      <c r="BL362" s="1410">
        <f t="shared" si="3397"/>
        <v>0.0006648</v>
      </c>
      <c r="BM362" s="1408">
        <f>ROUND(SQRT(BK362^2+BL362^2)*1000/(1.73*BK356),0)</f>
        <v>0</v>
      </c>
      <c r="BN362" s="1401">
        <v>0.0011999999999999999</v>
      </c>
      <c r="BO362" s="1407">
        <f t="shared" si="3398"/>
        <v>0.0006648</v>
      </c>
      <c r="BP362" s="1341">
        <f>ROUND(SQRT(BN362^2+BO362^2)*1000/(1.73*BN356),0)</f>
        <v>0</v>
      </c>
      <c r="BQ362" s="1392">
        <v>0.0011999999999999999</v>
      </c>
      <c r="BR362" s="1410">
        <f t="shared" si="3399"/>
        <v>0.0006648</v>
      </c>
      <c r="BS362" s="1408">
        <f>ROUND(SQRT(BQ362^2+BR362^2)*1000/(1.73*BQ356),0)</f>
        <v>0</v>
      </c>
      <c r="BT362" s="1401">
        <v>0.0011999999999999999</v>
      </c>
      <c r="BU362" s="1407">
        <f t="shared" si="3400"/>
        <v>0.0006648</v>
      </c>
      <c r="BV362" s="1341">
        <f>ROUND(SQRT(BT362^2+BU362^2)*1000/(1.73*BT356),0)</f>
        <v>0</v>
      </c>
      <c r="BW362" s="1392">
        <v>0.0011999999999999999</v>
      </c>
      <c r="BX362" s="1410">
        <f t="shared" si="3401"/>
        <v>0.0006648</v>
      </c>
      <c r="BY362" s="1408">
        <f>ROUND(SQRT(BW362^2+BX362^2)*1000/(1.73*BW356),0)</f>
        <v>0</v>
      </c>
      <c r="BZ362" s="1401"/>
      <c r="CA362" s="1401"/>
      <c r="CB362" s="1401"/>
      <c r="CC362" s="1401"/>
      <c r="CD362" s="1401"/>
      <c r="CE362" s="1401"/>
      <c r="CF362" s="1401"/>
      <c r="CG362" s="1401"/>
      <c r="CH362" s="1401"/>
      <c r="CI362" s="1401"/>
      <c r="CJ362" s="1401"/>
      <c r="CK362" s="1401"/>
      <c r="CL362" s="1401"/>
      <c r="CM362" s="1401"/>
      <c r="CN362" s="1401"/>
      <c r="CO362" s="1401"/>
      <c r="CP362" s="1401"/>
      <c r="CQ362" s="1401"/>
      <c r="CR362" s="1401"/>
      <c r="CS362" s="1401"/>
      <c r="CT362" s="1401"/>
      <c r="CU362" s="1401"/>
      <c r="CV362" s="1401"/>
      <c r="CW362" s="1401"/>
      <c r="CX362" s="1401"/>
      <c r="CY362" s="1401"/>
      <c r="CZ362" s="1401"/>
      <c r="DA362" s="1401"/>
      <c r="DB362" s="1401"/>
      <c r="DC362" s="1401"/>
      <c r="DD362" s="1401"/>
      <c r="DE362" s="1401"/>
      <c r="DF362" s="1401"/>
      <c r="DG362" s="1401"/>
      <c r="DH362" s="1401"/>
      <c r="DI362" s="1401"/>
      <c r="DJ362" s="1401"/>
      <c r="DK362" s="1401"/>
      <c r="DL362" s="1401"/>
      <c r="DM362" s="1401"/>
      <c r="DN362" s="1401"/>
      <c r="DO362" s="1401"/>
      <c r="DP362" s="1401"/>
      <c r="DQ362" s="1401"/>
      <c r="DR362" s="1401"/>
      <c r="DS362" s="1401"/>
      <c r="DT362" s="1401"/>
      <c r="DU362" s="1401"/>
      <c r="DV362" s="1401"/>
      <c r="DW362" s="1401"/>
      <c r="DX362" s="1401"/>
      <c r="DY362" s="1401"/>
      <c r="DZ362" s="1401"/>
      <c r="EA362" s="1401"/>
      <c r="EB362" s="1401"/>
      <c r="EC362" s="1401"/>
      <c r="ED362" s="1401"/>
      <c r="EE362" s="1401"/>
      <c r="EF362" s="1401"/>
      <c r="EG362" s="1401"/>
      <c r="EH362" s="1401"/>
      <c r="EI362" s="1401"/>
      <c r="EJ362" s="1401"/>
      <c r="EK362" s="1401"/>
      <c r="EL362" s="1401"/>
      <c r="EM362" s="1401"/>
      <c r="EN362" s="1401"/>
      <c r="EO362" s="1401"/>
      <c r="EP362" s="1401"/>
      <c r="EQ362" s="1401"/>
      <c r="ER362" s="1401"/>
    </row>
    <row r="363" s="1392" customFormat="1" ht="19.199999999999999">
      <c r="A363" s="1402"/>
      <c r="B363" s="1403"/>
      <c r="C363" s="1459" t="s">
        <v>69</v>
      </c>
      <c r="D363" s="1405"/>
      <c r="E363" s="1405">
        <v>10</v>
      </c>
      <c r="F363" s="1392"/>
      <c r="G363" s="1407">
        <f t="shared" si="3378"/>
        <v>0</v>
      </c>
      <c r="H363" s="1408">
        <v>0</v>
      </c>
      <c r="I363" s="1392"/>
      <c r="J363" s="1410">
        <f t="shared" si="3379"/>
        <v>0</v>
      </c>
      <c r="K363" s="1408">
        <v>0</v>
      </c>
      <c r="L363" s="1401"/>
      <c r="M363" s="1407">
        <f t="shared" si="3380"/>
        <v>0</v>
      </c>
      <c r="N363" s="1408">
        <v>0</v>
      </c>
      <c r="O363" s="1401"/>
      <c r="P363" s="1407">
        <f t="shared" si="3381"/>
        <v>0</v>
      </c>
      <c r="Q363" s="1341">
        <v>0</v>
      </c>
      <c r="R363" s="1392"/>
      <c r="S363" s="1410">
        <f t="shared" si="3382"/>
        <v>0</v>
      </c>
      <c r="T363" s="1408">
        <v>0</v>
      </c>
      <c r="U363" s="1401"/>
      <c r="V363" s="1407">
        <f t="shared" si="3383"/>
        <v>0</v>
      </c>
      <c r="W363" s="1341">
        <v>0</v>
      </c>
      <c r="X363" s="1392"/>
      <c r="Y363" s="1410">
        <f t="shared" si="3384"/>
        <v>0</v>
      </c>
      <c r="Z363" s="1408">
        <v>0</v>
      </c>
      <c r="AA363" s="1401"/>
      <c r="AB363" s="1407">
        <f t="shared" si="3385"/>
        <v>0</v>
      </c>
      <c r="AC363" s="1341">
        <v>0</v>
      </c>
      <c r="AD363" s="1392"/>
      <c r="AE363" s="1410">
        <f t="shared" si="3386"/>
        <v>0</v>
      </c>
      <c r="AF363" s="1408">
        <v>0</v>
      </c>
      <c r="AG363" s="1401"/>
      <c r="AH363" s="1407">
        <f t="shared" si="3387"/>
        <v>0</v>
      </c>
      <c r="AI363" s="1341">
        <v>0</v>
      </c>
      <c r="AJ363" s="1392"/>
      <c r="AK363" s="1410">
        <f t="shared" si="3388"/>
        <v>0</v>
      </c>
      <c r="AL363" s="1408">
        <v>0</v>
      </c>
      <c r="AM363" s="1401"/>
      <c r="AN363" s="1407">
        <f t="shared" si="3389"/>
        <v>0</v>
      </c>
      <c r="AO363" s="1341">
        <v>0</v>
      </c>
      <c r="AP363" s="1392"/>
      <c r="AQ363" s="1410">
        <f t="shared" si="3390"/>
        <v>0</v>
      </c>
      <c r="AR363" s="1408">
        <v>0</v>
      </c>
      <c r="AS363" s="1401"/>
      <c r="AT363" s="1407">
        <f t="shared" si="3391"/>
        <v>0</v>
      </c>
      <c r="AU363" s="1341">
        <v>0</v>
      </c>
      <c r="AV363" s="1392"/>
      <c r="AW363" s="1410">
        <f t="shared" si="3392"/>
        <v>0</v>
      </c>
      <c r="AX363" s="1408">
        <v>0</v>
      </c>
      <c r="AY363" s="1401"/>
      <c r="AZ363" s="1407">
        <f t="shared" si="3393"/>
        <v>0</v>
      </c>
      <c r="BA363" s="1341">
        <v>0</v>
      </c>
      <c r="BB363" s="1392"/>
      <c r="BC363" s="1410">
        <f t="shared" si="3394"/>
        <v>0</v>
      </c>
      <c r="BD363" s="1408">
        <v>0</v>
      </c>
      <c r="BE363" s="1401"/>
      <c r="BF363" s="1407">
        <f t="shared" si="3395"/>
        <v>0</v>
      </c>
      <c r="BG363" s="1341">
        <v>0</v>
      </c>
      <c r="BH363" s="1392"/>
      <c r="BI363" s="1410">
        <f t="shared" si="3396"/>
        <v>0</v>
      </c>
      <c r="BJ363" s="1408">
        <v>0</v>
      </c>
      <c r="BK363" s="1401"/>
      <c r="BL363" s="1407">
        <f t="shared" si="3397"/>
        <v>0</v>
      </c>
      <c r="BM363" s="1341">
        <v>0</v>
      </c>
      <c r="BN363" s="1392"/>
      <c r="BO363" s="1410">
        <f t="shared" si="3398"/>
        <v>0</v>
      </c>
      <c r="BP363" s="1408">
        <v>0</v>
      </c>
      <c r="BQ363" s="1401"/>
      <c r="BR363" s="1407">
        <f t="shared" si="3399"/>
        <v>0</v>
      </c>
      <c r="BS363" s="1341">
        <v>0</v>
      </c>
      <c r="BT363" s="1392"/>
      <c r="BU363" s="1410">
        <f t="shared" si="3400"/>
        <v>0</v>
      </c>
      <c r="BV363" s="1408">
        <v>0</v>
      </c>
      <c r="BW363" s="1401"/>
      <c r="BX363" s="1407">
        <f t="shared" si="3401"/>
        <v>0</v>
      </c>
      <c r="BY363" s="1408">
        <v>0</v>
      </c>
      <c r="BZ363" s="1401"/>
      <c r="CA363" s="1401"/>
      <c r="CB363" s="1401"/>
      <c r="CC363" s="1401"/>
      <c r="CD363" s="1401"/>
      <c r="CE363" s="1401"/>
      <c r="CF363" s="1401"/>
      <c r="CG363" s="1401"/>
      <c r="CH363" s="1401"/>
      <c r="CI363" s="1401"/>
      <c r="CJ363" s="1401"/>
      <c r="CK363" s="1401"/>
      <c r="CL363" s="1401"/>
      <c r="CM363" s="1401"/>
      <c r="CN363" s="1401"/>
      <c r="CO363" s="1401"/>
      <c r="CP363" s="1401"/>
      <c r="CQ363" s="1401"/>
      <c r="CR363" s="1401"/>
      <c r="CS363" s="1401"/>
      <c r="CT363" s="1401"/>
      <c r="CU363" s="1401"/>
      <c r="CV363" s="1401"/>
      <c r="CW363" s="1401"/>
      <c r="CX363" s="1401"/>
      <c r="CY363" s="1401"/>
      <c r="CZ363" s="1401"/>
      <c r="DA363" s="1401"/>
      <c r="DB363" s="1401"/>
      <c r="DC363" s="1401"/>
      <c r="DD363" s="1401"/>
      <c r="DE363" s="1401"/>
      <c r="DF363" s="1401"/>
      <c r="DG363" s="1401"/>
      <c r="DH363" s="1401"/>
      <c r="DI363" s="1401"/>
      <c r="DJ363" s="1401"/>
      <c r="DK363" s="1401"/>
      <c r="DL363" s="1401"/>
      <c r="DM363" s="1401"/>
      <c r="DN363" s="1401"/>
      <c r="DO363" s="1401"/>
      <c r="DP363" s="1401"/>
      <c r="DQ363" s="1401"/>
      <c r="DR363" s="1401"/>
      <c r="DS363" s="1401"/>
      <c r="DT363" s="1401"/>
      <c r="DU363" s="1401"/>
      <c r="DV363" s="1401"/>
      <c r="DW363" s="1401"/>
      <c r="DX363" s="1401"/>
      <c r="DY363" s="1401"/>
      <c r="DZ363" s="1401"/>
      <c r="EA363" s="1401"/>
      <c r="EB363" s="1401"/>
      <c r="EC363" s="1401"/>
      <c r="ED363" s="1401"/>
      <c r="EE363" s="1401"/>
      <c r="EF363" s="1401"/>
      <c r="EG363" s="1401"/>
      <c r="EH363" s="1401"/>
      <c r="EI363" s="1401"/>
      <c r="EJ363" s="1401"/>
      <c r="EK363" s="1401"/>
      <c r="EL363" s="1401"/>
      <c r="EM363" s="1401"/>
      <c r="EN363" s="1401"/>
      <c r="EO363" s="1401"/>
      <c r="EP363" s="1401"/>
      <c r="EQ363" s="1401"/>
      <c r="ER363" s="1401"/>
    </row>
    <row r="364" s="1392" customFormat="1" ht="19.199999999999999">
      <c r="A364" s="1402"/>
      <c r="B364" s="1403"/>
      <c r="C364" s="1459" t="s">
        <v>480</v>
      </c>
      <c r="D364" s="1405"/>
      <c r="E364" s="1405">
        <v>10</v>
      </c>
      <c r="F364" s="1432">
        <v>0.058999999999999997</v>
      </c>
      <c r="G364" s="1410">
        <f t="shared" si="3378"/>
        <v>0.032686</v>
      </c>
      <c r="H364" s="1468">
        <f>ROUND(SQRT(F364^2+G364^2)*1000/(1.73*F356),0)</f>
        <v>4</v>
      </c>
      <c r="I364" s="1435">
        <v>0.058999999999999997</v>
      </c>
      <c r="J364" s="1407">
        <f t="shared" si="3379"/>
        <v>0.032686</v>
      </c>
      <c r="K364" s="1341">
        <f>ROUND(SQRT(I364^2+J364^2)*1000/(1.73*I356),0)</f>
        <v>4</v>
      </c>
      <c r="L364" s="1432">
        <v>0.058999999999999997</v>
      </c>
      <c r="M364" s="1410">
        <f t="shared" si="3380"/>
        <v>0.032686</v>
      </c>
      <c r="N364" s="1408">
        <f>ROUND(SQRT(L364^2+M364^2)*1000/(1.73*L356),0)</f>
        <v>4</v>
      </c>
      <c r="O364" s="1432">
        <v>0.058999999999999997</v>
      </c>
      <c r="P364" s="1410">
        <f t="shared" si="3381"/>
        <v>0.032686</v>
      </c>
      <c r="Q364" s="1408">
        <f>ROUND(SQRT(O364^2+P364^2)*1000/(1.73*O356),0)</f>
        <v>4</v>
      </c>
      <c r="R364" s="1435">
        <v>0.058999999999999997</v>
      </c>
      <c r="S364" s="1407">
        <f t="shared" si="3382"/>
        <v>0.032686</v>
      </c>
      <c r="T364" s="1341">
        <f>ROUND(SQRT(R364^2+S364^2)*1000/(1.73*R356),0)</f>
        <v>4</v>
      </c>
      <c r="U364" s="1432">
        <v>0.058999999999999997</v>
      </c>
      <c r="V364" s="1410">
        <f t="shared" si="3383"/>
        <v>0.032686</v>
      </c>
      <c r="W364" s="1408">
        <f>ROUND(SQRT(U364^2+V364^2)*1000/(1.73*U356),0)</f>
        <v>4</v>
      </c>
      <c r="X364" s="1435">
        <v>0.058999999999999997</v>
      </c>
      <c r="Y364" s="1407">
        <f t="shared" si="3384"/>
        <v>0.032686</v>
      </c>
      <c r="Z364" s="1341">
        <f>ROUND(SQRT(X364^2+Y364^2)*1000/(1.73*X356),0)</f>
        <v>4</v>
      </c>
      <c r="AA364" s="1432">
        <v>0.058999999999999997</v>
      </c>
      <c r="AB364" s="1410">
        <f t="shared" si="3385"/>
        <v>0.032686</v>
      </c>
      <c r="AC364" s="1408">
        <f>ROUND(SQRT(AA364^2+AB364^2)*1000/(1.73*AA356),0)</f>
        <v>4</v>
      </c>
      <c r="AD364" s="1435">
        <v>0.058999999999999997</v>
      </c>
      <c r="AE364" s="1407">
        <f t="shared" si="3386"/>
        <v>0.032686</v>
      </c>
      <c r="AF364" s="1341">
        <f>ROUND(SQRT(AD364^2+AE364^2)*1000/(1.73*AD356),0)</f>
        <v>4</v>
      </c>
      <c r="AG364" s="1432">
        <v>0.058999999999999997</v>
      </c>
      <c r="AH364" s="1410">
        <f t="shared" si="3387"/>
        <v>0.032686</v>
      </c>
      <c r="AI364" s="1408">
        <f>ROUND(SQRT(AG364^2+AH364^2)*1000/(1.73*AG356),0)</f>
        <v>4</v>
      </c>
      <c r="AJ364" s="1435">
        <v>0.058999999999999997</v>
      </c>
      <c r="AK364" s="1407">
        <f t="shared" si="3388"/>
        <v>0.032686</v>
      </c>
      <c r="AL364" s="1341">
        <f>ROUND(SQRT(AJ364^2+AK364^2)*1000/(1.73*AJ356),0)</f>
        <v>4</v>
      </c>
      <c r="AM364" s="1432">
        <v>0.058999999999999997</v>
      </c>
      <c r="AN364" s="1410">
        <f t="shared" si="3389"/>
        <v>0.032686</v>
      </c>
      <c r="AO364" s="1408">
        <f>ROUND(SQRT(AM364^2+AN364^2)*1000/(1.73*AM356),0)</f>
        <v>4</v>
      </c>
      <c r="AP364" s="1435">
        <v>0.058999999999999997</v>
      </c>
      <c r="AQ364" s="1407">
        <f t="shared" si="3390"/>
        <v>0.032686</v>
      </c>
      <c r="AR364" s="1341">
        <f>ROUND(SQRT(AP364^2+AQ364^2)*1000/(1.73*AP356),0)</f>
        <v>4</v>
      </c>
      <c r="AS364" s="1432">
        <v>0.058999999999999997</v>
      </c>
      <c r="AT364" s="1410">
        <f t="shared" si="3391"/>
        <v>0.032686</v>
      </c>
      <c r="AU364" s="1408">
        <f>ROUND(SQRT(AS364^2+AT364^2)*1000/(1.73*AS356),0)</f>
        <v>4</v>
      </c>
      <c r="AV364" s="1435">
        <v>0.058999999999999997</v>
      </c>
      <c r="AW364" s="1407">
        <f t="shared" si="3392"/>
        <v>0.032686</v>
      </c>
      <c r="AX364" s="1341">
        <f>ROUND(SQRT(AV364^2+AW364^2)*1000/(1.73*AV356),0)</f>
        <v>4</v>
      </c>
      <c r="AY364" s="1432">
        <v>0.058999999999999997</v>
      </c>
      <c r="AZ364" s="1410">
        <f t="shared" si="3393"/>
        <v>0.032686</v>
      </c>
      <c r="BA364" s="1408">
        <f>ROUND(SQRT(AY364^2+AZ364^2)*1000/(1.73*AY356),0)</f>
        <v>4</v>
      </c>
      <c r="BB364" s="1435">
        <v>0.058999999999999997</v>
      </c>
      <c r="BC364" s="1407">
        <f t="shared" si="3394"/>
        <v>0.032686</v>
      </c>
      <c r="BD364" s="1341">
        <f>ROUND(SQRT(BB364^2+BC364^2)*1000/(1.73*BB356),0)</f>
        <v>4</v>
      </c>
      <c r="BE364" s="1432">
        <v>0.058999999999999997</v>
      </c>
      <c r="BF364" s="1410">
        <f t="shared" si="3395"/>
        <v>0.032686</v>
      </c>
      <c r="BG364" s="1408">
        <f>ROUND(SQRT(BE364^2+BF364^2)*1000/(1.73*BE356),0)</f>
        <v>4</v>
      </c>
      <c r="BH364" s="1435">
        <v>0.058999999999999997</v>
      </c>
      <c r="BI364" s="1407">
        <f t="shared" si="3396"/>
        <v>0.032686</v>
      </c>
      <c r="BJ364" s="1341">
        <f>ROUND(SQRT(BH364^2+BI364^2)*1000/(1.73*BH356),0)</f>
        <v>4</v>
      </c>
      <c r="BK364" s="1432">
        <v>0.058999999999999997</v>
      </c>
      <c r="BL364" s="1410">
        <f t="shared" si="3397"/>
        <v>0.032686</v>
      </c>
      <c r="BM364" s="1408">
        <f>ROUND(SQRT(BK364^2+BL364^2)*1000/(1.73*BK356),0)</f>
        <v>4</v>
      </c>
      <c r="BN364" s="1435">
        <v>0.058999999999999997</v>
      </c>
      <c r="BO364" s="1407">
        <f t="shared" si="3398"/>
        <v>0.032686</v>
      </c>
      <c r="BP364" s="1341">
        <f>ROUND(SQRT(BN364^2+BO364^2)*1000/(1.73*BN356),0)</f>
        <v>4</v>
      </c>
      <c r="BQ364" s="1432">
        <v>0.058999999999999997</v>
      </c>
      <c r="BR364" s="1410">
        <f t="shared" si="3399"/>
        <v>0.032686</v>
      </c>
      <c r="BS364" s="1408">
        <f>ROUND(SQRT(BQ364^2+BR364^2)*1000/(1.73*BQ356),0)</f>
        <v>4</v>
      </c>
      <c r="BT364" s="1435">
        <v>0.058999999999999997</v>
      </c>
      <c r="BU364" s="1407">
        <f t="shared" si="3400"/>
        <v>0.032686</v>
      </c>
      <c r="BV364" s="1341">
        <f>ROUND(SQRT(BT364^2+BU364^2)*1000/(1.73*BT356),0)</f>
        <v>4</v>
      </c>
      <c r="BW364" s="1432">
        <v>0.058999999999999997</v>
      </c>
      <c r="BX364" s="1410">
        <f t="shared" si="3401"/>
        <v>0.032686</v>
      </c>
      <c r="BY364" s="1408">
        <f>ROUND(SQRT(BW364^2+BX364^2)*1000/(1.73*BW356),0)</f>
        <v>4</v>
      </c>
      <c r="BZ364" s="1401"/>
      <c r="CA364" s="1401"/>
      <c r="CB364" s="1401"/>
      <c r="CC364" s="1401"/>
      <c r="CD364" s="1401"/>
      <c r="CE364" s="1401"/>
      <c r="CF364" s="1401"/>
      <c r="CG364" s="1401"/>
      <c r="CH364" s="1401"/>
      <c r="CI364" s="1401"/>
      <c r="CJ364" s="1401"/>
      <c r="CK364" s="1401"/>
      <c r="CL364" s="1401"/>
      <c r="CM364" s="1401"/>
      <c r="CN364" s="1401"/>
      <c r="CO364" s="1401"/>
      <c r="CP364" s="1401"/>
      <c r="CQ364" s="1401"/>
      <c r="CR364" s="1401"/>
      <c r="CS364" s="1401"/>
      <c r="CT364" s="1401"/>
      <c r="CU364" s="1401"/>
      <c r="CV364" s="1401"/>
      <c r="CW364" s="1401"/>
      <c r="CX364" s="1401"/>
      <c r="CY364" s="1401"/>
      <c r="CZ364" s="1401"/>
      <c r="DA364" s="1401"/>
      <c r="DB364" s="1401"/>
      <c r="DC364" s="1401"/>
      <c r="DD364" s="1401"/>
      <c r="DE364" s="1401"/>
      <c r="DF364" s="1401"/>
      <c r="DG364" s="1401"/>
      <c r="DH364" s="1401"/>
      <c r="DI364" s="1401"/>
      <c r="DJ364" s="1401"/>
      <c r="DK364" s="1401"/>
      <c r="DL364" s="1401"/>
      <c r="DM364" s="1401"/>
      <c r="DN364" s="1401"/>
      <c r="DO364" s="1401"/>
      <c r="DP364" s="1401"/>
      <c r="DQ364" s="1401"/>
      <c r="DR364" s="1401"/>
      <c r="DS364" s="1401"/>
      <c r="DT364" s="1401"/>
      <c r="DU364" s="1401"/>
      <c r="DV364" s="1401"/>
      <c r="DW364" s="1401"/>
      <c r="DX364" s="1401"/>
      <c r="DY364" s="1401"/>
      <c r="DZ364" s="1401"/>
      <c r="EA364" s="1401"/>
      <c r="EB364" s="1401"/>
      <c r="EC364" s="1401"/>
      <c r="ED364" s="1401"/>
      <c r="EE364" s="1401"/>
      <c r="EF364" s="1401"/>
      <c r="EG364" s="1401"/>
      <c r="EH364" s="1401"/>
      <c r="EI364" s="1401"/>
      <c r="EJ364" s="1401"/>
      <c r="EK364" s="1401"/>
      <c r="EL364" s="1401"/>
      <c r="EM364" s="1401"/>
      <c r="EN364" s="1401"/>
      <c r="EO364" s="1401"/>
      <c r="EP364" s="1401"/>
      <c r="EQ364" s="1401"/>
      <c r="ER364" s="1401"/>
    </row>
    <row r="365" s="1392" customFormat="1" ht="19.199999999999999">
      <c r="A365" s="1402"/>
      <c r="B365" s="1403"/>
      <c r="C365" s="1459" t="s">
        <v>481</v>
      </c>
      <c r="D365" s="1405"/>
      <c r="E365" s="1405">
        <v>10</v>
      </c>
      <c r="F365" s="1407">
        <v>0</v>
      </c>
      <c r="G365" s="1407">
        <v>0</v>
      </c>
      <c r="H365" s="1408">
        <f>ROUND(SQRT(F365^2+G365^2)*1000/(1.73*F356),0)</f>
        <v>0</v>
      </c>
      <c r="I365" s="1407">
        <v>0</v>
      </c>
      <c r="J365" s="1410">
        <v>0</v>
      </c>
      <c r="K365" s="1408">
        <f>ROUND(SQRT(I365^2+J365^2)*1000/(1.73*I356),0)</f>
        <v>0</v>
      </c>
      <c r="L365" s="1410">
        <v>0</v>
      </c>
      <c r="M365" s="1407">
        <v>0</v>
      </c>
      <c r="N365" s="1341">
        <f>ROUND(SQRT(L365^2+M365^2)*1000/(1.73*L356),0)</f>
        <v>0</v>
      </c>
      <c r="O365" s="1407">
        <v>0</v>
      </c>
      <c r="P365" s="1407">
        <v>0</v>
      </c>
      <c r="Q365" s="1341">
        <f>ROUND(SQRT(O365^2+P365^2)*1000/(1.73*O356),0)</f>
        <v>0</v>
      </c>
      <c r="R365" s="1407">
        <v>0</v>
      </c>
      <c r="S365" s="1410">
        <v>0</v>
      </c>
      <c r="T365" s="1408">
        <f>ROUND(SQRT(R365^2+S365^2)*1000/(1.73*R356),0)</f>
        <v>0</v>
      </c>
      <c r="U365" s="1410">
        <v>0</v>
      </c>
      <c r="V365" s="1407">
        <v>0</v>
      </c>
      <c r="W365" s="1341">
        <f>ROUND(SQRT(U365^2+V365^2)*1000/(1.73*U356),0)</f>
        <v>0</v>
      </c>
      <c r="X365" s="1407">
        <v>0</v>
      </c>
      <c r="Y365" s="1410">
        <v>0</v>
      </c>
      <c r="Z365" s="1408">
        <f>ROUND(SQRT(X365^2+Y365^2)*1000/(1.73*X356),0)</f>
        <v>0</v>
      </c>
      <c r="AA365" s="1410">
        <v>0</v>
      </c>
      <c r="AB365" s="1407">
        <v>0</v>
      </c>
      <c r="AC365" s="1341">
        <f>ROUND(SQRT(AA365^2+AB365^2)*1000/(1.73*AA356),0)</f>
        <v>0</v>
      </c>
      <c r="AD365" s="1407">
        <v>0</v>
      </c>
      <c r="AE365" s="1410">
        <v>0</v>
      </c>
      <c r="AF365" s="1408">
        <f>ROUND(SQRT(AD365^2+AE365^2)*1000/(1.73*AD356),0)</f>
        <v>0</v>
      </c>
      <c r="AG365" s="1410">
        <v>0</v>
      </c>
      <c r="AH365" s="1407">
        <v>0</v>
      </c>
      <c r="AI365" s="1341">
        <f>ROUND(SQRT(AG365^2+AH365^2)*1000/(1.73*AG356),0)</f>
        <v>0</v>
      </c>
      <c r="AJ365" s="1407">
        <v>0</v>
      </c>
      <c r="AK365" s="1410">
        <v>0</v>
      </c>
      <c r="AL365" s="1408">
        <f>ROUND(SQRT(AJ365^2+AK365^2)*1000/(1.73*AJ356),0)</f>
        <v>0</v>
      </c>
      <c r="AM365" s="1410">
        <v>0</v>
      </c>
      <c r="AN365" s="1407">
        <v>0</v>
      </c>
      <c r="AO365" s="1341">
        <f>ROUND(SQRT(AM365^2+AN365^2)*1000/(1.73*AM356),0)</f>
        <v>0</v>
      </c>
      <c r="AP365" s="1407">
        <v>0</v>
      </c>
      <c r="AQ365" s="1410">
        <v>0</v>
      </c>
      <c r="AR365" s="1408">
        <f>ROUND(SQRT(AP365^2+AQ365^2)*1000/(1.73*AP356),0)</f>
        <v>0</v>
      </c>
      <c r="AS365" s="1410">
        <v>0</v>
      </c>
      <c r="AT365" s="1407">
        <v>0</v>
      </c>
      <c r="AU365" s="1341">
        <f>ROUND(SQRT(AS365^2+AT365^2)*1000/(1.73*AS356),0)</f>
        <v>0</v>
      </c>
      <c r="AV365" s="1407">
        <v>0</v>
      </c>
      <c r="AW365" s="1410">
        <v>0</v>
      </c>
      <c r="AX365" s="1408">
        <f>ROUND(SQRT(AV365^2+AW365^2)*1000/(1.73*AV356),0)</f>
        <v>0</v>
      </c>
      <c r="AY365" s="1410">
        <v>0</v>
      </c>
      <c r="AZ365" s="1407">
        <v>0</v>
      </c>
      <c r="BA365" s="1341">
        <f>ROUND(SQRT(AY365^2+AZ365^2)*1000/(1.73*AY356),0)</f>
        <v>0</v>
      </c>
      <c r="BB365" s="1407">
        <v>0</v>
      </c>
      <c r="BC365" s="1410">
        <v>0</v>
      </c>
      <c r="BD365" s="1408">
        <f>ROUND(SQRT(BB365^2+BC365^2)*1000/(1.73*BB356),0)</f>
        <v>0</v>
      </c>
      <c r="BE365" s="1410">
        <v>0</v>
      </c>
      <c r="BF365" s="1407">
        <v>0</v>
      </c>
      <c r="BG365" s="1341">
        <f>ROUND(SQRT(BE365^2+BF365^2)*1000/(1.73*BE356),0)</f>
        <v>0</v>
      </c>
      <c r="BH365" s="1407">
        <v>0</v>
      </c>
      <c r="BI365" s="1410">
        <v>0</v>
      </c>
      <c r="BJ365" s="1408">
        <f>ROUND(SQRT(BH365^2+BI365^2)*1000/(1.73*BH356),0)</f>
        <v>0</v>
      </c>
      <c r="BK365" s="1410">
        <v>0</v>
      </c>
      <c r="BL365" s="1407">
        <v>0</v>
      </c>
      <c r="BM365" s="1341">
        <f>ROUND(SQRT(BK365^2+BL365^2)*1000/(1.73*BK356),0)</f>
        <v>0</v>
      </c>
      <c r="BN365" s="1407">
        <v>0</v>
      </c>
      <c r="BO365" s="1410">
        <v>0</v>
      </c>
      <c r="BP365" s="1408">
        <f>ROUND(SQRT(BN365^2+BO365^2)*1000/(1.73*BN356),0)</f>
        <v>0</v>
      </c>
      <c r="BQ365" s="1410">
        <v>0</v>
      </c>
      <c r="BR365" s="1407">
        <v>0</v>
      </c>
      <c r="BS365" s="1341">
        <f>ROUND(SQRT(BQ365^2+BR365^2)*1000/(1.73*BQ356),0)</f>
        <v>0</v>
      </c>
      <c r="BT365" s="1407">
        <v>0</v>
      </c>
      <c r="BU365" s="1410">
        <v>0</v>
      </c>
      <c r="BV365" s="1408">
        <f>ROUND(SQRT(BT365^2+BU365^2)*1000/(1.73*BT356),0)</f>
        <v>0</v>
      </c>
      <c r="BW365" s="1410">
        <v>0</v>
      </c>
      <c r="BX365" s="1407">
        <v>0</v>
      </c>
      <c r="BY365" s="1408">
        <f>ROUND(SQRT(BW365^2+BX365^2)*1000/(1.73*BW356),0)</f>
        <v>0</v>
      </c>
      <c r="BZ365" s="1401"/>
      <c r="CA365" s="1401"/>
      <c r="CB365" s="1401"/>
      <c r="CC365" s="1401"/>
      <c r="CD365" s="1401"/>
      <c r="CE365" s="1401"/>
      <c r="CF365" s="1401"/>
      <c r="CG365" s="1401"/>
      <c r="CH365" s="1401"/>
      <c r="CI365" s="1401"/>
      <c r="CJ365" s="1401"/>
      <c r="CK365" s="1401"/>
      <c r="CL365" s="1401"/>
      <c r="CM365" s="1401"/>
      <c r="CN365" s="1401"/>
      <c r="CO365" s="1401"/>
      <c r="CP365" s="1401"/>
      <c r="CQ365" s="1401"/>
      <c r="CR365" s="1401"/>
      <c r="CS365" s="1401"/>
      <c r="CT365" s="1401"/>
      <c r="CU365" s="1401"/>
      <c r="CV365" s="1401"/>
      <c r="CW365" s="1401"/>
      <c r="CX365" s="1401"/>
      <c r="CY365" s="1401"/>
      <c r="CZ365" s="1401"/>
      <c r="DA365" s="1401"/>
      <c r="DB365" s="1401"/>
      <c r="DC365" s="1401"/>
      <c r="DD365" s="1401"/>
      <c r="DE365" s="1401"/>
      <c r="DF365" s="1401"/>
      <c r="DG365" s="1401"/>
      <c r="DH365" s="1401"/>
      <c r="DI365" s="1401"/>
      <c r="DJ365" s="1401"/>
      <c r="DK365" s="1401"/>
      <c r="DL365" s="1401"/>
      <c r="DM365" s="1401"/>
      <c r="DN365" s="1401"/>
      <c r="DO365" s="1401"/>
      <c r="DP365" s="1401"/>
      <c r="DQ365" s="1401"/>
      <c r="DR365" s="1401"/>
      <c r="DS365" s="1401"/>
      <c r="DT365" s="1401"/>
      <c r="DU365" s="1401"/>
      <c r="DV365" s="1401"/>
      <c r="DW365" s="1401"/>
      <c r="DX365" s="1401"/>
      <c r="DY365" s="1401"/>
      <c r="DZ365" s="1401"/>
      <c r="EA365" s="1401"/>
      <c r="EB365" s="1401"/>
      <c r="EC365" s="1401"/>
      <c r="ED365" s="1401"/>
      <c r="EE365" s="1401"/>
      <c r="EF365" s="1401"/>
      <c r="EG365" s="1401"/>
      <c r="EH365" s="1401"/>
      <c r="EI365" s="1401"/>
      <c r="EJ365" s="1401"/>
      <c r="EK365" s="1401"/>
      <c r="EL365" s="1401"/>
      <c r="EM365" s="1401"/>
      <c r="EN365" s="1401"/>
      <c r="EO365" s="1401"/>
      <c r="EP365" s="1401"/>
      <c r="EQ365" s="1401"/>
      <c r="ER365" s="1401"/>
    </row>
    <row r="366" s="1392" customFormat="1" ht="19.199999999999999">
      <c r="A366" s="1402"/>
      <c r="B366" s="1403"/>
      <c r="C366" s="1459" t="s">
        <v>130</v>
      </c>
      <c r="D366" s="1405"/>
      <c r="E366" s="1405">
        <v>10</v>
      </c>
      <c r="F366" s="1407">
        <f>H366*F356*1.73*0.875/1000</f>
        <v>0</v>
      </c>
      <c r="G366" s="1407">
        <f t="shared" si="3378"/>
        <v>0</v>
      </c>
      <c r="H366" s="1408">
        <v>0</v>
      </c>
      <c r="I366" s="1410">
        <f>K366*I356*1.73*0.875/1000</f>
        <v>0</v>
      </c>
      <c r="J366" s="1407">
        <f t="shared" si="3379"/>
        <v>0</v>
      </c>
      <c r="K366" s="1341">
        <v>0</v>
      </c>
      <c r="L366" s="1407">
        <f>N366*L356*1.73*0.875/1000</f>
        <v>0</v>
      </c>
      <c r="M366" s="1410">
        <f t="shared" si="3380"/>
        <v>0</v>
      </c>
      <c r="N366" s="1408">
        <v>0</v>
      </c>
      <c r="O366" s="1410">
        <f>Q366*O356*1.73*0.875/1000</f>
        <v>0</v>
      </c>
      <c r="P366" s="1407">
        <f t="shared" si="3381"/>
        <v>0</v>
      </c>
      <c r="Q366" s="1408">
        <v>0</v>
      </c>
      <c r="R366" s="1410">
        <f>T366*R356*1.73*0.875/1000</f>
        <v>0</v>
      </c>
      <c r="S366" s="1407">
        <f t="shared" si="3382"/>
        <v>0</v>
      </c>
      <c r="T366" s="1341">
        <v>0</v>
      </c>
      <c r="U366" s="1407">
        <f>W366*U356*1.73*0.875/1000</f>
        <v>0</v>
      </c>
      <c r="V366" s="1410">
        <f t="shared" si="3383"/>
        <v>0</v>
      </c>
      <c r="W366" s="1408">
        <v>0</v>
      </c>
      <c r="X366" s="1410">
        <f>Z366*X356*1.73*0.875/1000</f>
        <v>0</v>
      </c>
      <c r="Y366" s="1407">
        <f t="shared" si="3384"/>
        <v>0</v>
      </c>
      <c r="Z366" s="1341">
        <v>0</v>
      </c>
      <c r="AA366" s="1407">
        <f>AC366*AA356*1.73*0.875/1000</f>
        <v>0</v>
      </c>
      <c r="AB366" s="1410">
        <f t="shared" si="3385"/>
        <v>0</v>
      </c>
      <c r="AC366" s="1408">
        <v>0</v>
      </c>
      <c r="AD366" s="1410">
        <f>AF366*AD356*1.73*0.875/1000</f>
        <v>0</v>
      </c>
      <c r="AE366" s="1407">
        <f t="shared" si="3386"/>
        <v>0</v>
      </c>
      <c r="AF366" s="1341">
        <v>0</v>
      </c>
      <c r="AG366" s="1407">
        <f>AI366*AG356*1.73*0.875/1000</f>
        <v>0</v>
      </c>
      <c r="AH366" s="1410">
        <f t="shared" si="3387"/>
        <v>0</v>
      </c>
      <c r="AI366" s="1408">
        <v>0</v>
      </c>
      <c r="AJ366" s="1410">
        <f>AL366*AJ356*1.73*0.875/1000</f>
        <v>0</v>
      </c>
      <c r="AK366" s="1407">
        <f t="shared" si="3388"/>
        <v>0</v>
      </c>
      <c r="AL366" s="1341">
        <v>0</v>
      </c>
      <c r="AM366" s="1407">
        <f>AO366*AM356*1.73*0.875/1000</f>
        <v>0</v>
      </c>
      <c r="AN366" s="1410">
        <f t="shared" si="3389"/>
        <v>0</v>
      </c>
      <c r="AO366" s="1408">
        <v>0</v>
      </c>
      <c r="AP366" s="1410">
        <f>AR366*AP356*1.73*0.875/1000</f>
        <v>0</v>
      </c>
      <c r="AQ366" s="1407">
        <f t="shared" si="3390"/>
        <v>0</v>
      </c>
      <c r="AR366" s="1341">
        <v>0</v>
      </c>
      <c r="AS366" s="1407">
        <f>AU366*AS356*1.73*0.875/1000</f>
        <v>0</v>
      </c>
      <c r="AT366" s="1410">
        <f t="shared" si="3391"/>
        <v>0</v>
      </c>
      <c r="AU366" s="1408">
        <v>0</v>
      </c>
      <c r="AV366" s="1410">
        <f>AX366*AV356*1.73*0.875/1000</f>
        <v>0</v>
      </c>
      <c r="AW366" s="1407">
        <f t="shared" si="3392"/>
        <v>0</v>
      </c>
      <c r="AX366" s="1341">
        <v>0</v>
      </c>
      <c r="AY366" s="1407">
        <f>BA366*AY356*1.73*0.875/1000</f>
        <v>0</v>
      </c>
      <c r="AZ366" s="1410">
        <f t="shared" si="3393"/>
        <v>0</v>
      </c>
      <c r="BA366" s="1408">
        <v>0</v>
      </c>
      <c r="BB366" s="1410">
        <f>BD366*BB356*1.73*0.875/1000</f>
        <v>0</v>
      </c>
      <c r="BC366" s="1407">
        <f t="shared" si="3394"/>
        <v>0</v>
      </c>
      <c r="BD366" s="1341">
        <v>0</v>
      </c>
      <c r="BE366" s="1407">
        <f>BG366*BE356*1.73*0.875/1000</f>
        <v>0</v>
      </c>
      <c r="BF366" s="1410">
        <f t="shared" si="3395"/>
        <v>0</v>
      </c>
      <c r="BG366" s="1408">
        <v>0</v>
      </c>
      <c r="BH366" s="1410">
        <f>BJ366*BH356*1.73*0.875/1000</f>
        <v>0</v>
      </c>
      <c r="BI366" s="1407">
        <f t="shared" si="3396"/>
        <v>0</v>
      </c>
      <c r="BJ366" s="1341">
        <v>0</v>
      </c>
      <c r="BK366" s="1407">
        <f>BM366*BK356*1.73*0.875/1000</f>
        <v>0</v>
      </c>
      <c r="BL366" s="1410">
        <f t="shared" si="3397"/>
        <v>0</v>
      </c>
      <c r="BM366" s="1408">
        <v>0</v>
      </c>
      <c r="BN366" s="1410">
        <f>BP366*BN356*1.73*0.875/1000</f>
        <v>0</v>
      </c>
      <c r="BO366" s="1407">
        <f t="shared" si="3398"/>
        <v>0</v>
      </c>
      <c r="BP366" s="1341">
        <v>0</v>
      </c>
      <c r="BQ366" s="1407">
        <f>BS366*BQ356*1.73*0.875/1000</f>
        <v>0</v>
      </c>
      <c r="BR366" s="1410">
        <f t="shared" si="3399"/>
        <v>0</v>
      </c>
      <c r="BS366" s="1408">
        <v>0</v>
      </c>
      <c r="BT366" s="1410">
        <f>BV366*BT356*1.73*0.875/1000</f>
        <v>0</v>
      </c>
      <c r="BU366" s="1407">
        <f t="shared" si="3400"/>
        <v>0</v>
      </c>
      <c r="BV366" s="1341">
        <v>0</v>
      </c>
      <c r="BW366" s="1407">
        <f>BY366*BW356*1.73*0.875/1000</f>
        <v>0</v>
      </c>
      <c r="BX366" s="1410">
        <f t="shared" si="3401"/>
        <v>0</v>
      </c>
      <c r="BY366" s="1408">
        <v>0</v>
      </c>
      <c r="BZ366" s="1401"/>
      <c r="CA366" s="1401"/>
      <c r="CB366" s="1401"/>
      <c r="CC366" s="1401"/>
      <c r="CD366" s="1401"/>
      <c r="CE366" s="1401"/>
      <c r="CF366" s="1401"/>
      <c r="CG366" s="1401"/>
      <c r="CH366" s="1401"/>
      <c r="CI366" s="1401"/>
      <c r="CJ366" s="1401"/>
      <c r="CK366" s="1401"/>
      <c r="CL366" s="1401"/>
      <c r="CM366" s="1401"/>
      <c r="CN366" s="1401"/>
      <c r="CO366" s="1401"/>
      <c r="CP366" s="1401"/>
      <c r="CQ366" s="1401"/>
      <c r="CR366" s="1401"/>
      <c r="CS366" s="1401"/>
      <c r="CT366" s="1401"/>
      <c r="CU366" s="1401"/>
      <c r="CV366" s="1401"/>
      <c r="CW366" s="1401"/>
      <c r="CX366" s="1401"/>
      <c r="CY366" s="1401"/>
      <c r="CZ366" s="1401"/>
      <c r="DA366" s="1401"/>
      <c r="DB366" s="1401"/>
      <c r="DC366" s="1401"/>
      <c r="DD366" s="1401"/>
      <c r="DE366" s="1401"/>
      <c r="DF366" s="1401"/>
      <c r="DG366" s="1401"/>
      <c r="DH366" s="1401"/>
      <c r="DI366" s="1401"/>
      <c r="DJ366" s="1401"/>
      <c r="DK366" s="1401"/>
      <c r="DL366" s="1401"/>
      <c r="DM366" s="1401"/>
      <c r="DN366" s="1401"/>
      <c r="DO366" s="1401"/>
      <c r="DP366" s="1401"/>
      <c r="DQ366" s="1401"/>
      <c r="DR366" s="1401"/>
      <c r="DS366" s="1401"/>
      <c r="DT366" s="1401"/>
      <c r="DU366" s="1401"/>
      <c r="DV366" s="1401"/>
      <c r="DW366" s="1401"/>
      <c r="DX366" s="1401"/>
      <c r="DY366" s="1401"/>
      <c r="DZ366" s="1401"/>
      <c r="EA366" s="1401"/>
      <c r="EB366" s="1401"/>
      <c r="EC366" s="1401"/>
      <c r="ED366" s="1401"/>
      <c r="EE366" s="1401"/>
      <c r="EF366" s="1401"/>
      <c r="EG366" s="1401"/>
      <c r="EH366" s="1401"/>
      <c r="EI366" s="1401"/>
      <c r="EJ366" s="1401"/>
      <c r="EK366" s="1401"/>
      <c r="EL366" s="1401"/>
      <c r="EM366" s="1401"/>
      <c r="EN366" s="1401"/>
      <c r="EO366" s="1401"/>
      <c r="EP366" s="1401"/>
      <c r="EQ366" s="1401"/>
      <c r="ER366" s="1401"/>
    </row>
    <row r="367" s="1392" customFormat="1" ht="19.199999999999999">
      <c r="A367" s="1402"/>
      <c r="B367" s="1476"/>
      <c r="C367" s="1461" t="s">
        <v>482</v>
      </c>
      <c r="D367" s="1462"/>
      <c r="E367" s="1462">
        <v>10</v>
      </c>
      <c r="F367" s="1464">
        <v>0</v>
      </c>
      <c r="G367" s="1464">
        <v>0</v>
      </c>
      <c r="H367" s="1465">
        <f>ROUND(SQRT(F367^2+G367^2)*1000/(1.73*F356),0)</f>
        <v>0</v>
      </c>
      <c r="I367" s="1464">
        <v>0</v>
      </c>
      <c r="J367" s="1464">
        <v>0</v>
      </c>
      <c r="K367" s="1465">
        <f>ROUND(SQRT(I367^2+J367^2)*1000/(1.73*I356),0)</f>
        <v>0</v>
      </c>
      <c r="L367" s="1464">
        <v>0</v>
      </c>
      <c r="M367" s="1464">
        <v>0</v>
      </c>
      <c r="N367" s="1465">
        <f>ROUND(SQRT(L367^2+M367^2)*1000/(1.73*L356),0)</f>
        <v>0</v>
      </c>
      <c r="O367" s="1464">
        <v>0</v>
      </c>
      <c r="P367" s="1464">
        <v>0</v>
      </c>
      <c r="Q367" s="1465">
        <f>ROUND(SQRT(O367^2+P367^2)*1000/(1.73*O356),0)</f>
        <v>0</v>
      </c>
      <c r="R367" s="1464">
        <v>0</v>
      </c>
      <c r="S367" s="1464">
        <v>0</v>
      </c>
      <c r="T367" s="1465">
        <f>ROUND(SQRT(R367^2+S367^2)*1000/(1.73*R356),0)</f>
        <v>0</v>
      </c>
      <c r="U367" s="1464">
        <v>0</v>
      </c>
      <c r="V367" s="1464">
        <v>0</v>
      </c>
      <c r="W367" s="1465">
        <f>ROUND(SQRT(U367^2+V367^2)*1000/(1.73*U356),0)</f>
        <v>0</v>
      </c>
      <c r="X367" s="1464">
        <v>0</v>
      </c>
      <c r="Y367" s="1464">
        <v>0</v>
      </c>
      <c r="Z367" s="1465">
        <f>ROUND(SQRT(X367^2+Y367^2)*1000/(1.73*X356),0)</f>
        <v>0</v>
      </c>
      <c r="AA367" s="1464">
        <v>0</v>
      </c>
      <c r="AB367" s="1464">
        <v>0</v>
      </c>
      <c r="AC367" s="1465">
        <f>ROUND(SQRT(AA367^2+AB367^2)*1000/(1.73*AA356),0)</f>
        <v>0</v>
      </c>
      <c r="AD367" s="1464">
        <v>0</v>
      </c>
      <c r="AE367" s="1464">
        <v>0</v>
      </c>
      <c r="AF367" s="1465">
        <f>ROUND(SQRT(AD367^2+AE367^2)*1000/(1.73*AD356),0)</f>
        <v>0</v>
      </c>
      <c r="AG367" s="1464">
        <v>0</v>
      </c>
      <c r="AH367" s="1464">
        <v>0</v>
      </c>
      <c r="AI367" s="1465">
        <f>ROUND(SQRT(AG367^2+AH367^2)*1000/(1.73*AG356),0)</f>
        <v>0</v>
      </c>
      <c r="AJ367" s="1464">
        <v>0</v>
      </c>
      <c r="AK367" s="1464">
        <v>0</v>
      </c>
      <c r="AL367" s="1465">
        <f>ROUND(SQRT(AJ367^2+AK367^2)*1000/(1.73*AJ356),0)</f>
        <v>0</v>
      </c>
      <c r="AM367" s="1464">
        <v>0</v>
      </c>
      <c r="AN367" s="1464">
        <v>0</v>
      </c>
      <c r="AO367" s="1465">
        <f>ROUND(SQRT(AM367^2+AN367^2)*1000/(1.73*AM356),0)</f>
        <v>0</v>
      </c>
      <c r="AP367" s="1464">
        <v>0</v>
      </c>
      <c r="AQ367" s="1464">
        <v>0</v>
      </c>
      <c r="AR367" s="1465">
        <f>ROUND(SQRT(AP367^2+AQ367^2)*1000/(1.73*AP356),0)</f>
        <v>0</v>
      </c>
      <c r="AS367" s="1464">
        <v>0</v>
      </c>
      <c r="AT367" s="1464">
        <v>0</v>
      </c>
      <c r="AU367" s="1465">
        <f>ROUND(SQRT(AS367^2+AT367^2)*1000/(1.73*AS356),0)</f>
        <v>0</v>
      </c>
      <c r="AV367" s="1464">
        <v>0</v>
      </c>
      <c r="AW367" s="1464">
        <v>0</v>
      </c>
      <c r="AX367" s="1465">
        <f>ROUND(SQRT(AV367^2+AW367^2)*1000/(1.73*AV356),0)</f>
        <v>0</v>
      </c>
      <c r="AY367" s="1464">
        <v>0</v>
      </c>
      <c r="AZ367" s="1464">
        <v>0</v>
      </c>
      <c r="BA367" s="1465">
        <f>ROUND(SQRT(AY367^2+AZ367^2)*1000/(1.73*AY356),0)</f>
        <v>0</v>
      </c>
      <c r="BB367" s="1464">
        <v>0</v>
      </c>
      <c r="BC367" s="1464">
        <v>0</v>
      </c>
      <c r="BD367" s="1465">
        <f>ROUND(SQRT(BB367^2+BC367^2)*1000/(1.73*BB356),0)</f>
        <v>0</v>
      </c>
      <c r="BE367" s="1464">
        <v>0</v>
      </c>
      <c r="BF367" s="1464">
        <v>0</v>
      </c>
      <c r="BG367" s="1465">
        <f>ROUND(SQRT(BE367^2+BF367^2)*1000/(1.73*BE356),0)</f>
        <v>0</v>
      </c>
      <c r="BH367" s="1464">
        <v>0</v>
      </c>
      <c r="BI367" s="1464">
        <v>0</v>
      </c>
      <c r="BJ367" s="1465">
        <f>ROUND(SQRT(BH367^2+BI367^2)*1000/(1.73*BH356),0)</f>
        <v>0</v>
      </c>
      <c r="BK367" s="1464">
        <v>0</v>
      </c>
      <c r="BL367" s="1464">
        <v>0</v>
      </c>
      <c r="BM367" s="1465">
        <f>ROUND(SQRT(BK367^2+BL367^2)*1000/(1.73*BK356),0)</f>
        <v>0</v>
      </c>
      <c r="BN367" s="1464">
        <v>0</v>
      </c>
      <c r="BO367" s="1464">
        <v>0</v>
      </c>
      <c r="BP367" s="1465">
        <f>ROUND(SQRT(BN367^2+BO367^2)*1000/(1.73*BN356),0)</f>
        <v>0</v>
      </c>
      <c r="BQ367" s="1464">
        <v>0</v>
      </c>
      <c r="BR367" s="1464">
        <v>0</v>
      </c>
      <c r="BS367" s="1465">
        <f>ROUND(SQRT(BQ367^2+BR367^2)*1000/(1.73*BQ356),0)</f>
        <v>0</v>
      </c>
      <c r="BT367" s="1464">
        <v>0</v>
      </c>
      <c r="BU367" s="1464">
        <v>0</v>
      </c>
      <c r="BV367" s="1465">
        <f>ROUND(SQRT(BT367^2+BU367^2)*1000/(1.73*BT356),0)</f>
        <v>0</v>
      </c>
      <c r="BW367" s="1464">
        <v>0</v>
      </c>
      <c r="BX367" s="1464">
        <v>0</v>
      </c>
      <c r="BY367" s="1465">
        <f>ROUND(SQRT(BW367^2+BX367^2)*1000/(1.73*BW356),0)</f>
        <v>0</v>
      </c>
      <c r="BZ367" s="1401"/>
      <c r="CA367" s="1401"/>
      <c r="CB367" s="1401"/>
      <c r="CC367" s="1401"/>
      <c r="CD367" s="1401"/>
      <c r="CE367" s="1401"/>
      <c r="CF367" s="1401"/>
      <c r="CG367" s="1401"/>
      <c r="CH367" s="1401"/>
      <c r="CI367" s="1401"/>
      <c r="CJ367" s="1401"/>
      <c r="CK367" s="1401"/>
      <c r="CL367" s="1401"/>
      <c r="CM367" s="1401"/>
      <c r="CN367" s="1401"/>
      <c r="CO367" s="1401"/>
      <c r="CP367" s="1401"/>
      <c r="CQ367" s="1401"/>
      <c r="CR367" s="1401"/>
      <c r="CS367" s="1401"/>
      <c r="CT367" s="1401"/>
      <c r="CU367" s="1401"/>
      <c r="CV367" s="1401"/>
      <c r="CW367" s="1401"/>
      <c r="CX367" s="1401"/>
      <c r="CY367" s="1401"/>
      <c r="CZ367" s="1401"/>
      <c r="DA367" s="1401"/>
      <c r="DB367" s="1401"/>
      <c r="DC367" s="1401"/>
      <c r="DD367" s="1401"/>
      <c r="DE367" s="1401"/>
      <c r="DF367" s="1401"/>
      <c r="DG367" s="1401"/>
      <c r="DH367" s="1401"/>
      <c r="DI367" s="1401"/>
      <c r="DJ367" s="1401"/>
      <c r="DK367" s="1401"/>
      <c r="DL367" s="1401"/>
      <c r="DM367" s="1401"/>
      <c r="DN367" s="1401"/>
      <c r="DO367" s="1401"/>
      <c r="DP367" s="1401"/>
      <c r="DQ367" s="1401"/>
      <c r="DR367" s="1401"/>
      <c r="DS367" s="1401"/>
      <c r="DT367" s="1401"/>
      <c r="DU367" s="1401"/>
      <c r="DV367" s="1401"/>
      <c r="DW367" s="1401"/>
      <c r="DX367" s="1401"/>
      <c r="DY367" s="1401"/>
      <c r="DZ367" s="1401"/>
      <c r="EA367" s="1401"/>
      <c r="EB367" s="1401"/>
      <c r="EC367" s="1401"/>
      <c r="ED367" s="1401"/>
      <c r="EE367" s="1401"/>
      <c r="EF367" s="1401"/>
      <c r="EG367" s="1401"/>
      <c r="EH367" s="1401"/>
      <c r="EI367" s="1401"/>
      <c r="EJ367" s="1401"/>
      <c r="EK367" s="1401"/>
      <c r="EL367" s="1401"/>
      <c r="EM367" s="1401"/>
      <c r="EN367" s="1401"/>
      <c r="EO367" s="1401"/>
      <c r="EP367" s="1401"/>
      <c r="EQ367" s="1401"/>
      <c r="ER367" s="1401"/>
    </row>
    <row r="368" s="1392" customFormat="1" ht="18">
      <c r="A368" s="1393">
        <v>13</v>
      </c>
      <c r="B368" s="1425" t="s">
        <v>238</v>
      </c>
      <c r="C368" s="1426"/>
      <c r="D368" s="1427"/>
      <c r="E368" s="1427"/>
      <c r="F368" s="1428"/>
      <c r="G368" s="1428"/>
      <c r="H368" s="1429"/>
      <c r="I368" s="1428"/>
      <c r="J368" s="1428"/>
      <c r="K368" s="1429"/>
      <c r="L368" s="1428"/>
      <c r="M368" s="1428"/>
      <c r="N368" s="1429"/>
      <c r="O368" s="1428"/>
      <c r="P368" s="1428"/>
      <c r="Q368" s="1429"/>
      <c r="R368" s="1428"/>
      <c r="S368" s="1428"/>
      <c r="T368" s="1429"/>
      <c r="U368" s="1428"/>
      <c r="V368" s="1428"/>
      <c r="W368" s="1429"/>
      <c r="X368" s="1428"/>
      <c r="Y368" s="1428"/>
      <c r="Z368" s="1429"/>
      <c r="AA368" s="1428"/>
      <c r="AB368" s="1428"/>
      <c r="AC368" s="1429"/>
      <c r="AD368" s="1428"/>
      <c r="AE368" s="1428"/>
      <c r="AF368" s="1429"/>
      <c r="AG368" s="1428"/>
      <c r="AH368" s="1428"/>
      <c r="AI368" s="1429"/>
      <c r="AJ368" s="1428"/>
      <c r="AK368" s="1428"/>
      <c r="AL368" s="1429"/>
      <c r="AM368" s="1428"/>
      <c r="AN368" s="1428"/>
      <c r="AO368" s="1429"/>
      <c r="AP368" s="1428"/>
      <c r="AQ368" s="1428"/>
      <c r="AR368" s="1429"/>
      <c r="AS368" s="1428"/>
      <c r="AT368" s="1428"/>
      <c r="AU368" s="1429"/>
      <c r="AV368" s="1428"/>
      <c r="AW368" s="1428"/>
      <c r="AX368" s="1429"/>
      <c r="AY368" s="1428"/>
      <c r="AZ368" s="1428"/>
      <c r="BA368" s="1429"/>
      <c r="BB368" s="1428"/>
      <c r="BC368" s="1428"/>
      <c r="BD368" s="1429"/>
      <c r="BE368" s="1428"/>
      <c r="BF368" s="1428"/>
      <c r="BG368" s="1429"/>
      <c r="BH368" s="1428"/>
      <c r="BI368" s="1428"/>
      <c r="BJ368" s="1429"/>
      <c r="BK368" s="1428"/>
      <c r="BL368" s="1428"/>
      <c r="BM368" s="1429"/>
      <c r="BN368" s="1428"/>
      <c r="BO368" s="1428"/>
      <c r="BP368" s="1429"/>
      <c r="BQ368" s="1428"/>
      <c r="BR368" s="1428"/>
      <c r="BS368" s="1429"/>
      <c r="BT368" s="1428"/>
      <c r="BU368" s="1428"/>
      <c r="BV368" s="1429"/>
      <c r="BW368" s="1428"/>
      <c r="BX368" s="1428"/>
      <c r="BY368" s="1430"/>
      <c r="BZ368" s="1401"/>
      <c r="CA368" s="1401"/>
      <c r="CB368" s="1401"/>
      <c r="CC368" s="1401"/>
      <c r="CD368" s="1401"/>
      <c r="CE368" s="1401"/>
      <c r="CF368" s="1401"/>
      <c r="CG368" s="1401"/>
      <c r="CH368" s="1401"/>
      <c r="CI368" s="1401"/>
      <c r="CJ368" s="1401"/>
      <c r="CK368" s="1401"/>
      <c r="CL368" s="1401"/>
      <c r="CM368" s="1401"/>
      <c r="CN368" s="1401"/>
      <c r="CO368" s="1401"/>
      <c r="CP368" s="1401"/>
      <c r="CQ368" s="1401"/>
      <c r="CR368" s="1401"/>
      <c r="CS368" s="1401"/>
      <c r="CT368" s="1401"/>
      <c r="CU368" s="1401"/>
      <c r="CV368" s="1401"/>
      <c r="CW368" s="1401"/>
      <c r="CX368" s="1401"/>
      <c r="CY368" s="1401"/>
      <c r="CZ368" s="1401"/>
      <c r="DA368" s="1401"/>
      <c r="DB368" s="1401"/>
      <c r="DC368" s="1401"/>
      <c r="DD368" s="1401"/>
      <c r="DE368" s="1401"/>
      <c r="DF368" s="1401"/>
      <c r="DG368" s="1401"/>
      <c r="DH368" s="1401"/>
      <c r="DI368" s="1401"/>
      <c r="DJ368" s="1401"/>
      <c r="DK368" s="1401"/>
      <c r="DL368" s="1401"/>
      <c r="DM368" s="1401"/>
      <c r="DN368" s="1401"/>
      <c r="DO368" s="1401"/>
      <c r="DP368" s="1401"/>
      <c r="DQ368" s="1401"/>
      <c r="DR368" s="1401"/>
      <c r="DS368" s="1401"/>
      <c r="DT368" s="1401"/>
      <c r="DU368" s="1401"/>
      <c r="DV368" s="1401"/>
      <c r="DW368" s="1401"/>
      <c r="DX368" s="1401"/>
      <c r="DY368" s="1401"/>
      <c r="DZ368" s="1401"/>
      <c r="EA368" s="1401"/>
      <c r="EB368" s="1401"/>
      <c r="EC368" s="1401"/>
      <c r="ED368" s="1401"/>
      <c r="EE368" s="1401"/>
      <c r="EF368" s="1401"/>
      <c r="EG368" s="1401"/>
      <c r="EH368" s="1401"/>
      <c r="EI368" s="1401"/>
      <c r="EJ368" s="1401"/>
      <c r="EK368" s="1401"/>
      <c r="EL368" s="1401"/>
      <c r="EM368" s="1401"/>
      <c r="EN368" s="1401"/>
      <c r="EO368" s="1401"/>
      <c r="EP368" s="1401"/>
      <c r="EQ368" s="1401"/>
      <c r="ER368" s="1401"/>
    </row>
    <row r="369" s="1392" customFormat="1" ht="19.5" customHeight="1">
      <c r="A369" s="1402"/>
      <c r="B369" s="1403"/>
      <c r="C369" s="1404" t="s">
        <v>102</v>
      </c>
      <c r="D369" s="1405" t="s">
        <v>395</v>
      </c>
      <c r="E369" s="1406">
        <v>110</v>
      </c>
      <c r="F369" s="1407">
        <v>0.089999999999999997</v>
      </c>
      <c r="G369" s="1407">
        <f t="shared" si="3378"/>
        <v>0.049860000000000002</v>
      </c>
      <c r="H369" s="1408">
        <f t="shared" ref="H369:H370" si="3402">ROUND(SQRT(F369^2+G369^2)*1000/(1.73*F375),0)</f>
        <v>1</v>
      </c>
      <c r="I369" s="1407">
        <v>0.089999999999999997</v>
      </c>
      <c r="J369" s="1410">
        <f t="shared" si="3379"/>
        <v>0.049860000000000002</v>
      </c>
      <c r="K369" s="1408">
        <f t="shared" ref="K369:K370" si="3403">ROUND(SQRT(I369^2+J369^2)*1000/(1.73*I375),0)</f>
        <v>1</v>
      </c>
      <c r="L369" s="1407">
        <v>0.080000000000000002</v>
      </c>
      <c r="M369" s="1410">
        <f t="shared" si="3380"/>
        <v>0.044320000000000005</v>
      </c>
      <c r="N369" s="1408">
        <f t="shared" ref="N369:N370" si="3404">ROUND(SQRT(L369^2+M369^2)*1000/(1.73*L375),0)</f>
        <v>0</v>
      </c>
      <c r="O369" s="1407">
        <v>0.080000000000000002</v>
      </c>
      <c r="P369" s="1410">
        <f t="shared" si="3381"/>
        <v>0.044320000000000005</v>
      </c>
      <c r="Q369" s="1408">
        <f t="shared" ref="Q369:Q370" si="3405">ROUND(SQRT(O369^2+P369^2)*1000/(1.73*O375),0)</f>
        <v>0</v>
      </c>
      <c r="R369" s="1407">
        <v>0.070000000000000007</v>
      </c>
      <c r="S369" s="1410">
        <f t="shared" si="3382"/>
        <v>0.038780000000000009</v>
      </c>
      <c r="T369" s="1408">
        <f t="shared" ref="T369:T370" si="3406">ROUND(SQRT(R369^2+S369^2)*1000/(1.73*R375),0)</f>
        <v>0</v>
      </c>
      <c r="U369" s="1407">
        <v>0.080000000000000002</v>
      </c>
      <c r="V369" s="1410">
        <f t="shared" si="3383"/>
        <v>0.044320000000000005</v>
      </c>
      <c r="W369" s="1408">
        <f t="shared" ref="W369:W370" si="3407">ROUND(SQRT(U369^2+V369^2)*1000/(1.73*U375),0)</f>
        <v>0</v>
      </c>
      <c r="X369" s="1407">
        <v>0.089999999999999997</v>
      </c>
      <c r="Y369" s="1410">
        <f t="shared" si="3384"/>
        <v>0.049860000000000002</v>
      </c>
      <c r="Z369" s="1408">
        <f t="shared" ref="Z369:Z370" si="3408">ROUND(SQRT(X369^2+Y369^2)*1000/(1.73*X375),0)</f>
        <v>1</v>
      </c>
      <c r="AA369" s="1407">
        <v>0.11</v>
      </c>
      <c r="AB369" s="1410">
        <f t="shared" si="3385"/>
        <v>0.060940000000000008</v>
      </c>
      <c r="AC369" s="1408">
        <f t="shared" ref="AC369:AC370" si="3409">ROUND(SQRT(AA369^2+AB369^2)*1000/(1.73*AA375),0)</f>
        <v>1</v>
      </c>
      <c r="AD369" s="1407">
        <v>0.11</v>
      </c>
      <c r="AE369" s="1410">
        <f t="shared" si="3386"/>
        <v>0.060940000000000008</v>
      </c>
      <c r="AF369" s="1408">
        <f t="shared" ref="AF369:AF370" si="3410">ROUND(SQRT(AD369^2+AE369^2)*1000/(1.73*AD375),0)</f>
        <v>1</v>
      </c>
      <c r="AG369" s="1407">
        <v>0.13</v>
      </c>
      <c r="AH369" s="1410">
        <f t="shared" si="3387"/>
        <v>0.072020000000000015</v>
      </c>
      <c r="AI369" s="1408">
        <f t="shared" ref="AI369:AI370" si="3411">ROUND(SQRT(AG369^2+AH369^2)*1000/(1.73*AG375),0)</f>
        <v>1</v>
      </c>
      <c r="AJ369" s="1407">
        <v>0.13</v>
      </c>
      <c r="AK369" s="1410">
        <f t="shared" si="3388"/>
        <v>0.072020000000000015</v>
      </c>
      <c r="AL369" s="1408">
        <f t="shared" ref="AL369:AL370" si="3412">ROUND(SQRT(AJ369^2+AK369^2)*1000/(1.73*AJ375),0)</f>
        <v>1</v>
      </c>
      <c r="AM369" s="1407">
        <v>0.14000000000000001</v>
      </c>
      <c r="AN369" s="1410">
        <f t="shared" si="3389"/>
        <v>0.077560000000000018</v>
      </c>
      <c r="AO369" s="1408">
        <f t="shared" ref="AO369:AO370" si="3413">ROUND(SQRT(AM369^2+AN369^2)*1000/(1.73*AM375),0)</f>
        <v>1</v>
      </c>
      <c r="AP369" s="1407">
        <v>0.14000000000000001</v>
      </c>
      <c r="AQ369" s="1410">
        <f t="shared" si="3390"/>
        <v>0.077560000000000018</v>
      </c>
      <c r="AR369" s="1408">
        <f t="shared" ref="AR369:AR370" si="3414">ROUND(SQRT(AP369^2+AQ369^2)*1000/(1.73*AP375),0)</f>
        <v>1</v>
      </c>
      <c r="AS369" s="1407">
        <v>0.11</v>
      </c>
      <c r="AT369" s="1410">
        <f t="shared" si="3391"/>
        <v>0.060940000000000008</v>
      </c>
      <c r="AU369" s="1408">
        <f t="shared" ref="AU369:AU370" si="3415">ROUND(SQRT(AS369^2+AT369^2)*1000/(1.73*AS375),0)</f>
        <v>1</v>
      </c>
      <c r="AV369" s="1407">
        <v>0.11</v>
      </c>
      <c r="AW369" s="1410">
        <f t="shared" si="3392"/>
        <v>0.060940000000000008</v>
      </c>
      <c r="AX369" s="1408">
        <f t="shared" ref="AX369:AX370" si="3416">ROUND(SQRT(AV369^2+AW369^2)*1000/(1.73*AV375),0)</f>
        <v>1</v>
      </c>
      <c r="AY369" s="1407">
        <v>0.10000000000000001</v>
      </c>
      <c r="AZ369" s="1410">
        <f t="shared" si="3393"/>
        <v>0.055400000000000005</v>
      </c>
      <c r="BA369" s="1408">
        <f t="shared" ref="BA369:BA370" si="3417">ROUND(SQRT(AY369^2+AZ369^2)*1000/(1.73*AY375),0)</f>
        <v>1</v>
      </c>
      <c r="BB369" s="1407">
        <v>0.089999999999999997</v>
      </c>
      <c r="BC369" s="1410">
        <f t="shared" si="3394"/>
        <v>0.049860000000000002</v>
      </c>
      <c r="BD369" s="1408">
        <f t="shared" ref="BD369:BD370" si="3418">ROUND(SQRT(BB369^2+BC369^2)*1000/(1.73*BB375),0)</f>
        <v>1</v>
      </c>
      <c r="BE369" s="1407">
        <v>0.089999999999999997</v>
      </c>
      <c r="BF369" s="1410">
        <f t="shared" si="3395"/>
        <v>0.049860000000000002</v>
      </c>
      <c r="BG369" s="1408">
        <f t="shared" ref="BG369:BG370" si="3419">ROUND(SQRT(BE369^2+BF369^2)*1000/(1.73*BE375),0)</f>
        <v>1</v>
      </c>
      <c r="BH369" s="1407">
        <v>0.10000000000000001</v>
      </c>
      <c r="BI369" s="1410">
        <f t="shared" si="3396"/>
        <v>0.055400000000000005</v>
      </c>
      <c r="BJ369" s="1408">
        <f t="shared" ref="BJ369:BJ370" si="3420">ROUND(SQRT(BH369^2+BI369^2)*1000/(1.73*BH375),0)</f>
        <v>1</v>
      </c>
      <c r="BK369" s="1407">
        <v>0.089999999999999997</v>
      </c>
      <c r="BL369" s="1410">
        <f t="shared" si="3397"/>
        <v>0.049860000000000002</v>
      </c>
      <c r="BM369" s="1408">
        <f t="shared" ref="BM369:BM370" si="3421">ROUND(SQRT(BK369^2+BL369^2)*1000/(1.73*BK375),0)</f>
        <v>1</v>
      </c>
      <c r="BN369" s="1407">
        <v>0.13</v>
      </c>
      <c r="BO369" s="1410">
        <f t="shared" si="3398"/>
        <v>0.072020000000000015</v>
      </c>
      <c r="BP369" s="1408">
        <f t="shared" ref="BP369:BP370" si="3422">ROUND(SQRT(BN369^2+BO369^2)*1000/(1.73*BN375),0)</f>
        <v>1</v>
      </c>
      <c r="BQ369" s="1407">
        <v>0.14000000000000001</v>
      </c>
      <c r="BR369" s="1410">
        <f t="shared" si="3399"/>
        <v>0.077560000000000018</v>
      </c>
      <c r="BS369" s="1408">
        <f t="shared" ref="BS369:BS370" si="3423">ROUND(SQRT(BQ369^2+BR369^2)*1000/(1.73*BQ375),0)</f>
        <v>1</v>
      </c>
      <c r="BT369" s="1407">
        <v>0.14000000000000001</v>
      </c>
      <c r="BU369" s="1410">
        <f t="shared" si="3400"/>
        <v>0.077560000000000018</v>
      </c>
      <c r="BV369" s="1408">
        <f t="shared" ref="BV369:BV370" si="3424">ROUND(SQRT(BT369^2+BU369^2)*1000/(1.73*BT375),0)</f>
        <v>1</v>
      </c>
      <c r="BW369" s="1407">
        <v>0.089999999999999997</v>
      </c>
      <c r="BX369" s="1410">
        <f t="shared" si="3401"/>
        <v>0.049860000000000002</v>
      </c>
      <c r="BY369" s="1431">
        <f t="shared" ref="BY369:BY370" si="3425">ROUND(SQRT(BW369^2+BX369^2)*1000/(1.73*BW375),0)</f>
        <v>1</v>
      </c>
      <c r="BZ369" s="1401"/>
      <c r="CA369" s="1401"/>
      <c r="CB369" s="1401"/>
      <c r="CC369" s="1401"/>
      <c r="CD369" s="1401"/>
      <c r="CE369" s="1401"/>
      <c r="CF369" s="1401"/>
      <c r="CG369" s="1401"/>
      <c r="CH369" s="1401"/>
      <c r="CI369" s="1401"/>
      <c r="CJ369" s="1401"/>
      <c r="CK369" s="1401"/>
      <c r="CL369" s="1401"/>
      <c r="CM369" s="1401"/>
      <c r="CN369" s="1401"/>
      <c r="CO369" s="1401"/>
      <c r="CP369" s="1401"/>
      <c r="CQ369" s="1401"/>
      <c r="CR369" s="1401"/>
      <c r="CS369" s="1401"/>
      <c r="CT369" s="1401"/>
      <c r="CU369" s="1401"/>
      <c r="CV369" s="1401"/>
      <c r="CW369" s="1401"/>
      <c r="CX369" s="1401"/>
      <c r="CY369" s="1401"/>
      <c r="CZ369" s="1401"/>
      <c r="DA369" s="1401"/>
      <c r="DB369" s="1401"/>
      <c r="DC369" s="1401"/>
      <c r="DD369" s="1401"/>
      <c r="DE369" s="1401"/>
      <c r="DF369" s="1401"/>
      <c r="DG369" s="1401"/>
      <c r="DH369" s="1401"/>
      <c r="DI369" s="1401"/>
      <c r="DJ369" s="1401"/>
      <c r="DK369" s="1401"/>
      <c r="DL369" s="1401"/>
      <c r="DM369" s="1401"/>
      <c r="DN369" s="1401"/>
      <c r="DO369" s="1401"/>
      <c r="DP369" s="1401"/>
      <c r="DQ369" s="1401"/>
      <c r="DR369" s="1401"/>
      <c r="DS369" s="1401"/>
      <c r="DT369" s="1401"/>
      <c r="DU369" s="1401"/>
      <c r="DV369" s="1401"/>
      <c r="DW369" s="1401"/>
      <c r="DX369" s="1401"/>
      <c r="DY369" s="1401"/>
      <c r="DZ369" s="1401"/>
      <c r="EA369" s="1401"/>
      <c r="EB369" s="1401"/>
      <c r="EC369" s="1401"/>
      <c r="ED369" s="1401"/>
      <c r="EE369" s="1401"/>
      <c r="EF369" s="1401"/>
      <c r="EG369" s="1401"/>
      <c r="EH369" s="1401"/>
      <c r="EI369" s="1401"/>
      <c r="EJ369" s="1401"/>
      <c r="EK369" s="1401"/>
      <c r="EL369" s="1401"/>
      <c r="EM369" s="1401"/>
      <c r="EN369" s="1401"/>
      <c r="EO369" s="1401"/>
      <c r="EP369" s="1401"/>
      <c r="EQ369" s="1401"/>
      <c r="ER369" s="1401"/>
    </row>
    <row r="370" s="1392" customFormat="1" ht="19.199999999999999">
      <c r="A370" s="1402"/>
      <c r="B370" s="1403"/>
      <c r="C370" s="1404"/>
      <c r="D370" s="1405" t="s">
        <v>396</v>
      </c>
      <c r="E370" s="1405">
        <v>10</v>
      </c>
      <c r="F370" s="1412">
        <v>0.089999999999999997</v>
      </c>
      <c r="G370" s="1407">
        <f t="shared" si="3378"/>
        <v>0.049860000000000002</v>
      </c>
      <c r="H370" s="1408">
        <f t="shared" si="3402"/>
        <v>6</v>
      </c>
      <c r="I370" s="1412">
        <v>0.089999999999999997</v>
      </c>
      <c r="J370" s="1407">
        <f t="shared" si="3379"/>
        <v>0.049860000000000002</v>
      </c>
      <c r="K370" s="1408">
        <f t="shared" si="3403"/>
        <v>6</v>
      </c>
      <c r="L370" s="1412">
        <v>0.080000000000000002</v>
      </c>
      <c r="M370" s="1407">
        <f t="shared" si="3380"/>
        <v>0.044320000000000005</v>
      </c>
      <c r="N370" s="1408">
        <f t="shared" si="3404"/>
        <v>5</v>
      </c>
      <c r="O370" s="1412">
        <v>0.080000000000000002</v>
      </c>
      <c r="P370" s="1407">
        <f t="shared" si="3381"/>
        <v>0.044320000000000005</v>
      </c>
      <c r="Q370" s="1408">
        <f t="shared" si="3405"/>
        <v>5</v>
      </c>
      <c r="R370" s="1412">
        <v>0.070000000000000007</v>
      </c>
      <c r="S370" s="1407">
        <f t="shared" si="3382"/>
        <v>0.038780000000000009</v>
      </c>
      <c r="T370" s="1408">
        <f t="shared" si="3406"/>
        <v>5</v>
      </c>
      <c r="U370" s="1412">
        <v>0.080000000000000002</v>
      </c>
      <c r="V370" s="1407">
        <f t="shared" si="3383"/>
        <v>0.044320000000000005</v>
      </c>
      <c r="W370" s="1408">
        <f t="shared" si="3407"/>
        <v>5</v>
      </c>
      <c r="X370" s="1412">
        <v>0.089999999999999997</v>
      </c>
      <c r="Y370" s="1407">
        <f t="shared" si="3384"/>
        <v>0.049860000000000002</v>
      </c>
      <c r="Z370" s="1408">
        <f t="shared" si="3408"/>
        <v>6</v>
      </c>
      <c r="AA370" s="1412">
        <v>0.11</v>
      </c>
      <c r="AB370" s="1407">
        <f t="shared" si="3385"/>
        <v>0.060940000000000008</v>
      </c>
      <c r="AC370" s="1408">
        <f t="shared" si="3409"/>
        <v>7</v>
      </c>
      <c r="AD370" s="1412">
        <v>0.11</v>
      </c>
      <c r="AE370" s="1407">
        <f t="shared" si="3386"/>
        <v>0.060940000000000008</v>
      </c>
      <c r="AF370" s="1408">
        <f t="shared" si="3410"/>
        <v>7</v>
      </c>
      <c r="AG370" s="1412">
        <v>0.13</v>
      </c>
      <c r="AH370" s="1407">
        <f t="shared" si="3387"/>
        <v>0.072020000000000015</v>
      </c>
      <c r="AI370" s="1408">
        <f t="shared" si="3411"/>
        <v>9</v>
      </c>
      <c r="AJ370" s="1412">
        <v>0.13</v>
      </c>
      <c r="AK370" s="1407">
        <f t="shared" si="3388"/>
        <v>0.072020000000000015</v>
      </c>
      <c r="AL370" s="1408">
        <f t="shared" si="3412"/>
        <v>9</v>
      </c>
      <c r="AM370" s="1412">
        <v>0.14000000000000001</v>
      </c>
      <c r="AN370" s="1407">
        <f t="shared" si="3389"/>
        <v>0.077560000000000018</v>
      </c>
      <c r="AO370" s="1408">
        <f t="shared" si="3413"/>
        <v>9</v>
      </c>
      <c r="AP370" s="1412">
        <v>0.14000000000000001</v>
      </c>
      <c r="AQ370" s="1407">
        <f t="shared" si="3390"/>
        <v>0.077560000000000018</v>
      </c>
      <c r="AR370" s="1408">
        <f t="shared" si="3414"/>
        <v>9</v>
      </c>
      <c r="AS370" s="1412">
        <v>0.11</v>
      </c>
      <c r="AT370" s="1407">
        <f t="shared" si="3391"/>
        <v>0.060940000000000008</v>
      </c>
      <c r="AU370" s="1408">
        <f t="shared" si="3415"/>
        <v>7</v>
      </c>
      <c r="AV370" s="1412">
        <v>0.11</v>
      </c>
      <c r="AW370" s="1407">
        <f t="shared" si="3392"/>
        <v>0.060940000000000008</v>
      </c>
      <c r="AX370" s="1408">
        <f t="shared" si="3416"/>
        <v>7</v>
      </c>
      <c r="AY370" s="1412">
        <v>0.10000000000000001</v>
      </c>
      <c r="AZ370" s="1407">
        <f t="shared" si="3393"/>
        <v>0.055400000000000005</v>
      </c>
      <c r="BA370" s="1408">
        <f t="shared" si="3417"/>
        <v>7</v>
      </c>
      <c r="BB370" s="1412">
        <v>0.089999999999999997</v>
      </c>
      <c r="BC370" s="1407">
        <f t="shared" si="3394"/>
        <v>0.049860000000000002</v>
      </c>
      <c r="BD370" s="1408">
        <f t="shared" si="3418"/>
        <v>6</v>
      </c>
      <c r="BE370" s="1412">
        <v>0.089999999999999997</v>
      </c>
      <c r="BF370" s="1407">
        <f t="shared" si="3395"/>
        <v>0.049860000000000002</v>
      </c>
      <c r="BG370" s="1408">
        <f t="shared" si="3419"/>
        <v>6</v>
      </c>
      <c r="BH370" s="1412">
        <v>0.10000000000000001</v>
      </c>
      <c r="BI370" s="1407">
        <f t="shared" si="3396"/>
        <v>0.055400000000000005</v>
      </c>
      <c r="BJ370" s="1408">
        <f t="shared" si="3420"/>
        <v>7</v>
      </c>
      <c r="BK370" s="1412">
        <v>0.089999999999999997</v>
      </c>
      <c r="BL370" s="1407">
        <f t="shared" si="3397"/>
        <v>0.049860000000000002</v>
      </c>
      <c r="BM370" s="1408">
        <f t="shared" si="3421"/>
        <v>6</v>
      </c>
      <c r="BN370" s="1412">
        <v>0.13</v>
      </c>
      <c r="BO370" s="1407">
        <f t="shared" si="3398"/>
        <v>0.072020000000000015</v>
      </c>
      <c r="BP370" s="1408">
        <f t="shared" si="3422"/>
        <v>9</v>
      </c>
      <c r="BQ370" s="1412">
        <v>0.14000000000000001</v>
      </c>
      <c r="BR370" s="1407">
        <f t="shared" si="3399"/>
        <v>0.077560000000000018</v>
      </c>
      <c r="BS370" s="1408">
        <f t="shared" si="3423"/>
        <v>9</v>
      </c>
      <c r="BT370" s="1412">
        <v>0.14000000000000001</v>
      </c>
      <c r="BU370" s="1407">
        <f t="shared" si="3400"/>
        <v>0.077560000000000018</v>
      </c>
      <c r="BV370" s="1408">
        <f t="shared" si="3424"/>
        <v>9</v>
      </c>
      <c r="BW370" s="1412">
        <v>0.089999999999999997</v>
      </c>
      <c r="BX370" s="1407">
        <f t="shared" si="3401"/>
        <v>0.049860000000000002</v>
      </c>
      <c r="BY370" s="1431">
        <f t="shared" si="3425"/>
        <v>6</v>
      </c>
      <c r="BZ370" s="1401"/>
      <c r="CA370" s="1401"/>
      <c r="CB370" s="1401"/>
      <c r="CC370" s="1401"/>
      <c r="CD370" s="1401"/>
      <c r="CE370" s="1401"/>
      <c r="CF370" s="1401"/>
      <c r="CG370" s="1401"/>
      <c r="CH370" s="1401"/>
      <c r="CI370" s="1401"/>
      <c r="CJ370" s="1401"/>
      <c r="CK370" s="1401"/>
      <c r="CL370" s="1401"/>
      <c r="CM370" s="1401"/>
      <c r="CN370" s="1401"/>
      <c r="CO370" s="1401"/>
      <c r="CP370" s="1401"/>
      <c r="CQ370" s="1401"/>
      <c r="CR370" s="1401"/>
      <c r="CS370" s="1401"/>
      <c r="CT370" s="1401"/>
      <c r="CU370" s="1401"/>
      <c r="CV370" s="1401"/>
      <c r="CW370" s="1401"/>
      <c r="CX370" s="1401"/>
      <c r="CY370" s="1401"/>
      <c r="CZ370" s="1401"/>
      <c r="DA370" s="1401"/>
      <c r="DB370" s="1401"/>
      <c r="DC370" s="1401"/>
      <c r="DD370" s="1401"/>
      <c r="DE370" s="1401"/>
      <c r="DF370" s="1401"/>
      <c r="DG370" s="1401"/>
      <c r="DH370" s="1401"/>
      <c r="DI370" s="1401"/>
      <c r="DJ370" s="1401"/>
      <c r="DK370" s="1401"/>
      <c r="DL370" s="1401"/>
      <c r="DM370" s="1401"/>
      <c r="DN370" s="1401"/>
      <c r="DO370" s="1401"/>
      <c r="DP370" s="1401"/>
      <c r="DQ370" s="1401"/>
      <c r="DR370" s="1401"/>
      <c r="DS370" s="1401"/>
      <c r="DT370" s="1401"/>
      <c r="DU370" s="1401"/>
      <c r="DV370" s="1401"/>
      <c r="DW370" s="1401"/>
      <c r="DX370" s="1401"/>
      <c r="DY370" s="1401"/>
      <c r="DZ370" s="1401"/>
      <c r="EA370" s="1401"/>
      <c r="EB370" s="1401"/>
      <c r="EC370" s="1401"/>
      <c r="ED370" s="1401"/>
      <c r="EE370" s="1401"/>
      <c r="EF370" s="1401"/>
      <c r="EG370" s="1401"/>
      <c r="EH370" s="1401"/>
      <c r="EI370" s="1401"/>
      <c r="EJ370" s="1401"/>
      <c r="EK370" s="1401"/>
      <c r="EL370" s="1401"/>
      <c r="EM370" s="1401"/>
      <c r="EN370" s="1401"/>
      <c r="EO370" s="1401"/>
      <c r="EP370" s="1401"/>
      <c r="EQ370" s="1401"/>
      <c r="ER370" s="1401"/>
    </row>
    <row r="371" s="1392" customFormat="1" ht="19.199999999999999">
      <c r="A371" s="1402"/>
      <c r="B371" s="1403"/>
      <c r="C371" s="1404"/>
      <c r="D371" s="1405" t="s">
        <v>397</v>
      </c>
      <c r="E371" s="1405" t="s">
        <v>398</v>
      </c>
      <c r="F371" s="1413">
        <v>0</v>
      </c>
      <c r="G371" s="1413"/>
      <c r="H371" s="1413"/>
      <c r="I371" s="1413">
        <v>0</v>
      </c>
      <c r="J371" s="1413"/>
      <c r="K371" s="1413"/>
      <c r="L371" s="1413">
        <v>0</v>
      </c>
      <c r="M371" s="1413"/>
      <c r="N371" s="1413"/>
      <c r="O371" s="1413">
        <v>0</v>
      </c>
      <c r="P371" s="1413"/>
      <c r="Q371" s="1413"/>
      <c r="R371" s="1413">
        <v>0</v>
      </c>
      <c r="S371" s="1413"/>
      <c r="T371" s="1413"/>
      <c r="U371" s="1413">
        <v>0</v>
      </c>
      <c r="V371" s="1413"/>
      <c r="W371" s="1413"/>
      <c r="X371" s="1413">
        <v>0</v>
      </c>
      <c r="Y371" s="1413"/>
      <c r="Z371" s="1413"/>
      <c r="AA371" s="1413">
        <v>0</v>
      </c>
      <c r="AB371" s="1413"/>
      <c r="AC371" s="1413"/>
      <c r="AD371" s="1413">
        <v>0</v>
      </c>
      <c r="AE371" s="1413"/>
      <c r="AF371" s="1413"/>
      <c r="AG371" s="1413">
        <v>0</v>
      </c>
      <c r="AH371" s="1413"/>
      <c r="AI371" s="1413"/>
      <c r="AJ371" s="1413">
        <v>0</v>
      </c>
      <c r="AK371" s="1413"/>
      <c r="AL371" s="1413"/>
      <c r="AM371" s="1413">
        <v>0</v>
      </c>
      <c r="AN371" s="1413"/>
      <c r="AO371" s="1413"/>
      <c r="AP371" s="1413">
        <v>0</v>
      </c>
      <c r="AQ371" s="1413"/>
      <c r="AR371" s="1413"/>
      <c r="AS371" s="1413">
        <v>0</v>
      </c>
      <c r="AT371" s="1413"/>
      <c r="AU371" s="1413"/>
      <c r="AV371" s="1413">
        <v>0</v>
      </c>
      <c r="AW371" s="1413"/>
      <c r="AX371" s="1413"/>
      <c r="AY371" s="1413">
        <v>0</v>
      </c>
      <c r="AZ371" s="1413"/>
      <c r="BA371" s="1413"/>
      <c r="BB371" s="1413">
        <v>0</v>
      </c>
      <c r="BC371" s="1413"/>
      <c r="BD371" s="1413"/>
      <c r="BE371" s="1413">
        <v>0</v>
      </c>
      <c r="BF371" s="1413"/>
      <c r="BG371" s="1413"/>
      <c r="BH371" s="1413">
        <v>0</v>
      </c>
      <c r="BI371" s="1413"/>
      <c r="BJ371" s="1413"/>
      <c r="BK371" s="1413">
        <v>0</v>
      </c>
      <c r="BL371" s="1413"/>
      <c r="BM371" s="1413"/>
      <c r="BN371" s="1413">
        <v>0</v>
      </c>
      <c r="BO371" s="1413"/>
      <c r="BP371" s="1413"/>
      <c r="BQ371" s="1413">
        <v>0</v>
      </c>
      <c r="BR371" s="1413"/>
      <c r="BS371" s="1413"/>
      <c r="BT371" s="1413">
        <v>0</v>
      </c>
      <c r="BU371" s="1413"/>
      <c r="BV371" s="1413"/>
      <c r="BW371" s="1413">
        <v>0</v>
      </c>
      <c r="BX371" s="1413"/>
      <c r="BY371" s="1436"/>
      <c r="BZ371" s="1401"/>
      <c r="CA371" s="1401"/>
      <c r="CB371" s="1401"/>
      <c r="CC371" s="1401"/>
      <c r="CD371" s="1401"/>
      <c r="CE371" s="1401"/>
      <c r="CF371" s="1401"/>
      <c r="CG371" s="1401"/>
      <c r="CH371" s="1401"/>
      <c r="CI371" s="1401"/>
      <c r="CJ371" s="1401"/>
      <c r="CK371" s="1401"/>
      <c r="CL371" s="1401"/>
      <c r="CM371" s="1401"/>
      <c r="CN371" s="1401"/>
      <c r="CO371" s="1401"/>
      <c r="CP371" s="1401"/>
      <c r="CQ371" s="1401"/>
      <c r="CR371" s="1401"/>
      <c r="CS371" s="1401"/>
      <c r="CT371" s="1401"/>
      <c r="CU371" s="1401"/>
      <c r="CV371" s="1401"/>
      <c r="CW371" s="1401"/>
      <c r="CX371" s="1401"/>
      <c r="CY371" s="1401"/>
      <c r="CZ371" s="1401"/>
      <c r="DA371" s="1401"/>
      <c r="DB371" s="1401"/>
      <c r="DC371" s="1401"/>
      <c r="DD371" s="1401"/>
      <c r="DE371" s="1401"/>
      <c r="DF371" s="1401"/>
      <c r="DG371" s="1401"/>
      <c r="DH371" s="1401"/>
      <c r="DI371" s="1401"/>
      <c r="DJ371" s="1401"/>
      <c r="DK371" s="1401"/>
      <c r="DL371" s="1401"/>
      <c r="DM371" s="1401"/>
      <c r="DN371" s="1401"/>
      <c r="DO371" s="1401"/>
      <c r="DP371" s="1401"/>
      <c r="DQ371" s="1401"/>
      <c r="DR371" s="1401"/>
      <c r="DS371" s="1401"/>
      <c r="DT371" s="1401"/>
      <c r="DU371" s="1401"/>
      <c r="DV371" s="1401"/>
      <c r="DW371" s="1401"/>
      <c r="DX371" s="1401"/>
      <c r="DY371" s="1401"/>
      <c r="DZ371" s="1401"/>
      <c r="EA371" s="1401"/>
      <c r="EB371" s="1401"/>
      <c r="EC371" s="1401"/>
      <c r="ED371" s="1401"/>
      <c r="EE371" s="1401"/>
      <c r="EF371" s="1401"/>
      <c r="EG371" s="1401"/>
      <c r="EH371" s="1401"/>
      <c r="EI371" s="1401"/>
      <c r="EJ371" s="1401"/>
      <c r="EK371" s="1401"/>
      <c r="EL371" s="1401"/>
      <c r="EM371" s="1401"/>
      <c r="EN371" s="1401"/>
      <c r="EO371" s="1401"/>
      <c r="EP371" s="1401"/>
      <c r="EQ371" s="1401"/>
      <c r="ER371" s="1401"/>
    </row>
    <row r="372" s="1392" customFormat="1" ht="19.199999999999999">
      <c r="A372" s="1402"/>
      <c r="B372" s="1403"/>
      <c r="C372" s="1404"/>
      <c r="D372" s="1405" t="s">
        <v>399</v>
      </c>
      <c r="E372" s="1405" t="s">
        <v>398</v>
      </c>
      <c r="F372" s="1407"/>
      <c r="G372" s="1407"/>
      <c r="H372" s="1407"/>
      <c r="I372" s="1407"/>
      <c r="J372" s="1407"/>
      <c r="K372" s="1407"/>
      <c r="L372" s="1407"/>
      <c r="M372" s="1407"/>
      <c r="N372" s="1407"/>
      <c r="O372" s="1407"/>
      <c r="P372" s="1407"/>
      <c r="Q372" s="1407"/>
      <c r="R372" s="1407"/>
      <c r="S372" s="1407"/>
      <c r="T372" s="1407"/>
      <c r="U372" s="1407"/>
      <c r="V372" s="1407"/>
      <c r="W372" s="1407"/>
      <c r="X372" s="1407"/>
      <c r="Y372" s="1407"/>
      <c r="Z372" s="1407"/>
      <c r="AA372" s="1407"/>
      <c r="AB372" s="1407"/>
      <c r="AC372" s="1407"/>
      <c r="AD372" s="1407"/>
      <c r="AE372" s="1407"/>
      <c r="AF372" s="1407"/>
      <c r="AG372" s="1407"/>
      <c r="AH372" s="1407"/>
      <c r="AI372" s="1407"/>
      <c r="AJ372" s="1407"/>
      <c r="AK372" s="1407"/>
      <c r="AL372" s="1407"/>
      <c r="AM372" s="1407"/>
      <c r="AN372" s="1407"/>
      <c r="AO372" s="1407"/>
      <c r="AP372" s="1407"/>
      <c r="AQ372" s="1407"/>
      <c r="AR372" s="1407"/>
      <c r="AS372" s="1407"/>
      <c r="AT372" s="1407"/>
      <c r="AU372" s="1407"/>
      <c r="AV372" s="1407"/>
      <c r="AW372" s="1407"/>
      <c r="AX372" s="1407"/>
      <c r="AY372" s="1407"/>
      <c r="AZ372" s="1407"/>
      <c r="BA372" s="1407"/>
      <c r="BB372" s="1407"/>
      <c r="BC372" s="1407"/>
      <c r="BD372" s="1407"/>
      <c r="BE372" s="1407"/>
      <c r="BF372" s="1407"/>
      <c r="BG372" s="1407"/>
      <c r="BH372" s="1407"/>
      <c r="BI372" s="1407"/>
      <c r="BJ372" s="1407"/>
      <c r="BK372" s="1407"/>
      <c r="BL372" s="1407"/>
      <c r="BM372" s="1407"/>
      <c r="BN372" s="1407"/>
      <c r="BO372" s="1407"/>
      <c r="BP372" s="1407"/>
      <c r="BQ372" s="1407"/>
      <c r="BR372" s="1407"/>
      <c r="BS372" s="1407"/>
      <c r="BT372" s="1407"/>
      <c r="BU372" s="1407"/>
      <c r="BV372" s="1407"/>
      <c r="BW372" s="1407"/>
      <c r="BX372" s="1407"/>
      <c r="BY372" s="1437"/>
      <c r="BZ372" s="1401"/>
      <c r="CA372" s="1401"/>
      <c r="CB372" s="1401"/>
      <c r="CC372" s="1401"/>
      <c r="CD372" s="1401"/>
      <c r="CE372" s="1401"/>
      <c r="CF372" s="1401"/>
      <c r="CG372" s="1401"/>
      <c r="CH372" s="1401"/>
      <c r="CI372" s="1401"/>
      <c r="CJ372" s="1401"/>
      <c r="CK372" s="1401"/>
      <c r="CL372" s="1401"/>
      <c r="CM372" s="1401"/>
      <c r="CN372" s="1401"/>
      <c r="CO372" s="1401"/>
      <c r="CP372" s="1401"/>
      <c r="CQ372" s="1401"/>
      <c r="CR372" s="1401"/>
      <c r="CS372" s="1401"/>
      <c r="CT372" s="1401"/>
      <c r="CU372" s="1401"/>
      <c r="CV372" s="1401"/>
      <c r="CW372" s="1401"/>
      <c r="CX372" s="1401"/>
      <c r="CY372" s="1401"/>
      <c r="CZ372" s="1401"/>
      <c r="DA372" s="1401"/>
      <c r="DB372" s="1401"/>
      <c r="DC372" s="1401"/>
      <c r="DD372" s="1401"/>
      <c r="DE372" s="1401"/>
      <c r="DF372" s="1401"/>
      <c r="DG372" s="1401"/>
      <c r="DH372" s="1401"/>
      <c r="DI372" s="1401"/>
      <c r="DJ372" s="1401"/>
      <c r="DK372" s="1401"/>
      <c r="DL372" s="1401"/>
      <c r="DM372" s="1401"/>
      <c r="DN372" s="1401"/>
      <c r="DO372" s="1401"/>
      <c r="DP372" s="1401"/>
      <c r="DQ372" s="1401"/>
      <c r="DR372" s="1401"/>
      <c r="DS372" s="1401"/>
      <c r="DT372" s="1401"/>
      <c r="DU372" s="1401"/>
      <c r="DV372" s="1401"/>
      <c r="DW372" s="1401"/>
      <c r="DX372" s="1401"/>
      <c r="DY372" s="1401"/>
      <c r="DZ372" s="1401"/>
      <c r="EA372" s="1401"/>
      <c r="EB372" s="1401"/>
      <c r="EC372" s="1401"/>
      <c r="ED372" s="1401"/>
      <c r="EE372" s="1401"/>
      <c r="EF372" s="1401"/>
      <c r="EG372" s="1401"/>
      <c r="EH372" s="1401"/>
      <c r="EI372" s="1401"/>
      <c r="EJ372" s="1401"/>
      <c r="EK372" s="1401"/>
      <c r="EL372" s="1401"/>
      <c r="EM372" s="1401"/>
      <c r="EN372" s="1401"/>
      <c r="EO372" s="1401"/>
      <c r="EP372" s="1401"/>
      <c r="EQ372" s="1401"/>
      <c r="ER372" s="1401"/>
    </row>
    <row r="373" s="1392" customFormat="1" ht="20.25" customHeight="1">
      <c r="A373" s="1402"/>
      <c r="B373" s="1403" t="s">
        <v>400</v>
      </c>
      <c r="C373" s="1416" t="s">
        <v>483</v>
      </c>
      <c r="D373" s="1405"/>
      <c r="E373" s="1405">
        <v>110</v>
      </c>
      <c r="F373" s="1407">
        <v>1</v>
      </c>
      <c r="G373" s="1407">
        <f t="shared" si="3378"/>
        <v>0.55400000000000005</v>
      </c>
      <c r="H373" s="1408">
        <f>ROUND(SQRT(F373^2+G373^2)*1000/(1.73*F375),0)</f>
        <v>6</v>
      </c>
      <c r="I373" s="1410">
        <v>1</v>
      </c>
      <c r="J373" s="1407">
        <f t="shared" si="3379"/>
        <v>0.55400000000000005</v>
      </c>
      <c r="K373" s="1408">
        <f>ROUND(SQRT(I373^2+J373^2)*1000/(1.73*I375),0)</f>
        <v>6</v>
      </c>
      <c r="L373" s="1478">
        <v>1</v>
      </c>
      <c r="M373" s="1407">
        <f t="shared" si="3380"/>
        <v>0.55400000000000005</v>
      </c>
      <c r="N373" s="1408">
        <f>ROUND(SQRT(L373^2+M373^2)*1000/(1.73*L375),0)</f>
        <v>6</v>
      </c>
      <c r="O373" s="1478">
        <v>1</v>
      </c>
      <c r="P373" s="1407">
        <f t="shared" si="3381"/>
        <v>0.55400000000000005</v>
      </c>
      <c r="Q373" s="1408">
        <f>ROUND(SQRT(O373^2+P373^2)*1000/(1.73*O375),0)</f>
        <v>6</v>
      </c>
      <c r="R373" s="1410">
        <v>2</v>
      </c>
      <c r="S373" s="1407">
        <f t="shared" si="3382"/>
        <v>1.1080000000000001</v>
      </c>
      <c r="T373" s="1408">
        <f>ROUND(SQRT(R373^2+S373^2)*1000/(1.73*R375),0)</f>
        <v>12</v>
      </c>
      <c r="U373" s="1410">
        <v>2</v>
      </c>
      <c r="V373" s="1407">
        <f t="shared" si="3383"/>
        <v>1.1080000000000001</v>
      </c>
      <c r="W373" s="1408">
        <f>ROUND(SQRT(U373^2+V373^2)*1000/(1.73*U375),0)</f>
        <v>12</v>
      </c>
      <c r="X373" s="1410">
        <v>2</v>
      </c>
      <c r="Y373" s="1407">
        <f t="shared" si="3384"/>
        <v>1.1080000000000001</v>
      </c>
      <c r="Z373" s="1408">
        <f>ROUND(SQRT(X373^2+Y373^2)*1000/(1.73*X375),0)</f>
        <v>12</v>
      </c>
      <c r="AA373" s="1410">
        <v>2</v>
      </c>
      <c r="AB373" s="1407">
        <f t="shared" si="3385"/>
        <v>1.1080000000000001</v>
      </c>
      <c r="AC373" s="1408">
        <f>ROUND(SQRT(AA373^2+AB373^2)*1000/(1.73*AA375),0)</f>
        <v>12</v>
      </c>
      <c r="AD373" s="1410">
        <v>3</v>
      </c>
      <c r="AE373" s="1407">
        <f t="shared" si="3386"/>
        <v>1.6620000000000001</v>
      </c>
      <c r="AF373" s="1408">
        <f>ROUND(SQRT(AD373^2+AE373^2)*1000/(1.73*AD375),0)</f>
        <v>18</v>
      </c>
      <c r="AG373" s="1410">
        <v>-4</v>
      </c>
      <c r="AH373" s="1407">
        <f t="shared" si="3387"/>
        <v>-2.2160000000000002</v>
      </c>
      <c r="AI373" s="1408">
        <f>ROUND(SQRT(AG373^2+AH373^2)*1000/(1.73*AG375),0)</f>
        <v>24</v>
      </c>
      <c r="AJ373" s="1407">
        <v>-6</v>
      </c>
      <c r="AK373" s="1407">
        <f t="shared" si="3388"/>
        <v>-3.3240000000000003</v>
      </c>
      <c r="AL373" s="1408">
        <f>ROUND(SQRT(AJ373^2+AK373^2)*1000/(1.73*AJ375),0)</f>
        <v>36</v>
      </c>
      <c r="AM373" s="1407">
        <v>-5</v>
      </c>
      <c r="AN373" s="1407">
        <f t="shared" si="3389"/>
        <v>-2.7700000000000005</v>
      </c>
      <c r="AO373" s="1408">
        <f>ROUND(SQRT(AM373^2+AN373^2)*1000/(1.73*AM375),0)</f>
        <v>30</v>
      </c>
      <c r="AP373" s="1407">
        <v>-5</v>
      </c>
      <c r="AQ373" s="1407">
        <f t="shared" si="3390"/>
        <v>-2.7700000000000005</v>
      </c>
      <c r="AR373" s="1408">
        <f>ROUND(SQRT(AP373^2+AQ373^2)*1000/(1.73*AP375),0)</f>
        <v>30</v>
      </c>
      <c r="AS373" s="1410">
        <v>-5</v>
      </c>
      <c r="AT373" s="1407">
        <f t="shared" si="3391"/>
        <v>-2.7700000000000005</v>
      </c>
      <c r="AU373" s="1408">
        <f>ROUND(SQRT(AS373^2+AT373^2)*1000/(1.73*AS375),0)</f>
        <v>30</v>
      </c>
      <c r="AV373" s="1410">
        <v>-5</v>
      </c>
      <c r="AW373" s="1407">
        <f t="shared" si="3392"/>
        <v>-2.7700000000000005</v>
      </c>
      <c r="AX373" s="1408">
        <f>ROUND(SQRT(AV373^2+AW373^2)*1000/(1.73*AV375),0)</f>
        <v>30</v>
      </c>
      <c r="AY373" s="1410">
        <v>-5</v>
      </c>
      <c r="AZ373" s="1407">
        <f t="shared" si="3393"/>
        <v>-2.7700000000000005</v>
      </c>
      <c r="BA373" s="1408">
        <f>ROUND(SQRT(AY373^2+AZ373^2)*1000/(1.73*AY375),0)</f>
        <v>30</v>
      </c>
      <c r="BB373" s="1410">
        <v>-6</v>
      </c>
      <c r="BC373" s="1407">
        <f t="shared" si="3394"/>
        <v>-3.3240000000000003</v>
      </c>
      <c r="BD373" s="1408">
        <f>ROUND(SQRT(BB373^2+BC373^2)*1000/(1.73*BB375),0)</f>
        <v>36</v>
      </c>
      <c r="BE373" s="1478">
        <v>-6</v>
      </c>
      <c r="BF373" s="1407">
        <f t="shared" si="3395"/>
        <v>-3.3240000000000003</v>
      </c>
      <c r="BG373" s="1408">
        <f>ROUND(SQRT(BE373^2+BF373^2)*1000/(1.73*BE375),0)</f>
        <v>36</v>
      </c>
      <c r="BH373" s="1478">
        <v>-6</v>
      </c>
      <c r="BI373" s="1407">
        <f t="shared" si="3396"/>
        <v>-3.3240000000000003</v>
      </c>
      <c r="BJ373" s="1408">
        <f>ROUND(SQRT(BH373^2+BI373^2)*1000/(1.73*BH375),0)</f>
        <v>36</v>
      </c>
      <c r="BK373" s="1478">
        <v>-5</v>
      </c>
      <c r="BL373" s="1407">
        <f t="shared" si="3397"/>
        <v>-2.7700000000000005</v>
      </c>
      <c r="BM373" s="1408">
        <f>ROUND(SQRT(BK373^2+BL373^2)*1000/(1.73*BK375),0)</f>
        <v>30</v>
      </c>
      <c r="BN373" s="1407">
        <v>-7</v>
      </c>
      <c r="BO373" s="1407">
        <f t="shared" si="3398"/>
        <v>-3.8780000000000001</v>
      </c>
      <c r="BP373" s="1408">
        <f>ROUND(SQRT(BN373^2+BO373^2)*1000/(1.73*BN375),0)</f>
        <v>42</v>
      </c>
      <c r="BQ373" s="1407">
        <v>-8</v>
      </c>
      <c r="BR373" s="1407">
        <f t="shared" si="3399"/>
        <v>-4.4320000000000004</v>
      </c>
      <c r="BS373" s="1408">
        <f>ROUND(SQRT(BQ373^2+BR373^2)*1000/(1.73*BQ375),0)</f>
        <v>48</v>
      </c>
      <c r="BT373" s="1407">
        <v>-5</v>
      </c>
      <c r="BU373" s="1407">
        <f t="shared" si="3400"/>
        <v>-2.7700000000000005</v>
      </c>
      <c r="BV373" s="1408">
        <f>ROUND(SQRT(BT373^2+BU373^2)*1000/(1.73*BT375),0)</f>
        <v>30</v>
      </c>
      <c r="BW373" s="1407">
        <v>-4</v>
      </c>
      <c r="BX373" s="1407">
        <f t="shared" si="3401"/>
        <v>-2.2160000000000002</v>
      </c>
      <c r="BY373" s="1431">
        <f>ROUND(SQRT(BW373^2+BX373^2)*1000/(1.73*BW375),0)</f>
        <v>24</v>
      </c>
      <c r="BZ373" s="1401"/>
      <c r="CA373" s="1401"/>
      <c r="CB373" s="1401"/>
      <c r="CC373" s="1401"/>
      <c r="CD373" s="1401"/>
      <c r="CE373" s="1401"/>
      <c r="CF373" s="1401"/>
      <c r="CG373" s="1401"/>
      <c r="CH373" s="1401"/>
      <c r="CI373" s="1401"/>
      <c r="CJ373" s="1401"/>
      <c r="CK373" s="1401"/>
      <c r="CL373" s="1401"/>
      <c r="CM373" s="1401"/>
      <c r="CN373" s="1401"/>
      <c r="CO373" s="1401"/>
      <c r="CP373" s="1401"/>
      <c r="CQ373" s="1401"/>
      <c r="CR373" s="1401"/>
      <c r="CS373" s="1401"/>
      <c r="CT373" s="1401"/>
      <c r="CU373" s="1401"/>
      <c r="CV373" s="1401"/>
      <c r="CW373" s="1401"/>
      <c r="CX373" s="1401"/>
      <c r="CY373" s="1401"/>
      <c r="CZ373" s="1401"/>
      <c r="DA373" s="1401"/>
      <c r="DB373" s="1401"/>
      <c r="DC373" s="1401"/>
      <c r="DD373" s="1401"/>
      <c r="DE373" s="1401"/>
      <c r="DF373" s="1401"/>
      <c r="DG373" s="1401"/>
      <c r="DH373" s="1401"/>
      <c r="DI373" s="1401"/>
      <c r="DJ373" s="1401"/>
      <c r="DK373" s="1401"/>
      <c r="DL373" s="1401"/>
      <c r="DM373" s="1401"/>
      <c r="DN373" s="1401"/>
      <c r="DO373" s="1401"/>
      <c r="DP373" s="1401"/>
      <c r="DQ373" s="1401"/>
      <c r="DR373" s="1401"/>
      <c r="DS373" s="1401"/>
      <c r="DT373" s="1401"/>
      <c r="DU373" s="1401"/>
      <c r="DV373" s="1401"/>
      <c r="DW373" s="1401"/>
      <c r="DX373" s="1401"/>
      <c r="DY373" s="1401"/>
      <c r="DZ373" s="1401"/>
      <c r="EA373" s="1401"/>
      <c r="EB373" s="1401"/>
      <c r="EC373" s="1401"/>
      <c r="ED373" s="1401"/>
      <c r="EE373" s="1401"/>
      <c r="EF373" s="1401"/>
      <c r="EG373" s="1401"/>
      <c r="EH373" s="1401"/>
      <c r="EI373" s="1401"/>
      <c r="EJ373" s="1401"/>
      <c r="EK373" s="1401"/>
      <c r="EL373" s="1401"/>
      <c r="EM373" s="1401"/>
      <c r="EN373" s="1401"/>
      <c r="EO373" s="1401"/>
      <c r="EP373" s="1401"/>
      <c r="EQ373" s="1401"/>
      <c r="ER373" s="1401"/>
    </row>
    <row r="374" s="1392" customFormat="1" ht="21.75" customHeight="1">
      <c r="A374" s="1402"/>
      <c r="B374" s="1403" t="s">
        <v>401</v>
      </c>
      <c r="C374" s="1416" t="s">
        <v>484</v>
      </c>
      <c r="D374" s="1405"/>
      <c r="E374" s="1405">
        <v>110</v>
      </c>
      <c r="F374" s="1407">
        <v>-1</v>
      </c>
      <c r="G374" s="1407">
        <f t="shared" si="3378"/>
        <v>-0.55400000000000005</v>
      </c>
      <c r="H374" s="1408">
        <f>ROUND(SQRT(F374^2+G374^2)*1000/(1.73*F375),0)</f>
        <v>6</v>
      </c>
      <c r="I374" s="1407">
        <v>-1</v>
      </c>
      <c r="J374" s="1407">
        <f t="shared" si="3379"/>
        <v>-0.55400000000000005</v>
      </c>
      <c r="K374" s="1408">
        <f>ROUND(SQRT(I374^2+J374^2)*1000/(1.73*I375),0)</f>
        <v>6</v>
      </c>
      <c r="L374" s="1410">
        <v>-1</v>
      </c>
      <c r="M374" s="1407">
        <f t="shared" si="3380"/>
        <v>-0.55400000000000005</v>
      </c>
      <c r="N374" s="1408">
        <f>ROUND(SQRT(L374^2+M374^2)*1000/(1.73*L375),0)</f>
        <v>6</v>
      </c>
      <c r="O374" s="1410">
        <v>-1</v>
      </c>
      <c r="P374" s="1407">
        <f t="shared" si="3381"/>
        <v>-0.55400000000000005</v>
      </c>
      <c r="Q374" s="1408">
        <f>ROUND(SQRT(O374^2+P374^2)*1000/(1.73*O375),0)</f>
        <v>6</v>
      </c>
      <c r="R374" s="1407">
        <v>-2</v>
      </c>
      <c r="S374" s="1407">
        <f t="shared" si="3382"/>
        <v>-1.1080000000000001</v>
      </c>
      <c r="T374" s="1408">
        <f>ROUND(SQRT(R374^2+S374^2)*1000/(1.73*R375),0)</f>
        <v>12</v>
      </c>
      <c r="U374" s="1407">
        <v>-2</v>
      </c>
      <c r="V374" s="1407">
        <f t="shared" si="3383"/>
        <v>-1.1080000000000001</v>
      </c>
      <c r="W374" s="1408">
        <f>ROUND(SQRT(U374^2+V374^2)*1000/(1.73*U375),0)</f>
        <v>12</v>
      </c>
      <c r="X374" s="1407">
        <v>-2</v>
      </c>
      <c r="Y374" s="1407">
        <f t="shared" si="3384"/>
        <v>-1.1080000000000001</v>
      </c>
      <c r="Z374" s="1408">
        <f>ROUND(SQRT(X374^2+Y374^2)*1000/(1.73*X375),0)</f>
        <v>12</v>
      </c>
      <c r="AA374" s="1407">
        <v>-2</v>
      </c>
      <c r="AB374" s="1407">
        <f t="shared" si="3385"/>
        <v>-1.1080000000000001</v>
      </c>
      <c r="AC374" s="1408">
        <f>ROUND(SQRT(AA374^2+AB374^2)*1000/(1.73*AA375),0)</f>
        <v>12</v>
      </c>
      <c r="AD374" s="1407">
        <v>-3</v>
      </c>
      <c r="AE374" s="1407">
        <f t="shared" si="3386"/>
        <v>-1.6620000000000001</v>
      </c>
      <c r="AF374" s="1408">
        <f>ROUND(SQRT(AD374^2+AE374^2)*1000/(1.73*AD375),0)</f>
        <v>18</v>
      </c>
      <c r="AG374" s="1407">
        <v>4</v>
      </c>
      <c r="AH374" s="1407">
        <f t="shared" si="3387"/>
        <v>2.2160000000000002</v>
      </c>
      <c r="AI374" s="1408">
        <f>ROUND(SQRT(AG374^2+AH374^2)*1000/(1.73*AG375),0)</f>
        <v>24</v>
      </c>
      <c r="AJ374" s="1407">
        <v>6</v>
      </c>
      <c r="AK374" s="1407">
        <f t="shared" si="3388"/>
        <v>3.3240000000000003</v>
      </c>
      <c r="AL374" s="1408">
        <f>ROUND(SQRT(AJ374^2+AK374^2)*1000/(1.73*AJ375),0)</f>
        <v>36</v>
      </c>
      <c r="AM374" s="1407">
        <v>5</v>
      </c>
      <c r="AN374" s="1407">
        <f t="shared" si="3389"/>
        <v>2.7700000000000005</v>
      </c>
      <c r="AO374" s="1408">
        <f>ROUND(SQRT(AM374^2+AN374^2)*1000/(1.73*AM375),0)</f>
        <v>30</v>
      </c>
      <c r="AP374" s="1407">
        <v>5</v>
      </c>
      <c r="AQ374" s="1407">
        <f t="shared" si="3390"/>
        <v>2.7700000000000005</v>
      </c>
      <c r="AR374" s="1408">
        <f>ROUND(SQRT(AP374^2+AQ374^2)*1000/(1.73*AP375),0)</f>
        <v>30</v>
      </c>
      <c r="AS374" s="1407">
        <v>5</v>
      </c>
      <c r="AT374" s="1407">
        <f t="shared" si="3391"/>
        <v>2.7700000000000005</v>
      </c>
      <c r="AU374" s="1408">
        <f>ROUND(SQRT(AS374^2+AT374^2)*1000/(1.73*AS375),0)</f>
        <v>30</v>
      </c>
      <c r="AV374" s="1407">
        <v>5</v>
      </c>
      <c r="AW374" s="1407">
        <f t="shared" si="3392"/>
        <v>2.7700000000000005</v>
      </c>
      <c r="AX374" s="1408">
        <f>ROUND(SQRT(AV374^2+AW374^2)*1000/(1.73*AV375),0)</f>
        <v>30</v>
      </c>
      <c r="AY374" s="1407">
        <v>5</v>
      </c>
      <c r="AZ374" s="1407">
        <f t="shared" si="3393"/>
        <v>2.7700000000000005</v>
      </c>
      <c r="BA374" s="1408">
        <f>ROUND(SQRT(AY374^2+AZ374^2)*1000/(1.73*AY375),0)</f>
        <v>30</v>
      </c>
      <c r="BB374" s="1407">
        <v>6</v>
      </c>
      <c r="BC374" s="1407">
        <f t="shared" si="3394"/>
        <v>3.3240000000000003</v>
      </c>
      <c r="BD374" s="1408">
        <f>ROUND(SQRT(BB374^2+BC374^2)*1000/(1.73*BB375),0)</f>
        <v>36</v>
      </c>
      <c r="BE374" s="1410">
        <v>6</v>
      </c>
      <c r="BF374" s="1407">
        <f t="shared" si="3395"/>
        <v>3.3240000000000003</v>
      </c>
      <c r="BG374" s="1408">
        <f>ROUND(SQRT(BE374^2+BF374^2)*1000/(1.73*BE375),0)</f>
        <v>36</v>
      </c>
      <c r="BH374" s="1410">
        <v>6</v>
      </c>
      <c r="BI374" s="1407">
        <f t="shared" si="3396"/>
        <v>3.3240000000000003</v>
      </c>
      <c r="BJ374" s="1408">
        <f>ROUND(SQRT(BH374^2+BI374^2)*1000/(1.73*BH375),0)</f>
        <v>36</v>
      </c>
      <c r="BK374" s="1410">
        <v>5</v>
      </c>
      <c r="BL374" s="1407">
        <f t="shared" si="3397"/>
        <v>2.7700000000000005</v>
      </c>
      <c r="BM374" s="1408">
        <f>ROUND(SQRT(BK374^2+BL374^2)*1000/(1.73*BK375),0)</f>
        <v>30</v>
      </c>
      <c r="BN374" s="1407">
        <v>7</v>
      </c>
      <c r="BO374" s="1407">
        <f t="shared" si="3398"/>
        <v>3.8780000000000001</v>
      </c>
      <c r="BP374" s="1408">
        <f>ROUND(SQRT(BN374^2+BO374^2)*1000/(1.73*BN375),0)</f>
        <v>42</v>
      </c>
      <c r="BQ374" s="1407">
        <v>8</v>
      </c>
      <c r="BR374" s="1407">
        <f t="shared" si="3399"/>
        <v>4.4320000000000004</v>
      </c>
      <c r="BS374" s="1408">
        <f>ROUND(SQRT(BQ374^2+BR374^2)*1000/(1.73*BQ375),0)</f>
        <v>48</v>
      </c>
      <c r="BT374" s="1407">
        <v>5</v>
      </c>
      <c r="BU374" s="1407">
        <f t="shared" si="3400"/>
        <v>2.7700000000000005</v>
      </c>
      <c r="BV374" s="1408">
        <f>ROUND(SQRT(BT374^2+BU374^2)*1000/(1.73*BT375),0)</f>
        <v>30</v>
      </c>
      <c r="BW374" s="1407">
        <v>4</v>
      </c>
      <c r="BX374" s="1407">
        <f t="shared" si="3401"/>
        <v>2.2160000000000002</v>
      </c>
      <c r="BY374" s="1431">
        <f>ROUND(SQRT(BW374^2+BX374^2)*1000/(1.73*BW375),0)</f>
        <v>24</v>
      </c>
      <c r="BZ374" s="1401"/>
      <c r="CA374" s="1401"/>
      <c r="CB374" s="1401"/>
      <c r="CC374" s="1401"/>
      <c r="CD374" s="1401"/>
      <c r="CE374" s="1401"/>
      <c r="CF374" s="1401"/>
      <c r="CG374" s="1401"/>
      <c r="CH374" s="1401"/>
      <c r="CI374" s="1401"/>
      <c r="CJ374" s="1401"/>
      <c r="CK374" s="1401"/>
      <c r="CL374" s="1401"/>
      <c r="CM374" s="1401"/>
      <c r="CN374" s="1401"/>
      <c r="CO374" s="1401"/>
      <c r="CP374" s="1401"/>
      <c r="CQ374" s="1401"/>
      <c r="CR374" s="1401"/>
      <c r="CS374" s="1401"/>
      <c r="CT374" s="1401"/>
      <c r="CU374" s="1401"/>
      <c r="CV374" s="1401"/>
      <c r="CW374" s="1401"/>
      <c r="CX374" s="1401"/>
      <c r="CY374" s="1401"/>
      <c r="CZ374" s="1401"/>
      <c r="DA374" s="1401"/>
      <c r="DB374" s="1401"/>
      <c r="DC374" s="1401"/>
      <c r="DD374" s="1401"/>
      <c r="DE374" s="1401"/>
      <c r="DF374" s="1401"/>
      <c r="DG374" s="1401"/>
      <c r="DH374" s="1401"/>
      <c r="DI374" s="1401"/>
      <c r="DJ374" s="1401"/>
      <c r="DK374" s="1401"/>
      <c r="DL374" s="1401"/>
      <c r="DM374" s="1401"/>
      <c r="DN374" s="1401"/>
      <c r="DO374" s="1401"/>
      <c r="DP374" s="1401"/>
      <c r="DQ374" s="1401"/>
      <c r="DR374" s="1401"/>
      <c r="DS374" s="1401"/>
      <c r="DT374" s="1401"/>
      <c r="DU374" s="1401"/>
      <c r="DV374" s="1401"/>
      <c r="DW374" s="1401"/>
      <c r="DX374" s="1401"/>
      <c r="DY374" s="1401"/>
      <c r="DZ374" s="1401"/>
      <c r="EA374" s="1401"/>
      <c r="EB374" s="1401"/>
      <c r="EC374" s="1401"/>
      <c r="ED374" s="1401"/>
      <c r="EE374" s="1401"/>
      <c r="EF374" s="1401"/>
      <c r="EG374" s="1401"/>
      <c r="EH374" s="1401"/>
      <c r="EI374" s="1401"/>
      <c r="EJ374" s="1401"/>
      <c r="EK374" s="1401"/>
      <c r="EL374" s="1401"/>
      <c r="EM374" s="1401"/>
      <c r="EN374" s="1401"/>
      <c r="EO374" s="1401"/>
      <c r="EP374" s="1401"/>
      <c r="EQ374" s="1401"/>
      <c r="ER374" s="1401"/>
    </row>
    <row r="375" s="1392" customFormat="1" ht="19.199999999999999">
      <c r="A375" s="1402"/>
      <c r="B375" s="1403" t="s">
        <v>59</v>
      </c>
      <c r="C375" s="1404" t="s">
        <v>422</v>
      </c>
      <c r="D375" s="1405" t="s">
        <v>403</v>
      </c>
      <c r="E375" s="1405">
        <v>110</v>
      </c>
      <c r="F375" s="1415">
        <v>110</v>
      </c>
      <c r="G375" s="1535"/>
      <c r="H375" s="1536"/>
      <c r="I375" s="1535">
        <v>110</v>
      </c>
      <c r="J375" s="1535"/>
      <c r="K375" s="1536"/>
      <c r="L375" s="1535">
        <v>110</v>
      </c>
      <c r="M375" s="1535"/>
      <c r="N375" s="1535"/>
      <c r="O375" s="1415">
        <v>110</v>
      </c>
      <c r="P375" s="1535"/>
      <c r="Q375" s="1536"/>
      <c r="R375" s="1535">
        <v>110</v>
      </c>
      <c r="S375" s="1535"/>
      <c r="T375" s="1536"/>
      <c r="U375" s="1535">
        <v>110</v>
      </c>
      <c r="V375" s="1535"/>
      <c r="W375" s="1536"/>
      <c r="X375" s="1535">
        <v>110</v>
      </c>
      <c r="Y375" s="1535"/>
      <c r="Z375" s="1536"/>
      <c r="AA375" s="1535">
        <v>110</v>
      </c>
      <c r="AB375" s="1535"/>
      <c r="AC375" s="1536"/>
      <c r="AD375" s="1535">
        <v>110</v>
      </c>
      <c r="AE375" s="1535"/>
      <c r="AF375" s="1536"/>
      <c r="AG375" s="1535">
        <v>110</v>
      </c>
      <c r="AH375" s="1535"/>
      <c r="AI375" s="1536"/>
      <c r="AJ375" s="1535">
        <v>110</v>
      </c>
      <c r="AK375" s="1535"/>
      <c r="AL375" s="1536"/>
      <c r="AM375" s="1535">
        <v>110</v>
      </c>
      <c r="AN375" s="1535"/>
      <c r="AO375" s="1536"/>
      <c r="AP375" s="1535">
        <v>110</v>
      </c>
      <c r="AQ375" s="1535"/>
      <c r="AR375" s="1536"/>
      <c r="AS375" s="1535">
        <v>110</v>
      </c>
      <c r="AT375" s="1535"/>
      <c r="AU375" s="1536"/>
      <c r="AV375" s="1535">
        <v>110</v>
      </c>
      <c r="AW375" s="1535"/>
      <c r="AX375" s="1536"/>
      <c r="AY375" s="1535">
        <v>110</v>
      </c>
      <c r="AZ375" s="1535"/>
      <c r="BA375" s="1536"/>
      <c r="BB375" s="1535">
        <v>110</v>
      </c>
      <c r="BC375" s="1535"/>
      <c r="BD375" s="1536"/>
      <c r="BE375" s="1535">
        <v>110</v>
      </c>
      <c r="BF375" s="1535"/>
      <c r="BG375" s="1536"/>
      <c r="BH375" s="1535">
        <v>110</v>
      </c>
      <c r="BI375" s="1535"/>
      <c r="BJ375" s="1536"/>
      <c r="BK375" s="1535">
        <v>110</v>
      </c>
      <c r="BL375" s="1535"/>
      <c r="BM375" s="1536"/>
      <c r="BN375" s="1535">
        <v>110</v>
      </c>
      <c r="BO375" s="1535"/>
      <c r="BP375" s="1536"/>
      <c r="BQ375" s="1535">
        <v>110</v>
      </c>
      <c r="BR375" s="1535"/>
      <c r="BS375" s="1536"/>
      <c r="BT375" s="1535">
        <v>110</v>
      </c>
      <c r="BU375" s="1535"/>
      <c r="BV375" s="1536"/>
      <c r="BW375" s="1525">
        <v>110</v>
      </c>
      <c r="BX375" s="1407"/>
      <c r="BY375" s="1437"/>
      <c r="BZ375" s="1401"/>
      <c r="CA375" s="1401"/>
      <c r="CB375" s="1401"/>
      <c r="CC375" s="1401"/>
      <c r="CD375" s="1401"/>
      <c r="CE375" s="1401"/>
      <c r="CF375" s="1401"/>
      <c r="CG375" s="1401"/>
      <c r="CH375" s="1401"/>
      <c r="CI375" s="1401"/>
      <c r="CJ375" s="1401"/>
      <c r="CK375" s="1401"/>
      <c r="CL375" s="1401"/>
      <c r="CM375" s="1401"/>
      <c r="CN375" s="1401"/>
      <c r="CO375" s="1401"/>
      <c r="CP375" s="1401"/>
      <c r="CQ375" s="1401"/>
      <c r="CR375" s="1401"/>
      <c r="CS375" s="1401"/>
      <c r="CT375" s="1401"/>
      <c r="CU375" s="1401"/>
      <c r="CV375" s="1401"/>
      <c r="CW375" s="1401"/>
      <c r="CX375" s="1401"/>
      <c r="CY375" s="1401"/>
      <c r="CZ375" s="1401"/>
      <c r="DA375" s="1401"/>
      <c r="DB375" s="1401"/>
      <c r="DC375" s="1401"/>
      <c r="DD375" s="1401"/>
      <c r="DE375" s="1401"/>
      <c r="DF375" s="1401"/>
      <c r="DG375" s="1401"/>
      <c r="DH375" s="1401"/>
      <c r="DI375" s="1401"/>
      <c r="DJ375" s="1401"/>
      <c r="DK375" s="1401"/>
      <c r="DL375" s="1401"/>
      <c r="DM375" s="1401"/>
      <c r="DN375" s="1401"/>
      <c r="DO375" s="1401"/>
      <c r="DP375" s="1401"/>
      <c r="DQ375" s="1401"/>
      <c r="DR375" s="1401"/>
      <c r="DS375" s="1401"/>
      <c r="DT375" s="1401"/>
      <c r="DU375" s="1401"/>
      <c r="DV375" s="1401"/>
      <c r="DW375" s="1401"/>
      <c r="DX375" s="1401"/>
      <c r="DY375" s="1401"/>
      <c r="DZ375" s="1401"/>
      <c r="EA375" s="1401"/>
      <c r="EB375" s="1401"/>
      <c r="EC375" s="1401"/>
      <c r="ED375" s="1401"/>
      <c r="EE375" s="1401"/>
      <c r="EF375" s="1401"/>
      <c r="EG375" s="1401"/>
      <c r="EH375" s="1401"/>
      <c r="EI375" s="1401"/>
      <c r="EJ375" s="1401"/>
      <c r="EK375" s="1401"/>
      <c r="EL375" s="1401"/>
      <c r="EM375" s="1401"/>
      <c r="EN375" s="1401"/>
      <c r="EO375" s="1401"/>
      <c r="EP375" s="1401"/>
      <c r="EQ375" s="1401"/>
      <c r="ER375" s="1401"/>
    </row>
    <row r="376" s="1392" customFormat="1" ht="19.199999999999999">
      <c r="A376" s="1402"/>
      <c r="B376" s="1403"/>
      <c r="C376" s="1404" t="s">
        <v>422</v>
      </c>
      <c r="D376" s="1405" t="s">
        <v>403</v>
      </c>
      <c r="E376" s="1405">
        <v>10</v>
      </c>
      <c r="F376" s="1415">
        <v>10</v>
      </c>
      <c r="G376" s="1535"/>
      <c r="H376" s="1536"/>
      <c r="I376" s="1535">
        <v>10</v>
      </c>
      <c r="J376" s="1535"/>
      <c r="K376" s="1536"/>
      <c r="L376" s="1535">
        <v>10</v>
      </c>
      <c r="M376" s="1535"/>
      <c r="N376" s="1535"/>
      <c r="O376" s="1415">
        <v>10</v>
      </c>
      <c r="P376" s="1535"/>
      <c r="Q376" s="1536"/>
      <c r="R376" s="1535">
        <v>10</v>
      </c>
      <c r="S376" s="1535"/>
      <c r="T376" s="1536"/>
      <c r="U376" s="1535">
        <v>10</v>
      </c>
      <c r="V376" s="1535"/>
      <c r="W376" s="1536"/>
      <c r="X376" s="1535">
        <v>10</v>
      </c>
      <c r="Y376" s="1535"/>
      <c r="Z376" s="1536"/>
      <c r="AA376" s="1535">
        <v>10</v>
      </c>
      <c r="AB376" s="1535"/>
      <c r="AC376" s="1536"/>
      <c r="AD376" s="1535">
        <v>10</v>
      </c>
      <c r="AE376" s="1535"/>
      <c r="AF376" s="1536"/>
      <c r="AG376" s="1535">
        <v>10</v>
      </c>
      <c r="AH376" s="1535"/>
      <c r="AI376" s="1536"/>
      <c r="AJ376" s="1535">
        <v>10</v>
      </c>
      <c r="AK376" s="1535"/>
      <c r="AL376" s="1536"/>
      <c r="AM376" s="1535">
        <v>10</v>
      </c>
      <c r="AN376" s="1535"/>
      <c r="AO376" s="1536"/>
      <c r="AP376" s="1535">
        <v>10</v>
      </c>
      <c r="AQ376" s="1535"/>
      <c r="AR376" s="1536"/>
      <c r="AS376" s="1535">
        <v>10</v>
      </c>
      <c r="AT376" s="1535"/>
      <c r="AU376" s="1536"/>
      <c r="AV376" s="1535">
        <v>10</v>
      </c>
      <c r="AW376" s="1535"/>
      <c r="AX376" s="1536"/>
      <c r="AY376" s="1535">
        <v>10</v>
      </c>
      <c r="AZ376" s="1535"/>
      <c r="BA376" s="1536"/>
      <c r="BB376" s="1535">
        <v>10</v>
      </c>
      <c r="BC376" s="1535"/>
      <c r="BD376" s="1536"/>
      <c r="BE376" s="1535">
        <v>10</v>
      </c>
      <c r="BF376" s="1535"/>
      <c r="BG376" s="1536"/>
      <c r="BH376" s="1535">
        <v>10</v>
      </c>
      <c r="BI376" s="1535"/>
      <c r="BJ376" s="1536"/>
      <c r="BK376" s="1535">
        <v>10</v>
      </c>
      <c r="BL376" s="1535"/>
      <c r="BM376" s="1536"/>
      <c r="BN376" s="1535">
        <v>10</v>
      </c>
      <c r="BO376" s="1535"/>
      <c r="BP376" s="1536"/>
      <c r="BQ376" s="1535">
        <v>10</v>
      </c>
      <c r="BR376" s="1535"/>
      <c r="BS376" s="1536"/>
      <c r="BT376" s="1535">
        <v>10</v>
      </c>
      <c r="BU376" s="1535"/>
      <c r="BV376" s="1536"/>
      <c r="BW376" s="1525">
        <v>10</v>
      </c>
      <c r="BX376" s="1407"/>
      <c r="BY376" s="1437"/>
      <c r="BZ376" s="1401"/>
      <c r="CA376" s="1401"/>
      <c r="CB376" s="1401"/>
      <c r="CC376" s="1401"/>
      <c r="CD376" s="1401"/>
      <c r="CE376" s="1401"/>
      <c r="CF376" s="1401"/>
      <c r="CG376" s="1401"/>
      <c r="CH376" s="1401"/>
      <c r="CI376" s="1401"/>
      <c r="CJ376" s="1401"/>
      <c r="CK376" s="1401"/>
      <c r="CL376" s="1401"/>
      <c r="CM376" s="1401"/>
      <c r="CN376" s="1401"/>
      <c r="CO376" s="1401"/>
      <c r="CP376" s="1401"/>
      <c r="CQ376" s="1401"/>
      <c r="CR376" s="1401"/>
      <c r="CS376" s="1401"/>
      <c r="CT376" s="1401"/>
      <c r="CU376" s="1401"/>
      <c r="CV376" s="1401"/>
      <c r="CW376" s="1401"/>
      <c r="CX376" s="1401"/>
      <c r="CY376" s="1401"/>
      <c r="CZ376" s="1401"/>
      <c r="DA376" s="1401"/>
      <c r="DB376" s="1401"/>
      <c r="DC376" s="1401"/>
      <c r="DD376" s="1401"/>
      <c r="DE376" s="1401"/>
      <c r="DF376" s="1401"/>
      <c r="DG376" s="1401"/>
      <c r="DH376" s="1401"/>
      <c r="DI376" s="1401"/>
      <c r="DJ376" s="1401"/>
      <c r="DK376" s="1401"/>
      <c r="DL376" s="1401"/>
      <c r="DM376" s="1401"/>
      <c r="DN376" s="1401"/>
      <c r="DO376" s="1401"/>
      <c r="DP376" s="1401"/>
      <c r="DQ376" s="1401"/>
      <c r="DR376" s="1401"/>
      <c r="DS376" s="1401"/>
      <c r="DT376" s="1401"/>
      <c r="DU376" s="1401"/>
      <c r="DV376" s="1401"/>
      <c r="DW376" s="1401"/>
      <c r="DX376" s="1401"/>
      <c r="DY376" s="1401"/>
      <c r="DZ376" s="1401"/>
      <c r="EA376" s="1401"/>
      <c r="EB376" s="1401"/>
      <c r="EC376" s="1401"/>
      <c r="ED376" s="1401"/>
      <c r="EE376" s="1401"/>
      <c r="EF376" s="1401"/>
      <c r="EG376" s="1401"/>
      <c r="EH376" s="1401"/>
      <c r="EI376" s="1401"/>
      <c r="EJ376" s="1401"/>
      <c r="EK376" s="1401"/>
      <c r="EL376" s="1401"/>
      <c r="EM376" s="1401"/>
      <c r="EN376" s="1401"/>
      <c r="EO376" s="1401"/>
      <c r="EP376" s="1401"/>
      <c r="EQ376" s="1401"/>
      <c r="ER376" s="1401"/>
    </row>
    <row r="377" s="1392" customFormat="1" ht="19.199999999999999">
      <c r="A377" s="1402"/>
      <c r="B377" s="1403" t="s">
        <v>401</v>
      </c>
      <c r="C377" s="1459" t="s">
        <v>407</v>
      </c>
      <c r="D377" s="1405"/>
      <c r="E377" s="1405">
        <v>10</v>
      </c>
      <c r="F377" s="1412">
        <v>0</v>
      </c>
      <c r="G377" s="1407">
        <f t="shared" si="3378"/>
        <v>0</v>
      </c>
      <c r="H377" s="1408">
        <f>ROUND(SQRT(F377^2+G377^2)*1000/(1.73*F376),0)</f>
        <v>0</v>
      </c>
      <c r="I377" s="1412">
        <v>0</v>
      </c>
      <c r="J377" s="1407">
        <f t="shared" si="3379"/>
        <v>0</v>
      </c>
      <c r="K377" s="1408">
        <f>ROUND(SQRT(I377^2+J377^2)*1000/(1.73*I376),0)</f>
        <v>0</v>
      </c>
      <c r="L377" s="1412">
        <v>0</v>
      </c>
      <c r="M377" s="1407">
        <f t="shared" si="3380"/>
        <v>0</v>
      </c>
      <c r="N377" s="1408">
        <f>ROUND(SQRT(L377^2+M377^2)*1000/(1.73*L376),0)</f>
        <v>0</v>
      </c>
      <c r="O377" s="1412">
        <v>0</v>
      </c>
      <c r="P377" s="1407">
        <f t="shared" si="3381"/>
        <v>0</v>
      </c>
      <c r="Q377" s="1408">
        <f>ROUND(SQRT(O377^2+P377^2)*1000/(1.73*O376),0)</f>
        <v>0</v>
      </c>
      <c r="R377" s="1412">
        <v>0</v>
      </c>
      <c r="S377" s="1407">
        <f t="shared" si="3382"/>
        <v>0</v>
      </c>
      <c r="T377" s="1408">
        <f>ROUND(SQRT(R377^2+S377^2)*1000/(1.73*R376),0)</f>
        <v>0</v>
      </c>
      <c r="U377" s="1412">
        <v>0</v>
      </c>
      <c r="V377" s="1407">
        <f t="shared" si="3383"/>
        <v>0</v>
      </c>
      <c r="W377" s="1408">
        <f>ROUND(SQRT(U377^2+V377^2)*1000/(1.73*U376),0)</f>
        <v>0</v>
      </c>
      <c r="X377" s="1412">
        <v>0</v>
      </c>
      <c r="Y377" s="1407">
        <f t="shared" si="3384"/>
        <v>0</v>
      </c>
      <c r="Z377" s="1408">
        <f>ROUND(SQRT(X377^2+Y377^2)*1000/(1.73*X376),0)</f>
        <v>0</v>
      </c>
      <c r="AA377" s="1412">
        <v>0</v>
      </c>
      <c r="AB377" s="1407">
        <f t="shared" si="3385"/>
        <v>0</v>
      </c>
      <c r="AC377" s="1408">
        <f>ROUND(SQRT(AA377^2+AB377^2)*1000/(1.73*AA376),0)</f>
        <v>0</v>
      </c>
      <c r="AD377" s="1412">
        <v>0</v>
      </c>
      <c r="AE377" s="1407">
        <f t="shared" si="3386"/>
        <v>0</v>
      </c>
      <c r="AF377" s="1408">
        <f>ROUND(SQRT(AD377^2+AE377^2)*1000/(1.73*AD376),0)</f>
        <v>0</v>
      </c>
      <c r="AG377" s="1412">
        <v>0</v>
      </c>
      <c r="AH377" s="1407">
        <f t="shared" si="3387"/>
        <v>0</v>
      </c>
      <c r="AI377" s="1408">
        <f>ROUND(SQRT(AG377^2+AH377^2)*1000/(1.73*AG376),0)</f>
        <v>0</v>
      </c>
      <c r="AJ377" s="1412">
        <v>0</v>
      </c>
      <c r="AK377" s="1407">
        <f t="shared" si="3388"/>
        <v>0</v>
      </c>
      <c r="AL377" s="1408">
        <f>ROUND(SQRT(AJ377^2+AK377^2)*1000/(1.73*AJ376),0)</f>
        <v>0</v>
      </c>
      <c r="AM377" s="1412">
        <v>0</v>
      </c>
      <c r="AN377" s="1407">
        <f t="shared" si="3389"/>
        <v>0</v>
      </c>
      <c r="AO377" s="1408">
        <f>ROUND(SQRT(AM377^2+AN377^2)*1000/(1.73*AM376),0)</f>
        <v>0</v>
      </c>
      <c r="AP377" s="1412">
        <v>0</v>
      </c>
      <c r="AQ377" s="1407">
        <f t="shared" si="3390"/>
        <v>0</v>
      </c>
      <c r="AR377" s="1408">
        <f>ROUND(SQRT(AP377^2+AQ377^2)*1000/(1.73*AP376),0)</f>
        <v>0</v>
      </c>
      <c r="AS377" s="1412">
        <v>0</v>
      </c>
      <c r="AT377" s="1407">
        <f t="shared" si="3391"/>
        <v>0</v>
      </c>
      <c r="AU377" s="1408">
        <f>ROUND(SQRT(AS377^2+AT377^2)*1000/(1.73*AS376),0)</f>
        <v>0</v>
      </c>
      <c r="AV377" s="1412">
        <v>0</v>
      </c>
      <c r="AW377" s="1407">
        <f t="shared" si="3392"/>
        <v>0</v>
      </c>
      <c r="AX377" s="1408">
        <f>ROUND(SQRT(AV377^2+AW377^2)*1000/(1.73*AV376),0)</f>
        <v>0</v>
      </c>
      <c r="AY377" s="1412">
        <v>0</v>
      </c>
      <c r="AZ377" s="1407">
        <f t="shared" si="3393"/>
        <v>0</v>
      </c>
      <c r="BA377" s="1408">
        <f>ROUND(SQRT(AY377^2+AZ377^2)*1000/(1.73*AY376),0)</f>
        <v>0</v>
      </c>
      <c r="BB377" s="1412">
        <v>0</v>
      </c>
      <c r="BC377" s="1407">
        <f t="shared" si="3394"/>
        <v>0</v>
      </c>
      <c r="BD377" s="1408">
        <f>ROUND(SQRT(BB377^2+BC377^2)*1000/(1.73*BB376),0)</f>
        <v>0</v>
      </c>
      <c r="BE377" s="1412">
        <v>0</v>
      </c>
      <c r="BF377" s="1407">
        <f t="shared" si="3395"/>
        <v>0</v>
      </c>
      <c r="BG377" s="1408">
        <f>ROUND(SQRT(BE377^2+BF377^2)*1000/(1.73*BE376),0)</f>
        <v>0</v>
      </c>
      <c r="BH377" s="1412">
        <v>0</v>
      </c>
      <c r="BI377" s="1407">
        <f t="shared" si="3396"/>
        <v>0</v>
      </c>
      <c r="BJ377" s="1408">
        <f>ROUND(SQRT(BH377^2+BI377^2)*1000/(1.73*BH376),0)</f>
        <v>0</v>
      </c>
      <c r="BK377" s="1412">
        <v>0</v>
      </c>
      <c r="BL377" s="1407">
        <f t="shared" si="3397"/>
        <v>0</v>
      </c>
      <c r="BM377" s="1408">
        <f>ROUND(SQRT(BK377^2+BL377^2)*1000/(1.73*BK376),0)</f>
        <v>0</v>
      </c>
      <c r="BN377" s="1412">
        <v>0</v>
      </c>
      <c r="BO377" s="1407">
        <f t="shared" si="3398"/>
        <v>0</v>
      </c>
      <c r="BP377" s="1408">
        <f>ROUND(SQRT(BN377^2+BO377^2)*1000/(1.73*BN376),0)</f>
        <v>0</v>
      </c>
      <c r="BQ377" s="1412">
        <v>0</v>
      </c>
      <c r="BR377" s="1407">
        <f t="shared" si="3399"/>
        <v>0</v>
      </c>
      <c r="BS377" s="1408">
        <f>ROUND(SQRT(BQ377^2+BR377^2)*1000/(1.73*BQ376),0)</f>
        <v>0</v>
      </c>
      <c r="BT377" s="1412">
        <v>0</v>
      </c>
      <c r="BU377" s="1407">
        <f t="shared" si="3400"/>
        <v>0</v>
      </c>
      <c r="BV377" s="1408">
        <f>ROUND(SQRT(BT377^2+BU377^2)*1000/(1.73*BT376),0)</f>
        <v>0</v>
      </c>
      <c r="BW377" s="1412">
        <v>0</v>
      </c>
      <c r="BX377" s="1407">
        <f t="shared" si="3401"/>
        <v>0</v>
      </c>
      <c r="BY377" s="1431">
        <f>ROUND(SQRT(BW377^2+BX377^2)*1000/(1.73*BW376),0)</f>
        <v>0</v>
      </c>
      <c r="BZ377" s="1401"/>
      <c r="CA377" s="1401"/>
      <c r="CB377" s="1401"/>
      <c r="CC377" s="1401"/>
      <c r="CD377" s="1401"/>
      <c r="CE377" s="1401"/>
      <c r="CF377" s="1401"/>
      <c r="CG377" s="1401"/>
      <c r="CH377" s="1401"/>
      <c r="CI377" s="1401"/>
      <c r="CJ377" s="1401"/>
      <c r="CK377" s="1401"/>
      <c r="CL377" s="1401"/>
      <c r="CM377" s="1401"/>
      <c r="CN377" s="1401"/>
      <c r="CO377" s="1401"/>
      <c r="CP377" s="1401"/>
      <c r="CQ377" s="1401"/>
      <c r="CR377" s="1401"/>
      <c r="CS377" s="1401"/>
      <c r="CT377" s="1401"/>
      <c r="CU377" s="1401"/>
      <c r="CV377" s="1401"/>
      <c r="CW377" s="1401"/>
      <c r="CX377" s="1401"/>
      <c r="CY377" s="1401"/>
      <c r="CZ377" s="1401"/>
      <c r="DA377" s="1401"/>
      <c r="DB377" s="1401"/>
      <c r="DC377" s="1401"/>
      <c r="DD377" s="1401"/>
      <c r="DE377" s="1401"/>
      <c r="DF377" s="1401"/>
      <c r="DG377" s="1401"/>
      <c r="DH377" s="1401"/>
      <c r="DI377" s="1401"/>
      <c r="DJ377" s="1401"/>
      <c r="DK377" s="1401"/>
      <c r="DL377" s="1401"/>
      <c r="DM377" s="1401"/>
      <c r="DN377" s="1401"/>
      <c r="DO377" s="1401"/>
      <c r="DP377" s="1401"/>
      <c r="DQ377" s="1401"/>
      <c r="DR377" s="1401"/>
      <c r="DS377" s="1401"/>
      <c r="DT377" s="1401"/>
      <c r="DU377" s="1401"/>
      <c r="DV377" s="1401"/>
      <c r="DW377" s="1401"/>
      <c r="DX377" s="1401"/>
      <c r="DY377" s="1401"/>
      <c r="DZ377" s="1401"/>
      <c r="EA377" s="1401"/>
      <c r="EB377" s="1401"/>
      <c r="EC377" s="1401"/>
      <c r="ED377" s="1401"/>
      <c r="EE377" s="1401"/>
      <c r="EF377" s="1401"/>
      <c r="EG377" s="1401"/>
      <c r="EH377" s="1401"/>
      <c r="EI377" s="1401"/>
      <c r="EJ377" s="1401"/>
      <c r="EK377" s="1401"/>
      <c r="EL377" s="1401"/>
      <c r="EM377" s="1401"/>
      <c r="EN377" s="1401"/>
      <c r="EO377" s="1401"/>
      <c r="EP377" s="1401"/>
      <c r="EQ377" s="1401"/>
      <c r="ER377" s="1401"/>
    </row>
    <row r="378" s="1392" customFormat="1" ht="19.199999999999999">
      <c r="A378" s="1402"/>
      <c r="B378" s="1403"/>
      <c r="C378" s="1459" t="s">
        <v>71</v>
      </c>
      <c r="D378" s="1405"/>
      <c r="E378" s="1405">
        <v>10</v>
      </c>
      <c r="F378" s="1412">
        <v>0</v>
      </c>
      <c r="G378" s="1407">
        <f t="shared" si="3378"/>
        <v>0</v>
      </c>
      <c r="H378" s="1408">
        <f>ROUND(SQRT(F378^2+G378^2)*1000/(1.73*F376),0)</f>
        <v>0</v>
      </c>
      <c r="I378" s="1412">
        <v>0</v>
      </c>
      <c r="J378" s="1407">
        <f t="shared" si="3379"/>
        <v>0</v>
      </c>
      <c r="K378" s="1408">
        <f>ROUND(SQRT(I378^2+J378^2)*1000/(1.73*I376),0)</f>
        <v>0</v>
      </c>
      <c r="L378" s="1412">
        <v>0</v>
      </c>
      <c r="M378" s="1407">
        <f t="shared" si="3380"/>
        <v>0</v>
      </c>
      <c r="N378" s="1408">
        <f>ROUND(SQRT(L378^2+M378^2)*1000/(1.73*L376),0)</f>
        <v>0</v>
      </c>
      <c r="O378" s="1412">
        <v>0</v>
      </c>
      <c r="P378" s="1407">
        <f t="shared" si="3381"/>
        <v>0</v>
      </c>
      <c r="Q378" s="1408">
        <f>ROUND(SQRT(O378^2+P378^2)*1000/(1.73*O376),0)</f>
        <v>0</v>
      </c>
      <c r="R378" s="1412">
        <v>0</v>
      </c>
      <c r="S378" s="1407">
        <f t="shared" si="3382"/>
        <v>0</v>
      </c>
      <c r="T378" s="1408">
        <f>ROUND(SQRT(R378^2+S378^2)*1000/(1.73*R376),0)</f>
        <v>0</v>
      </c>
      <c r="U378" s="1412">
        <v>0</v>
      </c>
      <c r="V378" s="1407">
        <f t="shared" si="3383"/>
        <v>0</v>
      </c>
      <c r="W378" s="1408">
        <f>ROUND(SQRT(U378^2+V378^2)*1000/(1.73*U376),0)</f>
        <v>0</v>
      </c>
      <c r="X378" s="1412">
        <v>0</v>
      </c>
      <c r="Y378" s="1407">
        <f t="shared" si="3384"/>
        <v>0</v>
      </c>
      <c r="Z378" s="1408">
        <f>ROUND(SQRT(X378^2+Y378^2)*1000/(1.73*X376),0)</f>
        <v>0</v>
      </c>
      <c r="AA378" s="1412">
        <v>0</v>
      </c>
      <c r="AB378" s="1407">
        <f t="shared" si="3385"/>
        <v>0</v>
      </c>
      <c r="AC378" s="1408">
        <f>ROUND(SQRT(AA378^2+AB378^2)*1000/(1.73*AA376),0)</f>
        <v>0</v>
      </c>
      <c r="AD378" s="1412">
        <v>0</v>
      </c>
      <c r="AE378" s="1407">
        <f t="shared" si="3386"/>
        <v>0</v>
      </c>
      <c r="AF378" s="1408">
        <f>ROUND(SQRT(AD378^2+AE378^2)*1000/(1.73*AD376),0)</f>
        <v>0</v>
      </c>
      <c r="AG378" s="1412">
        <v>0</v>
      </c>
      <c r="AH378" s="1407">
        <f t="shared" si="3387"/>
        <v>0</v>
      </c>
      <c r="AI378" s="1408">
        <f>ROUND(SQRT(AG378^2+AH378^2)*1000/(1.73*AG376),0)</f>
        <v>0</v>
      </c>
      <c r="AJ378" s="1412">
        <v>0</v>
      </c>
      <c r="AK378" s="1407">
        <f t="shared" si="3388"/>
        <v>0</v>
      </c>
      <c r="AL378" s="1408">
        <f>ROUND(SQRT(AJ378^2+AK378^2)*1000/(1.73*AJ376),0)</f>
        <v>0</v>
      </c>
      <c r="AM378" s="1412">
        <v>0</v>
      </c>
      <c r="AN378" s="1407">
        <f t="shared" si="3389"/>
        <v>0</v>
      </c>
      <c r="AO378" s="1408">
        <f>ROUND(SQRT(AM378^2+AN378^2)*1000/(1.73*AM376),0)</f>
        <v>0</v>
      </c>
      <c r="AP378" s="1412">
        <v>0</v>
      </c>
      <c r="AQ378" s="1407">
        <f t="shared" si="3390"/>
        <v>0</v>
      </c>
      <c r="AR378" s="1408">
        <f>ROUND(SQRT(AP378^2+AQ378^2)*1000/(1.73*AP376),0)</f>
        <v>0</v>
      </c>
      <c r="AS378" s="1412">
        <v>0</v>
      </c>
      <c r="AT378" s="1407">
        <f t="shared" si="3391"/>
        <v>0</v>
      </c>
      <c r="AU378" s="1408">
        <f>ROUND(SQRT(AS378^2+AT378^2)*1000/(1.73*AS376),0)</f>
        <v>0</v>
      </c>
      <c r="AV378" s="1412">
        <v>0</v>
      </c>
      <c r="AW378" s="1407">
        <f t="shared" si="3392"/>
        <v>0</v>
      </c>
      <c r="AX378" s="1408">
        <f>ROUND(SQRT(AV378^2+AW378^2)*1000/(1.73*AV376),0)</f>
        <v>0</v>
      </c>
      <c r="AY378" s="1412">
        <v>0</v>
      </c>
      <c r="AZ378" s="1407">
        <f t="shared" si="3393"/>
        <v>0</v>
      </c>
      <c r="BA378" s="1408">
        <f>ROUND(SQRT(AY378^2+AZ378^2)*1000/(1.73*AY376),0)</f>
        <v>0</v>
      </c>
      <c r="BB378" s="1412">
        <v>0</v>
      </c>
      <c r="BC378" s="1407">
        <f t="shared" si="3394"/>
        <v>0</v>
      </c>
      <c r="BD378" s="1408">
        <f>ROUND(SQRT(BB378^2+BC378^2)*1000/(1.73*BB376),0)</f>
        <v>0</v>
      </c>
      <c r="BE378" s="1412">
        <v>0</v>
      </c>
      <c r="BF378" s="1407">
        <f t="shared" si="3395"/>
        <v>0</v>
      </c>
      <c r="BG378" s="1408">
        <f>ROUND(SQRT(BE378^2+BF378^2)*1000/(1.73*BE376),0)</f>
        <v>0</v>
      </c>
      <c r="BH378" s="1412">
        <v>0</v>
      </c>
      <c r="BI378" s="1407">
        <f t="shared" si="3396"/>
        <v>0</v>
      </c>
      <c r="BJ378" s="1408">
        <f>ROUND(SQRT(BH378^2+BI378^2)*1000/(1.73*BH376),0)</f>
        <v>0</v>
      </c>
      <c r="BK378" s="1412">
        <v>0</v>
      </c>
      <c r="BL378" s="1407">
        <f t="shared" si="3397"/>
        <v>0</v>
      </c>
      <c r="BM378" s="1408">
        <f>ROUND(SQRT(BK378^2+BL378^2)*1000/(1.73*BK376),0)</f>
        <v>0</v>
      </c>
      <c r="BN378" s="1412">
        <v>0</v>
      </c>
      <c r="BO378" s="1407">
        <f t="shared" si="3398"/>
        <v>0</v>
      </c>
      <c r="BP378" s="1408">
        <f>ROUND(SQRT(BN378^2+BO378^2)*1000/(1.73*BN376),0)</f>
        <v>0</v>
      </c>
      <c r="BQ378" s="1412">
        <v>0</v>
      </c>
      <c r="BR378" s="1407">
        <f t="shared" si="3399"/>
        <v>0</v>
      </c>
      <c r="BS378" s="1408">
        <f>ROUND(SQRT(BQ378^2+BR378^2)*1000/(1.73*BQ376),0)</f>
        <v>0</v>
      </c>
      <c r="BT378" s="1412">
        <v>0</v>
      </c>
      <c r="BU378" s="1407">
        <f t="shared" si="3400"/>
        <v>0</v>
      </c>
      <c r="BV378" s="1408">
        <f>ROUND(SQRT(BT378^2+BU378^2)*1000/(1.73*BT376),0)</f>
        <v>0</v>
      </c>
      <c r="BW378" s="1412">
        <v>0</v>
      </c>
      <c r="BX378" s="1407">
        <f t="shared" si="3401"/>
        <v>0</v>
      </c>
      <c r="BY378" s="1431">
        <f>ROUND(SQRT(BW378^2+BX378^2)*1000/(1.73*BW376),0)</f>
        <v>0</v>
      </c>
      <c r="BZ378" s="1401"/>
      <c r="CA378" s="1401"/>
      <c r="CB378" s="1401"/>
      <c r="CC378" s="1401"/>
      <c r="CD378" s="1401"/>
      <c r="CE378" s="1401"/>
      <c r="CF378" s="1401"/>
      <c r="CG378" s="1401"/>
      <c r="CH378" s="1401"/>
      <c r="CI378" s="1401"/>
      <c r="CJ378" s="1401"/>
      <c r="CK378" s="1401"/>
      <c r="CL378" s="1401"/>
      <c r="CM378" s="1401"/>
      <c r="CN378" s="1401"/>
      <c r="CO378" s="1401"/>
      <c r="CP378" s="1401"/>
      <c r="CQ378" s="1401"/>
      <c r="CR378" s="1401"/>
      <c r="CS378" s="1401"/>
      <c r="CT378" s="1401"/>
      <c r="CU378" s="1401"/>
      <c r="CV378" s="1401"/>
      <c r="CW378" s="1401"/>
      <c r="CX378" s="1401"/>
      <c r="CY378" s="1401"/>
      <c r="CZ378" s="1401"/>
      <c r="DA378" s="1401"/>
      <c r="DB378" s="1401"/>
      <c r="DC378" s="1401"/>
      <c r="DD378" s="1401"/>
      <c r="DE378" s="1401"/>
      <c r="DF378" s="1401"/>
      <c r="DG378" s="1401"/>
      <c r="DH378" s="1401"/>
      <c r="DI378" s="1401"/>
      <c r="DJ378" s="1401"/>
      <c r="DK378" s="1401"/>
      <c r="DL378" s="1401"/>
      <c r="DM378" s="1401"/>
      <c r="DN378" s="1401"/>
      <c r="DO378" s="1401"/>
      <c r="DP378" s="1401"/>
      <c r="DQ378" s="1401"/>
      <c r="DR378" s="1401"/>
      <c r="DS378" s="1401"/>
      <c r="DT378" s="1401"/>
      <c r="DU378" s="1401"/>
      <c r="DV378" s="1401"/>
      <c r="DW378" s="1401"/>
      <c r="DX378" s="1401"/>
      <c r="DY378" s="1401"/>
      <c r="DZ378" s="1401"/>
      <c r="EA378" s="1401"/>
      <c r="EB378" s="1401"/>
      <c r="EC378" s="1401"/>
      <c r="ED378" s="1401"/>
      <c r="EE378" s="1401"/>
      <c r="EF378" s="1401"/>
      <c r="EG378" s="1401"/>
      <c r="EH378" s="1401"/>
      <c r="EI378" s="1401"/>
      <c r="EJ378" s="1401"/>
      <c r="EK378" s="1401"/>
      <c r="EL378" s="1401"/>
      <c r="EM378" s="1401"/>
      <c r="EN378" s="1401"/>
      <c r="EO378" s="1401"/>
      <c r="EP378" s="1401"/>
      <c r="EQ378" s="1401"/>
      <c r="ER378" s="1401"/>
    </row>
    <row r="379" s="1392" customFormat="1" ht="19.199999999999999">
      <c r="A379" s="1402"/>
      <c r="B379" s="1403"/>
      <c r="C379" s="1459" t="s">
        <v>115</v>
      </c>
      <c r="D379" s="1405"/>
      <c r="E379" s="1405">
        <v>10</v>
      </c>
      <c r="F379" s="1412">
        <v>0</v>
      </c>
      <c r="G379" s="1407">
        <f t="shared" si="3378"/>
        <v>0</v>
      </c>
      <c r="H379" s="1408">
        <f>ROUND(SQRT(F379^2+G379^2)*1000/(1.73*F376),0)</f>
        <v>0</v>
      </c>
      <c r="I379" s="1412">
        <v>0</v>
      </c>
      <c r="J379" s="1407">
        <f t="shared" si="3379"/>
        <v>0</v>
      </c>
      <c r="K379" s="1408">
        <f>ROUND(SQRT(I379^2+J379^2)*1000/(1.73*I376),0)</f>
        <v>0</v>
      </c>
      <c r="L379" s="1412">
        <v>0</v>
      </c>
      <c r="M379" s="1407">
        <f t="shared" si="3380"/>
        <v>0</v>
      </c>
      <c r="N379" s="1408">
        <f>ROUND(SQRT(L379^2+M379^2)*1000/(1.73*L376),0)</f>
        <v>0</v>
      </c>
      <c r="O379" s="1412">
        <v>0</v>
      </c>
      <c r="P379" s="1407">
        <f t="shared" si="3381"/>
        <v>0</v>
      </c>
      <c r="Q379" s="1408">
        <f>ROUND(SQRT(O379^2+P379^2)*1000/(1.73*O376),0)</f>
        <v>0</v>
      </c>
      <c r="R379" s="1412">
        <v>0</v>
      </c>
      <c r="S379" s="1407">
        <f t="shared" si="3382"/>
        <v>0</v>
      </c>
      <c r="T379" s="1408">
        <f>ROUND(SQRT(R379^2+S379^2)*1000/(1.73*R376),0)</f>
        <v>0</v>
      </c>
      <c r="U379" s="1412">
        <v>0</v>
      </c>
      <c r="V379" s="1407">
        <f t="shared" si="3383"/>
        <v>0</v>
      </c>
      <c r="W379" s="1408">
        <f>ROUND(SQRT(U379^2+V379^2)*1000/(1.73*U376),0)</f>
        <v>0</v>
      </c>
      <c r="X379" s="1412">
        <v>0</v>
      </c>
      <c r="Y379" s="1407">
        <f t="shared" si="3384"/>
        <v>0</v>
      </c>
      <c r="Z379" s="1408">
        <f>ROUND(SQRT(X379^2+Y379^2)*1000/(1.73*X376),0)</f>
        <v>0</v>
      </c>
      <c r="AA379" s="1412">
        <v>0</v>
      </c>
      <c r="AB379" s="1407">
        <f t="shared" si="3385"/>
        <v>0</v>
      </c>
      <c r="AC379" s="1408">
        <f>ROUND(SQRT(AA379^2+AB379^2)*1000/(1.73*AA376),0)</f>
        <v>0</v>
      </c>
      <c r="AD379" s="1412">
        <v>0</v>
      </c>
      <c r="AE379" s="1407">
        <f t="shared" si="3386"/>
        <v>0</v>
      </c>
      <c r="AF379" s="1408">
        <f>ROUND(SQRT(AD379^2+AE379^2)*1000/(1.73*AD376),0)</f>
        <v>0</v>
      </c>
      <c r="AG379" s="1412">
        <v>0</v>
      </c>
      <c r="AH379" s="1407">
        <f t="shared" si="3387"/>
        <v>0</v>
      </c>
      <c r="AI379" s="1408">
        <f>ROUND(SQRT(AG379^2+AH379^2)*1000/(1.73*AG376),0)</f>
        <v>0</v>
      </c>
      <c r="AJ379" s="1412">
        <v>0</v>
      </c>
      <c r="AK379" s="1407">
        <f t="shared" si="3388"/>
        <v>0</v>
      </c>
      <c r="AL379" s="1408">
        <f>ROUND(SQRT(AJ379^2+AK379^2)*1000/(1.73*AJ376),0)</f>
        <v>0</v>
      </c>
      <c r="AM379" s="1412">
        <v>0</v>
      </c>
      <c r="AN379" s="1407">
        <f t="shared" si="3389"/>
        <v>0</v>
      </c>
      <c r="AO379" s="1408">
        <f>ROUND(SQRT(AM379^2+AN379^2)*1000/(1.73*AM376),0)</f>
        <v>0</v>
      </c>
      <c r="AP379" s="1412">
        <v>0</v>
      </c>
      <c r="AQ379" s="1407">
        <f t="shared" si="3390"/>
        <v>0</v>
      </c>
      <c r="AR379" s="1408">
        <f>ROUND(SQRT(AP379^2+AQ379^2)*1000/(1.73*AP376),0)</f>
        <v>0</v>
      </c>
      <c r="AS379" s="1412">
        <v>0</v>
      </c>
      <c r="AT379" s="1407">
        <f t="shared" si="3391"/>
        <v>0</v>
      </c>
      <c r="AU379" s="1408">
        <f>ROUND(SQRT(AS379^2+AT379^2)*1000/(1.73*AS376),0)</f>
        <v>0</v>
      </c>
      <c r="AV379" s="1412">
        <v>0</v>
      </c>
      <c r="AW379" s="1407">
        <f t="shared" si="3392"/>
        <v>0</v>
      </c>
      <c r="AX379" s="1408">
        <f>ROUND(SQRT(AV379^2+AW379^2)*1000/(1.73*AV376),0)</f>
        <v>0</v>
      </c>
      <c r="AY379" s="1412">
        <v>0</v>
      </c>
      <c r="AZ379" s="1407">
        <f t="shared" si="3393"/>
        <v>0</v>
      </c>
      <c r="BA379" s="1408">
        <f>ROUND(SQRT(AY379^2+AZ379^2)*1000/(1.73*AY376),0)</f>
        <v>0</v>
      </c>
      <c r="BB379" s="1412">
        <v>0</v>
      </c>
      <c r="BC379" s="1407">
        <f t="shared" si="3394"/>
        <v>0</v>
      </c>
      <c r="BD379" s="1408">
        <f>ROUND(SQRT(BB379^2+BC379^2)*1000/(1.73*BB376),0)</f>
        <v>0</v>
      </c>
      <c r="BE379" s="1412">
        <v>0</v>
      </c>
      <c r="BF379" s="1407">
        <f t="shared" si="3395"/>
        <v>0</v>
      </c>
      <c r="BG379" s="1408">
        <f>ROUND(SQRT(BE379^2+BF379^2)*1000/(1.73*BE376),0)</f>
        <v>0</v>
      </c>
      <c r="BH379" s="1412">
        <v>0</v>
      </c>
      <c r="BI379" s="1407">
        <f t="shared" si="3396"/>
        <v>0</v>
      </c>
      <c r="BJ379" s="1408">
        <f>ROUND(SQRT(BH379^2+BI379^2)*1000/(1.73*BH376),0)</f>
        <v>0</v>
      </c>
      <c r="BK379" s="1412">
        <v>0</v>
      </c>
      <c r="BL379" s="1407">
        <f t="shared" si="3397"/>
        <v>0</v>
      </c>
      <c r="BM379" s="1408">
        <f>ROUND(SQRT(BK379^2+BL379^2)*1000/(1.73*BK376),0)</f>
        <v>0</v>
      </c>
      <c r="BN379" s="1412">
        <v>0</v>
      </c>
      <c r="BO379" s="1407">
        <f t="shared" si="3398"/>
        <v>0</v>
      </c>
      <c r="BP379" s="1408">
        <f>ROUND(SQRT(BN379^2+BO379^2)*1000/(1.73*BN376),0)</f>
        <v>0</v>
      </c>
      <c r="BQ379" s="1412">
        <v>0</v>
      </c>
      <c r="BR379" s="1407">
        <f t="shared" si="3399"/>
        <v>0</v>
      </c>
      <c r="BS379" s="1408">
        <f>ROUND(SQRT(BQ379^2+BR379^2)*1000/(1.73*BQ376),0)</f>
        <v>0</v>
      </c>
      <c r="BT379" s="1412">
        <v>0</v>
      </c>
      <c r="BU379" s="1407">
        <f t="shared" si="3400"/>
        <v>0</v>
      </c>
      <c r="BV379" s="1408">
        <f>ROUND(SQRT(BT379^2+BU379^2)*1000/(1.73*BT376),0)</f>
        <v>0</v>
      </c>
      <c r="BW379" s="1412">
        <v>0</v>
      </c>
      <c r="BX379" s="1407">
        <f t="shared" si="3401"/>
        <v>0</v>
      </c>
      <c r="BY379" s="1431">
        <f>ROUND(SQRT(BW379^2+BX379^2)*1000/(1.73*BW376),0)</f>
        <v>0</v>
      </c>
      <c r="BZ379" s="1401"/>
      <c r="CA379" s="1401"/>
      <c r="CB379" s="1401"/>
      <c r="CC379" s="1401"/>
      <c r="CD379" s="1401"/>
      <c r="CE379" s="1401"/>
      <c r="CF379" s="1401"/>
      <c r="CG379" s="1401"/>
      <c r="CH379" s="1401"/>
      <c r="CI379" s="1401"/>
      <c r="CJ379" s="1401"/>
      <c r="CK379" s="1401"/>
      <c r="CL379" s="1401"/>
      <c r="CM379" s="1401"/>
      <c r="CN379" s="1401"/>
      <c r="CO379" s="1401"/>
      <c r="CP379" s="1401"/>
      <c r="CQ379" s="1401"/>
      <c r="CR379" s="1401"/>
      <c r="CS379" s="1401"/>
      <c r="CT379" s="1401"/>
      <c r="CU379" s="1401"/>
      <c r="CV379" s="1401"/>
      <c r="CW379" s="1401"/>
      <c r="CX379" s="1401"/>
      <c r="CY379" s="1401"/>
      <c r="CZ379" s="1401"/>
      <c r="DA379" s="1401"/>
      <c r="DB379" s="1401"/>
      <c r="DC379" s="1401"/>
      <c r="DD379" s="1401"/>
      <c r="DE379" s="1401"/>
      <c r="DF379" s="1401"/>
      <c r="DG379" s="1401"/>
      <c r="DH379" s="1401"/>
      <c r="DI379" s="1401"/>
      <c r="DJ379" s="1401"/>
      <c r="DK379" s="1401"/>
      <c r="DL379" s="1401"/>
      <c r="DM379" s="1401"/>
      <c r="DN379" s="1401"/>
      <c r="DO379" s="1401"/>
      <c r="DP379" s="1401"/>
      <c r="DQ379" s="1401"/>
      <c r="DR379" s="1401"/>
      <c r="DS379" s="1401"/>
      <c r="DT379" s="1401"/>
      <c r="DU379" s="1401"/>
      <c r="DV379" s="1401"/>
      <c r="DW379" s="1401"/>
      <c r="DX379" s="1401"/>
      <c r="DY379" s="1401"/>
      <c r="DZ379" s="1401"/>
      <c r="EA379" s="1401"/>
      <c r="EB379" s="1401"/>
      <c r="EC379" s="1401"/>
      <c r="ED379" s="1401"/>
      <c r="EE379" s="1401"/>
      <c r="EF379" s="1401"/>
      <c r="EG379" s="1401"/>
      <c r="EH379" s="1401"/>
      <c r="EI379" s="1401"/>
      <c r="EJ379" s="1401"/>
      <c r="EK379" s="1401"/>
      <c r="EL379" s="1401"/>
      <c r="EM379" s="1401"/>
      <c r="EN379" s="1401"/>
      <c r="EO379" s="1401"/>
      <c r="EP379" s="1401"/>
      <c r="EQ379" s="1401"/>
      <c r="ER379" s="1401"/>
    </row>
    <row r="380" s="1392" customFormat="1" ht="19.199999999999999">
      <c r="A380" s="1402"/>
      <c r="B380" s="1403"/>
      <c r="C380" s="1459" t="s">
        <v>117</v>
      </c>
      <c r="D380" s="1405"/>
      <c r="E380" s="1405">
        <v>10</v>
      </c>
      <c r="F380" s="1412">
        <v>0</v>
      </c>
      <c r="G380" s="1407">
        <f t="shared" si="3378"/>
        <v>0</v>
      </c>
      <c r="H380" s="1408">
        <f>ROUND(SQRT(F380^2+G380^2)*1000/(1.73*F376),0)</f>
        <v>0</v>
      </c>
      <c r="I380" s="1412">
        <v>0</v>
      </c>
      <c r="J380" s="1407">
        <f t="shared" si="3379"/>
        <v>0</v>
      </c>
      <c r="K380" s="1408">
        <f>ROUND(SQRT(I380^2+J380^2)*1000/(1.73*I376),0)</f>
        <v>0</v>
      </c>
      <c r="L380" s="1412">
        <v>0</v>
      </c>
      <c r="M380" s="1407">
        <f t="shared" si="3380"/>
        <v>0</v>
      </c>
      <c r="N380" s="1408">
        <f>ROUND(SQRT(L380^2+M380^2)*1000/(1.73*L376),0)</f>
        <v>0</v>
      </c>
      <c r="O380" s="1412">
        <v>0</v>
      </c>
      <c r="P380" s="1407">
        <f t="shared" si="3381"/>
        <v>0</v>
      </c>
      <c r="Q380" s="1408">
        <f>ROUND(SQRT(O380^2+P380^2)*1000/(1.73*O376),0)</f>
        <v>0</v>
      </c>
      <c r="R380" s="1412">
        <v>0</v>
      </c>
      <c r="S380" s="1407">
        <f t="shared" si="3382"/>
        <v>0</v>
      </c>
      <c r="T380" s="1408">
        <f>ROUND(SQRT(R380^2+S380^2)*1000/(1.73*R376),0)</f>
        <v>0</v>
      </c>
      <c r="U380" s="1412">
        <v>0</v>
      </c>
      <c r="V380" s="1407">
        <f t="shared" si="3383"/>
        <v>0</v>
      </c>
      <c r="W380" s="1408">
        <f>ROUND(SQRT(U380^2+V380^2)*1000/(1.73*U376),0)</f>
        <v>0</v>
      </c>
      <c r="X380" s="1412">
        <v>0</v>
      </c>
      <c r="Y380" s="1407">
        <f t="shared" si="3384"/>
        <v>0</v>
      </c>
      <c r="Z380" s="1408">
        <f>ROUND(SQRT(X380^2+Y380^2)*1000/(1.73*X376),0)</f>
        <v>0</v>
      </c>
      <c r="AA380" s="1412">
        <v>0</v>
      </c>
      <c r="AB380" s="1407">
        <f t="shared" si="3385"/>
        <v>0</v>
      </c>
      <c r="AC380" s="1408">
        <f>ROUND(SQRT(AA380^2+AB380^2)*1000/(1.73*AA376),0)</f>
        <v>0</v>
      </c>
      <c r="AD380" s="1412">
        <v>0</v>
      </c>
      <c r="AE380" s="1407">
        <f t="shared" si="3386"/>
        <v>0</v>
      </c>
      <c r="AF380" s="1408">
        <f>ROUND(SQRT(AD380^2+AE380^2)*1000/(1.73*AD376),0)</f>
        <v>0</v>
      </c>
      <c r="AG380" s="1412">
        <v>0</v>
      </c>
      <c r="AH380" s="1407">
        <f t="shared" si="3387"/>
        <v>0</v>
      </c>
      <c r="AI380" s="1408">
        <f>ROUND(SQRT(AG380^2+AH380^2)*1000/(1.73*AG376),0)</f>
        <v>0</v>
      </c>
      <c r="AJ380" s="1412">
        <v>0</v>
      </c>
      <c r="AK380" s="1407">
        <f t="shared" si="3388"/>
        <v>0</v>
      </c>
      <c r="AL380" s="1408">
        <f>ROUND(SQRT(AJ380^2+AK380^2)*1000/(1.73*AJ376),0)</f>
        <v>0</v>
      </c>
      <c r="AM380" s="1412">
        <v>0</v>
      </c>
      <c r="AN380" s="1407">
        <f t="shared" si="3389"/>
        <v>0</v>
      </c>
      <c r="AO380" s="1408">
        <f>ROUND(SQRT(AM380^2+AN380^2)*1000/(1.73*AM376),0)</f>
        <v>0</v>
      </c>
      <c r="AP380" s="1412">
        <v>0</v>
      </c>
      <c r="AQ380" s="1407">
        <f t="shared" si="3390"/>
        <v>0</v>
      </c>
      <c r="AR380" s="1408">
        <f>ROUND(SQRT(AP380^2+AQ380^2)*1000/(1.73*AP376),0)</f>
        <v>0</v>
      </c>
      <c r="AS380" s="1412">
        <v>0</v>
      </c>
      <c r="AT380" s="1407">
        <f t="shared" si="3391"/>
        <v>0</v>
      </c>
      <c r="AU380" s="1408">
        <f>ROUND(SQRT(AS380^2+AT380^2)*1000/(1.73*AS376),0)</f>
        <v>0</v>
      </c>
      <c r="AV380" s="1412">
        <v>0</v>
      </c>
      <c r="AW380" s="1407">
        <f t="shared" si="3392"/>
        <v>0</v>
      </c>
      <c r="AX380" s="1408">
        <f>ROUND(SQRT(AV380^2+AW380^2)*1000/(1.73*AV376),0)</f>
        <v>0</v>
      </c>
      <c r="AY380" s="1412">
        <v>0</v>
      </c>
      <c r="AZ380" s="1407">
        <f t="shared" si="3393"/>
        <v>0</v>
      </c>
      <c r="BA380" s="1408">
        <f>ROUND(SQRT(AY380^2+AZ380^2)*1000/(1.73*AY376),0)</f>
        <v>0</v>
      </c>
      <c r="BB380" s="1412">
        <v>0</v>
      </c>
      <c r="BC380" s="1407">
        <f t="shared" si="3394"/>
        <v>0</v>
      </c>
      <c r="BD380" s="1408">
        <f>ROUND(SQRT(BB380^2+BC380^2)*1000/(1.73*BB376),0)</f>
        <v>0</v>
      </c>
      <c r="BE380" s="1412">
        <v>0</v>
      </c>
      <c r="BF380" s="1407">
        <f t="shared" si="3395"/>
        <v>0</v>
      </c>
      <c r="BG380" s="1408">
        <f>ROUND(SQRT(BE380^2+BF380^2)*1000/(1.73*BE376),0)</f>
        <v>0</v>
      </c>
      <c r="BH380" s="1412">
        <v>0</v>
      </c>
      <c r="BI380" s="1407">
        <f t="shared" si="3396"/>
        <v>0</v>
      </c>
      <c r="BJ380" s="1408">
        <f>ROUND(SQRT(BH380^2+BI380^2)*1000/(1.73*BH376),0)</f>
        <v>0</v>
      </c>
      <c r="BK380" s="1412">
        <v>0</v>
      </c>
      <c r="BL380" s="1407">
        <f t="shared" si="3397"/>
        <v>0</v>
      </c>
      <c r="BM380" s="1408">
        <f>ROUND(SQRT(BK380^2+BL380^2)*1000/(1.73*BK376),0)</f>
        <v>0</v>
      </c>
      <c r="BN380" s="1412">
        <v>0</v>
      </c>
      <c r="BO380" s="1407">
        <f t="shared" si="3398"/>
        <v>0</v>
      </c>
      <c r="BP380" s="1408">
        <f>ROUND(SQRT(BN380^2+BO380^2)*1000/(1.73*BN376),0)</f>
        <v>0</v>
      </c>
      <c r="BQ380" s="1412">
        <v>0</v>
      </c>
      <c r="BR380" s="1407">
        <f t="shared" si="3399"/>
        <v>0</v>
      </c>
      <c r="BS380" s="1408">
        <f>ROUND(SQRT(BQ380^2+BR380^2)*1000/(1.73*BQ376),0)</f>
        <v>0</v>
      </c>
      <c r="BT380" s="1412">
        <v>0</v>
      </c>
      <c r="BU380" s="1407">
        <f t="shared" si="3400"/>
        <v>0</v>
      </c>
      <c r="BV380" s="1408">
        <f>ROUND(SQRT(BT380^2+BU380^2)*1000/(1.73*BT376),0)</f>
        <v>0</v>
      </c>
      <c r="BW380" s="1412">
        <v>0</v>
      </c>
      <c r="BX380" s="1407">
        <f t="shared" si="3401"/>
        <v>0</v>
      </c>
      <c r="BY380" s="1431">
        <f>ROUND(SQRT(BW380^2+BX380^2)*1000/(1.73*BW376),0)</f>
        <v>0</v>
      </c>
      <c r="BZ380" s="1401"/>
      <c r="CA380" s="1401"/>
      <c r="CB380" s="1401"/>
      <c r="CC380" s="1401"/>
      <c r="CD380" s="1401"/>
      <c r="CE380" s="1401"/>
      <c r="CF380" s="1401"/>
      <c r="CG380" s="1401"/>
      <c r="CH380" s="1401"/>
      <c r="CI380" s="1401"/>
      <c r="CJ380" s="1401"/>
      <c r="CK380" s="1401"/>
      <c r="CL380" s="1401"/>
      <c r="CM380" s="1401"/>
      <c r="CN380" s="1401"/>
      <c r="CO380" s="1401"/>
      <c r="CP380" s="1401"/>
      <c r="CQ380" s="1401"/>
      <c r="CR380" s="1401"/>
      <c r="CS380" s="1401"/>
      <c r="CT380" s="1401"/>
      <c r="CU380" s="1401"/>
      <c r="CV380" s="1401"/>
      <c r="CW380" s="1401"/>
      <c r="CX380" s="1401"/>
      <c r="CY380" s="1401"/>
      <c r="CZ380" s="1401"/>
      <c r="DA380" s="1401"/>
      <c r="DB380" s="1401"/>
      <c r="DC380" s="1401"/>
      <c r="DD380" s="1401"/>
      <c r="DE380" s="1401"/>
      <c r="DF380" s="1401"/>
      <c r="DG380" s="1401"/>
      <c r="DH380" s="1401"/>
      <c r="DI380" s="1401"/>
      <c r="DJ380" s="1401"/>
      <c r="DK380" s="1401"/>
      <c r="DL380" s="1401"/>
      <c r="DM380" s="1401"/>
      <c r="DN380" s="1401"/>
      <c r="DO380" s="1401"/>
      <c r="DP380" s="1401"/>
      <c r="DQ380" s="1401"/>
      <c r="DR380" s="1401"/>
      <c r="DS380" s="1401"/>
      <c r="DT380" s="1401"/>
      <c r="DU380" s="1401"/>
      <c r="DV380" s="1401"/>
      <c r="DW380" s="1401"/>
      <c r="DX380" s="1401"/>
      <c r="DY380" s="1401"/>
      <c r="DZ380" s="1401"/>
      <c r="EA380" s="1401"/>
      <c r="EB380" s="1401"/>
      <c r="EC380" s="1401"/>
      <c r="ED380" s="1401"/>
      <c r="EE380" s="1401"/>
      <c r="EF380" s="1401"/>
      <c r="EG380" s="1401"/>
      <c r="EH380" s="1401"/>
      <c r="EI380" s="1401"/>
      <c r="EJ380" s="1401"/>
      <c r="EK380" s="1401"/>
      <c r="EL380" s="1401"/>
      <c r="EM380" s="1401"/>
      <c r="EN380" s="1401"/>
      <c r="EO380" s="1401"/>
      <c r="EP380" s="1401"/>
      <c r="EQ380" s="1401"/>
      <c r="ER380" s="1401"/>
    </row>
    <row r="381" s="1392" customFormat="1" ht="19.199999999999999">
      <c r="A381" s="1402"/>
      <c r="B381" s="1403"/>
      <c r="C381" s="1459" t="s">
        <v>118</v>
      </c>
      <c r="D381" s="1405"/>
      <c r="E381" s="1405">
        <v>10</v>
      </c>
      <c r="F381" s="1412">
        <v>0</v>
      </c>
      <c r="G381" s="1407">
        <f t="shared" si="3378"/>
        <v>0</v>
      </c>
      <c r="H381" s="1408">
        <f>ROUND(SQRT(F381^2+G381^2)*1000/(1.73*F376),0)</f>
        <v>0</v>
      </c>
      <c r="I381" s="1412">
        <v>0</v>
      </c>
      <c r="J381" s="1407">
        <f t="shared" si="3379"/>
        <v>0</v>
      </c>
      <c r="K381" s="1408">
        <f>ROUND(SQRT(I381^2+J381^2)*1000/(1.73*I376),0)</f>
        <v>0</v>
      </c>
      <c r="L381" s="1412">
        <v>0</v>
      </c>
      <c r="M381" s="1407">
        <f t="shared" si="3380"/>
        <v>0</v>
      </c>
      <c r="N381" s="1408">
        <f>ROUND(SQRT(L381^2+M381^2)*1000/(1.73*L376),0)</f>
        <v>0</v>
      </c>
      <c r="O381" s="1412">
        <v>0</v>
      </c>
      <c r="P381" s="1407">
        <f t="shared" si="3381"/>
        <v>0</v>
      </c>
      <c r="Q381" s="1408">
        <f>ROUND(SQRT(O381^2+P381^2)*1000/(1.73*O376),0)</f>
        <v>0</v>
      </c>
      <c r="R381" s="1412">
        <v>0</v>
      </c>
      <c r="S381" s="1407">
        <f t="shared" si="3382"/>
        <v>0</v>
      </c>
      <c r="T381" s="1408">
        <f>ROUND(SQRT(R381^2+S381^2)*1000/(1.73*R376),0)</f>
        <v>0</v>
      </c>
      <c r="U381" s="1412">
        <v>0</v>
      </c>
      <c r="V381" s="1407">
        <f t="shared" si="3383"/>
        <v>0</v>
      </c>
      <c r="W381" s="1408">
        <f>ROUND(SQRT(U381^2+V381^2)*1000/(1.73*U376),0)</f>
        <v>0</v>
      </c>
      <c r="X381" s="1412">
        <v>0</v>
      </c>
      <c r="Y381" s="1407">
        <f t="shared" si="3384"/>
        <v>0</v>
      </c>
      <c r="Z381" s="1408">
        <f>ROUND(SQRT(X381^2+Y381^2)*1000/(1.73*X376),0)</f>
        <v>0</v>
      </c>
      <c r="AA381" s="1412">
        <v>0</v>
      </c>
      <c r="AB381" s="1407">
        <f t="shared" si="3385"/>
        <v>0</v>
      </c>
      <c r="AC381" s="1408">
        <f>ROUND(SQRT(AA381^2+AB381^2)*1000/(1.73*AA376),0)</f>
        <v>0</v>
      </c>
      <c r="AD381" s="1412">
        <v>0</v>
      </c>
      <c r="AE381" s="1407">
        <f t="shared" si="3386"/>
        <v>0</v>
      </c>
      <c r="AF381" s="1408">
        <f>ROUND(SQRT(AD381^2+AE381^2)*1000/(1.73*AD376),0)</f>
        <v>0</v>
      </c>
      <c r="AG381" s="1412">
        <v>0</v>
      </c>
      <c r="AH381" s="1407">
        <f t="shared" si="3387"/>
        <v>0</v>
      </c>
      <c r="AI381" s="1408">
        <f>ROUND(SQRT(AG381^2+AH381^2)*1000/(1.73*AG376),0)</f>
        <v>0</v>
      </c>
      <c r="AJ381" s="1412">
        <v>0</v>
      </c>
      <c r="AK381" s="1407">
        <f t="shared" si="3388"/>
        <v>0</v>
      </c>
      <c r="AL381" s="1408">
        <f>ROUND(SQRT(AJ381^2+AK381^2)*1000/(1.73*AJ376),0)</f>
        <v>0</v>
      </c>
      <c r="AM381" s="1412">
        <v>0</v>
      </c>
      <c r="AN381" s="1407">
        <f t="shared" si="3389"/>
        <v>0</v>
      </c>
      <c r="AO381" s="1408">
        <f>ROUND(SQRT(AM381^2+AN381^2)*1000/(1.73*AM376),0)</f>
        <v>0</v>
      </c>
      <c r="AP381" s="1412">
        <v>0</v>
      </c>
      <c r="AQ381" s="1407">
        <f t="shared" si="3390"/>
        <v>0</v>
      </c>
      <c r="AR381" s="1408">
        <f>ROUND(SQRT(AP381^2+AQ381^2)*1000/(1.73*AP376),0)</f>
        <v>0</v>
      </c>
      <c r="AS381" s="1412">
        <v>0</v>
      </c>
      <c r="AT381" s="1407">
        <f t="shared" si="3391"/>
        <v>0</v>
      </c>
      <c r="AU381" s="1408">
        <f>ROUND(SQRT(AS381^2+AT381^2)*1000/(1.73*AS376),0)</f>
        <v>0</v>
      </c>
      <c r="AV381" s="1412">
        <v>0</v>
      </c>
      <c r="AW381" s="1407">
        <f t="shared" si="3392"/>
        <v>0</v>
      </c>
      <c r="AX381" s="1408">
        <f>ROUND(SQRT(AV381^2+AW381^2)*1000/(1.73*AV376),0)</f>
        <v>0</v>
      </c>
      <c r="AY381" s="1412">
        <v>0</v>
      </c>
      <c r="AZ381" s="1407">
        <f t="shared" si="3393"/>
        <v>0</v>
      </c>
      <c r="BA381" s="1408">
        <f>ROUND(SQRT(AY381^2+AZ381^2)*1000/(1.73*AY376),0)</f>
        <v>0</v>
      </c>
      <c r="BB381" s="1412">
        <v>0</v>
      </c>
      <c r="BC381" s="1407">
        <f t="shared" si="3394"/>
        <v>0</v>
      </c>
      <c r="BD381" s="1408">
        <f>ROUND(SQRT(BB381^2+BC381^2)*1000/(1.73*BB376),0)</f>
        <v>0</v>
      </c>
      <c r="BE381" s="1412">
        <v>0</v>
      </c>
      <c r="BF381" s="1407">
        <f t="shared" si="3395"/>
        <v>0</v>
      </c>
      <c r="BG381" s="1408">
        <f>ROUND(SQRT(BE381^2+BF381^2)*1000/(1.73*BE376),0)</f>
        <v>0</v>
      </c>
      <c r="BH381" s="1412">
        <v>0</v>
      </c>
      <c r="BI381" s="1407">
        <f t="shared" si="3396"/>
        <v>0</v>
      </c>
      <c r="BJ381" s="1408">
        <f>ROUND(SQRT(BH381^2+BI381^2)*1000/(1.73*BH376),0)</f>
        <v>0</v>
      </c>
      <c r="BK381" s="1412">
        <v>0</v>
      </c>
      <c r="BL381" s="1407">
        <f t="shared" si="3397"/>
        <v>0</v>
      </c>
      <c r="BM381" s="1408">
        <f>ROUND(SQRT(BK381^2+BL381^2)*1000/(1.73*BK376),0)</f>
        <v>0</v>
      </c>
      <c r="BN381" s="1412">
        <v>0</v>
      </c>
      <c r="BO381" s="1407">
        <f t="shared" si="3398"/>
        <v>0</v>
      </c>
      <c r="BP381" s="1408">
        <f>ROUND(SQRT(BN381^2+BO381^2)*1000/(1.73*BN376),0)</f>
        <v>0</v>
      </c>
      <c r="BQ381" s="1412">
        <v>0</v>
      </c>
      <c r="BR381" s="1407">
        <f t="shared" si="3399"/>
        <v>0</v>
      </c>
      <c r="BS381" s="1408">
        <f>ROUND(SQRT(BQ381^2+BR381^2)*1000/(1.73*BQ376),0)</f>
        <v>0</v>
      </c>
      <c r="BT381" s="1412">
        <v>0</v>
      </c>
      <c r="BU381" s="1407">
        <f t="shared" si="3400"/>
        <v>0</v>
      </c>
      <c r="BV381" s="1408">
        <f>ROUND(SQRT(BT381^2+BU381^2)*1000/(1.73*BT376),0)</f>
        <v>0</v>
      </c>
      <c r="BW381" s="1412">
        <v>0</v>
      </c>
      <c r="BX381" s="1407">
        <f t="shared" si="3401"/>
        <v>0</v>
      </c>
      <c r="BY381" s="1431">
        <f>ROUND(SQRT(BW381^2+BX381^2)*1000/(1.73*BW376),0)</f>
        <v>0</v>
      </c>
      <c r="BZ381" s="1401"/>
      <c r="CA381" s="1401"/>
      <c r="CB381" s="1401"/>
      <c r="CC381" s="1401"/>
      <c r="CD381" s="1401"/>
      <c r="CE381" s="1401"/>
      <c r="CF381" s="1401"/>
      <c r="CG381" s="1401"/>
      <c r="CH381" s="1401"/>
      <c r="CI381" s="1401"/>
      <c r="CJ381" s="1401"/>
      <c r="CK381" s="1401"/>
      <c r="CL381" s="1401"/>
      <c r="CM381" s="1401"/>
      <c r="CN381" s="1401"/>
      <c r="CO381" s="1401"/>
      <c r="CP381" s="1401"/>
      <c r="CQ381" s="1401"/>
      <c r="CR381" s="1401"/>
      <c r="CS381" s="1401"/>
      <c r="CT381" s="1401"/>
      <c r="CU381" s="1401"/>
      <c r="CV381" s="1401"/>
      <c r="CW381" s="1401"/>
      <c r="CX381" s="1401"/>
      <c r="CY381" s="1401"/>
      <c r="CZ381" s="1401"/>
      <c r="DA381" s="1401"/>
      <c r="DB381" s="1401"/>
      <c r="DC381" s="1401"/>
      <c r="DD381" s="1401"/>
      <c r="DE381" s="1401"/>
      <c r="DF381" s="1401"/>
      <c r="DG381" s="1401"/>
      <c r="DH381" s="1401"/>
      <c r="DI381" s="1401"/>
      <c r="DJ381" s="1401"/>
      <c r="DK381" s="1401"/>
      <c r="DL381" s="1401"/>
      <c r="DM381" s="1401"/>
      <c r="DN381" s="1401"/>
      <c r="DO381" s="1401"/>
      <c r="DP381" s="1401"/>
      <c r="DQ381" s="1401"/>
      <c r="DR381" s="1401"/>
      <c r="DS381" s="1401"/>
      <c r="DT381" s="1401"/>
      <c r="DU381" s="1401"/>
      <c r="DV381" s="1401"/>
      <c r="DW381" s="1401"/>
      <c r="DX381" s="1401"/>
      <c r="DY381" s="1401"/>
      <c r="DZ381" s="1401"/>
      <c r="EA381" s="1401"/>
      <c r="EB381" s="1401"/>
      <c r="EC381" s="1401"/>
      <c r="ED381" s="1401"/>
      <c r="EE381" s="1401"/>
      <c r="EF381" s="1401"/>
      <c r="EG381" s="1401"/>
      <c r="EH381" s="1401"/>
      <c r="EI381" s="1401"/>
      <c r="EJ381" s="1401"/>
      <c r="EK381" s="1401"/>
      <c r="EL381" s="1401"/>
      <c r="EM381" s="1401"/>
      <c r="EN381" s="1401"/>
      <c r="EO381" s="1401"/>
      <c r="EP381" s="1401"/>
      <c r="EQ381" s="1401"/>
      <c r="ER381" s="1401"/>
    </row>
    <row r="382" s="1392" customFormat="1" ht="19.199999999999999">
      <c r="A382" s="1402"/>
      <c r="B382" s="1403"/>
      <c r="C382" s="1459" t="s">
        <v>119</v>
      </c>
      <c r="D382" s="1405"/>
      <c r="E382" s="1405">
        <v>10</v>
      </c>
      <c r="F382" s="1412">
        <v>0</v>
      </c>
      <c r="G382" s="1407">
        <f t="shared" si="3378"/>
        <v>0</v>
      </c>
      <c r="H382" s="1408">
        <f>ROUND(SQRT(F382^2+G382^2)*1000/(1.73*F376),0)</f>
        <v>0</v>
      </c>
      <c r="I382" s="1412">
        <v>0</v>
      </c>
      <c r="J382" s="1407">
        <f t="shared" si="3379"/>
        <v>0</v>
      </c>
      <c r="K382" s="1408">
        <f>ROUND(SQRT(I382^2+J382^2)*1000/(1.73*I376),0)</f>
        <v>0</v>
      </c>
      <c r="L382" s="1412">
        <v>0</v>
      </c>
      <c r="M382" s="1407">
        <f t="shared" si="3380"/>
        <v>0</v>
      </c>
      <c r="N382" s="1408">
        <f>ROUND(SQRT(L382^2+M382^2)*1000/(1.73*L376),0)</f>
        <v>0</v>
      </c>
      <c r="O382" s="1412">
        <v>0</v>
      </c>
      <c r="P382" s="1407">
        <f t="shared" si="3381"/>
        <v>0</v>
      </c>
      <c r="Q382" s="1408">
        <f>ROUND(SQRT(O382^2+P382^2)*1000/(1.73*O376),0)</f>
        <v>0</v>
      </c>
      <c r="R382" s="1412">
        <v>0</v>
      </c>
      <c r="S382" s="1407">
        <f t="shared" si="3382"/>
        <v>0</v>
      </c>
      <c r="T382" s="1408">
        <f>ROUND(SQRT(R382^2+S382^2)*1000/(1.73*R376),0)</f>
        <v>0</v>
      </c>
      <c r="U382" s="1412">
        <v>0</v>
      </c>
      <c r="V382" s="1407">
        <f t="shared" si="3383"/>
        <v>0</v>
      </c>
      <c r="W382" s="1408">
        <f>ROUND(SQRT(U382^2+V382^2)*1000/(1.73*U376),0)</f>
        <v>0</v>
      </c>
      <c r="X382" s="1412">
        <v>0</v>
      </c>
      <c r="Y382" s="1407">
        <f t="shared" si="3384"/>
        <v>0</v>
      </c>
      <c r="Z382" s="1408">
        <f>ROUND(SQRT(X382^2+Y382^2)*1000/(1.73*X376),0)</f>
        <v>0</v>
      </c>
      <c r="AA382" s="1412">
        <v>0</v>
      </c>
      <c r="AB382" s="1407">
        <f t="shared" si="3385"/>
        <v>0</v>
      </c>
      <c r="AC382" s="1408">
        <f>ROUND(SQRT(AA382^2+AB382^2)*1000/(1.73*AA376),0)</f>
        <v>0</v>
      </c>
      <c r="AD382" s="1412">
        <v>0</v>
      </c>
      <c r="AE382" s="1407">
        <f t="shared" si="3386"/>
        <v>0</v>
      </c>
      <c r="AF382" s="1408">
        <f>ROUND(SQRT(AD382^2+AE382^2)*1000/(1.73*AD376),0)</f>
        <v>0</v>
      </c>
      <c r="AG382" s="1412">
        <v>0</v>
      </c>
      <c r="AH382" s="1407">
        <f t="shared" si="3387"/>
        <v>0</v>
      </c>
      <c r="AI382" s="1408">
        <f>ROUND(SQRT(AG382^2+AH382^2)*1000/(1.73*AG376),0)</f>
        <v>0</v>
      </c>
      <c r="AJ382" s="1412">
        <v>0</v>
      </c>
      <c r="AK382" s="1407">
        <f t="shared" si="3388"/>
        <v>0</v>
      </c>
      <c r="AL382" s="1408">
        <f>ROUND(SQRT(AJ382^2+AK382^2)*1000/(1.73*AJ376),0)</f>
        <v>0</v>
      </c>
      <c r="AM382" s="1412">
        <v>0</v>
      </c>
      <c r="AN382" s="1407">
        <f t="shared" si="3389"/>
        <v>0</v>
      </c>
      <c r="AO382" s="1408">
        <f>ROUND(SQRT(AM382^2+AN382^2)*1000/(1.73*AM376),0)</f>
        <v>0</v>
      </c>
      <c r="AP382" s="1412">
        <v>0</v>
      </c>
      <c r="AQ382" s="1407">
        <f t="shared" si="3390"/>
        <v>0</v>
      </c>
      <c r="AR382" s="1408">
        <f>ROUND(SQRT(AP382^2+AQ382^2)*1000/(1.73*AP376),0)</f>
        <v>0</v>
      </c>
      <c r="AS382" s="1412">
        <v>0</v>
      </c>
      <c r="AT382" s="1407">
        <f t="shared" si="3391"/>
        <v>0</v>
      </c>
      <c r="AU382" s="1408">
        <f>ROUND(SQRT(AS382^2+AT382^2)*1000/(1.73*AS376),0)</f>
        <v>0</v>
      </c>
      <c r="AV382" s="1412">
        <v>0</v>
      </c>
      <c r="AW382" s="1407">
        <f t="shared" si="3392"/>
        <v>0</v>
      </c>
      <c r="AX382" s="1408">
        <f>ROUND(SQRT(AV382^2+AW382^2)*1000/(1.73*AV376),0)</f>
        <v>0</v>
      </c>
      <c r="AY382" s="1412">
        <v>0</v>
      </c>
      <c r="AZ382" s="1407">
        <f t="shared" si="3393"/>
        <v>0</v>
      </c>
      <c r="BA382" s="1408">
        <f>ROUND(SQRT(AY382^2+AZ382^2)*1000/(1.73*AY376),0)</f>
        <v>0</v>
      </c>
      <c r="BB382" s="1412">
        <v>0</v>
      </c>
      <c r="BC382" s="1407">
        <f t="shared" si="3394"/>
        <v>0</v>
      </c>
      <c r="BD382" s="1408">
        <f>ROUND(SQRT(BB382^2+BC382^2)*1000/(1.73*BB376),0)</f>
        <v>0</v>
      </c>
      <c r="BE382" s="1412">
        <v>0</v>
      </c>
      <c r="BF382" s="1407">
        <f t="shared" si="3395"/>
        <v>0</v>
      </c>
      <c r="BG382" s="1408">
        <f>ROUND(SQRT(BE382^2+BF382^2)*1000/(1.73*BE376),0)</f>
        <v>0</v>
      </c>
      <c r="BH382" s="1412">
        <v>0</v>
      </c>
      <c r="BI382" s="1407">
        <f t="shared" si="3396"/>
        <v>0</v>
      </c>
      <c r="BJ382" s="1408">
        <f>ROUND(SQRT(BH382^2+BI382^2)*1000/(1.73*BH376),0)</f>
        <v>0</v>
      </c>
      <c r="BK382" s="1412">
        <v>0</v>
      </c>
      <c r="BL382" s="1407">
        <f t="shared" si="3397"/>
        <v>0</v>
      </c>
      <c r="BM382" s="1408">
        <f>ROUND(SQRT(BK382^2+BL382^2)*1000/(1.73*BK376),0)</f>
        <v>0</v>
      </c>
      <c r="BN382" s="1412">
        <v>0</v>
      </c>
      <c r="BO382" s="1407">
        <f t="shared" si="3398"/>
        <v>0</v>
      </c>
      <c r="BP382" s="1408">
        <f>ROUND(SQRT(BN382^2+BO382^2)*1000/(1.73*BN376),0)</f>
        <v>0</v>
      </c>
      <c r="BQ382" s="1412">
        <v>0</v>
      </c>
      <c r="BR382" s="1407">
        <f t="shared" si="3399"/>
        <v>0</v>
      </c>
      <c r="BS382" s="1408">
        <f>ROUND(SQRT(BQ382^2+BR382^2)*1000/(1.73*BQ376),0)</f>
        <v>0</v>
      </c>
      <c r="BT382" s="1412">
        <v>0</v>
      </c>
      <c r="BU382" s="1407">
        <f t="shared" si="3400"/>
        <v>0</v>
      </c>
      <c r="BV382" s="1408">
        <f>ROUND(SQRT(BT382^2+BU382^2)*1000/(1.73*BT376),0)</f>
        <v>0</v>
      </c>
      <c r="BW382" s="1412">
        <v>0</v>
      </c>
      <c r="BX382" s="1407">
        <f t="shared" si="3401"/>
        <v>0</v>
      </c>
      <c r="BY382" s="1431">
        <f>ROUND(SQRT(BW382^2+BX382^2)*1000/(1.73*BW376),0)</f>
        <v>0</v>
      </c>
      <c r="BZ382" s="1401"/>
      <c r="CA382" s="1401"/>
      <c r="CB382" s="1401"/>
      <c r="CC382" s="1401"/>
      <c r="CD382" s="1401"/>
      <c r="CE382" s="1401"/>
      <c r="CF382" s="1401"/>
      <c r="CG382" s="1401"/>
      <c r="CH382" s="1401"/>
      <c r="CI382" s="1401"/>
      <c r="CJ382" s="1401"/>
      <c r="CK382" s="1401"/>
      <c r="CL382" s="1401"/>
      <c r="CM382" s="1401"/>
      <c r="CN382" s="1401"/>
      <c r="CO382" s="1401"/>
      <c r="CP382" s="1401"/>
      <c r="CQ382" s="1401"/>
      <c r="CR382" s="1401"/>
      <c r="CS382" s="1401"/>
      <c r="CT382" s="1401"/>
      <c r="CU382" s="1401"/>
      <c r="CV382" s="1401"/>
      <c r="CW382" s="1401"/>
      <c r="CX382" s="1401"/>
      <c r="CY382" s="1401"/>
      <c r="CZ382" s="1401"/>
      <c r="DA382" s="1401"/>
      <c r="DB382" s="1401"/>
      <c r="DC382" s="1401"/>
      <c r="DD382" s="1401"/>
      <c r="DE382" s="1401"/>
      <c r="DF382" s="1401"/>
      <c r="DG382" s="1401"/>
      <c r="DH382" s="1401"/>
      <c r="DI382" s="1401"/>
      <c r="DJ382" s="1401"/>
      <c r="DK382" s="1401"/>
      <c r="DL382" s="1401"/>
      <c r="DM382" s="1401"/>
      <c r="DN382" s="1401"/>
      <c r="DO382" s="1401"/>
      <c r="DP382" s="1401"/>
      <c r="DQ382" s="1401"/>
      <c r="DR382" s="1401"/>
      <c r="DS382" s="1401"/>
      <c r="DT382" s="1401"/>
      <c r="DU382" s="1401"/>
      <c r="DV382" s="1401"/>
      <c r="DW382" s="1401"/>
      <c r="DX382" s="1401"/>
      <c r="DY382" s="1401"/>
      <c r="DZ382" s="1401"/>
      <c r="EA382" s="1401"/>
      <c r="EB382" s="1401"/>
      <c r="EC382" s="1401"/>
      <c r="ED382" s="1401"/>
      <c r="EE382" s="1401"/>
      <c r="EF382" s="1401"/>
      <c r="EG382" s="1401"/>
      <c r="EH382" s="1401"/>
      <c r="EI382" s="1401"/>
      <c r="EJ382" s="1401"/>
      <c r="EK382" s="1401"/>
      <c r="EL382" s="1401"/>
      <c r="EM382" s="1401"/>
      <c r="EN382" s="1401"/>
      <c r="EO382" s="1401"/>
      <c r="EP382" s="1401"/>
      <c r="EQ382" s="1401"/>
      <c r="ER382" s="1401"/>
    </row>
    <row r="383" s="1392" customFormat="1" ht="19.199999999999999">
      <c r="A383" s="1402"/>
      <c r="B383" s="1403"/>
      <c r="C383" s="1459" t="s">
        <v>405</v>
      </c>
      <c r="D383" s="1405"/>
      <c r="E383" s="1405">
        <v>10</v>
      </c>
      <c r="F383" s="1407"/>
      <c r="G383" s="1407"/>
      <c r="H383" s="1408">
        <f>ROUND(SQRT(F383^2+G383^2)*1000/(1.73*F376),0)</f>
        <v>0</v>
      </c>
      <c r="I383" s="1407"/>
      <c r="J383" s="1407"/>
      <c r="K383" s="1408">
        <f>ROUND(SQRT(I383^2+J383^2)*1000/(1.73*I376),0)</f>
        <v>0</v>
      </c>
      <c r="L383" s="1407"/>
      <c r="M383" s="1407"/>
      <c r="N383" s="1408">
        <f>ROUND(SQRT(L383^2+M383^2)*1000/(1.73*L376),0)</f>
        <v>0</v>
      </c>
      <c r="O383" s="1407"/>
      <c r="P383" s="1407"/>
      <c r="Q383" s="1408">
        <f>ROUND(SQRT(O383^2+P383^2)*1000/(1.73*O376),0)</f>
        <v>0</v>
      </c>
      <c r="R383" s="1407"/>
      <c r="S383" s="1407"/>
      <c r="T383" s="1408">
        <f>ROUND(SQRT(R383^2+S383^2)*1000/(1.73*R376),0)</f>
        <v>0</v>
      </c>
      <c r="U383" s="1407"/>
      <c r="V383" s="1407"/>
      <c r="W383" s="1408">
        <f>ROUND(SQRT(U383^2+V383^2)*1000/(1.73*U376),0)</f>
        <v>0</v>
      </c>
      <c r="X383" s="1407"/>
      <c r="Y383" s="1407"/>
      <c r="Z383" s="1408">
        <f>ROUND(SQRT(X383^2+Y383^2)*1000/(1.73*X376),0)</f>
        <v>0</v>
      </c>
      <c r="AA383" s="1407"/>
      <c r="AB383" s="1407"/>
      <c r="AC383" s="1408">
        <f>ROUND(SQRT(AA383^2+AB383^2)*1000/(1.73*AA376),0)</f>
        <v>0</v>
      </c>
      <c r="AD383" s="1407"/>
      <c r="AE383" s="1407"/>
      <c r="AF383" s="1408">
        <f>ROUND(SQRT(AD383^2+AE383^2)*1000/(1.73*AD376),0)</f>
        <v>0</v>
      </c>
      <c r="AG383" s="1407"/>
      <c r="AH383" s="1407"/>
      <c r="AI383" s="1408">
        <f>ROUND(SQRT(AG383^2+AH383^2)*1000/(1.73*AG376),0)</f>
        <v>0</v>
      </c>
      <c r="AJ383" s="1407"/>
      <c r="AK383" s="1407"/>
      <c r="AL383" s="1408">
        <f>ROUND(SQRT(AJ383^2+AK383^2)*1000/(1.73*AJ376),0)</f>
        <v>0</v>
      </c>
      <c r="AM383" s="1407"/>
      <c r="AN383" s="1407"/>
      <c r="AO383" s="1408">
        <f>ROUND(SQRT(AM383^2+AN383^2)*1000/(1.73*AM376),0)</f>
        <v>0</v>
      </c>
      <c r="AP383" s="1407"/>
      <c r="AQ383" s="1407"/>
      <c r="AR383" s="1408">
        <f>ROUND(SQRT(AP383^2+AQ383^2)*1000/(1.73*AP376),0)</f>
        <v>0</v>
      </c>
      <c r="AS383" s="1407"/>
      <c r="AT383" s="1407"/>
      <c r="AU383" s="1408">
        <f>ROUND(SQRT(AS383^2+AT383^2)*1000/(1.73*AS376),0)</f>
        <v>0</v>
      </c>
      <c r="AV383" s="1407"/>
      <c r="AW383" s="1407"/>
      <c r="AX383" s="1408">
        <f>ROUND(SQRT(AV383^2+AW383^2)*1000/(1.73*AV376),0)</f>
        <v>0</v>
      </c>
      <c r="AY383" s="1407"/>
      <c r="AZ383" s="1407"/>
      <c r="BA383" s="1408">
        <f>ROUND(SQRT(AY383^2+AZ383^2)*1000/(1.73*AY376),0)</f>
        <v>0</v>
      </c>
      <c r="BB383" s="1407"/>
      <c r="BC383" s="1407"/>
      <c r="BD383" s="1408">
        <f>ROUND(SQRT(BB383^2+BC383^2)*1000/(1.73*BB376),0)</f>
        <v>0</v>
      </c>
      <c r="BE383" s="1407"/>
      <c r="BF383" s="1407"/>
      <c r="BG383" s="1408">
        <f>ROUND(SQRT(BE383^2+BF383^2)*1000/(1.73*BE376),0)</f>
        <v>0</v>
      </c>
      <c r="BH383" s="1407"/>
      <c r="BI383" s="1407"/>
      <c r="BJ383" s="1408">
        <f>ROUND(SQRT(BH383^2+BI383^2)*1000/(1.73*BH376),0)</f>
        <v>0</v>
      </c>
      <c r="BK383" s="1407"/>
      <c r="BL383" s="1407"/>
      <c r="BM383" s="1408">
        <f>ROUND(SQRT(BK383^2+BL383^2)*1000/(1.73*BK376),0)</f>
        <v>0</v>
      </c>
      <c r="BN383" s="1407"/>
      <c r="BO383" s="1407"/>
      <c r="BP383" s="1408">
        <f>ROUND(SQRT(BN383^2+BO383^2)*1000/(1.73*BN376),0)</f>
        <v>0</v>
      </c>
      <c r="BQ383" s="1407"/>
      <c r="BR383" s="1407"/>
      <c r="BS383" s="1408">
        <f>ROUND(SQRT(BQ383^2+BR383^2)*1000/(1.73*BQ376),0)</f>
        <v>0</v>
      </c>
      <c r="BT383" s="1407"/>
      <c r="BU383" s="1407"/>
      <c r="BV383" s="1408">
        <f>ROUND(SQRT(BT383^2+BU383^2)*1000/(1.73*BT376),0)</f>
        <v>0</v>
      </c>
      <c r="BW383" s="1407"/>
      <c r="BX383" s="1407"/>
      <c r="BY383" s="1431">
        <f>ROUND(SQRT(BW383^2+BX383^2)*1000/(1.73*BW376),0)</f>
        <v>0</v>
      </c>
      <c r="BZ383" s="1401"/>
      <c r="CA383" s="1401"/>
      <c r="CB383" s="1401"/>
      <c r="CC383" s="1401"/>
      <c r="CD383" s="1401"/>
      <c r="CE383" s="1401"/>
      <c r="CF383" s="1401"/>
      <c r="CG383" s="1401"/>
      <c r="CH383" s="1401"/>
      <c r="CI383" s="1401"/>
      <c r="CJ383" s="1401"/>
      <c r="CK383" s="1401"/>
      <c r="CL383" s="1401"/>
      <c r="CM383" s="1401"/>
      <c r="CN383" s="1401"/>
      <c r="CO383" s="1401"/>
      <c r="CP383" s="1401"/>
      <c r="CQ383" s="1401"/>
      <c r="CR383" s="1401"/>
      <c r="CS383" s="1401"/>
      <c r="CT383" s="1401"/>
      <c r="CU383" s="1401"/>
      <c r="CV383" s="1401"/>
      <c r="CW383" s="1401"/>
      <c r="CX383" s="1401"/>
      <c r="CY383" s="1401"/>
      <c r="CZ383" s="1401"/>
      <c r="DA383" s="1401"/>
      <c r="DB383" s="1401"/>
      <c r="DC383" s="1401"/>
      <c r="DD383" s="1401"/>
      <c r="DE383" s="1401"/>
      <c r="DF383" s="1401"/>
      <c r="DG383" s="1401"/>
      <c r="DH383" s="1401"/>
      <c r="DI383" s="1401"/>
      <c r="DJ383" s="1401"/>
      <c r="DK383" s="1401"/>
      <c r="DL383" s="1401"/>
      <c r="DM383" s="1401"/>
      <c r="DN383" s="1401"/>
      <c r="DO383" s="1401"/>
      <c r="DP383" s="1401"/>
      <c r="DQ383" s="1401"/>
      <c r="DR383" s="1401"/>
      <c r="DS383" s="1401"/>
      <c r="DT383" s="1401"/>
      <c r="DU383" s="1401"/>
      <c r="DV383" s="1401"/>
      <c r="DW383" s="1401"/>
      <c r="DX383" s="1401"/>
      <c r="DY383" s="1401"/>
      <c r="DZ383" s="1401"/>
      <c r="EA383" s="1401"/>
      <c r="EB383" s="1401"/>
      <c r="EC383" s="1401"/>
      <c r="ED383" s="1401"/>
      <c r="EE383" s="1401"/>
      <c r="EF383" s="1401"/>
      <c r="EG383" s="1401"/>
      <c r="EH383" s="1401"/>
      <c r="EI383" s="1401"/>
      <c r="EJ383" s="1401"/>
      <c r="EK383" s="1401"/>
      <c r="EL383" s="1401"/>
      <c r="EM383" s="1401"/>
      <c r="EN383" s="1401"/>
      <c r="EO383" s="1401"/>
      <c r="EP383" s="1401"/>
      <c r="EQ383" s="1401"/>
      <c r="ER383" s="1401"/>
    </row>
    <row r="384" s="1392" customFormat="1" ht="19.199999999999999">
      <c r="A384" s="1402"/>
      <c r="B384" s="1403"/>
      <c r="C384" s="1459" t="s">
        <v>429</v>
      </c>
      <c r="D384" s="1405"/>
      <c r="E384" s="1405">
        <v>10</v>
      </c>
      <c r="F384" s="1407"/>
      <c r="G384" s="1407"/>
      <c r="H384" s="1408">
        <f>ROUND(SQRT(F384^2+G384^2)*1000/(1.73*F376),0)</f>
        <v>0</v>
      </c>
      <c r="I384" s="1407"/>
      <c r="J384" s="1407"/>
      <c r="K384" s="1408">
        <f>ROUND(SQRT(I384^2+J384^2)*1000/(1.73*I376),0)</f>
        <v>0</v>
      </c>
      <c r="L384" s="1407"/>
      <c r="M384" s="1407"/>
      <c r="N384" s="1408">
        <f>ROUND(SQRT(L384^2+M384^2)*1000/(1.73*L376),0)</f>
        <v>0</v>
      </c>
      <c r="O384" s="1407"/>
      <c r="P384" s="1407"/>
      <c r="Q384" s="1408">
        <f>ROUND(SQRT(O384^2+P384^2)*1000/(1.73*O376),0)</f>
        <v>0</v>
      </c>
      <c r="R384" s="1407"/>
      <c r="S384" s="1407"/>
      <c r="T384" s="1408">
        <f>ROUND(SQRT(R384^2+S384^2)*1000/(1.73*R376),0)</f>
        <v>0</v>
      </c>
      <c r="U384" s="1407"/>
      <c r="V384" s="1407"/>
      <c r="W384" s="1408">
        <f>ROUND(SQRT(U384^2+V384^2)*1000/(1.73*U376),0)</f>
        <v>0</v>
      </c>
      <c r="X384" s="1407"/>
      <c r="Y384" s="1407"/>
      <c r="Z384" s="1408">
        <f>ROUND(SQRT(X384^2+Y384^2)*1000/(1.73*X376),0)</f>
        <v>0</v>
      </c>
      <c r="AA384" s="1407"/>
      <c r="AB384" s="1407"/>
      <c r="AC384" s="1408">
        <f>ROUND(SQRT(AA384^2+AB384^2)*1000/(1.73*AA376),0)</f>
        <v>0</v>
      </c>
      <c r="AD384" s="1407"/>
      <c r="AE384" s="1407"/>
      <c r="AF384" s="1408">
        <f>ROUND(SQRT(AD384^2+AE384^2)*1000/(1.73*AD376),0)</f>
        <v>0</v>
      </c>
      <c r="AG384" s="1407"/>
      <c r="AH384" s="1407"/>
      <c r="AI384" s="1408">
        <f>ROUND(SQRT(AG384^2+AH384^2)*1000/(1.73*AG376),0)</f>
        <v>0</v>
      </c>
      <c r="AJ384" s="1407"/>
      <c r="AK384" s="1407"/>
      <c r="AL384" s="1408">
        <f>ROUND(SQRT(AJ384^2+AK384^2)*1000/(1.73*AJ376),0)</f>
        <v>0</v>
      </c>
      <c r="AM384" s="1407"/>
      <c r="AN384" s="1407"/>
      <c r="AO384" s="1408">
        <f>ROUND(SQRT(AM384^2+AN384^2)*1000/(1.73*AM376),0)</f>
        <v>0</v>
      </c>
      <c r="AP384" s="1407"/>
      <c r="AQ384" s="1407"/>
      <c r="AR384" s="1408">
        <f>ROUND(SQRT(AP384^2+AQ384^2)*1000/(1.73*AP376),0)</f>
        <v>0</v>
      </c>
      <c r="AS384" s="1407"/>
      <c r="AT384" s="1407"/>
      <c r="AU384" s="1408">
        <f>ROUND(SQRT(AS384^2+AT384^2)*1000/(1.73*AS376),0)</f>
        <v>0</v>
      </c>
      <c r="AV384" s="1407"/>
      <c r="AW384" s="1407"/>
      <c r="AX384" s="1408">
        <f>ROUND(SQRT(AV384^2+AW384^2)*1000/(1.73*AV376),0)</f>
        <v>0</v>
      </c>
      <c r="AY384" s="1407"/>
      <c r="AZ384" s="1407"/>
      <c r="BA384" s="1408">
        <f>ROUND(SQRT(AY384^2+AZ384^2)*1000/(1.73*AY376),0)</f>
        <v>0</v>
      </c>
      <c r="BB384" s="1407"/>
      <c r="BC384" s="1407"/>
      <c r="BD384" s="1408">
        <f>ROUND(SQRT(BB384^2+BC384^2)*1000/(1.73*BB376),0)</f>
        <v>0</v>
      </c>
      <c r="BE384" s="1407"/>
      <c r="BF384" s="1407"/>
      <c r="BG384" s="1408">
        <f>ROUND(SQRT(BE384^2+BF384^2)*1000/(1.73*BE376),0)</f>
        <v>0</v>
      </c>
      <c r="BH384" s="1407"/>
      <c r="BI384" s="1407"/>
      <c r="BJ384" s="1408">
        <f>ROUND(SQRT(BH384^2+BI384^2)*1000/(1.73*BH376),0)</f>
        <v>0</v>
      </c>
      <c r="BK384" s="1407"/>
      <c r="BL384" s="1407"/>
      <c r="BM384" s="1408">
        <f>ROUND(SQRT(BK384^2+BL384^2)*1000/(1.73*BK376),0)</f>
        <v>0</v>
      </c>
      <c r="BN384" s="1407"/>
      <c r="BO384" s="1407"/>
      <c r="BP384" s="1408">
        <f>ROUND(SQRT(BN384^2+BO384^2)*1000/(1.73*BN376),0)</f>
        <v>0</v>
      </c>
      <c r="BQ384" s="1407"/>
      <c r="BR384" s="1407"/>
      <c r="BS384" s="1408">
        <f>ROUND(SQRT(BQ384^2+BR384^2)*1000/(1.73*BQ376),0)</f>
        <v>0</v>
      </c>
      <c r="BT384" s="1407"/>
      <c r="BU384" s="1407"/>
      <c r="BV384" s="1408">
        <f>ROUND(SQRT(BT384^2+BU384^2)*1000/(1.73*BT376),0)</f>
        <v>0</v>
      </c>
      <c r="BW384" s="1407"/>
      <c r="BX384" s="1407"/>
      <c r="BY384" s="1431">
        <f>ROUND(SQRT(BW384^2+BX384^2)*1000/(1.73*BW376),0)</f>
        <v>0</v>
      </c>
      <c r="BZ384" s="1401"/>
      <c r="CA384" s="1401"/>
      <c r="CB384" s="1401"/>
      <c r="CC384" s="1401"/>
      <c r="CD384" s="1401"/>
      <c r="CE384" s="1401"/>
      <c r="CF384" s="1401"/>
      <c r="CG384" s="1401"/>
      <c r="CH384" s="1401"/>
      <c r="CI384" s="1401"/>
      <c r="CJ384" s="1401"/>
      <c r="CK384" s="1401"/>
      <c r="CL384" s="1401"/>
      <c r="CM384" s="1401"/>
      <c r="CN384" s="1401"/>
      <c r="CO384" s="1401"/>
      <c r="CP384" s="1401"/>
      <c r="CQ384" s="1401"/>
      <c r="CR384" s="1401"/>
      <c r="CS384" s="1401"/>
      <c r="CT384" s="1401"/>
      <c r="CU384" s="1401"/>
      <c r="CV384" s="1401"/>
      <c r="CW384" s="1401"/>
      <c r="CX384" s="1401"/>
      <c r="CY384" s="1401"/>
      <c r="CZ384" s="1401"/>
      <c r="DA384" s="1401"/>
      <c r="DB384" s="1401"/>
      <c r="DC384" s="1401"/>
      <c r="DD384" s="1401"/>
      <c r="DE384" s="1401"/>
      <c r="DF384" s="1401"/>
      <c r="DG384" s="1401"/>
      <c r="DH384" s="1401"/>
      <c r="DI384" s="1401"/>
      <c r="DJ384" s="1401"/>
      <c r="DK384" s="1401"/>
      <c r="DL384" s="1401"/>
      <c r="DM384" s="1401"/>
      <c r="DN384" s="1401"/>
      <c r="DO384" s="1401"/>
      <c r="DP384" s="1401"/>
      <c r="DQ384" s="1401"/>
      <c r="DR384" s="1401"/>
      <c r="DS384" s="1401"/>
      <c r="DT384" s="1401"/>
      <c r="DU384" s="1401"/>
      <c r="DV384" s="1401"/>
      <c r="DW384" s="1401"/>
      <c r="DX384" s="1401"/>
      <c r="DY384" s="1401"/>
      <c r="DZ384" s="1401"/>
      <c r="EA384" s="1401"/>
      <c r="EB384" s="1401"/>
      <c r="EC384" s="1401"/>
      <c r="ED384" s="1401"/>
      <c r="EE384" s="1401"/>
      <c r="EF384" s="1401"/>
      <c r="EG384" s="1401"/>
      <c r="EH384" s="1401"/>
      <c r="EI384" s="1401"/>
      <c r="EJ384" s="1401"/>
      <c r="EK384" s="1401"/>
      <c r="EL384" s="1401"/>
      <c r="EM384" s="1401"/>
      <c r="EN384" s="1401"/>
      <c r="EO384" s="1401"/>
      <c r="EP384" s="1401"/>
      <c r="EQ384" s="1401"/>
      <c r="ER384" s="1401"/>
    </row>
    <row r="385" s="1392" customFormat="1" ht="19.199999999999999">
      <c r="A385" s="1402"/>
      <c r="B385" s="1403"/>
      <c r="C385" s="1459" t="s">
        <v>452</v>
      </c>
      <c r="D385" s="1405"/>
      <c r="E385" s="1405">
        <v>10</v>
      </c>
      <c r="F385" s="1407"/>
      <c r="G385" s="1407"/>
      <c r="H385" s="1408">
        <f>ROUND(SQRT(F385^2+G385^2)*1000/(1.73*F376),0)</f>
        <v>0</v>
      </c>
      <c r="I385" s="1407"/>
      <c r="J385" s="1407"/>
      <c r="K385" s="1408">
        <f>ROUND(SQRT(I385^2+J385^2)*1000/(1.73*I376),0)</f>
        <v>0</v>
      </c>
      <c r="L385" s="1407"/>
      <c r="M385" s="1407"/>
      <c r="N385" s="1408">
        <f>ROUND(SQRT(L385^2+M385^2)*1000/(1.73*L376),0)</f>
        <v>0</v>
      </c>
      <c r="O385" s="1407"/>
      <c r="P385" s="1407"/>
      <c r="Q385" s="1408">
        <f>ROUND(SQRT(O385^2+P385^2)*1000/(1.73*O376),0)</f>
        <v>0</v>
      </c>
      <c r="R385" s="1407"/>
      <c r="S385" s="1407"/>
      <c r="T385" s="1408">
        <f>ROUND(SQRT(R385^2+S385^2)*1000/(1.73*R376),0)</f>
        <v>0</v>
      </c>
      <c r="U385" s="1407"/>
      <c r="V385" s="1407"/>
      <c r="W385" s="1408">
        <f>ROUND(SQRT(U385^2+V385^2)*1000/(1.73*U376),0)</f>
        <v>0</v>
      </c>
      <c r="X385" s="1407"/>
      <c r="Y385" s="1407"/>
      <c r="Z385" s="1408">
        <f>ROUND(SQRT(X385^2+Y385^2)*1000/(1.73*X376),0)</f>
        <v>0</v>
      </c>
      <c r="AA385" s="1407"/>
      <c r="AB385" s="1407"/>
      <c r="AC385" s="1408">
        <f>ROUND(SQRT(AA385^2+AB385^2)*1000/(1.73*AA376),0)</f>
        <v>0</v>
      </c>
      <c r="AD385" s="1407"/>
      <c r="AE385" s="1407"/>
      <c r="AF385" s="1408">
        <f>ROUND(SQRT(AD385^2+AE385^2)*1000/(1.73*AD376),0)</f>
        <v>0</v>
      </c>
      <c r="AG385" s="1407"/>
      <c r="AH385" s="1407"/>
      <c r="AI385" s="1408">
        <f>ROUND(SQRT(AG385^2+AH385^2)*1000/(1.73*AG376),0)</f>
        <v>0</v>
      </c>
      <c r="AJ385" s="1407"/>
      <c r="AK385" s="1407"/>
      <c r="AL385" s="1408">
        <f>ROUND(SQRT(AJ385^2+AK385^2)*1000/(1.73*AJ376),0)</f>
        <v>0</v>
      </c>
      <c r="AM385" s="1407"/>
      <c r="AN385" s="1407"/>
      <c r="AO385" s="1408">
        <f>ROUND(SQRT(AM385^2+AN385^2)*1000/(1.73*AM376),0)</f>
        <v>0</v>
      </c>
      <c r="AP385" s="1407"/>
      <c r="AQ385" s="1407"/>
      <c r="AR385" s="1408">
        <f>ROUND(SQRT(AP385^2+AQ385^2)*1000/(1.73*AP376),0)</f>
        <v>0</v>
      </c>
      <c r="AS385" s="1407"/>
      <c r="AT385" s="1407"/>
      <c r="AU385" s="1408">
        <f>ROUND(SQRT(AS385^2+AT385^2)*1000/(1.73*AS376),0)</f>
        <v>0</v>
      </c>
      <c r="AV385" s="1407"/>
      <c r="AW385" s="1407"/>
      <c r="AX385" s="1408">
        <f>ROUND(SQRT(AV385^2+AW385^2)*1000/(1.73*AV376),0)</f>
        <v>0</v>
      </c>
      <c r="AY385" s="1407"/>
      <c r="AZ385" s="1407"/>
      <c r="BA385" s="1408">
        <f>ROUND(SQRT(AY385^2+AZ385^2)*1000/(1.73*AY376),0)</f>
        <v>0</v>
      </c>
      <c r="BB385" s="1407"/>
      <c r="BC385" s="1407"/>
      <c r="BD385" s="1408">
        <f>ROUND(SQRT(BB385^2+BC385^2)*1000/(1.73*BB376),0)</f>
        <v>0</v>
      </c>
      <c r="BE385" s="1407"/>
      <c r="BF385" s="1407"/>
      <c r="BG385" s="1408">
        <f>ROUND(SQRT(BE385^2+BF385^2)*1000/(1.73*BE376),0)</f>
        <v>0</v>
      </c>
      <c r="BH385" s="1407"/>
      <c r="BI385" s="1407"/>
      <c r="BJ385" s="1408">
        <f>ROUND(SQRT(BH385^2+BI385^2)*1000/(1.73*BH376),0)</f>
        <v>0</v>
      </c>
      <c r="BK385" s="1407"/>
      <c r="BL385" s="1407"/>
      <c r="BM385" s="1408">
        <f>ROUND(SQRT(BK385^2+BL385^2)*1000/(1.73*BK376),0)</f>
        <v>0</v>
      </c>
      <c r="BN385" s="1407"/>
      <c r="BO385" s="1407"/>
      <c r="BP385" s="1408">
        <f>ROUND(SQRT(BN385^2+BO385^2)*1000/(1.73*BN376),0)</f>
        <v>0</v>
      </c>
      <c r="BQ385" s="1407"/>
      <c r="BR385" s="1407"/>
      <c r="BS385" s="1408">
        <f>ROUND(SQRT(BQ385^2+BR385^2)*1000/(1.73*BQ376),0)</f>
        <v>0</v>
      </c>
      <c r="BT385" s="1407"/>
      <c r="BU385" s="1407"/>
      <c r="BV385" s="1408">
        <f>ROUND(SQRT(BT385^2+BU385^2)*1000/(1.73*BT376),0)</f>
        <v>0</v>
      </c>
      <c r="BW385" s="1407"/>
      <c r="BX385" s="1407"/>
      <c r="BY385" s="1431">
        <f>ROUND(SQRT(BW385^2+BX385^2)*1000/(1.73*BW376),0)</f>
        <v>0</v>
      </c>
      <c r="BZ385" s="1401"/>
      <c r="CA385" s="1401"/>
      <c r="CB385" s="1401"/>
      <c r="CC385" s="1401"/>
      <c r="CD385" s="1401"/>
      <c r="CE385" s="1401"/>
      <c r="CF385" s="1401"/>
      <c r="CG385" s="1401"/>
      <c r="CH385" s="1401"/>
      <c r="CI385" s="1401"/>
      <c r="CJ385" s="1401"/>
      <c r="CK385" s="1401"/>
      <c r="CL385" s="1401"/>
      <c r="CM385" s="1401"/>
      <c r="CN385" s="1401"/>
      <c r="CO385" s="1401"/>
      <c r="CP385" s="1401"/>
      <c r="CQ385" s="1401"/>
      <c r="CR385" s="1401"/>
      <c r="CS385" s="1401"/>
      <c r="CT385" s="1401"/>
      <c r="CU385" s="1401"/>
      <c r="CV385" s="1401"/>
      <c r="CW385" s="1401"/>
      <c r="CX385" s="1401"/>
      <c r="CY385" s="1401"/>
      <c r="CZ385" s="1401"/>
      <c r="DA385" s="1401"/>
      <c r="DB385" s="1401"/>
      <c r="DC385" s="1401"/>
      <c r="DD385" s="1401"/>
      <c r="DE385" s="1401"/>
      <c r="DF385" s="1401"/>
      <c r="DG385" s="1401"/>
      <c r="DH385" s="1401"/>
      <c r="DI385" s="1401"/>
      <c r="DJ385" s="1401"/>
      <c r="DK385" s="1401"/>
      <c r="DL385" s="1401"/>
      <c r="DM385" s="1401"/>
      <c r="DN385" s="1401"/>
      <c r="DO385" s="1401"/>
      <c r="DP385" s="1401"/>
      <c r="DQ385" s="1401"/>
      <c r="DR385" s="1401"/>
      <c r="DS385" s="1401"/>
      <c r="DT385" s="1401"/>
      <c r="DU385" s="1401"/>
      <c r="DV385" s="1401"/>
      <c r="DW385" s="1401"/>
      <c r="DX385" s="1401"/>
      <c r="DY385" s="1401"/>
      <c r="DZ385" s="1401"/>
      <c r="EA385" s="1401"/>
      <c r="EB385" s="1401"/>
      <c r="EC385" s="1401"/>
      <c r="ED385" s="1401"/>
      <c r="EE385" s="1401"/>
      <c r="EF385" s="1401"/>
      <c r="EG385" s="1401"/>
      <c r="EH385" s="1401"/>
      <c r="EI385" s="1401"/>
      <c r="EJ385" s="1401"/>
      <c r="EK385" s="1401"/>
      <c r="EL385" s="1401"/>
      <c r="EM385" s="1401"/>
      <c r="EN385" s="1401"/>
      <c r="EO385" s="1401"/>
      <c r="EP385" s="1401"/>
      <c r="EQ385" s="1401"/>
      <c r="ER385" s="1401"/>
    </row>
    <row r="386" s="1392" customFormat="1" ht="19.199999999999999">
      <c r="A386" s="1402"/>
      <c r="B386" s="1476"/>
      <c r="C386" s="1461"/>
      <c r="D386" s="1462"/>
      <c r="E386" s="1462"/>
      <c r="F386" s="1464"/>
      <c r="G386" s="1464"/>
      <c r="H386" s="1465"/>
      <c r="I386" s="1464"/>
      <c r="J386" s="1464"/>
      <c r="K386" s="1465"/>
      <c r="L386" s="1464"/>
      <c r="M386" s="1464"/>
      <c r="N386" s="1465"/>
      <c r="O386" s="1464"/>
      <c r="P386" s="1464"/>
      <c r="Q386" s="1465"/>
      <c r="R386" s="1464"/>
      <c r="S386" s="1464"/>
      <c r="T386" s="1465"/>
      <c r="U386" s="1464"/>
      <c r="V386" s="1464"/>
      <c r="W386" s="1465"/>
      <c r="X386" s="1464"/>
      <c r="Y386" s="1464"/>
      <c r="Z386" s="1465"/>
      <c r="AA386" s="1464"/>
      <c r="AB386" s="1464"/>
      <c r="AC386" s="1465"/>
      <c r="AD386" s="1464"/>
      <c r="AE386" s="1464"/>
      <c r="AF386" s="1465"/>
      <c r="AG386" s="1464"/>
      <c r="AH386" s="1464"/>
      <c r="AI386" s="1465"/>
      <c r="AJ386" s="1464"/>
      <c r="AK386" s="1464"/>
      <c r="AL386" s="1465"/>
      <c r="AM386" s="1464"/>
      <c r="AN386" s="1464"/>
      <c r="AO386" s="1465"/>
      <c r="AP386" s="1464"/>
      <c r="AQ386" s="1464"/>
      <c r="AR386" s="1465"/>
      <c r="AS386" s="1464"/>
      <c r="AT386" s="1464"/>
      <c r="AU386" s="1465"/>
      <c r="AV386" s="1464"/>
      <c r="AW386" s="1464"/>
      <c r="AX386" s="1465"/>
      <c r="AY386" s="1464"/>
      <c r="AZ386" s="1464"/>
      <c r="BA386" s="1465"/>
      <c r="BB386" s="1464"/>
      <c r="BC386" s="1464"/>
      <c r="BD386" s="1465"/>
      <c r="BE386" s="1464"/>
      <c r="BF386" s="1464"/>
      <c r="BG386" s="1465"/>
      <c r="BH386" s="1464"/>
      <c r="BI386" s="1464"/>
      <c r="BJ386" s="1465"/>
      <c r="BK386" s="1464"/>
      <c r="BL386" s="1464"/>
      <c r="BM386" s="1465"/>
      <c r="BN386" s="1464"/>
      <c r="BO386" s="1464"/>
      <c r="BP386" s="1465"/>
      <c r="BQ386" s="1464"/>
      <c r="BR386" s="1464"/>
      <c r="BS386" s="1465"/>
      <c r="BT386" s="1464"/>
      <c r="BU386" s="1464"/>
      <c r="BV386" s="1465"/>
      <c r="BW386" s="1464"/>
      <c r="BX386" s="1464"/>
      <c r="BY386" s="1467"/>
      <c r="BZ386" s="1401"/>
      <c r="CA386" s="1401"/>
      <c r="CB386" s="1401"/>
      <c r="CC386" s="1401"/>
      <c r="CD386" s="1401"/>
      <c r="CE386" s="1401"/>
      <c r="CF386" s="1401"/>
      <c r="CG386" s="1401"/>
      <c r="CH386" s="1401"/>
      <c r="CI386" s="1401"/>
      <c r="CJ386" s="1401"/>
      <c r="CK386" s="1401"/>
      <c r="CL386" s="1401"/>
      <c r="CM386" s="1401"/>
      <c r="CN386" s="1401"/>
      <c r="CO386" s="1401"/>
      <c r="CP386" s="1401"/>
      <c r="CQ386" s="1401"/>
      <c r="CR386" s="1401"/>
      <c r="CS386" s="1401"/>
      <c r="CT386" s="1401"/>
      <c r="CU386" s="1401"/>
      <c r="CV386" s="1401"/>
      <c r="CW386" s="1401"/>
      <c r="CX386" s="1401"/>
      <c r="CY386" s="1401"/>
      <c r="CZ386" s="1401"/>
      <c r="DA386" s="1401"/>
      <c r="DB386" s="1401"/>
      <c r="DC386" s="1401"/>
      <c r="DD386" s="1401"/>
      <c r="DE386" s="1401"/>
      <c r="DF386" s="1401"/>
      <c r="DG386" s="1401"/>
      <c r="DH386" s="1401"/>
      <c r="DI386" s="1401"/>
      <c r="DJ386" s="1401"/>
      <c r="DK386" s="1401"/>
      <c r="DL386" s="1401"/>
      <c r="DM386" s="1401"/>
      <c r="DN386" s="1401"/>
      <c r="DO386" s="1401"/>
      <c r="DP386" s="1401"/>
      <c r="DQ386" s="1401"/>
      <c r="DR386" s="1401"/>
      <c r="DS386" s="1401"/>
      <c r="DT386" s="1401"/>
      <c r="DU386" s="1401"/>
      <c r="DV386" s="1401"/>
      <c r="DW386" s="1401"/>
      <c r="DX386" s="1401"/>
      <c r="DY386" s="1401"/>
      <c r="DZ386" s="1401"/>
      <c r="EA386" s="1401"/>
      <c r="EB386" s="1401"/>
      <c r="EC386" s="1401"/>
      <c r="ED386" s="1401"/>
      <c r="EE386" s="1401"/>
      <c r="EF386" s="1401"/>
      <c r="EG386" s="1401"/>
      <c r="EH386" s="1401"/>
      <c r="EI386" s="1401"/>
      <c r="EJ386" s="1401"/>
      <c r="EK386" s="1401"/>
      <c r="EL386" s="1401"/>
      <c r="EM386" s="1401"/>
      <c r="EN386" s="1401"/>
      <c r="EO386" s="1401"/>
      <c r="EP386" s="1401"/>
      <c r="EQ386" s="1401"/>
      <c r="ER386" s="1401"/>
    </row>
    <row r="387" s="1392" customFormat="1" ht="18">
      <c r="A387" s="1393">
        <v>14</v>
      </c>
      <c r="B387" s="1425" t="s">
        <v>340</v>
      </c>
      <c r="C387" s="1426"/>
      <c r="D387" s="1427"/>
      <c r="E387" s="1427"/>
      <c r="F387" s="1428"/>
      <c r="G387" s="1429"/>
      <c r="H387" s="1429"/>
      <c r="I387" s="1428"/>
      <c r="J387" s="1429"/>
      <c r="K387" s="1429"/>
      <c r="L387" s="1428"/>
      <c r="M387" s="1429"/>
      <c r="N387" s="1429"/>
      <c r="O387" s="1428"/>
      <c r="P387" s="1429"/>
      <c r="Q387" s="1429"/>
      <c r="R387" s="1428"/>
      <c r="S387" s="1429"/>
      <c r="T387" s="1429"/>
      <c r="U387" s="1428"/>
      <c r="V387" s="1429"/>
      <c r="W387" s="1429"/>
      <c r="X387" s="1428"/>
      <c r="Y387" s="1429"/>
      <c r="Z387" s="1429"/>
      <c r="AA387" s="1428"/>
      <c r="AB387" s="1429"/>
      <c r="AC387" s="1429"/>
      <c r="AD387" s="1428"/>
      <c r="AE387" s="1429"/>
      <c r="AF387" s="1429"/>
      <c r="AG387" s="1428"/>
      <c r="AH387" s="1429"/>
      <c r="AI387" s="1429"/>
      <c r="AJ387" s="1428"/>
      <c r="AK387" s="1429"/>
      <c r="AL387" s="1429"/>
      <c r="AM387" s="1428"/>
      <c r="AN387" s="1429"/>
      <c r="AO387" s="1429"/>
      <c r="AP387" s="1428"/>
      <c r="AQ387" s="1429"/>
      <c r="AR387" s="1429"/>
      <c r="AS387" s="1428"/>
      <c r="AT387" s="1429"/>
      <c r="AU387" s="1429"/>
      <c r="AV387" s="1428"/>
      <c r="AW387" s="1429"/>
      <c r="AX387" s="1429"/>
      <c r="AY387" s="1428"/>
      <c r="AZ387" s="1429"/>
      <c r="BA387" s="1429"/>
      <c r="BB387" s="1428"/>
      <c r="BC387" s="1429"/>
      <c r="BD387" s="1429"/>
      <c r="BE387" s="1428"/>
      <c r="BF387" s="1429"/>
      <c r="BG387" s="1429"/>
      <c r="BH387" s="1428"/>
      <c r="BI387" s="1429"/>
      <c r="BJ387" s="1429"/>
      <c r="BK387" s="1428"/>
      <c r="BL387" s="1429"/>
      <c r="BM387" s="1429"/>
      <c r="BN387" s="1428"/>
      <c r="BO387" s="1429"/>
      <c r="BP387" s="1429"/>
      <c r="BQ387" s="1428"/>
      <c r="BR387" s="1429"/>
      <c r="BS387" s="1429"/>
      <c r="BT387" s="1428"/>
      <c r="BU387" s="1429"/>
      <c r="BV387" s="1429"/>
      <c r="BW387" s="1428"/>
      <c r="BX387" s="1429"/>
      <c r="BY387" s="1430"/>
      <c r="BZ387" s="1401"/>
      <c r="CA387" s="1401"/>
      <c r="CB387" s="1401"/>
      <c r="CC387" s="1401"/>
      <c r="CD387" s="1401"/>
      <c r="CE387" s="1401"/>
      <c r="CF387" s="1401"/>
      <c r="CG387" s="1401"/>
      <c r="CH387" s="1401"/>
      <c r="CI387" s="1401"/>
      <c r="CJ387" s="1401"/>
      <c r="CK387" s="1401"/>
      <c r="CL387" s="1401"/>
      <c r="CM387" s="1401"/>
      <c r="CN387" s="1401"/>
      <c r="CO387" s="1401"/>
      <c r="CP387" s="1401"/>
      <c r="CQ387" s="1401"/>
      <c r="CR387" s="1401"/>
      <c r="CS387" s="1401"/>
      <c r="CT387" s="1401"/>
      <c r="CU387" s="1401"/>
      <c r="CV387" s="1401"/>
      <c r="CW387" s="1401"/>
      <c r="CX387" s="1401"/>
      <c r="CY387" s="1401"/>
      <c r="CZ387" s="1401"/>
      <c r="DA387" s="1401"/>
      <c r="DB387" s="1401"/>
      <c r="DC387" s="1401"/>
      <c r="DD387" s="1401"/>
      <c r="DE387" s="1401"/>
      <c r="DF387" s="1401"/>
      <c r="DG387" s="1401"/>
      <c r="DH387" s="1401"/>
      <c r="DI387" s="1401"/>
      <c r="DJ387" s="1401"/>
      <c r="DK387" s="1401"/>
      <c r="DL387" s="1401"/>
      <c r="DM387" s="1401"/>
      <c r="DN387" s="1401"/>
      <c r="DO387" s="1401"/>
      <c r="DP387" s="1401"/>
      <c r="DQ387" s="1401"/>
      <c r="DR387" s="1401"/>
      <c r="DS387" s="1401"/>
      <c r="DT387" s="1401"/>
      <c r="DU387" s="1401"/>
      <c r="DV387" s="1401"/>
      <c r="DW387" s="1401"/>
      <c r="DX387" s="1401"/>
      <c r="DY387" s="1401"/>
      <c r="DZ387" s="1401"/>
      <c r="EA387" s="1401"/>
      <c r="EB387" s="1401"/>
      <c r="EC387" s="1401"/>
      <c r="ED387" s="1401"/>
      <c r="EE387" s="1401"/>
      <c r="EF387" s="1401"/>
      <c r="EG387" s="1401"/>
      <c r="EH387" s="1401"/>
      <c r="EI387" s="1401"/>
      <c r="EJ387" s="1401"/>
      <c r="EK387" s="1401"/>
      <c r="EL387" s="1401"/>
      <c r="EM387" s="1401"/>
      <c r="EN387" s="1401"/>
      <c r="EO387" s="1401"/>
      <c r="EP387" s="1401"/>
      <c r="EQ387" s="1401"/>
      <c r="ER387" s="1401"/>
    </row>
    <row r="388" s="1392" customFormat="1" ht="19.5" customHeight="1">
      <c r="A388" s="1402"/>
      <c r="B388" s="1403"/>
      <c r="C388" s="1404" t="s">
        <v>485</v>
      </c>
      <c r="D388" s="1405" t="s">
        <v>395</v>
      </c>
      <c r="E388" s="1406">
        <v>110</v>
      </c>
      <c r="F388" s="1407"/>
      <c r="G388" s="1407"/>
      <c r="H388" s="1408">
        <f>ROUND(SQRT(F388^2+G388^2)*1000/(1.73*F399),0)</f>
        <v>0</v>
      </c>
      <c r="I388" s="1407"/>
      <c r="J388" s="1407"/>
      <c r="K388" s="1408">
        <f>ROUND(SQRT(I388^2+J388^2)*1000/(1.73*I399),0)</f>
        <v>0</v>
      </c>
      <c r="L388" s="1407"/>
      <c r="M388" s="1407"/>
      <c r="N388" s="1408">
        <f>ROUND(SQRT(L388^2+M388^2)*1000/(1.73*L399),0)</f>
        <v>0</v>
      </c>
      <c r="O388" s="1407"/>
      <c r="P388" s="1407"/>
      <c r="Q388" s="1408">
        <f>ROUND(SQRT(O388^2+P388^2)*1000/(1.73*O399),0)</f>
        <v>0</v>
      </c>
      <c r="R388" s="1407"/>
      <c r="S388" s="1407"/>
      <c r="T388" s="1408">
        <f>ROUND(SQRT(R388^2+S388^2)*1000/(1.73*R399),0)</f>
        <v>0</v>
      </c>
      <c r="U388" s="1407"/>
      <c r="V388" s="1407"/>
      <c r="W388" s="1408">
        <f>ROUND(SQRT(U388^2+V388^2)*1000/(1.73*U399),0)</f>
        <v>0</v>
      </c>
      <c r="X388" s="1407"/>
      <c r="Y388" s="1407"/>
      <c r="Z388" s="1408">
        <f>ROUND(SQRT(X388^2+Y388^2)*1000/(1.73*X399),0)</f>
        <v>0</v>
      </c>
      <c r="AA388" s="1407"/>
      <c r="AB388" s="1407"/>
      <c r="AC388" s="1408">
        <f>ROUND(SQRT(AA388^2+AB388^2)*1000/(1.73*AA399),0)</f>
        <v>0</v>
      </c>
      <c r="AD388" s="1407"/>
      <c r="AE388" s="1407"/>
      <c r="AF388" s="1408">
        <f>ROUND(SQRT(AD388^2+AE388^2)*1000/(1.73*AD399),0)</f>
        <v>0</v>
      </c>
      <c r="AG388" s="1407"/>
      <c r="AH388" s="1407"/>
      <c r="AI388" s="1408">
        <f>ROUND(SQRT(AG388^2+AH388^2)*1000/(1.73*AG399),0)</f>
        <v>0</v>
      </c>
      <c r="AJ388" s="1407"/>
      <c r="AK388" s="1407"/>
      <c r="AL388" s="1408">
        <f>ROUND(SQRT(AJ388^2+AK388^2)*1000/(1.73*AJ399),0)</f>
        <v>0</v>
      </c>
      <c r="AM388" s="1407"/>
      <c r="AN388" s="1407"/>
      <c r="AO388" s="1408">
        <f>ROUND(SQRT(AM388^2+AN388^2)*1000/(1.73*AM399),0)</f>
        <v>0</v>
      </c>
      <c r="AP388" s="1407"/>
      <c r="AQ388" s="1407"/>
      <c r="AR388" s="1408">
        <f>ROUND(SQRT(AP388^2+AQ388^2)*1000/(1.73*AP399),0)</f>
        <v>0</v>
      </c>
      <c r="AS388" s="1407"/>
      <c r="AT388" s="1407"/>
      <c r="AU388" s="1408">
        <f>ROUND(SQRT(AS388^2+AT388^2)*1000/(1.73*AS399),0)</f>
        <v>0</v>
      </c>
      <c r="AV388" s="1407"/>
      <c r="AW388" s="1407"/>
      <c r="AX388" s="1408">
        <f>ROUND(SQRT(AV388^2+AW388^2)*1000/(1.73*AV399),0)</f>
        <v>0</v>
      </c>
      <c r="AY388" s="1407"/>
      <c r="AZ388" s="1407"/>
      <c r="BA388" s="1408">
        <f>ROUND(SQRT(AY388^2+AZ388^2)*1000/(1.73*AY399),0)</f>
        <v>0</v>
      </c>
      <c r="BB388" s="1407"/>
      <c r="BC388" s="1407"/>
      <c r="BD388" s="1408">
        <f>ROUND(SQRT(BB388^2+BC388^2)*1000/(1.73*BB399),0)</f>
        <v>0</v>
      </c>
      <c r="BE388" s="1407"/>
      <c r="BF388" s="1407"/>
      <c r="BG388" s="1408">
        <f>ROUND(SQRT(BE388^2+BF388^2)*1000/(1.73*BE399),0)</f>
        <v>0</v>
      </c>
      <c r="BH388" s="1407"/>
      <c r="BI388" s="1407"/>
      <c r="BJ388" s="1408">
        <f>ROUND(SQRT(BH388^2+BI388^2)*1000/(1.73*BH399),0)</f>
        <v>0</v>
      </c>
      <c r="BK388" s="1407"/>
      <c r="BL388" s="1407"/>
      <c r="BM388" s="1408">
        <f>ROUND(SQRT(BK388^2+BL388^2)*1000/(1.73*BK399),0)</f>
        <v>0</v>
      </c>
      <c r="BN388" s="1407"/>
      <c r="BO388" s="1407"/>
      <c r="BP388" s="1408">
        <f>ROUND(SQRT(BN388^2+BO388^2)*1000/(1.73*BN399),0)</f>
        <v>0</v>
      </c>
      <c r="BQ388" s="1407"/>
      <c r="BR388" s="1407"/>
      <c r="BS388" s="1408">
        <f>ROUND(SQRT(BQ388^2+BR388^2)*1000/(1.73*BQ399),0)</f>
        <v>0</v>
      </c>
      <c r="BT388" s="1407"/>
      <c r="BU388" s="1407"/>
      <c r="BV388" s="1408">
        <f>ROUND(SQRT(BT388^2+BU388^2)*1000/(1.73*BT399),0)</f>
        <v>0</v>
      </c>
      <c r="BW388" s="1407"/>
      <c r="BX388" s="1407"/>
      <c r="BY388" s="1431">
        <f>ROUND(SQRT(BW388^2+BX388^2)*1000/(1.73*BW399),0)</f>
        <v>0</v>
      </c>
      <c r="BZ388" s="1401"/>
      <c r="CA388" s="1401"/>
      <c r="CB388" s="1401"/>
      <c r="CC388" s="1401"/>
      <c r="CD388" s="1401"/>
      <c r="CE388" s="1401"/>
      <c r="CF388" s="1401"/>
      <c r="CG388" s="1401"/>
      <c r="CH388" s="1401"/>
      <c r="CI388" s="1401"/>
      <c r="CJ388" s="1401"/>
      <c r="CK388" s="1401"/>
      <c r="CL388" s="1401"/>
      <c r="CM388" s="1401"/>
      <c r="CN388" s="1401"/>
      <c r="CO388" s="1401"/>
      <c r="CP388" s="1401"/>
      <c r="CQ388" s="1401"/>
      <c r="CR388" s="1401"/>
      <c r="CS388" s="1401"/>
      <c r="CT388" s="1401"/>
      <c r="CU388" s="1401"/>
      <c r="CV388" s="1401"/>
      <c r="CW388" s="1401"/>
      <c r="CX388" s="1401"/>
      <c r="CY388" s="1401"/>
      <c r="CZ388" s="1401"/>
      <c r="DA388" s="1401"/>
      <c r="DB388" s="1401"/>
      <c r="DC388" s="1401"/>
      <c r="DD388" s="1401"/>
      <c r="DE388" s="1401"/>
      <c r="DF388" s="1401"/>
      <c r="DG388" s="1401"/>
      <c r="DH388" s="1401"/>
      <c r="DI388" s="1401"/>
      <c r="DJ388" s="1401"/>
      <c r="DK388" s="1401"/>
      <c r="DL388" s="1401"/>
      <c r="DM388" s="1401"/>
      <c r="DN388" s="1401"/>
      <c r="DO388" s="1401"/>
      <c r="DP388" s="1401"/>
      <c r="DQ388" s="1401"/>
      <c r="DR388" s="1401"/>
      <c r="DS388" s="1401"/>
      <c r="DT388" s="1401"/>
      <c r="DU388" s="1401"/>
      <c r="DV388" s="1401"/>
      <c r="DW388" s="1401"/>
      <c r="DX388" s="1401"/>
      <c r="DY388" s="1401"/>
      <c r="DZ388" s="1401"/>
      <c r="EA388" s="1401"/>
      <c r="EB388" s="1401"/>
      <c r="EC388" s="1401"/>
      <c r="ED388" s="1401"/>
      <c r="EE388" s="1401"/>
      <c r="EF388" s="1401"/>
      <c r="EG388" s="1401"/>
      <c r="EH388" s="1401"/>
      <c r="EI388" s="1401"/>
      <c r="EJ388" s="1401"/>
      <c r="EK388" s="1401"/>
      <c r="EL388" s="1401"/>
      <c r="EM388" s="1401"/>
      <c r="EN388" s="1401"/>
      <c r="EO388" s="1401"/>
      <c r="EP388" s="1401"/>
      <c r="EQ388" s="1401"/>
      <c r="ER388" s="1401"/>
    </row>
    <row r="389" s="1392" customFormat="1" ht="19.5" customHeight="1">
      <c r="A389" s="1402"/>
      <c r="B389" s="1403"/>
      <c r="C389" s="1404" t="s">
        <v>57</v>
      </c>
      <c r="D389" s="1405" t="s">
        <v>395</v>
      </c>
      <c r="E389" s="1406">
        <v>110</v>
      </c>
      <c r="F389" s="1392">
        <v>2.4860000000000002</v>
      </c>
      <c r="G389" s="1407">
        <f t="shared" si="3378"/>
        <v>1.3772440000000001</v>
      </c>
      <c r="H389" s="1408">
        <v>14.98</v>
      </c>
      <c r="I389" s="1407">
        <f>K389*I399*1.73*0.875/1000</f>
        <v>2.4943572500000002</v>
      </c>
      <c r="J389" s="1407">
        <f t="shared" si="3379"/>
        <v>1.3818739165000002</v>
      </c>
      <c r="K389" s="1408">
        <v>14.98</v>
      </c>
      <c r="L389" s="1392">
        <v>2.4860000000000002</v>
      </c>
      <c r="M389" s="1407">
        <f t="shared" si="3380"/>
        <v>1.3772440000000001</v>
      </c>
      <c r="N389" s="1408">
        <v>14.98</v>
      </c>
      <c r="O389" s="1392">
        <v>2.3803999999999998</v>
      </c>
      <c r="P389" s="1407">
        <f t="shared" si="3381"/>
        <v>1.3187416000000001</v>
      </c>
      <c r="Q389" s="1408">
        <v>14.33</v>
      </c>
      <c r="R389" s="1392">
        <v>2.3144</v>
      </c>
      <c r="S389" s="1407">
        <f t="shared" si="3382"/>
        <v>1.2821776</v>
      </c>
      <c r="T389" s="1408">
        <v>13.949999999999999</v>
      </c>
      <c r="U389" s="1392">
        <v>2.3408000000000002</v>
      </c>
      <c r="V389" s="1407">
        <f t="shared" si="3383"/>
        <v>1.2968032000000003</v>
      </c>
      <c r="W389" s="1408">
        <v>14.050000000000001</v>
      </c>
      <c r="X389" s="1392">
        <v>2.6796000000000002</v>
      </c>
      <c r="Y389" s="1407">
        <f t="shared" si="3384"/>
        <v>1.4844984000000003</v>
      </c>
      <c r="Z389" s="1408">
        <v>16.109999999999999</v>
      </c>
      <c r="AA389" s="1392">
        <v>2.3584000000000001</v>
      </c>
      <c r="AB389" s="1407">
        <f t="shared" si="3385"/>
        <v>1.3065536000000002</v>
      </c>
      <c r="AC389" s="1408">
        <v>14.23</v>
      </c>
      <c r="AD389" s="1392">
        <v>1.9228000000000001</v>
      </c>
      <c r="AE389" s="1407">
        <f t="shared" si="3386"/>
        <v>1.0652312000000002</v>
      </c>
      <c r="AF389" s="1408">
        <v>11.52</v>
      </c>
      <c r="AG389" s="1392">
        <v>2.0152000000000001</v>
      </c>
      <c r="AH389" s="1407">
        <f t="shared" si="3387"/>
        <v>1.1164208000000002</v>
      </c>
      <c r="AI389" s="1408">
        <v>12.08</v>
      </c>
      <c r="AJ389" s="1392">
        <v>2.5255999999999998</v>
      </c>
      <c r="AK389" s="1407">
        <f t="shared" si="3388"/>
        <v>1.3991823999999999</v>
      </c>
      <c r="AL389" s="1408">
        <v>15.17</v>
      </c>
      <c r="AM389" s="1392">
        <v>2.1823999999999995</v>
      </c>
      <c r="AN389" s="1407">
        <f t="shared" si="3389"/>
        <v>1.2090495999999997</v>
      </c>
      <c r="AO389" s="1408">
        <v>13.109999999999999</v>
      </c>
      <c r="AP389" s="1392">
        <v>2.4288000000000003</v>
      </c>
      <c r="AQ389" s="1407">
        <f t="shared" si="3390"/>
        <v>1.3455552000000002</v>
      </c>
      <c r="AR389" s="1408">
        <v>14.51</v>
      </c>
      <c r="AS389" s="1392">
        <v>2.4860000000000002</v>
      </c>
      <c r="AT389" s="1407">
        <f t="shared" si="3391"/>
        <v>1.3772440000000001</v>
      </c>
      <c r="AU389" s="1408">
        <v>14.890000000000001</v>
      </c>
      <c r="AV389" s="1392">
        <v>2.4288000000000003</v>
      </c>
      <c r="AW389" s="1407">
        <f t="shared" si="3392"/>
        <v>1.3455552000000002</v>
      </c>
      <c r="AX389" s="1408">
        <v>14.51</v>
      </c>
      <c r="AY389" s="1392">
        <v>2.4199999999999999</v>
      </c>
      <c r="AZ389" s="1407">
        <f t="shared" si="3393"/>
        <v>1.3406800000000001</v>
      </c>
      <c r="BA389" s="1408">
        <v>14.42</v>
      </c>
      <c r="BB389" s="1392">
        <v>2.5344000000000002</v>
      </c>
      <c r="BC389" s="1407">
        <f t="shared" si="3394"/>
        <v>1.4040576000000002</v>
      </c>
      <c r="BD389" s="1408">
        <v>15.17</v>
      </c>
      <c r="BE389" s="1392">
        <v>2.706</v>
      </c>
      <c r="BF389" s="1407">
        <f t="shared" si="3395"/>
        <v>1.4991240000000001</v>
      </c>
      <c r="BG389" s="1408">
        <v>16.199999999999999</v>
      </c>
      <c r="BH389" s="1392">
        <v>2.6619999999999999</v>
      </c>
      <c r="BI389" s="1407">
        <f t="shared" si="3396"/>
        <v>1.4747480000000002</v>
      </c>
      <c r="BJ389" s="1408">
        <v>15.92</v>
      </c>
      <c r="BK389" s="1392">
        <v>2.2528000000000001</v>
      </c>
      <c r="BL389" s="1407">
        <f t="shared" si="3397"/>
        <v>1.2480512000000001</v>
      </c>
      <c r="BM389" s="1408">
        <v>13.48</v>
      </c>
      <c r="BN389" s="1392">
        <v>2.1428000000000003</v>
      </c>
      <c r="BO389" s="1407">
        <f t="shared" si="3398"/>
        <v>1.1871112000000001</v>
      </c>
      <c r="BP389" s="1408">
        <v>12.83</v>
      </c>
      <c r="BQ389" s="1392">
        <v>2.3980000000000001</v>
      </c>
      <c r="BR389" s="1407">
        <f t="shared" si="3399"/>
        <v>1.3284920000000002</v>
      </c>
      <c r="BS389" s="1408">
        <v>14.33</v>
      </c>
      <c r="BT389" s="1392">
        <v>2.5651999999999999</v>
      </c>
      <c r="BU389" s="1407">
        <f t="shared" si="3400"/>
        <v>1.4211208000000002</v>
      </c>
      <c r="BV389" s="1408">
        <v>15.359999999999999</v>
      </c>
      <c r="BW389" s="1392">
        <v>2.8071999999999999</v>
      </c>
      <c r="BX389" s="1407">
        <f t="shared" si="3401"/>
        <v>1.5551888</v>
      </c>
      <c r="BY389" s="1431">
        <v>16.760000000000002</v>
      </c>
      <c r="BZ389" s="1401"/>
      <c r="CA389" s="1401"/>
      <c r="CB389" s="1401"/>
      <c r="CC389" s="1401"/>
      <c r="CD389" s="1401"/>
      <c r="CE389" s="1401"/>
      <c r="CF389" s="1401"/>
      <c r="CG389" s="1401"/>
      <c r="CH389" s="1401"/>
      <c r="CI389" s="1401"/>
      <c r="CJ389" s="1401"/>
      <c r="CK389" s="1401"/>
      <c r="CL389" s="1401"/>
      <c r="CM389" s="1401"/>
      <c r="CN389" s="1401"/>
      <c r="CO389" s="1401"/>
      <c r="CP389" s="1401"/>
      <c r="CQ389" s="1401"/>
      <c r="CR389" s="1401"/>
      <c r="CS389" s="1401"/>
      <c r="CT389" s="1401"/>
      <c r="CU389" s="1401"/>
      <c r="CV389" s="1401"/>
      <c r="CW389" s="1401"/>
      <c r="CX389" s="1401"/>
      <c r="CY389" s="1401"/>
      <c r="CZ389" s="1401"/>
      <c r="DA389" s="1401"/>
      <c r="DB389" s="1401"/>
      <c r="DC389" s="1401"/>
      <c r="DD389" s="1401"/>
      <c r="DE389" s="1401"/>
      <c r="DF389" s="1401"/>
      <c r="DG389" s="1401"/>
      <c r="DH389" s="1401"/>
      <c r="DI389" s="1401"/>
      <c r="DJ389" s="1401"/>
      <c r="DK389" s="1401"/>
      <c r="DL389" s="1401"/>
      <c r="DM389" s="1401"/>
      <c r="DN389" s="1401"/>
      <c r="DO389" s="1401"/>
      <c r="DP389" s="1401"/>
      <c r="DQ389" s="1401"/>
      <c r="DR389" s="1401"/>
      <c r="DS389" s="1401"/>
      <c r="DT389" s="1401"/>
      <c r="DU389" s="1401"/>
      <c r="DV389" s="1401"/>
      <c r="DW389" s="1401"/>
      <c r="DX389" s="1401"/>
      <c r="DY389" s="1401"/>
      <c r="DZ389" s="1401"/>
      <c r="EA389" s="1401"/>
      <c r="EB389" s="1401"/>
      <c r="EC389" s="1401"/>
      <c r="ED389" s="1401"/>
      <c r="EE389" s="1401"/>
      <c r="EF389" s="1401"/>
      <c r="EG389" s="1401"/>
      <c r="EH389" s="1401"/>
      <c r="EI389" s="1401"/>
      <c r="EJ389" s="1401"/>
      <c r="EK389" s="1401"/>
      <c r="EL389" s="1401"/>
      <c r="EM389" s="1401"/>
      <c r="EN389" s="1401"/>
      <c r="EO389" s="1401"/>
      <c r="EP389" s="1401"/>
      <c r="EQ389" s="1401"/>
      <c r="ER389" s="1401"/>
    </row>
    <row r="390" s="1392" customFormat="1" ht="19.199999999999999">
      <c r="A390" s="1402"/>
      <c r="B390" s="1403"/>
      <c r="C390" s="1404"/>
      <c r="D390" s="1405" t="s">
        <v>396</v>
      </c>
      <c r="E390" s="1405">
        <v>10</v>
      </c>
      <c r="F390" s="1392">
        <v>2.4896000000000003</v>
      </c>
      <c r="G390" s="1407">
        <f t="shared" si="3378"/>
        <v>1.3792384000000002</v>
      </c>
      <c r="H390" s="1408">
        <f>ROUND(SQRT(F390^2+G390^2)*1000/(1.73*F401),0)</f>
        <v>160</v>
      </c>
      <c r="I390" s="1392">
        <v>2.4896000000000003</v>
      </c>
      <c r="J390" s="1407">
        <f t="shared" si="3379"/>
        <v>1.3792384000000002</v>
      </c>
      <c r="K390" s="1408">
        <f>ROUND(SQRT(I390^2+J390^2)*1000/(1.73*I401),0)</f>
        <v>160</v>
      </c>
      <c r="L390" s="1392">
        <v>2.4896000000000003</v>
      </c>
      <c r="M390" s="1407">
        <f t="shared" si="3380"/>
        <v>1.3792384000000002</v>
      </c>
      <c r="N390" s="1408">
        <f>ROUND(SQRT(L390^2+M390^2)*1000/(1.73*L401),0)</f>
        <v>160</v>
      </c>
      <c r="O390" s="1392">
        <v>2.3855999999999997</v>
      </c>
      <c r="P390" s="1407">
        <f t="shared" si="3381"/>
        <v>1.3216223999999999</v>
      </c>
      <c r="Q390" s="1408">
        <f>ROUND(SQRT(O390^2+P390^2)*1000/(1.73*O401),0)</f>
        <v>153</v>
      </c>
      <c r="R390" s="1392">
        <v>2.3168000000000002</v>
      </c>
      <c r="S390" s="1407">
        <f t="shared" si="3382"/>
        <v>1.2835072000000003</v>
      </c>
      <c r="T390" s="1408">
        <f>ROUND(SQRT(R390^2+S390^2)*1000/(1.73*R401),0)</f>
        <v>149</v>
      </c>
      <c r="U390" s="1392">
        <v>2.3439999999999999</v>
      </c>
      <c r="V390" s="1407">
        <f t="shared" si="3383"/>
        <v>1.298576</v>
      </c>
      <c r="W390" s="1408">
        <f>ROUND(SQRT(U390^2+V390^2)*1000/(1.73*U401),0)</f>
        <v>150</v>
      </c>
      <c r="X390" s="1392">
        <v>2.6863999999999999</v>
      </c>
      <c r="Y390" s="1407">
        <f t="shared" si="3384"/>
        <v>1.4882656000000001</v>
      </c>
      <c r="Z390" s="1408">
        <f>ROUND(SQRT(X390^2+Y390^2)*1000/(1.73*X401),0)</f>
        <v>172</v>
      </c>
      <c r="AA390" s="1392">
        <v>2.3632</v>
      </c>
      <c r="AB390" s="1407">
        <f t="shared" si="3385"/>
        <v>1.3092128000000001</v>
      </c>
      <c r="AC390" s="1408">
        <f>ROUND(SQRT(AA390^2+AB390^2)*1000/(1.73*AA401),0)</f>
        <v>152</v>
      </c>
      <c r="AD390" s="1392">
        <v>1.9231999999999998</v>
      </c>
      <c r="AE390" s="1407">
        <f t="shared" si="3386"/>
        <v>1.0654528000000001</v>
      </c>
      <c r="AF390" s="1408">
        <f>ROUND(SQRT(AD390^2+AE390^2)*1000/(1.73*AD401),0)</f>
        <v>123</v>
      </c>
      <c r="AG390" s="1392">
        <v>2.016</v>
      </c>
      <c r="AH390" s="1407">
        <f t="shared" si="3387"/>
        <v>1.1168640000000001</v>
      </c>
      <c r="AI390" s="1408">
        <f>ROUND(SQRT(AG390^2+AH390^2)*1000/(1.73*AG401),0)</f>
        <v>129</v>
      </c>
      <c r="AJ390" s="1392">
        <v>2.5328000000000004</v>
      </c>
      <c r="AK390" s="1407">
        <f t="shared" si="3388"/>
        <v>1.4031712000000003</v>
      </c>
      <c r="AL390" s="1408">
        <f>ROUND(SQRT(AJ390^2+AK390^2)*1000/(1.73*AJ401),0)</f>
        <v>162</v>
      </c>
      <c r="AM390" s="1392">
        <v>2.1840000000000002</v>
      </c>
      <c r="AN390" s="1407">
        <f t="shared" si="3389"/>
        <v>1.2099360000000001</v>
      </c>
      <c r="AO390" s="1408">
        <f>ROUND(SQRT(AM390^2+AN390^2)*1000/(1.73*AM401),0)</f>
        <v>140</v>
      </c>
      <c r="AP390" s="1392">
        <v>2.4223999999999997</v>
      </c>
      <c r="AQ390" s="1407">
        <f t="shared" si="3390"/>
        <v>1.3420095999999999</v>
      </c>
      <c r="AR390" s="1408">
        <f>ROUND(SQRT(AP390^2+AQ390^2)*1000/(1.73*AP401),0)</f>
        <v>155</v>
      </c>
      <c r="AS390" s="1392">
        <v>2.4736000000000002</v>
      </c>
      <c r="AT390" s="1407">
        <f t="shared" si="3391"/>
        <v>1.3703744000000002</v>
      </c>
      <c r="AU390" s="1408">
        <f>ROUND(SQRT(AS390^2+AT390^2)*1000/(1.73*AS401),0)</f>
        <v>159</v>
      </c>
      <c r="AV390" s="1392">
        <v>2.4192</v>
      </c>
      <c r="AW390" s="1407">
        <f t="shared" si="3392"/>
        <v>1.3402368000000002</v>
      </c>
      <c r="AX390" s="1408">
        <f>ROUND(SQRT(AV390^2+AW390^2)*1000/(1.73*AV401),0)</f>
        <v>155</v>
      </c>
      <c r="AY390" s="1392">
        <v>2.4048000000000003</v>
      </c>
      <c r="AZ390" s="1407">
        <f t="shared" si="3393"/>
        <v>1.3322592000000002</v>
      </c>
      <c r="BA390" s="1408">
        <f>ROUND(SQRT(AY390^2+AZ390^2)*1000/(1.73*AY401),0)</f>
        <v>154</v>
      </c>
      <c r="BB390" s="1392">
        <v>2.52</v>
      </c>
      <c r="BC390" s="1407">
        <f t="shared" si="3394"/>
        <v>1.3960800000000002</v>
      </c>
      <c r="BD390" s="1408">
        <f>ROUND(SQRT(BB390^2+BC390^2)*1000/(1.73*BB401),0)</f>
        <v>162</v>
      </c>
      <c r="BE390" s="1392">
        <v>2.6960000000000002</v>
      </c>
      <c r="BF390" s="1407">
        <f t="shared" si="3395"/>
        <v>1.4935840000000002</v>
      </c>
      <c r="BG390" s="1408">
        <f>ROUND(SQRT(BE390^2+BF390^2)*1000/(1.73*BE401),0)</f>
        <v>173</v>
      </c>
      <c r="BH390" s="1392">
        <v>2.6448</v>
      </c>
      <c r="BI390" s="1407">
        <f t="shared" si="3396"/>
        <v>1.4652192000000002</v>
      </c>
      <c r="BJ390" s="1408">
        <f>ROUND(SQRT(BH390^2+BI390^2)*1000/(1.73*BH401),0)</f>
        <v>170</v>
      </c>
      <c r="BK390" s="1392">
        <v>2.2431999999999999</v>
      </c>
      <c r="BL390" s="1407">
        <f t="shared" si="3397"/>
        <v>1.2427328</v>
      </c>
      <c r="BM390" s="1408">
        <f>ROUND(SQRT(BK390^2+BL390^2)*1000/(1.73*BK401),0)</f>
        <v>144</v>
      </c>
      <c r="BN390" s="1392">
        <v>2.1280000000000001</v>
      </c>
      <c r="BO390" s="1407">
        <f t="shared" si="3398"/>
        <v>1.1789120000000002</v>
      </c>
      <c r="BP390" s="1408">
        <f>ROUND(SQRT(BN390^2+BO390^2)*1000/(1.73*BN401),0)</f>
        <v>137</v>
      </c>
      <c r="BQ390" s="1392">
        <v>2.3839999999999999</v>
      </c>
      <c r="BR390" s="1407">
        <f t="shared" si="3399"/>
        <v>1.3207360000000001</v>
      </c>
      <c r="BS390" s="1408">
        <f>ROUND(SQRT(BQ390^2+BR390^2)*1000/(1.73*BQ401),0)</f>
        <v>153</v>
      </c>
      <c r="BT390" s="1392">
        <v>2.5551999999999997</v>
      </c>
      <c r="BU390" s="1407">
        <f t="shared" si="3400"/>
        <v>1.4155807999999999</v>
      </c>
      <c r="BV390" s="1408">
        <f>ROUND(SQRT(BT390^2+BU390^2)*1000/(1.73*BT401),0)</f>
        <v>164</v>
      </c>
      <c r="BW390" s="1392">
        <v>2.7903999999999995</v>
      </c>
      <c r="BX390" s="1407">
        <f t="shared" si="3401"/>
        <v>1.5458816</v>
      </c>
      <c r="BY390" s="1431">
        <f>ROUND(SQRT(BW390^2+BX390^2)*1000/(1.73*BW401),0)</f>
        <v>179</v>
      </c>
      <c r="BZ390" s="1401"/>
      <c r="CA390" s="1401"/>
      <c r="CB390" s="1401"/>
      <c r="CC390" s="1401"/>
      <c r="CD390" s="1401"/>
      <c r="CE390" s="1401"/>
      <c r="CF390" s="1401"/>
      <c r="CG390" s="1401"/>
      <c r="CH390" s="1401"/>
      <c r="CI390" s="1401"/>
      <c r="CJ390" s="1401"/>
      <c r="CK390" s="1401"/>
      <c r="CL390" s="1401"/>
      <c r="CM390" s="1401"/>
      <c r="CN390" s="1401"/>
      <c r="CO390" s="1401"/>
      <c r="CP390" s="1401"/>
      <c r="CQ390" s="1401"/>
      <c r="CR390" s="1401"/>
      <c r="CS390" s="1401"/>
      <c r="CT390" s="1401"/>
      <c r="CU390" s="1401"/>
      <c r="CV390" s="1401"/>
      <c r="CW390" s="1401"/>
      <c r="CX390" s="1401"/>
      <c r="CY390" s="1401"/>
      <c r="CZ390" s="1401"/>
      <c r="DA390" s="1401"/>
      <c r="DB390" s="1401"/>
      <c r="DC390" s="1401"/>
      <c r="DD390" s="1401"/>
      <c r="DE390" s="1401"/>
      <c r="DF390" s="1401"/>
      <c r="DG390" s="1401"/>
      <c r="DH390" s="1401"/>
      <c r="DI390" s="1401"/>
      <c r="DJ390" s="1401"/>
      <c r="DK390" s="1401"/>
      <c r="DL390" s="1401"/>
      <c r="DM390" s="1401"/>
      <c r="DN390" s="1401"/>
      <c r="DO390" s="1401"/>
      <c r="DP390" s="1401"/>
      <c r="DQ390" s="1401"/>
      <c r="DR390" s="1401"/>
      <c r="DS390" s="1401"/>
      <c r="DT390" s="1401"/>
      <c r="DU390" s="1401"/>
      <c r="DV390" s="1401"/>
      <c r="DW390" s="1401"/>
      <c r="DX390" s="1401"/>
      <c r="DY390" s="1401"/>
      <c r="DZ390" s="1401"/>
      <c r="EA390" s="1401"/>
      <c r="EB390" s="1401"/>
      <c r="EC390" s="1401"/>
      <c r="ED390" s="1401"/>
      <c r="EE390" s="1401"/>
      <c r="EF390" s="1401"/>
      <c r="EG390" s="1401"/>
      <c r="EH390" s="1401"/>
      <c r="EI390" s="1401"/>
      <c r="EJ390" s="1401"/>
      <c r="EK390" s="1401"/>
      <c r="EL390" s="1401"/>
      <c r="EM390" s="1401"/>
      <c r="EN390" s="1401"/>
      <c r="EO390" s="1401"/>
      <c r="EP390" s="1401"/>
      <c r="EQ390" s="1401"/>
      <c r="ER390" s="1401"/>
    </row>
    <row r="391" s="1392" customFormat="1" ht="19.199999999999999">
      <c r="A391" s="1402"/>
      <c r="B391" s="1403"/>
      <c r="C391" s="1404"/>
      <c r="D391" s="1405" t="s">
        <v>397</v>
      </c>
      <c r="E391" s="1405" t="s">
        <v>398</v>
      </c>
      <c r="F391" s="1413">
        <v>0</v>
      </c>
      <c r="G391" s="1413"/>
      <c r="H391" s="1413"/>
      <c r="I391" s="1413">
        <v>0</v>
      </c>
      <c r="J391" s="1413"/>
      <c r="K391" s="1413"/>
      <c r="L391" s="1413">
        <v>0</v>
      </c>
      <c r="M391" s="1413"/>
      <c r="N391" s="1413"/>
      <c r="O391" s="1413">
        <v>0</v>
      </c>
      <c r="P391" s="1413"/>
      <c r="Q391" s="1413"/>
      <c r="R391" s="1413">
        <v>0</v>
      </c>
      <c r="S391" s="1413"/>
      <c r="T391" s="1413"/>
      <c r="U391" s="1413">
        <v>0</v>
      </c>
      <c r="V391" s="1413"/>
      <c r="W391" s="1413"/>
      <c r="X391" s="1413">
        <v>0</v>
      </c>
      <c r="Y391" s="1413"/>
      <c r="Z391" s="1413"/>
      <c r="AA391" s="1413">
        <v>0</v>
      </c>
      <c r="AB391" s="1413"/>
      <c r="AC391" s="1413"/>
      <c r="AD391" s="1413">
        <v>0</v>
      </c>
      <c r="AE391" s="1413"/>
      <c r="AF391" s="1413"/>
      <c r="AG391" s="1413">
        <v>0</v>
      </c>
      <c r="AH391" s="1413"/>
      <c r="AI391" s="1413"/>
      <c r="AJ391" s="1413">
        <v>0</v>
      </c>
      <c r="AK391" s="1413"/>
      <c r="AL391" s="1413"/>
      <c r="AM391" s="1413">
        <v>0</v>
      </c>
      <c r="AN391" s="1413"/>
      <c r="AO391" s="1413"/>
      <c r="AP391" s="1413">
        <v>0</v>
      </c>
      <c r="AQ391" s="1413"/>
      <c r="AR391" s="1413"/>
      <c r="AS391" s="1413">
        <v>0</v>
      </c>
      <c r="AT391" s="1413"/>
      <c r="AU391" s="1413"/>
      <c r="AV391" s="1413">
        <v>0</v>
      </c>
      <c r="AW391" s="1413"/>
      <c r="AX391" s="1413"/>
      <c r="AY391" s="1413">
        <v>0</v>
      </c>
      <c r="AZ391" s="1413"/>
      <c r="BA391" s="1413"/>
      <c r="BB391" s="1413">
        <v>0</v>
      </c>
      <c r="BC391" s="1413"/>
      <c r="BD391" s="1413"/>
      <c r="BE391" s="1413">
        <v>0</v>
      </c>
      <c r="BF391" s="1413"/>
      <c r="BG391" s="1413"/>
      <c r="BH391" s="1413">
        <v>0</v>
      </c>
      <c r="BI391" s="1413"/>
      <c r="BJ391" s="1413"/>
      <c r="BK391" s="1413">
        <v>0</v>
      </c>
      <c r="BL391" s="1413"/>
      <c r="BM391" s="1413"/>
      <c r="BN391" s="1413">
        <v>0</v>
      </c>
      <c r="BO391" s="1413"/>
      <c r="BP391" s="1413"/>
      <c r="BQ391" s="1413">
        <v>0</v>
      </c>
      <c r="BR391" s="1413"/>
      <c r="BS391" s="1413"/>
      <c r="BT391" s="1413">
        <v>0</v>
      </c>
      <c r="BU391" s="1413"/>
      <c r="BV391" s="1413"/>
      <c r="BW391" s="1413">
        <v>0</v>
      </c>
      <c r="BX391" s="1413"/>
      <c r="BY391" s="1436"/>
      <c r="BZ391" s="1401"/>
      <c r="CA391" s="1401"/>
      <c r="CB391" s="1401"/>
      <c r="CC391" s="1401"/>
      <c r="CD391" s="1401"/>
      <c r="CE391" s="1401"/>
      <c r="CF391" s="1401"/>
      <c r="CG391" s="1401"/>
      <c r="CH391" s="1401"/>
      <c r="CI391" s="1401"/>
      <c r="CJ391" s="1401"/>
      <c r="CK391" s="1401"/>
      <c r="CL391" s="1401"/>
      <c r="CM391" s="1401"/>
      <c r="CN391" s="1401"/>
      <c r="CO391" s="1401"/>
      <c r="CP391" s="1401"/>
      <c r="CQ391" s="1401"/>
      <c r="CR391" s="1401"/>
      <c r="CS391" s="1401"/>
      <c r="CT391" s="1401"/>
      <c r="CU391" s="1401"/>
      <c r="CV391" s="1401"/>
      <c r="CW391" s="1401"/>
      <c r="CX391" s="1401"/>
      <c r="CY391" s="1401"/>
      <c r="CZ391" s="1401"/>
      <c r="DA391" s="1401"/>
      <c r="DB391" s="1401"/>
      <c r="DC391" s="1401"/>
      <c r="DD391" s="1401"/>
      <c r="DE391" s="1401"/>
      <c r="DF391" s="1401"/>
      <c r="DG391" s="1401"/>
      <c r="DH391" s="1401"/>
      <c r="DI391" s="1401"/>
      <c r="DJ391" s="1401"/>
      <c r="DK391" s="1401"/>
      <c r="DL391" s="1401"/>
      <c r="DM391" s="1401"/>
      <c r="DN391" s="1401"/>
      <c r="DO391" s="1401"/>
      <c r="DP391" s="1401"/>
      <c r="DQ391" s="1401"/>
      <c r="DR391" s="1401"/>
      <c r="DS391" s="1401"/>
      <c r="DT391" s="1401"/>
      <c r="DU391" s="1401"/>
      <c r="DV391" s="1401"/>
      <c r="DW391" s="1401"/>
      <c r="DX391" s="1401"/>
      <c r="DY391" s="1401"/>
      <c r="DZ391" s="1401"/>
      <c r="EA391" s="1401"/>
      <c r="EB391" s="1401"/>
      <c r="EC391" s="1401"/>
      <c r="ED391" s="1401"/>
      <c r="EE391" s="1401"/>
      <c r="EF391" s="1401"/>
      <c r="EG391" s="1401"/>
      <c r="EH391" s="1401"/>
      <c r="EI391" s="1401"/>
      <c r="EJ391" s="1401"/>
      <c r="EK391" s="1401"/>
      <c r="EL391" s="1401"/>
      <c r="EM391" s="1401"/>
      <c r="EN391" s="1401"/>
      <c r="EO391" s="1401"/>
      <c r="EP391" s="1401"/>
      <c r="EQ391" s="1401"/>
      <c r="ER391" s="1401"/>
    </row>
    <row r="392" s="1392" customFormat="1" ht="19.199999999999999">
      <c r="A392" s="1402"/>
      <c r="B392" s="1403"/>
      <c r="C392" s="1404"/>
      <c r="D392" s="1405" t="s">
        <v>399</v>
      </c>
      <c r="E392" s="1405" t="s">
        <v>398</v>
      </c>
      <c r="F392" s="1407"/>
      <c r="G392" s="1407"/>
      <c r="H392" s="1407"/>
      <c r="I392" s="1407"/>
      <c r="J392" s="1407"/>
      <c r="K392" s="1407"/>
      <c r="L392" s="1407"/>
      <c r="M392" s="1407"/>
      <c r="N392" s="1407"/>
      <c r="O392" s="1407"/>
      <c r="P392" s="1407"/>
      <c r="Q392" s="1407"/>
      <c r="R392" s="1407"/>
      <c r="S392" s="1407"/>
      <c r="T392" s="1407"/>
      <c r="U392" s="1407"/>
      <c r="V392" s="1407"/>
      <c r="W392" s="1407"/>
      <c r="X392" s="1407"/>
      <c r="Y392" s="1407"/>
      <c r="Z392" s="1407"/>
      <c r="AA392" s="1407"/>
      <c r="AB392" s="1407"/>
      <c r="AC392" s="1407"/>
      <c r="AD392" s="1407"/>
      <c r="AE392" s="1407"/>
      <c r="AF392" s="1407"/>
      <c r="AG392" s="1407"/>
      <c r="AH392" s="1407"/>
      <c r="AI392" s="1407"/>
      <c r="AJ392" s="1407"/>
      <c r="AK392" s="1407"/>
      <c r="AL392" s="1407"/>
      <c r="AM392" s="1407"/>
      <c r="AN392" s="1407"/>
      <c r="AO392" s="1407"/>
      <c r="AP392" s="1407"/>
      <c r="AQ392" s="1407"/>
      <c r="AR392" s="1407"/>
      <c r="AS392" s="1407"/>
      <c r="AT392" s="1407"/>
      <c r="AU392" s="1407"/>
      <c r="AV392" s="1407"/>
      <c r="AW392" s="1407"/>
      <c r="AX392" s="1407"/>
      <c r="AY392" s="1407"/>
      <c r="AZ392" s="1407"/>
      <c r="BA392" s="1407"/>
      <c r="BB392" s="1407"/>
      <c r="BC392" s="1407"/>
      <c r="BD392" s="1407"/>
      <c r="BE392" s="1407"/>
      <c r="BF392" s="1407"/>
      <c r="BG392" s="1407"/>
      <c r="BH392" s="1407"/>
      <c r="BI392" s="1407"/>
      <c r="BJ392" s="1407"/>
      <c r="BK392" s="1407"/>
      <c r="BL392" s="1407"/>
      <c r="BM392" s="1407"/>
      <c r="BN392" s="1407"/>
      <c r="BO392" s="1407"/>
      <c r="BP392" s="1407"/>
      <c r="BQ392" s="1407"/>
      <c r="BR392" s="1407"/>
      <c r="BS392" s="1407"/>
      <c r="BT392" s="1407"/>
      <c r="BU392" s="1407"/>
      <c r="BV392" s="1407"/>
      <c r="BW392" s="1407"/>
      <c r="BX392" s="1407"/>
      <c r="BY392" s="1437"/>
      <c r="BZ392" s="1401"/>
      <c r="CA392" s="1401"/>
      <c r="CB392" s="1401"/>
      <c r="CC392" s="1401"/>
      <c r="CD392" s="1401"/>
      <c r="CE392" s="1401"/>
      <c r="CF392" s="1401"/>
      <c r="CG392" s="1401"/>
      <c r="CH392" s="1401"/>
      <c r="CI392" s="1401"/>
      <c r="CJ392" s="1401"/>
      <c r="CK392" s="1401"/>
      <c r="CL392" s="1401"/>
      <c r="CM392" s="1401"/>
      <c r="CN392" s="1401"/>
      <c r="CO392" s="1401"/>
      <c r="CP392" s="1401"/>
      <c r="CQ392" s="1401"/>
      <c r="CR392" s="1401"/>
      <c r="CS392" s="1401"/>
      <c r="CT392" s="1401"/>
      <c r="CU392" s="1401"/>
      <c r="CV392" s="1401"/>
      <c r="CW392" s="1401"/>
      <c r="CX392" s="1401"/>
      <c r="CY392" s="1401"/>
      <c r="CZ392" s="1401"/>
      <c r="DA392" s="1401"/>
      <c r="DB392" s="1401"/>
      <c r="DC392" s="1401"/>
      <c r="DD392" s="1401"/>
      <c r="DE392" s="1401"/>
      <c r="DF392" s="1401"/>
      <c r="DG392" s="1401"/>
      <c r="DH392" s="1401"/>
      <c r="DI392" s="1401"/>
      <c r="DJ392" s="1401"/>
      <c r="DK392" s="1401"/>
      <c r="DL392" s="1401"/>
      <c r="DM392" s="1401"/>
      <c r="DN392" s="1401"/>
      <c r="DO392" s="1401"/>
      <c r="DP392" s="1401"/>
      <c r="DQ392" s="1401"/>
      <c r="DR392" s="1401"/>
      <c r="DS392" s="1401"/>
      <c r="DT392" s="1401"/>
      <c r="DU392" s="1401"/>
      <c r="DV392" s="1401"/>
      <c r="DW392" s="1401"/>
      <c r="DX392" s="1401"/>
      <c r="DY392" s="1401"/>
      <c r="DZ392" s="1401"/>
      <c r="EA392" s="1401"/>
      <c r="EB392" s="1401"/>
      <c r="EC392" s="1401"/>
      <c r="ED392" s="1401"/>
      <c r="EE392" s="1401"/>
      <c r="EF392" s="1401"/>
      <c r="EG392" s="1401"/>
      <c r="EH392" s="1401"/>
      <c r="EI392" s="1401"/>
      <c r="EJ392" s="1401"/>
      <c r="EK392" s="1401"/>
      <c r="EL392" s="1401"/>
      <c r="EM392" s="1401"/>
      <c r="EN392" s="1401"/>
      <c r="EO392" s="1401"/>
      <c r="EP392" s="1401"/>
      <c r="EQ392" s="1401"/>
      <c r="ER392" s="1401"/>
    </row>
    <row r="393" s="1392" customFormat="1" ht="19.5" customHeight="1">
      <c r="A393" s="1402"/>
      <c r="B393" s="1403"/>
      <c r="C393" s="1404" t="s">
        <v>102</v>
      </c>
      <c r="D393" s="1405" t="s">
        <v>395</v>
      </c>
      <c r="E393" s="1406">
        <v>110</v>
      </c>
      <c r="F393" s="1392">
        <v>0.82719999999999994</v>
      </c>
      <c r="G393" s="1407">
        <f t="shared" si="3378"/>
        <v>0.45826879999999998</v>
      </c>
      <c r="H393" s="1408">
        <v>4.8700000000000001</v>
      </c>
      <c r="I393" s="1392">
        <v>0.82719999999999994</v>
      </c>
      <c r="J393" s="1407">
        <f t="shared" si="3379"/>
        <v>0.45826879999999998</v>
      </c>
      <c r="K393" s="1408">
        <v>4.8700000000000001</v>
      </c>
      <c r="L393" s="1407">
        <f>N393*L399*1.73*0.875/1000</f>
        <v>0.81091587500000006</v>
      </c>
      <c r="M393" s="1407">
        <f t="shared" si="3380"/>
        <v>0.44924739475000008</v>
      </c>
      <c r="N393" s="1408">
        <v>4.8700000000000001</v>
      </c>
      <c r="O393" s="1392">
        <v>0.8448</v>
      </c>
      <c r="P393" s="1407">
        <f t="shared" si="3381"/>
        <v>0.46801920000000002</v>
      </c>
      <c r="Q393" s="1408">
        <v>4.96</v>
      </c>
      <c r="R393" s="1392">
        <v>0.84039999999999992</v>
      </c>
      <c r="S393" s="1407">
        <f t="shared" si="3382"/>
        <v>0.46558159999999998</v>
      </c>
      <c r="T393" s="1408">
        <v>4.96</v>
      </c>
      <c r="U393" s="1392">
        <v>0.83160000000000001</v>
      </c>
      <c r="V393" s="1407">
        <f t="shared" si="3383"/>
        <v>0.46070640000000002</v>
      </c>
      <c r="W393" s="1408">
        <v>4.96</v>
      </c>
      <c r="X393" s="1392">
        <v>0.83599999999999997</v>
      </c>
      <c r="Y393" s="1407">
        <f t="shared" si="3384"/>
        <v>0.463144</v>
      </c>
      <c r="Z393" s="1408">
        <v>4.96</v>
      </c>
      <c r="AA393" s="1392">
        <v>0.84039999999999992</v>
      </c>
      <c r="AB393" s="1407">
        <f t="shared" si="3385"/>
        <v>0.46558159999999998</v>
      </c>
      <c r="AC393" s="1408">
        <v>4.96</v>
      </c>
      <c r="AD393" s="1392">
        <v>0.80520000000000003</v>
      </c>
      <c r="AE393" s="1407">
        <f t="shared" si="3386"/>
        <v>0.44608080000000006</v>
      </c>
      <c r="AF393" s="1408">
        <v>4.7800000000000002</v>
      </c>
      <c r="AG393" s="1392">
        <v>0.92400000000000004</v>
      </c>
      <c r="AH393" s="1407">
        <f t="shared" si="3387"/>
        <v>0.51189600000000002</v>
      </c>
      <c r="AI393" s="1408">
        <v>5.5199999999999996</v>
      </c>
      <c r="AJ393" s="1392">
        <v>0.98999999999999999</v>
      </c>
      <c r="AK393" s="1407">
        <f t="shared" si="3388"/>
        <v>0.54846000000000006</v>
      </c>
      <c r="AL393" s="1408">
        <v>5.9000000000000004</v>
      </c>
      <c r="AM393" s="1392">
        <v>0.9768</v>
      </c>
      <c r="AN393" s="1407">
        <f t="shared" si="3389"/>
        <v>0.54114720000000005</v>
      </c>
      <c r="AO393" s="1408">
        <v>5.8099999999999996</v>
      </c>
      <c r="AP393" s="1392">
        <v>1.0824</v>
      </c>
      <c r="AQ393" s="1407">
        <f t="shared" si="3390"/>
        <v>0.59964960000000012</v>
      </c>
      <c r="AR393" s="1408">
        <v>6.46</v>
      </c>
      <c r="AS393" s="1392">
        <v>0.9768</v>
      </c>
      <c r="AT393" s="1407">
        <f t="shared" si="3391"/>
        <v>0.54114720000000005</v>
      </c>
      <c r="AU393" s="1408">
        <v>5.8099999999999996</v>
      </c>
      <c r="AV393" s="1392">
        <v>0.89319999999999988</v>
      </c>
      <c r="AW393" s="1407">
        <f t="shared" si="3392"/>
        <v>0.49483279999999996</v>
      </c>
      <c r="AX393" s="1408">
        <v>5.3399999999999999</v>
      </c>
      <c r="AY393" s="1392">
        <v>0.94599999999999995</v>
      </c>
      <c r="AZ393" s="1407">
        <f t="shared" si="3393"/>
        <v>0.52408399999999999</v>
      </c>
      <c r="BA393" s="1408">
        <v>5.6200000000000001</v>
      </c>
      <c r="BB393" s="1392">
        <v>0.94159999999999999</v>
      </c>
      <c r="BC393" s="1407">
        <f t="shared" si="3394"/>
        <v>0.52164640000000007</v>
      </c>
      <c r="BD393" s="1408">
        <v>5.6200000000000001</v>
      </c>
      <c r="BE393" s="1392">
        <v>0.95919999999999994</v>
      </c>
      <c r="BF393" s="1407">
        <f t="shared" si="3395"/>
        <v>0.5313968</v>
      </c>
      <c r="BG393" s="1408">
        <v>5.71</v>
      </c>
      <c r="BH393" s="1392">
        <v>0.96799999999999997</v>
      </c>
      <c r="BI393" s="1407">
        <f t="shared" si="3396"/>
        <v>0.53627200000000008</v>
      </c>
      <c r="BJ393" s="1408">
        <v>5.8099999999999996</v>
      </c>
      <c r="BK393" s="1392">
        <v>0.82719999999999994</v>
      </c>
      <c r="BL393" s="1407">
        <f t="shared" si="3397"/>
        <v>0.45826879999999998</v>
      </c>
      <c r="BM393" s="1408">
        <v>4.8700000000000001</v>
      </c>
      <c r="BN393" s="1392">
        <v>0.77439999999999998</v>
      </c>
      <c r="BO393" s="1407">
        <f t="shared" si="3398"/>
        <v>0.4290176</v>
      </c>
      <c r="BP393" s="1408">
        <v>4.5899999999999999</v>
      </c>
      <c r="BQ393" s="1392">
        <v>0.85799999999999998</v>
      </c>
      <c r="BR393" s="1407">
        <f t="shared" si="3399"/>
        <v>0.47533200000000003</v>
      </c>
      <c r="BS393" s="1408">
        <v>5.0599999999999996</v>
      </c>
      <c r="BT393" s="1392">
        <v>0.88879999999999992</v>
      </c>
      <c r="BU393" s="1407">
        <f t="shared" si="3400"/>
        <v>0.49239519999999998</v>
      </c>
      <c r="BV393" s="1408">
        <v>5.2400000000000002</v>
      </c>
      <c r="BW393" s="1392">
        <v>0.84920000000000007</v>
      </c>
      <c r="BX393" s="1407">
        <f t="shared" si="3401"/>
        <v>0.47045680000000006</v>
      </c>
      <c r="BY393" s="1431">
        <v>5.0599999999999996</v>
      </c>
      <c r="BZ393" s="1401"/>
      <c r="CA393" s="1401"/>
      <c r="CB393" s="1401"/>
      <c r="CC393" s="1401"/>
      <c r="CD393" s="1401"/>
      <c r="CE393" s="1401"/>
      <c r="CF393" s="1401"/>
      <c r="CG393" s="1401"/>
      <c r="CH393" s="1401"/>
      <c r="CI393" s="1401"/>
      <c r="CJ393" s="1401"/>
      <c r="CK393" s="1401"/>
      <c r="CL393" s="1401"/>
      <c r="CM393" s="1401"/>
      <c r="CN393" s="1401"/>
      <c r="CO393" s="1401"/>
      <c r="CP393" s="1401"/>
      <c r="CQ393" s="1401"/>
      <c r="CR393" s="1401"/>
      <c r="CS393" s="1401"/>
      <c r="CT393" s="1401"/>
      <c r="CU393" s="1401"/>
      <c r="CV393" s="1401"/>
      <c r="CW393" s="1401"/>
      <c r="CX393" s="1401"/>
      <c r="CY393" s="1401"/>
      <c r="CZ393" s="1401"/>
      <c r="DA393" s="1401"/>
      <c r="DB393" s="1401"/>
      <c r="DC393" s="1401"/>
      <c r="DD393" s="1401"/>
      <c r="DE393" s="1401"/>
      <c r="DF393" s="1401"/>
      <c r="DG393" s="1401"/>
      <c r="DH393" s="1401"/>
      <c r="DI393" s="1401"/>
      <c r="DJ393" s="1401"/>
      <c r="DK393" s="1401"/>
      <c r="DL393" s="1401"/>
      <c r="DM393" s="1401"/>
      <c r="DN393" s="1401"/>
      <c r="DO393" s="1401"/>
      <c r="DP393" s="1401"/>
      <c r="DQ393" s="1401"/>
      <c r="DR393" s="1401"/>
      <c r="DS393" s="1401"/>
      <c r="DT393" s="1401"/>
      <c r="DU393" s="1401"/>
      <c r="DV393" s="1401"/>
      <c r="DW393" s="1401"/>
      <c r="DX393" s="1401"/>
      <c r="DY393" s="1401"/>
      <c r="DZ393" s="1401"/>
      <c r="EA393" s="1401"/>
      <c r="EB393" s="1401"/>
      <c r="EC393" s="1401"/>
      <c r="ED393" s="1401"/>
      <c r="EE393" s="1401"/>
      <c r="EF393" s="1401"/>
      <c r="EG393" s="1401"/>
      <c r="EH393" s="1401"/>
      <c r="EI393" s="1401"/>
      <c r="EJ393" s="1401"/>
      <c r="EK393" s="1401"/>
      <c r="EL393" s="1401"/>
      <c r="EM393" s="1401"/>
      <c r="EN393" s="1401"/>
      <c r="EO393" s="1401"/>
      <c r="EP393" s="1401"/>
      <c r="EQ393" s="1401"/>
      <c r="ER393" s="1401"/>
    </row>
    <row r="394" s="1392" customFormat="1" ht="19.199999999999999">
      <c r="A394" s="1402"/>
      <c r="B394" s="1403"/>
      <c r="C394" s="1404"/>
      <c r="D394" s="1405" t="s">
        <v>396</v>
      </c>
      <c r="E394" s="1405">
        <v>10</v>
      </c>
      <c r="F394" s="1392">
        <v>0.81440000000000001</v>
      </c>
      <c r="G394" s="1407">
        <f t="shared" si="3378"/>
        <v>0.45117760000000007</v>
      </c>
      <c r="H394" s="1408">
        <f>ROUND(SQRT(F394^2+G394^2)*1000/(1.73*F402),0)</f>
        <v>52</v>
      </c>
      <c r="I394" s="1392">
        <v>0.81440000000000001</v>
      </c>
      <c r="J394" s="1407">
        <f t="shared" si="3379"/>
        <v>0.45117760000000007</v>
      </c>
      <c r="K394" s="1408">
        <f>ROUND(SQRT(I394^2+J394^2)*1000/(1.73*I402),0)</f>
        <v>52</v>
      </c>
      <c r="L394" s="1392">
        <v>0.81440000000000001</v>
      </c>
      <c r="M394" s="1407">
        <f t="shared" si="3380"/>
        <v>0.45117760000000007</v>
      </c>
      <c r="N394" s="1408">
        <f>ROUND(SQRT(L394^2+M394^2)*1000/(1.73*L402),0)</f>
        <v>52</v>
      </c>
      <c r="O394" s="1392">
        <v>0.83360000000000001</v>
      </c>
      <c r="P394" s="1407">
        <f t="shared" si="3381"/>
        <v>0.46181440000000007</v>
      </c>
      <c r="Q394" s="1408">
        <f>ROUND(SQRT(O394^2+P394^2)*1000/(1.73*O402),0)</f>
        <v>53</v>
      </c>
      <c r="R394" s="1392">
        <v>0.83199999999999996</v>
      </c>
      <c r="S394" s="1407">
        <f t="shared" si="3382"/>
        <v>0.460928</v>
      </c>
      <c r="T394" s="1408">
        <f>ROUND(SQRT(R394^2+S394^2)*1000/(1.73*R402),0)</f>
        <v>53</v>
      </c>
      <c r="U394" s="1392">
        <v>0.81920000000000004</v>
      </c>
      <c r="V394" s="1407">
        <f t="shared" si="3383"/>
        <v>0.45383680000000004</v>
      </c>
      <c r="W394" s="1408">
        <f>ROUND(SQRT(U394^2+V394^2)*1000/(1.73*U402),0)</f>
        <v>53</v>
      </c>
      <c r="X394" s="1392">
        <v>0.82720000000000005</v>
      </c>
      <c r="Y394" s="1407">
        <f t="shared" si="3384"/>
        <v>0.45826880000000009</v>
      </c>
      <c r="Z394" s="1408">
        <f>ROUND(SQRT(X394^2+Y394^2)*1000/(1.73*X402),0)</f>
        <v>53</v>
      </c>
      <c r="AA394" s="1392">
        <v>0.82720000000000005</v>
      </c>
      <c r="AB394" s="1407">
        <f t="shared" si="3385"/>
        <v>0.45826880000000009</v>
      </c>
      <c r="AC394" s="1408">
        <f>ROUND(SQRT(AA394^2+AB394^2)*1000/(1.73*AA402),0)</f>
        <v>53</v>
      </c>
      <c r="AD394" s="1392">
        <v>0.79520000000000002</v>
      </c>
      <c r="AE394" s="1407">
        <f t="shared" si="3386"/>
        <v>0.44054080000000007</v>
      </c>
      <c r="AF394" s="1408">
        <f>ROUND(SQRT(AD394^2+AE394^2)*1000/(1.73*AD402),0)</f>
        <v>51</v>
      </c>
      <c r="AG394" s="1392">
        <v>0.91359999999999986</v>
      </c>
      <c r="AH394" s="1407">
        <f t="shared" si="3387"/>
        <v>0.50613439999999998</v>
      </c>
      <c r="AI394" s="1408">
        <f>ROUND(SQRT(AG394^2+AH394^2)*1000/(1.73*AG402),0)</f>
        <v>59</v>
      </c>
      <c r="AJ394" s="1392">
        <v>0.98399999999999999</v>
      </c>
      <c r="AK394" s="1407">
        <f t="shared" si="3388"/>
        <v>0.54513600000000006</v>
      </c>
      <c r="AL394" s="1408">
        <f>ROUND(SQRT(AJ394^2+AK394^2)*1000/(1.73*AJ402),0)</f>
        <v>63</v>
      </c>
      <c r="AM394" s="1392">
        <v>0.96479999999999999</v>
      </c>
      <c r="AN394" s="1407">
        <f t="shared" si="3389"/>
        <v>0.53449920000000006</v>
      </c>
      <c r="AO394" s="1408">
        <f>ROUND(SQRT(AM394^2+AN394^2)*1000/(1.73*AM402),0)</f>
        <v>62</v>
      </c>
      <c r="AP394" s="1392">
        <v>1.0752000000000002</v>
      </c>
      <c r="AQ394" s="1407">
        <f t="shared" si="3390"/>
        <v>0.5956608000000001</v>
      </c>
      <c r="AR394" s="1408">
        <f>ROUND(SQRT(AP394^2+AQ394^2)*1000/(1.73*AP402),0)</f>
        <v>69</v>
      </c>
      <c r="AS394" s="1392">
        <v>0.96639999999999993</v>
      </c>
      <c r="AT394" s="1407">
        <f t="shared" si="3391"/>
        <v>0.53538560000000002</v>
      </c>
      <c r="AU394" s="1408">
        <f>ROUND(SQRT(AS394^2+AT394^2)*1000/(1.73*AS402),0)</f>
        <v>62</v>
      </c>
      <c r="AV394" s="1392">
        <v>0.88159999999999994</v>
      </c>
      <c r="AW394" s="1407">
        <f t="shared" si="3392"/>
        <v>0.48840640000000002</v>
      </c>
      <c r="AX394" s="1408">
        <f>ROUND(SQRT(AV394^2+AW394^2)*1000/(1.73*AV402),0)</f>
        <v>57</v>
      </c>
      <c r="AY394" s="1392">
        <v>0.93759999999999999</v>
      </c>
      <c r="AZ394" s="1407">
        <f t="shared" si="3393"/>
        <v>0.51943040000000007</v>
      </c>
      <c r="BA394" s="1408">
        <f>ROUND(SQRT(AY394^2+AZ394^2)*1000/(1.73*AY402),0)</f>
        <v>60</v>
      </c>
      <c r="BB394" s="1392">
        <v>0.93120000000000003</v>
      </c>
      <c r="BC394" s="1407">
        <f t="shared" si="3394"/>
        <v>0.51588480000000003</v>
      </c>
      <c r="BD394" s="1408">
        <f>ROUND(SQRT(BB394^2+BC394^2)*1000/(1.73*BB402),0)</f>
        <v>60</v>
      </c>
      <c r="BE394" s="1392">
        <v>0.94879999999999998</v>
      </c>
      <c r="BF394" s="1407">
        <f t="shared" si="3395"/>
        <v>0.52563520000000008</v>
      </c>
      <c r="BG394" s="1408">
        <f>ROUND(SQRT(BE394^2+BF394^2)*1000/(1.73*BE402),0)</f>
        <v>61</v>
      </c>
      <c r="BH394" s="1392">
        <v>0.95999999999999996</v>
      </c>
      <c r="BI394" s="1407">
        <f t="shared" si="3396"/>
        <v>0.53183999999999998</v>
      </c>
      <c r="BJ394" s="1408">
        <f>ROUND(SQRT(BH394^2+BI394^2)*1000/(1.73*BH402),0)</f>
        <v>62</v>
      </c>
      <c r="BK394" s="1392">
        <v>0.81440000000000012</v>
      </c>
      <c r="BL394" s="1407">
        <f t="shared" si="3397"/>
        <v>0.45117760000000012</v>
      </c>
      <c r="BM394" s="1408">
        <f>ROUND(SQRT(BK394^2+BL394^2)*1000/(1.73*BK402),0)</f>
        <v>52</v>
      </c>
      <c r="BN394" s="1392">
        <v>0.76800000000000002</v>
      </c>
      <c r="BO394" s="1407">
        <f t="shared" si="3398"/>
        <v>0.42547200000000007</v>
      </c>
      <c r="BP394" s="1408">
        <f>ROUND(SQRT(BN394^2+BO394^2)*1000/(1.73*BN402),0)</f>
        <v>49</v>
      </c>
      <c r="BQ394" s="1392">
        <v>0.84639999999999993</v>
      </c>
      <c r="BR394" s="1407">
        <f t="shared" si="3399"/>
        <v>0.46890559999999998</v>
      </c>
      <c r="BS394" s="1408">
        <f>ROUND(SQRT(BQ394^2+BR394^2)*1000/(1.73*BQ402),0)</f>
        <v>54</v>
      </c>
      <c r="BT394" s="1392">
        <v>0.87520000000000009</v>
      </c>
      <c r="BU394" s="1407">
        <f t="shared" si="3400"/>
        <v>0.48486080000000009</v>
      </c>
      <c r="BV394" s="1408">
        <f>ROUND(SQRT(BT394^2+BU394^2)*1000/(1.73*BT402),0)</f>
        <v>56</v>
      </c>
      <c r="BW394" s="1392">
        <v>0.83999999999999997</v>
      </c>
      <c r="BX394" s="1407">
        <f t="shared" si="3401"/>
        <v>0.46536</v>
      </c>
      <c r="BY394" s="1431">
        <f>ROUND(SQRT(BW394^2+BX394^2)*1000/(1.73*BW402),0)</f>
        <v>54</v>
      </c>
      <c r="BZ394" s="1401"/>
      <c r="CA394" s="1401"/>
      <c r="CB394" s="1401"/>
      <c r="CC394" s="1401"/>
      <c r="CD394" s="1401"/>
      <c r="CE394" s="1401"/>
      <c r="CF394" s="1401"/>
      <c r="CG394" s="1401"/>
      <c r="CH394" s="1401"/>
      <c r="CI394" s="1401"/>
      <c r="CJ394" s="1401"/>
      <c r="CK394" s="1401"/>
      <c r="CL394" s="1401"/>
      <c r="CM394" s="1401"/>
      <c r="CN394" s="1401"/>
      <c r="CO394" s="1401"/>
      <c r="CP394" s="1401"/>
      <c r="CQ394" s="1401"/>
      <c r="CR394" s="1401"/>
      <c r="CS394" s="1401"/>
      <c r="CT394" s="1401"/>
      <c r="CU394" s="1401"/>
      <c r="CV394" s="1401"/>
      <c r="CW394" s="1401"/>
      <c r="CX394" s="1401"/>
      <c r="CY394" s="1401"/>
      <c r="CZ394" s="1401"/>
      <c r="DA394" s="1401"/>
      <c r="DB394" s="1401"/>
      <c r="DC394" s="1401"/>
      <c r="DD394" s="1401"/>
      <c r="DE394" s="1401"/>
      <c r="DF394" s="1401"/>
      <c r="DG394" s="1401"/>
      <c r="DH394" s="1401"/>
      <c r="DI394" s="1401"/>
      <c r="DJ394" s="1401"/>
      <c r="DK394" s="1401"/>
      <c r="DL394" s="1401"/>
      <c r="DM394" s="1401"/>
      <c r="DN394" s="1401"/>
      <c r="DO394" s="1401"/>
      <c r="DP394" s="1401"/>
      <c r="DQ394" s="1401"/>
      <c r="DR394" s="1401"/>
      <c r="DS394" s="1401"/>
      <c r="DT394" s="1401"/>
      <c r="DU394" s="1401"/>
      <c r="DV394" s="1401"/>
      <c r="DW394" s="1401"/>
      <c r="DX394" s="1401"/>
      <c r="DY394" s="1401"/>
      <c r="DZ394" s="1401"/>
      <c r="EA394" s="1401"/>
      <c r="EB394" s="1401"/>
      <c r="EC394" s="1401"/>
      <c r="ED394" s="1401"/>
      <c r="EE394" s="1401"/>
      <c r="EF394" s="1401"/>
      <c r="EG394" s="1401"/>
      <c r="EH394" s="1401"/>
      <c r="EI394" s="1401"/>
      <c r="EJ394" s="1401"/>
      <c r="EK394" s="1401"/>
      <c r="EL394" s="1401"/>
      <c r="EM394" s="1401"/>
      <c r="EN394" s="1401"/>
      <c r="EO394" s="1401"/>
      <c r="EP394" s="1401"/>
      <c r="EQ394" s="1401"/>
      <c r="ER394" s="1401"/>
    </row>
    <row r="395" s="1392" customFormat="1" ht="19.199999999999999">
      <c r="A395" s="1402"/>
      <c r="B395" s="1403"/>
      <c r="C395" s="1404"/>
      <c r="D395" s="1405" t="s">
        <v>397</v>
      </c>
      <c r="E395" s="1405" t="s">
        <v>398</v>
      </c>
      <c r="F395" s="1413">
        <v>0</v>
      </c>
      <c r="G395" s="1413"/>
      <c r="H395" s="1413"/>
      <c r="I395" s="1413">
        <v>0</v>
      </c>
      <c r="J395" s="1413"/>
      <c r="K395" s="1413"/>
      <c r="L395" s="1413">
        <v>0</v>
      </c>
      <c r="M395" s="1413"/>
      <c r="N395" s="1413"/>
      <c r="O395" s="1413">
        <v>0</v>
      </c>
      <c r="P395" s="1413"/>
      <c r="Q395" s="1413"/>
      <c r="R395" s="1413">
        <v>0</v>
      </c>
      <c r="S395" s="1413"/>
      <c r="T395" s="1413"/>
      <c r="U395" s="1413">
        <v>0</v>
      </c>
      <c r="V395" s="1413"/>
      <c r="W395" s="1413"/>
      <c r="X395" s="1413">
        <v>0</v>
      </c>
      <c r="Y395" s="1413"/>
      <c r="Z395" s="1413"/>
      <c r="AA395" s="1413">
        <v>0</v>
      </c>
      <c r="AB395" s="1413"/>
      <c r="AC395" s="1413"/>
      <c r="AD395" s="1413">
        <v>0</v>
      </c>
      <c r="AE395" s="1413"/>
      <c r="AF395" s="1413"/>
      <c r="AG395" s="1413">
        <v>0</v>
      </c>
      <c r="AH395" s="1413"/>
      <c r="AI395" s="1413"/>
      <c r="AJ395" s="1413">
        <v>0</v>
      </c>
      <c r="AK395" s="1413"/>
      <c r="AL395" s="1413"/>
      <c r="AM395" s="1413">
        <v>0</v>
      </c>
      <c r="AN395" s="1413"/>
      <c r="AO395" s="1413"/>
      <c r="AP395" s="1413">
        <v>0</v>
      </c>
      <c r="AQ395" s="1413"/>
      <c r="AR395" s="1413"/>
      <c r="AS395" s="1413">
        <v>0</v>
      </c>
      <c r="AT395" s="1413"/>
      <c r="AU395" s="1413"/>
      <c r="AV395" s="1413">
        <v>0</v>
      </c>
      <c r="AW395" s="1413"/>
      <c r="AX395" s="1413"/>
      <c r="AY395" s="1413">
        <v>0</v>
      </c>
      <c r="AZ395" s="1413"/>
      <c r="BA395" s="1413"/>
      <c r="BB395" s="1413">
        <v>0</v>
      </c>
      <c r="BC395" s="1413"/>
      <c r="BD395" s="1413"/>
      <c r="BE395" s="1413">
        <v>0</v>
      </c>
      <c r="BF395" s="1413"/>
      <c r="BG395" s="1413"/>
      <c r="BH395" s="1413">
        <v>0</v>
      </c>
      <c r="BI395" s="1413"/>
      <c r="BJ395" s="1413"/>
      <c r="BK395" s="1413">
        <v>0</v>
      </c>
      <c r="BL395" s="1413"/>
      <c r="BM395" s="1413"/>
      <c r="BN395" s="1413">
        <v>0</v>
      </c>
      <c r="BO395" s="1413"/>
      <c r="BP395" s="1413"/>
      <c r="BQ395" s="1413">
        <v>0</v>
      </c>
      <c r="BR395" s="1413"/>
      <c r="BS395" s="1413"/>
      <c r="BT395" s="1413">
        <v>0</v>
      </c>
      <c r="BU395" s="1413"/>
      <c r="BV395" s="1413"/>
      <c r="BW395" s="1413">
        <v>0</v>
      </c>
      <c r="BX395" s="1413"/>
      <c r="BY395" s="1436"/>
      <c r="BZ395" s="1401"/>
      <c r="CA395" s="1401"/>
      <c r="CB395" s="1401"/>
      <c r="CC395" s="1401"/>
      <c r="CD395" s="1401"/>
      <c r="CE395" s="1401"/>
      <c r="CF395" s="1401"/>
      <c r="CG395" s="1401"/>
      <c r="CH395" s="1401"/>
      <c r="CI395" s="1401"/>
      <c r="CJ395" s="1401"/>
      <c r="CK395" s="1401"/>
      <c r="CL395" s="1401"/>
      <c r="CM395" s="1401"/>
      <c r="CN395" s="1401"/>
      <c r="CO395" s="1401"/>
      <c r="CP395" s="1401"/>
      <c r="CQ395" s="1401"/>
      <c r="CR395" s="1401"/>
      <c r="CS395" s="1401"/>
      <c r="CT395" s="1401"/>
      <c r="CU395" s="1401"/>
      <c r="CV395" s="1401"/>
      <c r="CW395" s="1401"/>
      <c r="CX395" s="1401"/>
      <c r="CY395" s="1401"/>
      <c r="CZ395" s="1401"/>
      <c r="DA395" s="1401"/>
      <c r="DB395" s="1401"/>
      <c r="DC395" s="1401"/>
      <c r="DD395" s="1401"/>
      <c r="DE395" s="1401"/>
      <c r="DF395" s="1401"/>
      <c r="DG395" s="1401"/>
      <c r="DH395" s="1401"/>
      <c r="DI395" s="1401"/>
      <c r="DJ395" s="1401"/>
      <c r="DK395" s="1401"/>
      <c r="DL395" s="1401"/>
      <c r="DM395" s="1401"/>
      <c r="DN395" s="1401"/>
      <c r="DO395" s="1401"/>
      <c r="DP395" s="1401"/>
      <c r="DQ395" s="1401"/>
      <c r="DR395" s="1401"/>
      <c r="DS395" s="1401"/>
      <c r="DT395" s="1401"/>
      <c r="DU395" s="1401"/>
      <c r="DV395" s="1401"/>
      <c r="DW395" s="1401"/>
      <c r="DX395" s="1401"/>
      <c r="DY395" s="1401"/>
      <c r="DZ395" s="1401"/>
      <c r="EA395" s="1401"/>
      <c r="EB395" s="1401"/>
      <c r="EC395" s="1401"/>
      <c r="ED395" s="1401"/>
      <c r="EE395" s="1401"/>
      <c r="EF395" s="1401"/>
      <c r="EG395" s="1401"/>
      <c r="EH395" s="1401"/>
      <c r="EI395" s="1401"/>
      <c r="EJ395" s="1401"/>
      <c r="EK395" s="1401"/>
      <c r="EL395" s="1401"/>
      <c r="EM395" s="1401"/>
      <c r="EN395" s="1401"/>
      <c r="EO395" s="1401"/>
      <c r="EP395" s="1401"/>
      <c r="EQ395" s="1401"/>
      <c r="ER395" s="1401"/>
    </row>
    <row r="396" s="1392" customFormat="1" ht="19.199999999999999">
      <c r="A396" s="1402"/>
      <c r="B396" s="1403"/>
      <c r="C396" s="1404"/>
      <c r="D396" s="1405" t="s">
        <v>399</v>
      </c>
      <c r="E396" s="1405" t="s">
        <v>398</v>
      </c>
      <c r="F396" s="1407"/>
      <c r="G396" s="1407"/>
      <c r="H396" s="1407"/>
      <c r="I396" s="1407"/>
      <c r="J396" s="1407"/>
      <c r="K396" s="1407"/>
      <c r="L396" s="1407"/>
      <c r="M396" s="1407"/>
      <c r="N396" s="1407"/>
      <c r="O396" s="1407"/>
      <c r="P396" s="1407"/>
      <c r="Q396" s="1407"/>
      <c r="R396" s="1407"/>
      <c r="S396" s="1407"/>
      <c r="T396" s="1407"/>
      <c r="U396" s="1407"/>
      <c r="V396" s="1407"/>
      <c r="W396" s="1407"/>
      <c r="X396" s="1407"/>
      <c r="Y396" s="1407"/>
      <c r="Z396" s="1407"/>
      <c r="AA396" s="1407"/>
      <c r="AB396" s="1407"/>
      <c r="AC396" s="1407"/>
      <c r="AD396" s="1407"/>
      <c r="AE396" s="1407"/>
      <c r="AF396" s="1407"/>
      <c r="AG396" s="1407"/>
      <c r="AH396" s="1407"/>
      <c r="AI396" s="1407"/>
      <c r="AJ396" s="1407"/>
      <c r="AK396" s="1407"/>
      <c r="AL396" s="1407"/>
      <c r="AM396" s="1407"/>
      <c r="AN396" s="1407"/>
      <c r="AO396" s="1407"/>
      <c r="AP396" s="1407"/>
      <c r="AQ396" s="1407"/>
      <c r="AR396" s="1407"/>
      <c r="AS396" s="1407"/>
      <c r="AT396" s="1407"/>
      <c r="AU396" s="1407"/>
      <c r="AV396" s="1407"/>
      <c r="AW396" s="1407"/>
      <c r="AX396" s="1407"/>
      <c r="AY396" s="1407"/>
      <c r="AZ396" s="1407"/>
      <c r="BA396" s="1407"/>
      <c r="BB396" s="1407"/>
      <c r="BC396" s="1407"/>
      <c r="BD396" s="1407"/>
      <c r="BE396" s="1407"/>
      <c r="BF396" s="1407"/>
      <c r="BG396" s="1407"/>
      <c r="BH396" s="1407"/>
      <c r="BI396" s="1407"/>
      <c r="BJ396" s="1407"/>
      <c r="BK396" s="1407"/>
      <c r="BL396" s="1407"/>
      <c r="BM396" s="1407"/>
      <c r="BN396" s="1407"/>
      <c r="BO396" s="1407"/>
      <c r="BP396" s="1407"/>
      <c r="BQ396" s="1407"/>
      <c r="BR396" s="1407"/>
      <c r="BS396" s="1407"/>
      <c r="BT396" s="1407"/>
      <c r="BU396" s="1407"/>
      <c r="BV396" s="1407"/>
      <c r="BW396" s="1407"/>
      <c r="BX396" s="1407"/>
      <c r="BY396" s="1437"/>
      <c r="BZ396" s="1401"/>
      <c r="CA396" s="1401"/>
      <c r="CB396" s="1401"/>
      <c r="CC396" s="1401"/>
      <c r="CD396" s="1401"/>
      <c r="CE396" s="1401"/>
      <c r="CF396" s="1401"/>
      <c r="CG396" s="1401"/>
      <c r="CH396" s="1401"/>
      <c r="CI396" s="1401"/>
      <c r="CJ396" s="1401"/>
      <c r="CK396" s="1401"/>
      <c r="CL396" s="1401"/>
      <c r="CM396" s="1401"/>
      <c r="CN396" s="1401"/>
      <c r="CO396" s="1401"/>
      <c r="CP396" s="1401"/>
      <c r="CQ396" s="1401"/>
      <c r="CR396" s="1401"/>
      <c r="CS396" s="1401"/>
      <c r="CT396" s="1401"/>
      <c r="CU396" s="1401"/>
      <c r="CV396" s="1401"/>
      <c r="CW396" s="1401"/>
      <c r="CX396" s="1401"/>
      <c r="CY396" s="1401"/>
      <c r="CZ396" s="1401"/>
      <c r="DA396" s="1401"/>
      <c r="DB396" s="1401"/>
      <c r="DC396" s="1401"/>
      <c r="DD396" s="1401"/>
      <c r="DE396" s="1401"/>
      <c r="DF396" s="1401"/>
      <c r="DG396" s="1401"/>
      <c r="DH396" s="1401"/>
      <c r="DI396" s="1401"/>
      <c r="DJ396" s="1401"/>
      <c r="DK396" s="1401"/>
      <c r="DL396" s="1401"/>
      <c r="DM396" s="1401"/>
      <c r="DN396" s="1401"/>
      <c r="DO396" s="1401"/>
      <c r="DP396" s="1401"/>
      <c r="DQ396" s="1401"/>
      <c r="DR396" s="1401"/>
      <c r="DS396" s="1401"/>
      <c r="DT396" s="1401"/>
      <c r="DU396" s="1401"/>
      <c r="DV396" s="1401"/>
      <c r="DW396" s="1401"/>
      <c r="DX396" s="1401"/>
      <c r="DY396" s="1401"/>
      <c r="DZ396" s="1401"/>
      <c r="EA396" s="1401"/>
      <c r="EB396" s="1401"/>
      <c r="EC396" s="1401"/>
      <c r="ED396" s="1401"/>
      <c r="EE396" s="1401"/>
      <c r="EF396" s="1401"/>
      <c r="EG396" s="1401"/>
      <c r="EH396" s="1401"/>
      <c r="EI396" s="1401"/>
      <c r="EJ396" s="1401"/>
      <c r="EK396" s="1401"/>
      <c r="EL396" s="1401"/>
      <c r="EM396" s="1401"/>
      <c r="EN396" s="1401"/>
      <c r="EO396" s="1401"/>
      <c r="EP396" s="1401"/>
      <c r="EQ396" s="1401"/>
      <c r="ER396" s="1401"/>
    </row>
    <row r="397" s="1392" customFormat="1" ht="20.25" customHeight="1">
      <c r="A397" s="1402"/>
      <c r="B397" s="1403" t="s">
        <v>400</v>
      </c>
      <c r="C397" s="1448" t="s">
        <v>486</v>
      </c>
      <c r="D397" s="1405"/>
      <c r="E397" s="1405">
        <v>110</v>
      </c>
      <c r="F397" s="1407"/>
      <c r="G397" s="1407"/>
      <c r="H397" s="1408">
        <f t="shared" ref="H397:H398" si="3426">ROUND(SQRT(F397^2+G397^2)*1000/(1.73*F399),0)</f>
        <v>0</v>
      </c>
      <c r="I397" s="1407"/>
      <c r="J397" s="1407"/>
      <c r="K397" s="1408">
        <f t="shared" ref="K397:K398" si="3427">ROUND(SQRT(I397^2+J397^2)*1000/(1.73*I399),0)</f>
        <v>0</v>
      </c>
      <c r="L397" s="1407"/>
      <c r="M397" s="1407"/>
      <c r="N397" s="1408">
        <f t="shared" ref="N397:N398" si="3428">ROUND(SQRT(L397^2+M397^2)*1000/(1.73*L399),0)</f>
        <v>0</v>
      </c>
      <c r="O397" s="1407"/>
      <c r="P397" s="1407"/>
      <c r="Q397" s="1408">
        <f t="shared" ref="Q397:Q398" si="3429">ROUND(SQRT(O397^2+P397^2)*1000/(1.73*O399),0)</f>
        <v>0</v>
      </c>
      <c r="R397" s="1407"/>
      <c r="S397" s="1407"/>
      <c r="T397" s="1408">
        <f t="shared" ref="T397:T398" si="3430">ROUND(SQRT(R397^2+S397^2)*1000/(1.73*R399),0)</f>
        <v>0</v>
      </c>
      <c r="U397" s="1407"/>
      <c r="V397" s="1407"/>
      <c r="W397" s="1408">
        <f t="shared" ref="W397:W398" si="3431">ROUND(SQRT(U397^2+V397^2)*1000/(1.73*U399),0)</f>
        <v>0</v>
      </c>
      <c r="X397" s="1407"/>
      <c r="Y397" s="1407"/>
      <c r="Z397" s="1408">
        <f t="shared" ref="Z397:Z398" si="3432">ROUND(SQRT(X397^2+Y397^2)*1000/(1.73*X399),0)</f>
        <v>0</v>
      </c>
      <c r="AA397" s="1407"/>
      <c r="AB397" s="1407"/>
      <c r="AC397" s="1408">
        <f t="shared" ref="AC397:AC398" si="3433">ROUND(SQRT(AA397^2+AB397^2)*1000/(1.73*AA399),0)</f>
        <v>0</v>
      </c>
      <c r="AD397" s="1407"/>
      <c r="AE397" s="1407"/>
      <c r="AF397" s="1408">
        <f t="shared" ref="AF397:AF398" si="3434">ROUND(SQRT(AD397^2+AE397^2)*1000/(1.73*AD399),0)</f>
        <v>0</v>
      </c>
      <c r="AG397" s="1407"/>
      <c r="AH397" s="1407"/>
      <c r="AI397" s="1408">
        <f t="shared" ref="AI397:AI398" si="3435">ROUND(SQRT(AG397^2+AH397^2)*1000/(1.73*AG399),0)</f>
        <v>0</v>
      </c>
      <c r="AJ397" s="1407"/>
      <c r="AK397" s="1407"/>
      <c r="AL397" s="1408">
        <f t="shared" ref="AL397:AL398" si="3436">ROUND(SQRT(AJ397^2+AK397^2)*1000/(1.73*AJ399),0)</f>
        <v>0</v>
      </c>
      <c r="AM397" s="1407"/>
      <c r="AN397" s="1407"/>
      <c r="AO397" s="1408">
        <f t="shared" ref="AO397:AO398" si="3437">ROUND(SQRT(AM397^2+AN397^2)*1000/(1.73*AM399),0)</f>
        <v>0</v>
      </c>
      <c r="AP397" s="1407"/>
      <c r="AQ397" s="1407"/>
      <c r="AR397" s="1408">
        <f t="shared" ref="AR397:AR398" si="3438">ROUND(SQRT(AP397^2+AQ397^2)*1000/(1.73*AP399),0)</f>
        <v>0</v>
      </c>
      <c r="AS397" s="1407"/>
      <c r="AT397" s="1407"/>
      <c r="AU397" s="1408">
        <f t="shared" ref="AU397:AU398" si="3439">ROUND(SQRT(AS397^2+AT397^2)*1000/(1.73*AS399),0)</f>
        <v>0</v>
      </c>
      <c r="AV397" s="1407"/>
      <c r="AW397" s="1407"/>
      <c r="AX397" s="1408">
        <f t="shared" ref="AX397:AX398" si="3440">ROUND(SQRT(AV397^2+AW397^2)*1000/(1.73*AV399),0)</f>
        <v>0</v>
      </c>
      <c r="AY397" s="1407"/>
      <c r="AZ397" s="1407"/>
      <c r="BA397" s="1408">
        <f t="shared" ref="BA397:BA398" si="3441">ROUND(SQRT(AY397^2+AZ397^2)*1000/(1.73*AY399),0)</f>
        <v>0</v>
      </c>
      <c r="BB397" s="1407"/>
      <c r="BC397" s="1407"/>
      <c r="BD397" s="1408">
        <f t="shared" ref="BD397:BD398" si="3442">ROUND(SQRT(BB397^2+BC397^2)*1000/(1.73*BB399),0)</f>
        <v>0</v>
      </c>
      <c r="BE397" s="1407"/>
      <c r="BF397" s="1407"/>
      <c r="BG397" s="1408">
        <f t="shared" ref="BG397:BG398" si="3443">ROUND(SQRT(BE397^2+BF397^2)*1000/(1.73*BE399),0)</f>
        <v>0</v>
      </c>
      <c r="BH397" s="1407"/>
      <c r="BI397" s="1407"/>
      <c r="BJ397" s="1408">
        <f t="shared" ref="BJ397:BJ398" si="3444">ROUND(SQRT(BH397^2+BI397^2)*1000/(1.73*BH399),0)</f>
        <v>0</v>
      </c>
      <c r="BK397" s="1407"/>
      <c r="BL397" s="1407"/>
      <c r="BM397" s="1408">
        <f t="shared" ref="BM397:BM398" si="3445">ROUND(SQRT(BK397^2+BL397^2)*1000/(1.73*BK399),0)</f>
        <v>0</v>
      </c>
      <c r="BN397" s="1407"/>
      <c r="BO397" s="1407"/>
      <c r="BP397" s="1408">
        <f t="shared" ref="BP397:BP398" si="3446">ROUND(SQRT(BN397^2+BO397^2)*1000/(1.73*BN399),0)</f>
        <v>0</v>
      </c>
      <c r="BQ397" s="1407"/>
      <c r="BR397" s="1407"/>
      <c r="BS397" s="1408">
        <f t="shared" ref="BS397:BS398" si="3447">ROUND(SQRT(BQ397^2+BR397^2)*1000/(1.73*BQ399),0)</f>
        <v>0</v>
      </c>
      <c r="BT397" s="1407"/>
      <c r="BU397" s="1407"/>
      <c r="BV397" s="1408">
        <f t="shared" ref="BV397:BV398" si="3448">ROUND(SQRT(BT397^2+BU397^2)*1000/(1.73*BT399),0)</f>
        <v>0</v>
      </c>
      <c r="BW397" s="1407"/>
      <c r="BX397" s="1407"/>
      <c r="BY397" s="1431">
        <f t="shared" ref="BY397:BY398" si="3449">ROUND(SQRT(BW397^2+BX397^2)*1000/(1.73*BW399),0)</f>
        <v>0</v>
      </c>
      <c r="BZ397" s="1401"/>
      <c r="CA397" s="1401"/>
      <c r="CB397" s="1401"/>
      <c r="CC397" s="1401"/>
      <c r="CD397" s="1401"/>
      <c r="CE397" s="1401"/>
      <c r="CF397" s="1401"/>
      <c r="CG397" s="1401"/>
      <c r="CH397" s="1401"/>
      <c r="CI397" s="1401"/>
      <c r="CJ397" s="1401"/>
      <c r="CK397" s="1401"/>
      <c r="CL397" s="1401"/>
      <c r="CM397" s="1401"/>
      <c r="CN397" s="1401"/>
      <c r="CO397" s="1401"/>
      <c r="CP397" s="1401"/>
      <c r="CQ397" s="1401"/>
      <c r="CR397" s="1401"/>
      <c r="CS397" s="1401"/>
      <c r="CT397" s="1401"/>
      <c r="CU397" s="1401"/>
      <c r="CV397" s="1401"/>
      <c r="CW397" s="1401"/>
      <c r="CX397" s="1401"/>
      <c r="CY397" s="1401"/>
      <c r="CZ397" s="1401"/>
      <c r="DA397" s="1401"/>
      <c r="DB397" s="1401"/>
      <c r="DC397" s="1401"/>
      <c r="DD397" s="1401"/>
      <c r="DE397" s="1401"/>
      <c r="DF397" s="1401"/>
      <c r="DG397" s="1401"/>
      <c r="DH397" s="1401"/>
      <c r="DI397" s="1401"/>
      <c r="DJ397" s="1401"/>
      <c r="DK397" s="1401"/>
      <c r="DL397" s="1401"/>
      <c r="DM397" s="1401"/>
      <c r="DN397" s="1401"/>
      <c r="DO397" s="1401"/>
      <c r="DP397" s="1401"/>
      <c r="DQ397" s="1401"/>
      <c r="DR397" s="1401"/>
      <c r="DS397" s="1401"/>
      <c r="DT397" s="1401"/>
      <c r="DU397" s="1401"/>
      <c r="DV397" s="1401"/>
      <c r="DW397" s="1401"/>
      <c r="DX397" s="1401"/>
      <c r="DY397" s="1401"/>
      <c r="DZ397" s="1401"/>
      <c r="EA397" s="1401"/>
      <c r="EB397" s="1401"/>
      <c r="EC397" s="1401"/>
      <c r="ED397" s="1401"/>
      <c r="EE397" s="1401"/>
      <c r="EF397" s="1401"/>
      <c r="EG397" s="1401"/>
      <c r="EH397" s="1401"/>
      <c r="EI397" s="1401"/>
      <c r="EJ397" s="1401"/>
      <c r="EK397" s="1401"/>
      <c r="EL397" s="1401"/>
      <c r="EM397" s="1401"/>
      <c r="EN397" s="1401"/>
      <c r="EO397" s="1401"/>
      <c r="EP397" s="1401"/>
      <c r="EQ397" s="1401"/>
      <c r="ER397" s="1401"/>
    </row>
    <row r="398" s="1392" customFormat="1" ht="21.75" customHeight="1">
      <c r="A398" s="1402"/>
      <c r="B398" s="1403" t="s">
        <v>401</v>
      </c>
      <c r="C398" s="1448" t="s">
        <v>487</v>
      </c>
      <c r="D398" s="1405"/>
      <c r="E398" s="1405">
        <v>110</v>
      </c>
      <c r="F398" s="1407"/>
      <c r="G398" s="1407"/>
      <c r="H398" s="1408">
        <f t="shared" si="3426"/>
        <v>0</v>
      </c>
      <c r="I398" s="1407"/>
      <c r="J398" s="1407"/>
      <c r="K398" s="1408">
        <f t="shared" si="3427"/>
        <v>0</v>
      </c>
      <c r="L398" s="1407"/>
      <c r="M398" s="1407"/>
      <c r="N398" s="1408">
        <f t="shared" si="3428"/>
        <v>0</v>
      </c>
      <c r="O398" s="1407"/>
      <c r="P398" s="1407"/>
      <c r="Q398" s="1408">
        <f t="shared" si="3429"/>
        <v>0</v>
      </c>
      <c r="R398" s="1407"/>
      <c r="S398" s="1407"/>
      <c r="T398" s="1408">
        <f t="shared" si="3430"/>
        <v>0</v>
      </c>
      <c r="U398" s="1407"/>
      <c r="V398" s="1407"/>
      <c r="W398" s="1408">
        <f t="shared" si="3431"/>
        <v>0</v>
      </c>
      <c r="X398" s="1407"/>
      <c r="Y398" s="1407"/>
      <c r="Z398" s="1408">
        <f t="shared" si="3432"/>
        <v>0</v>
      </c>
      <c r="AA398" s="1407"/>
      <c r="AB398" s="1407"/>
      <c r="AC398" s="1408">
        <f t="shared" si="3433"/>
        <v>0</v>
      </c>
      <c r="AD398" s="1407"/>
      <c r="AE398" s="1407"/>
      <c r="AF398" s="1408">
        <f t="shared" si="3434"/>
        <v>0</v>
      </c>
      <c r="AG398" s="1407"/>
      <c r="AH398" s="1407"/>
      <c r="AI398" s="1408">
        <f t="shared" si="3435"/>
        <v>0</v>
      </c>
      <c r="AJ398" s="1407"/>
      <c r="AK398" s="1407"/>
      <c r="AL398" s="1408">
        <f t="shared" si="3436"/>
        <v>0</v>
      </c>
      <c r="AM398" s="1407"/>
      <c r="AN398" s="1407"/>
      <c r="AO398" s="1408">
        <f t="shared" si="3437"/>
        <v>0</v>
      </c>
      <c r="AP398" s="1407"/>
      <c r="AQ398" s="1407"/>
      <c r="AR398" s="1408">
        <f t="shared" si="3438"/>
        <v>0</v>
      </c>
      <c r="AS398" s="1407"/>
      <c r="AT398" s="1407"/>
      <c r="AU398" s="1408">
        <f t="shared" si="3439"/>
        <v>0</v>
      </c>
      <c r="AV398" s="1407"/>
      <c r="AW398" s="1407"/>
      <c r="AX398" s="1408">
        <f t="shared" si="3440"/>
        <v>0</v>
      </c>
      <c r="AY398" s="1407"/>
      <c r="AZ398" s="1407"/>
      <c r="BA398" s="1408">
        <f t="shared" si="3441"/>
        <v>0</v>
      </c>
      <c r="BB398" s="1407"/>
      <c r="BC398" s="1407"/>
      <c r="BD398" s="1408">
        <f t="shared" si="3442"/>
        <v>0</v>
      </c>
      <c r="BE398" s="1407"/>
      <c r="BF398" s="1407"/>
      <c r="BG398" s="1408">
        <f t="shared" si="3443"/>
        <v>0</v>
      </c>
      <c r="BH398" s="1407"/>
      <c r="BI398" s="1407"/>
      <c r="BJ398" s="1408">
        <f t="shared" si="3444"/>
        <v>0</v>
      </c>
      <c r="BK398" s="1407"/>
      <c r="BL398" s="1407"/>
      <c r="BM398" s="1408">
        <f t="shared" si="3445"/>
        <v>0</v>
      </c>
      <c r="BN398" s="1407"/>
      <c r="BO398" s="1407"/>
      <c r="BP398" s="1408">
        <f t="shared" si="3446"/>
        <v>0</v>
      </c>
      <c r="BQ398" s="1407"/>
      <c r="BR398" s="1407"/>
      <c r="BS398" s="1408">
        <f t="shared" si="3447"/>
        <v>0</v>
      </c>
      <c r="BT398" s="1407"/>
      <c r="BU398" s="1407"/>
      <c r="BV398" s="1408">
        <f t="shared" si="3448"/>
        <v>0</v>
      </c>
      <c r="BW398" s="1407"/>
      <c r="BX398" s="1407"/>
      <c r="BY398" s="1431">
        <f t="shared" si="3449"/>
        <v>0</v>
      </c>
      <c r="BZ398" s="1401"/>
      <c r="CA398" s="1401"/>
      <c r="CB398" s="1401"/>
      <c r="CC398" s="1401"/>
      <c r="CD398" s="1401"/>
      <c r="CE398" s="1401"/>
      <c r="CF398" s="1401"/>
      <c r="CG398" s="1401"/>
      <c r="CH398" s="1401"/>
      <c r="CI398" s="1401"/>
      <c r="CJ398" s="1401"/>
      <c r="CK398" s="1401"/>
      <c r="CL398" s="1401"/>
      <c r="CM398" s="1401"/>
      <c r="CN398" s="1401"/>
      <c r="CO398" s="1401"/>
      <c r="CP398" s="1401"/>
      <c r="CQ398" s="1401"/>
      <c r="CR398" s="1401"/>
      <c r="CS398" s="1401"/>
      <c r="CT398" s="1401"/>
      <c r="CU398" s="1401"/>
      <c r="CV398" s="1401"/>
      <c r="CW398" s="1401"/>
      <c r="CX398" s="1401"/>
      <c r="CY398" s="1401"/>
      <c r="CZ398" s="1401"/>
      <c r="DA398" s="1401"/>
      <c r="DB398" s="1401"/>
      <c r="DC398" s="1401"/>
      <c r="DD398" s="1401"/>
      <c r="DE398" s="1401"/>
      <c r="DF398" s="1401"/>
      <c r="DG398" s="1401"/>
      <c r="DH398" s="1401"/>
      <c r="DI398" s="1401"/>
      <c r="DJ398" s="1401"/>
      <c r="DK398" s="1401"/>
      <c r="DL398" s="1401"/>
      <c r="DM398" s="1401"/>
      <c r="DN398" s="1401"/>
      <c r="DO398" s="1401"/>
      <c r="DP398" s="1401"/>
      <c r="DQ398" s="1401"/>
      <c r="DR398" s="1401"/>
      <c r="DS398" s="1401"/>
      <c r="DT398" s="1401"/>
      <c r="DU398" s="1401"/>
      <c r="DV398" s="1401"/>
      <c r="DW398" s="1401"/>
      <c r="DX398" s="1401"/>
      <c r="DY398" s="1401"/>
      <c r="DZ398" s="1401"/>
      <c r="EA398" s="1401"/>
      <c r="EB398" s="1401"/>
      <c r="EC398" s="1401"/>
      <c r="ED398" s="1401"/>
      <c r="EE398" s="1401"/>
      <c r="EF398" s="1401"/>
      <c r="EG398" s="1401"/>
      <c r="EH398" s="1401"/>
      <c r="EI398" s="1401"/>
      <c r="EJ398" s="1401"/>
      <c r="EK398" s="1401"/>
      <c r="EL398" s="1401"/>
      <c r="EM398" s="1401"/>
      <c r="EN398" s="1401"/>
      <c r="EO398" s="1401"/>
      <c r="EP398" s="1401"/>
      <c r="EQ398" s="1401"/>
      <c r="ER398" s="1401"/>
    </row>
    <row r="399" s="1392" customFormat="1" ht="19.199999999999999">
      <c r="A399" s="1402"/>
      <c r="B399" s="1403" t="s">
        <v>59</v>
      </c>
      <c r="C399" s="1404" t="s">
        <v>402</v>
      </c>
      <c r="D399" s="1405" t="s">
        <v>403</v>
      </c>
      <c r="E399" s="1405">
        <v>110</v>
      </c>
      <c r="F399" s="1407">
        <v>110</v>
      </c>
      <c r="G399" s="1407"/>
      <c r="H399" s="1407"/>
      <c r="I399" s="1407">
        <v>110</v>
      </c>
      <c r="J399" s="1407"/>
      <c r="K399" s="1407"/>
      <c r="L399" s="1407">
        <v>110</v>
      </c>
      <c r="M399" s="1407"/>
      <c r="N399" s="1407"/>
      <c r="O399" s="1407">
        <v>110</v>
      </c>
      <c r="P399" s="1407"/>
      <c r="Q399" s="1407"/>
      <c r="R399" s="1407">
        <v>110</v>
      </c>
      <c r="S399" s="1407"/>
      <c r="T399" s="1407"/>
      <c r="U399" s="1407">
        <v>110</v>
      </c>
      <c r="V399" s="1407"/>
      <c r="W399" s="1407"/>
      <c r="X399" s="1407">
        <v>110</v>
      </c>
      <c r="Y399" s="1407"/>
      <c r="Z399" s="1407"/>
      <c r="AA399" s="1407">
        <v>110</v>
      </c>
      <c r="AB399" s="1407"/>
      <c r="AC399" s="1407"/>
      <c r="AD399" s="1407">
        <v>110</v>
      </c>
      <c r="AE399" s="1407"/>
      <c r="AF399" s="1407"/>
      <c r="AG399" s="1407">
        <v>110</v>
      </c>
      <c r="AH399" s="1407"/>
      <c r="AI399" s="1407"/>
      <c r="AJ399" s="1407">
        <v>110</v>
      </c>
      <c r="AK399" s="1407"/>
      <c r="AL399" s="1407"/>
      <c r="AM399" s="1407">
        <v>110</v>
      </c>
      <c r="AN399" s="1407"/>
      <c r="AO399" s="1407"/>
      <c r="AP399" s="1407">
        <v>110</v>
      </c>
      <c r="AQ399" s="1407"/>
      <c r="AR399" s="1407"/>
      <c r="AS399" s="1407">
        <v>110</v>
      </c>
      <c r="AT399" s="1407"/>
      <c r="AU399" s="1407"/>
      <c r="AV399" s="1407">
        <v>110</v>
      </c>
      <c r="AW399" s="1407"/>
      <c r="AX399" s="1407"/>
      <c r="AY399" s="1407">
        <v>110</v>
      </c>
      <c r="AZ399" s="1407"/>
      <c r="BA399" s="1407"/>
      <c r="BB399" s="1407">
        <v>110</v>
      </c>
      <c r="BC399" s="1407"/>
      <c r="BD399" s="1407"/>
      <c r="BE399" s="1407">
        <v>110</v>
      </c>
      <c r="BF399" s="1407"/>
      <c r="BG399" s="1407"/>
      <c r="BH399" s="1407">
        <v>110</v>
      </c>
      <c r="BI399" s="1407"/>
      <c r="BJ399" s="1407"/>
      <c r="BK399" s="1407">
        <v>110</v>
      </c>
      <c r="BL399" s="1407"/>
      <c r="BM399" s="1407"/>
      <c r="BN399" s="1407">
        <v>110</v>
      </c>
      <c r="BO399" s="1407"/>
      <c r="BP399" s="1407"/>
      <c r="BQ399" s="1407">
        <v>110</v>
      </c>
      <c r="BR399" s="1407"/>
      <c r="BS399" s="1407"/>
      <c r="BT399" s="1407">
        <v>110</v>
      </c>
      <c r="BU399" s="1407"/>
      <c r="BV399" s="1407"/>
      <c r="BW399" s="1407">
        <v>110</v>
      </c>
      <c r="BX399" s="1407"/>
      <c r="BY399" s="1437"/>
      <c r="BZ399" s="1401"/>
      <c r="CA399" s="1401"/>
      <c r="CB399" s="1401"/>
      <c r="CC399" s="1401"/>
      <c r="CD399" s="1401"/>
      <c r="CE399" s="1401"/>
      <c r="CF399" s="1401"/>
      <c r="CG399" s="1401"/>
      <c r="CH399" s="1401"/>
      <c r="CI399" s="1401"/>
      <c r="CJ399" s="1401"/>
      <c r="CK399" s="1401"/>
      <c r="CL399" s="1401"/>
      <c r="CM399" s="1401"/>
      <c r="CN399" s="1401"/>
      <c r="CO399" s="1401"/>
      <c r="CP399" s="1401"/>
      <c r="CQ399" s="1401"/>
      <c r="CR399" s="1401"/>
      <c r="CS399" s="1401"/>
      <c r="CT399" s="1401"/>
      <c r="CU399" s="1401"/>
      <c r="CV399" s="1401"/>
      <c r="CW399" s="1401"/>
      <c r="CX399" s="1401"/>
      <c r="CY399" s="1401"/>
      <c r="CZ399" s="1401"/>
      <c r="DA399" s="1401"/>
      <c r="DB399" s="1401"/>
      <c r="DC399" s="1401"/>
      <c r="DD399" s="1401"/>
      <c r="DE399" s="1401"/>
      <c r="DF399" s="1401"/>
      <c r="DG399" s="1401"/>
      <c r="DH399" s="1401"/>
      <c r="DI399" s="1401"/>
      <c r="DJ399" s="1401"/>
      <c r="DK399" s="1401"/>
      <c r="DL399" s="1401"/>
      <c r="DM399" s="1401"/>
      <c r="DN399" s="1401"/>
      <c r="DO399" s="1401"/>
      <c r="DP399" s="1401"/>
      <c r="DQ399" s="1401"/>
      <c r="DR399" s="1401"/>
      <c r="DS399" s="1401"/>
      <c r="DT399" s="1401"/>
      <c r="DU399" s="1401"/>
      <c r="DV399" s="1401"/>
      <c r="DW399" s="1401"/>
      <c r="DX399" s="1401"/>
      <c r="DY399" s="1401"/>
      <c r="DZ399" s="1401"/>
      <c r="EA399" s="1401"/>
      <c r="EB399" s="1401"/>
      <c r="EC399" s="1401"/>
      <c r="ED399" s="1401"/>
      <c r="EE399" s="1401"/>
      <c r="EF399" s="1401"/>
      <c r="EG399" s="1401"/>
      <c r="EH399" s="1401"/>
      <c r="EI399" s="1401"/>
      <c r="EJ399" s="1401"/>
      <c r="EK399" s="1401"/>
      <c r="EL399" s="1401"/>
      <c r="EM399" s="1401"/>
      <c r="EN399" s="1401"/>
      <c r="EO399" s="1401"/>
      <c r="EP399" s="1401"/>
      <c r="EQ399" s="1401"/>
      <c r="ER399" s="1401"/>
    </row>
    <row r="400" s="1392" customFormat="1" ht="19.199999999999999">
      <c r="A400" s="1402"/>
      <c r="B400" s="1403"/>
      <c r="C400" s="1404" t="s">
        <v>422</v>
      </c>
      <c r="D400" s="1405" t="s">
        <v>403</v>
      </c>
      <c r="E400" s="1405">
        <v>110</v>
      </c>
      <c r="F400" s="1407">
        <v>110</v>
      </c>
      <c r="G400" s="1407"/>
      <c r="H400" s="1407"/>
      <c r="I400" s="1407">
        <v>110</v>
      </c>
      <c r="J400" s="1407"/>
      <c r="K400" s="1407"/>
      <c r="L400" s="1407">
        <v>110</v>
      </c>
      <c r="M400" s="1407"/>
      <c r="N400" s="1407"/>
      <c r="O400" s="1407">
        <v>110</v>
      </c>
      <c r="P400" s="1407"/>
      <c r="Q400" s="1407"/>
      <c r="R400" s="1407">
        <v>110</v>
      </c>
      <c r="S400" s="1407"/>
      <c r="T400" s="1407"/>
      <c r="U400" s="1407">
        <v>110</v>
      </c>
      <c r="V400" s="1407"/>
      <c r="W400" s="1407"/>
      <c r="X400" s="1407">
        <v>110</v>
      </c>
      <c r="Y400" s="1407"/>
      <c r="Z400" s="1407"/>
      <c r="AA400" s="1407">
        <v>110</v>
      </c>
      <c r="AB400" s="1407"/>
      <c r="AC400" s="1407"/>
      <c r="AD400" s="1407">
        <v>110</v>
      </c>
      <c r="AE400" s="1407"/>
      <c r="AF400" s="1407"/>
      <c r="AG400" s="1407">
        <v>110</v>
      </c>
      <c r="AH400" s="1407"/>
      <c r="AI400" s="1407"/>
      <c r="AJ400" s="1407">
        <v>110</v>
      </c>
      <c r="AK400" s="1407"/>
      <c r="AL400" s="1407"/>
      <c r="AM400" s="1407">
        <v>110</v>
      </c>
      <c r="AN400" s="1407"/>
      <c r="AO400" s="1407"/>
      <c r="AP400" s="1407">
        <v>110</v>
      </c>
      <c r="AQ400" s="1407"/>
      <c r="AR400" s="1407"/>
      <c r="AS400" s="1407">
        <v>110</v>
      </c>
      <c r="AT400" s="1407"/>
      <c r="AU400" s="1407"/>
      <c r="AV400" s="1407">
        <v>110</v>
      </c>
      <c r="AW400" s="1407"/>
      <c r="AX400" s="1407"/>
      <c r="AY400" s="1407">
        <v>110</v>
      </c>
      <c r="AZ400" s="1407"/>
      <c r="BA400" s="1407"/>
      <c r="BB400" s="1407">
        <v>110</v>
      </c>
      <c r="BC400" s="1407"/>
      <c r="BD400" s="1407"/>
      <c r="BE400" s="1407">
        <v>110</v>
      </c>
      <c r="BF400" s="1407"/>
      <c r="BG400" s="1407"/>
      <c r="BH400" s="1407">
        <v>110</v>
      </c>
      <c r="BI400" s="1407"/>
      <c r="BJ400" s="1407"/>
      <c r="BK400" s="1407">
        <v>110</v>
      </c>
      <c r="BL400" s="1407"/>
      <c r="BM400" s="1407"/>
      <c r="BN400" s="1407">
        <v>110</v>
      </c>
      <c r="BO400" s="1407"/>
      <c r="BP400" s="1407"/>
      <c r="BQ400" s="1407">
        <v>110</v>
      </c>
      <c r="BR400" s="1407"/>
      <c r="BS400" s="1407"/>
      <c r="BT400" s="1407">
        <v>110</v>
      </c>
      <c r="BU400" s="1407"/>
      <c r="BV400" s="1407"/>
      <c r="BW400" s="1407">
        <v>110</v>
      </c>
      <c r="BX400" s="1407"/>
      <c r="BY400" s="1437"/>
      <c r="BZ400" s="1401"/>
      <c r="CA400" s="1401"/>
      <c r="CB400" s="1401"/>
      <c r="CC400" s="1401"/>
      <c r="CD400" s="1401"/>
      <c r="CE400" s="1401"/>
      <c r="CF400" s="1401"/>
      <c r="CG400" s="1401"/>
      <c r="CH400" s="1401"/>
      <c r="CI400" s="1401"/>
      <c r="CJ400" s="1401"/>
      <c r="CK400" s="1401"/>
      <c r="CL400" s="1401"/>
      <c r="CM400" s="1401"/>
      <c r="CN400" s="1401"/>
      <c r="CO400" s="1401"/>
      <c r="CP400" s="1401"/>
      <c r="CQ400" s="1401"/>
      <c r="CR400" s="1401"/>
      <c r="CS400" s="1401"/>
      <c r="CT400" s="1401"/>
      <c r="CU400" s="1401"/>
      <c r="CV400" s="1401"/>
      <c r="CW400" s="1401"/>
      <c r="CX400" s="1401"/>
      <c r="CY400" s="1401"/>
      <c r="CZ400" s="1401"/>
      <c r="DA400" s="1401"/>
      <c r="DB400" s="1401"/>
      <c r="DC400" s="1401"/>
      <c r="DD400" s="1401"/>
      <c r="DE400" s="1401"/>
      <c r="DF400" s="1401"/>
      <c r="DG400" s="1401"/>
      <c r="DH400" s="1401"/>
      <c r="DI400" s="1401"/>
      <c r="DJ400" s="1401"/>
      <c r="DK400" s="1401"/>
      <c r="DL400" s="1401"/>
      <c r="DM400" s="1401"/>
      <c r="DN400" s="1401"/>
      <c r="DO400" s="1401"/>
      <c r="DP400" s="1401"/>
      <c r="DQ400" s="1401"/>
      <c r="DR400" s="1401"/>
      <c r="DS400" s="1401"/>
      <c r="DT400" s="1401"/>
      <c r="DU400" s="1401"/>
      <c r="DV400" s="1401"/>
      <c r="DW400" s="1401"/>
      <c r="DX400" s="1401"/>
      <c r="DY400" s="1401"/>
      <c r="DZ400" s="1401"/>
      <c r="EA400" s="1401"/>
      <c r="EB400" s="1401"/>
      <c r="EC400" s="1401"/>
      <c r="ED400" s="1401"/>
      <c r="EE400" s="1401"/>
      <c r="EF400" s="1401"/>
      <c r="EG400" s="1401"/>
      <c r="EH400" s="1401"/>
      <c r="EI400" s="1401"/>
      <c r="EJ400" s="1401"/>
      <c r="EK400" s="1401"/>
      <c r="EL400" s="1401"/>
      <c r="EM400" s="1401"/>
      <c r="EN400" s="1401"/>
      <c r="EO400" s="1401"/>
      <c r="EP400" s="1401"/>
      <c r="EQ400" s="1401"/>
      <c r="ER400" s="1401"/>
    </row>
    <row r="401" s="1392" customFormat="1" ht="19.199999999999999">
      <c r="A401" s="1402"/>
      <c r="B401" s="1403"/>
      <c r="C401" s="1404" t="s">
        <v>402</v>
      </c>
      <c r="D401" s="1405" t="s">
        <v>403</v>
      </c>
      <c r="E401" s="1405">
        <v>10</v>
      </c>
      <c r="F401" s="1407">
        <v>10.300000000000001</v>
      </c>
      <c r="G401" s="1407"/>
      <c r="H401" s="1407"/>
      <c r="I401" s="1407">
        <v>10.300000000000001</v>
      </c>
      <c r="J401" s="1407"/>
      <c r="K401" s="1407"/>
      <c r="L401" s="1407">
        <v>10.300000000000001</v>
      </c>
      <c r="M401" s="1407"/>
      <c r="N401" s="1407"/>
      <c r="O401" s="1407">
        <v>10.300000000000001</v>
      </c>
      <c r="P401" s="1407"/>
      <c r="Q401" s="1407"/>
      <c r="R401" s="1407">
        <v>10.300000000000001</v>
      </c>
      <c r="S401" s="1407"/>
      <c r="T401" s="1407"/>
      <c r="U401" s="1407">
        <v>10.300000000000001</v>
      </c>
      <c r="V401" s="1407"/>
      <c r="W401" s="1407"/>
      <c r="X401" s="1407">
        <v>10.300000000000001</v>
      </c>
      <c r="Y401" s="1407"/>
      <c r="Z401" s="1407"/>
      <c r="AA401" s="1407">
        <v>10.300000000000001</v>
      </c>
      <c r="AB401" s="1407"/>
      <c r="AC401" s="1407"/>
      <c r="AD401" s="1407">
        <v>10.300000000000001</v>
      </c>
      <c r="AE401" s="1407"/>
      <c r="AF401" s="1407"/>
      <c r="AG401" s="1407">
        <v>10.300000000000001</v>
      </c>
      <c r="AH401" s="1407"/>
      <c r="AI401" s="1407"/>
      <c r="AJ401" s="1407">
        <v>10.300000000000001</v>
      </c>
      <c r="AK401" s="1407"/>
      <c r="AL401" s="1407"/>
      <c r="AM401" s="1407">
        <v>10.300000000000001</v>
      </c>
      <c r="AN401" s="1407"/>
      <c r="AO401" s="1407"/>
      <c r="AP401" s="1407">
        <v>10.300000000000001</v>
      </c>
      <c r="AQ401" s="1407"/>
      <c r="AR401" s="1407"/>
      <c r="AS401" s="1407">
        <v>10.300000000000001</v>
      </c>
      <c r="AT401" s="1407"/>
      <c r="AU401" s="1407"/>
      <c r="AV401" s="1407">
        <v>10.300000000000001</v>
      </c>
      <c r="AW401" s="1407"/>
      <c r="AX401" s="1407"/>
      <c r="AY401" s="1407">
        <v>10.300000000000001</v>
      </c>
      <c r="AZ401" s="1407"/>
      <c r="BA401" s="1407"/>
      <c r="BB401" s="1407">
        <v>10.300000000000001</v>
      </c>
      <c r="BC401" s="1407"/>
      <c r="BD401" s="1407"/>
      <c r="BE401" s="1407">
        <v>10.300000000000001</v>
      </c>
      <c r="BF401" s="1407"/>
      <c r="BG401" s="1407"/>
      <c r="BH401" s="1407">
        <v>10.300000000000001</v>
      </c>
      <c r="BI401" s="1407"/>
      <c r="BJ401" s="1407"/>
      <c r="BK401" s="1407">
        <v>10.300000000000001</v>
      </c>
      <c r="BL401" s="1407"/>
      <c r="BM401" s="1407"/>
      <c r="BN401" s="1407">
        <v>10.300000000000001</v>
      </c>
      <c r="BO401" s="1407"/>
      <c r="BP401" s="1407"/>
      <c r="BQ401" s="1407">
        <v>10.300000000000001</v>
      </c>
      <c r="BR401" s="1407"/>
      <c r="BS401" s="1407"/>
      <c r="BT401" s="1407">
        <v>10.300000000000001</v>
      </c>
      <c r="BU401" s="1407"/>
      <c r="BV401" s="1407"/>
      <c r="BW401" s="1407">
        <v>10.300000000000001</v>
      </c>
      <c r="BX401" s="1407"/>
      <c r="BY401" s="1437"/>
      <c r="BZ401" s="1401"/>
      <c r="CA401" s="1401"/>
      <c r="CB401" s="1401"/>
      <c r="CC401" s="1401"/>
      <c r="CD401" s="1401"/>
      <c r="CE401" s="1401"/>
      <c r="CF401" s="1401"/>
      <c r="CG401" s="1401"/>
      <c r="CH401" s="1401"/>
      <c r="CI401" s="1401"/>
      <c r="CJ401" s="1401"/>
      <c r="CK401" s="1401"/>
      <c r="CL401" s="1401"/>
      <c r="CM401" s="1401"/>
      <c r="CN401" s="1401"/>
      <c r="CO401" s="1401"/>
      <c r="CP401" s="1401"/>
      <c r="CQ401" s="1401"/>
      <c r="CR401" s="1401"/>
      <c r="CS401" s="1401"/>
      <c r="CT401" s="1401"/>
      <c r="CU401" s="1401"/>
      <c r="CV401" s="1401"/>
      <c r="CW401" s="1401"/>
      <c r="CX401" s="1401"/>
      <c r="CY401" s="1401"/>
      <c r="CZ401" s="1401"/>
      <c r="DA401" s="1401"/>
      <c r="DB401" s="1401"/>
      <c r="DC401" s="1401"/>
      <c r="DD401" s="1401"/>
      <c r="DE401" s="1401"/>
      <c r="DF401" s="1401"/>
      <c r="DG401" s="1401"/>
      <c r="DH401" s="1401"/>
      <c r="DI401" s="1401"/>
      <c r="DJ401" s="1401"/>
      <c r="DK401" s="1401"/>
      <c r="DL401" s="1401"/>
      <c r="DM401" s="1401"/>
      <c r="DN401" s="1401"/>
      <c r="DO401" s="1401"/>
      <c r="DP401" s="1401"/>
      <c r="DQ401" s="1401"/>
      <c r="DR401" s="1401"/>
      <c r="DS401" s="1401"/>
      <c r="DT401" s="1401"/>
      <c r="DU401" s="1401"/>
      <c r="DV401" s="1401"/>
      <c r="DW401" s="1401"/>
      <c r="DX401" s="1401"/>
      <c r="DY401" s="1401"/>
      <c r="DZ401" s="1401"/>
      <c r="EA401" s="1401"/>
      <c r="EB401" s="1401"/>
      <c r="EC401" s="1401"/>
      <c r="ED401" s="1401"/>
      <c r="EE401" s="1401"/>
      <c r="EF401" s="1401"/>
      <c r="EG401" s="1401"/>
      <c r="EH401" s="1401"/>
      <c r="EI401" s="1401"/>
      <c r="EJ401" s="1401"/>
      <c r="EK401" s="1401"/>
      <c r="EL401" s="1401"/>
      <c r="EM401" s="1401"/>
      <c r="EN401" s="1401"/>
      <c r="EO401" s="1401"/>
      <c r="EP401" s="1401"/>
      <c r="EQ401" s="1401"/>
      <c r="ER401" s="1401"/>
    </row>
    <row r="402" s="1392" customFormat="1" ht="19.199999999999999">
      <c r="A402" s="1402"/>
      <c r="B402" s="1403"/>
      <c r="C402" s="1404" t="s">
        <v>422</v>
      </c>
      <c r="D402" s="1405" t="s">
        <v>403</v>
      </c>
      <c r="E402" s="1405">
        <v>10</v>
      </c>
      <c r="F402" s="1407">
        <v>10.300000000000001</v>
      </c>
      <c r="G402" s="1407"/>
      <c r="H402" s="1407"/>
      <c r="I402" s="1407">
        <v>10.300000000000001</v>
      </c>
      <c r="J402" s="1407"/>
      <c r="K402" s="1407"/>
      <c r="L402" s="1407">
        <v>10.300000000000001</v>
      </c>
      <c r="M402" s="1407"/>
      <c r="N402" s="1407"/>
      <c r="O402" s="1407">
        <v>10.300000000000001</v>
      </c>
      <c r="P402" s="1407"/>
      <c r="Q402" s="1407"/>
      <c r="R402" s="1407">
        <v>10.300000000000001</v>
      </c>
      <c r="S402" s="1407"/>
      <c r="T402" s="1407"/>
      <c r="U402" s="1407">
        <v>10.300000000000001</v>
      </c>
      <c r="V402" s="1407"/>
      <c r="W402" s="1407"/>
      <c r="X402" s="1407">
        <v>10.300000000000001</v>
      </c>
      <c r="Y402" s="1407"/>
      <c r="Z402" s="1407"/>
      <c r="AA402" s="1407">
        <v>10.300000000000001</v>
      </c>
      <c r="AB402" s="1407"/>
      <c r="AC402" s="1407"/>
      <c r="AD402" s="1407">
        <v>10.300000000000001</v>
      </c>
      <c r="AE402" s="1407"/>
      <c r="AF402" s="1407"/>
      <c r="AG402" s="1407">
        <v>10.300000000000001</v>
      </c>
      <c r="AH402" s="1407"/>
      <c r="AI402" s="1407"/>
      <c r="AJ402" s="1407">
        <v>10.300000000000001</v>
      </c>
      <c r="AK402" s="1407"/>
      <c r="AL402" s="1407"/>
      <c r="AM402" s="1407">
        <v>10.300000000000001</v>
      </c>
      <c r="AN402" s="1407"/>
      <c r="AO402" s="1407"/>
      <c r="AP402" s="1407">
        <v>10.300000000000001</v>
      </c>
      <c r="AQ402" s="1407"/>
      <c r="AR402" s="1407"/>
      <c r="AS402" s="1407">
        <v>10.300000000000001</v>
      </c>
      <c r="AT402" s="1407"/>
      <c r="AU402" s="1407"/>
      <c r="AV402" s="1407">
        <v>10.300000000000001</v>
      </c>
      <c r="AW402" s="1407"/>
      <c r="AX402" s="1407"/>
      <c r="AY402" s="1407">
        <v>10.300000000000001</v>
      </c>
      <c r="AZ402" s="1407"/>
      <c r="BA402" s="1407"/>
      <c r="BB402" s="1407">
        <v>10.300000000000001</v>
      </c>
      <c r="BC402" s="1407"/>
      <c r="BD402" s="1407"/>
      <c r="BE402" s="1407">
        <v>10.300000000000001</v>
      </c>
      <c r="BF402" s="1407"/>
      <c r="BG402" s="1407"/>
      <c r="BH402" s="1407">
        <v>10.300000000000001</v>
      </c>
      <c r="BI402" s="1407"/>
      <c r="BJ402" s="1407"/>
      <c r="BK402" s="1407">
        <v>10.300000000000001</v>
      </c>
      <c r="BL402" s="1407"/>
      <c r="BM402" s="1407"/>
      <c r="BN402" s="1407">
        <v>10.300000000000001</v>
      </c>
      <c r="BO402" s="1407"/>
      <c r="BP402" s="1407"/>
      <c r="BQ402" s="1407">
        <v>10.300000000000001</v>
      </c>
      <c r="BR402" s="1407"/>
      <c r="BS402" s="1407"/>
      <c r="BT402" s="1407">
        <v>10.300000000000001</v>
      </c>
      <c r="BU402" s="1407"/>
      <c r="BV402" s="1407"/>
      <c r="BW402" s="1407">
        <v>10.300000000000001</v>
      </c>
      <c r="BX402" s="1407"/>
      <c r="BY402" s="1437"/>
      <c r="BZ402" s="1401"/>
      <c r="CA402" s="1401"/>
      <c r="CB402" s="1401"/>
      <c r="CC402" s="1401"/>
      <c r="CD402" s="1401"/>
      <c r="CE402" s="1401"/>
      <c r="CF402" s="1401"/>
      <c r="CG402" s="1401"/>
      <c r="CH402" s="1401"/>
      <c r="CI402" s="1401"/>
      <c r="CJ402" s="1401"/>
      <c r="CK402" s="1401"/>
      <c r="CL402" s="1401"/>
      <c r="CM402" s="1401"/>
      <c r="CN402" s="1401"/>
      <c r="CO402" s="1401"/>
      <c r="CP402" s="1401"/>
      <c r="CQ402" s="1401"/>
      <c r="CR402" s="1401"/>
      <c r="CS402" s="1401"/>
      <c r="CT402" s="1401"/>
      <c r="CU402" s="1401"/>
      <c r="CV402" s="1401"/>
      <c r="CW402" s="1401"/>
      <c r="CX402" s="1401"/>
      <c r="CY402" s="1401"/>
      <c r="CZ402" s="1401"/>
      <c r="DA402" s="1401"/>
      <c r="DB402" s="1401"/>
      <c r="DC402" s="1401"/>
      <c r="DD402" s="1401"/>
      <c r="DE402" s="1401"/>
      <c r="DF402" s="1401"/>
      <c r="DG402" s="1401"/>
      <c r="DH402" s="1401"/>
      <c r="DI402" s="1401"/>
      <c r="DJ402" s="1401"/>
      <c r="DK402" s="1401"/>
      <c r="DL402" s="1401"/>
      <c r="DM402" s="1401"/>
      <c r="DN402" s="1401"/>
      <c r="DO402" s="1401"/>
      <c r="DP402" s="1401"/>
      <c r="DQ402" s="1401"/>
      <c r="DR402" s="1401"/>
      <c r="DS402" s="1401"/>
      <c r="DT402" s="1401"/>
      <c r="DU402" s="1401"/>
      <c r="DV402" s="1401"/>
      <c r="DW402" s="1401"/>
      <c r="DX402" s="1401"/>
      <c r="DY402" s="1401"/>
      <c r="DZ402" s="1401"/>
      <c r="EA402" s="1401"/>
      <c r="EB402" s="1401"/>
      <c r="EC402" s="1401"/>
      <c r="ED402" s="1401"/>
      <c r="EE402" s="1401"/>
      <c r="EF402" s="1401"/>
      <c r="EG402" s="1401"/>
      <c r="EH402" s="1401"/>
      <c r="EI402" s="1401"/>
      <c r="EJ402" s="1401"/>
      <c r="EK402" s="1401"/>
      <c r="EL402" s="1401"/>
      <c r="EM402" s="1401"/>
      <c r="EN402" s="1401"/>
      <c r="EO402" s="1401"/>
      <c r="EP402" s="1401"/>
      <c r="EQ402" s="1401"/>
      <c r="ER402" s="1401"/>
    </row>
    <row r="403" s="1392" customFormat="1" ht="19.199999999999999">
      <c r="A403" s="1402"/>
      <c r="B403" s="1403" t="s">
        <v>400</v>
      </c>
      <c r="C403" s="1459" t="s">
        <v>404</v>
      </c>
      <c r="D403" s="1405"/>
      <c r="E403" s="1405">
        <v>10</v>
      </c>
      <c r="F403" s="1392">
        <v>0.0018060000000000001</v>
      </c>
      <c r="G403" s="1407">
        <v>0</v>
      </c>
      <c r="H403" s="1408">
        <f t="shared" ref="H403:H404" si="3450">ROUND(SQRT(F403^2+G403^2)*1000/(1.73*F401),0)</f>
        <v>0</v>
      </c>
      <c r="I403" s="1392">
        <v>0.0018240000000000001</v>
      </c>
      <c r="J403" s="1407">
        <v>0</v>
      </c>
      <c r="K403" s="1408">
        <f t="shared" ref="K403:K404" si="3451">ROUND(SQRT(I403^2+J403^2)*1000/(1.73*I401),0)</f>
        <v>0</v>
      </c>
      <c r="L403" s="1392">
        <v>0.0018240000000000001</v>
      </c>
      <c r="M403" s="1407">
        <v>0</v>
      </c>
      <c r="N403" s="1408">
        <f t="shared" ref="N403:N404" si="3452">ROUND(SQRT(L403^2+M403^2)*1000/(1.73*L401),0)</f>
        <v>0</v>
      </c>
      <c r="O403" s="1392">
        <v>0.0019260000000000002</v>
      </c>
      <c r="P403" s="1407">
        <v>0</v>
      </c>
      <c r="Q403" s="1408">
        <f t="shared" ref="Q403:Q404" si="3453">ROUND(SQRT(O403^2+P403^2)*1000/(1.73*O401),0)</f>
        <v>0</v>
      </c>
      <c r="R403" s="1392">
        <v>0.0017880000000000001</v>
      </c>
      <c r="S403" s="1407">
        <v>0</v>
      </c>
      <c r="T403" s="1408">
        <f t="shared" ref="T403:T404" si="3454">ROUND(SQRT(R403^2+S403^2)*1000/(1.73*R401),0)</f>
        <v>0</v>
      </c>
      <c r="U403" s="1392">
        <v>0.0018900000000000002</v>
      </c>
      <c r="V403" s="1407">
        <v>0</v>
      </c>
      <c r="W403" s="1408">
        <f t="shared" ref="W403:W404" si="3455">ROUND(SQRT(U403^2+V403^2)*1000/(1.73*U401),0)</f>
        <v>0</v>
      </c>
      <c r="X403" s="1392">
        <v>0.001794</v>
      </c>
      <c r="Y403" s="1407">
        <v>0</v>
      </c>
      <c r="Z403" s="1408">
        <f t="shared" ref="Z403:Z404" si="3456">ROUND(SQRT(X403^2+Y403^2)*1000/(1.73*X401),0)</f>
        <v>0</v>
      </c>
      <c r="AA403" s="1392">
        <v>0.0019559999999999998</v>
      </c>
      <c r="AB403" s="1407">
        <v>0</v>
      </c>
      <c r="AC403" s="1408">
        <f t="shared" ref="AC403:AC404" si="3457">ROUND(SQRT(AA403^2+AB403^2)*1000/(1.73*AA401),0)</f>
        <v>0</v>
      </c>
      <c r="AD403" s="1392">
        <v>0.001722</v>
      </c>
      <c r="AE403" s="1407">
        <v>0</v>
      </c>
      <c r="AF403" s="1408">
        <f t="shared" ref="AF403:AF404" si="3458">ROUND(SQRT(AD403^2+AE403^2)*1000/(1.73*AD401),0)</f>
        <v>0</v>
      </c>
      <c r="AG403" s="1392">
        <v>0.001818</v>
      </c>
      <c r="AH403" s="1407">
        <v>0</v>
      </c>
      <c r="AI403" s="1408">
        <f t="shared" ref="AI403:AI404" si="3459">ROUND(SQRT(AG403^2+AH403^2)*1000/(1.73*AG401),0)</f>
        <v>0</v>
      </c>
      <c r="AJ403" s="1392">
        <v>0.001704</v>
      </c>
      <c r="AK403" s="1407">
        <v>0</v>
      </c>
      <c r="AL403" s="1408">
        <f t="shared" ref="AL403:AL404" si="3460">ROUND(SQRT(AJ403^2+AK403^2)*1000/(1.73*AJ401),0)</f>
        <v>0</v>
      </c>
      <c r="AM403" s="1392">
        <v>0.001794</v>
      </c>
      <c r="AN403" s="1407">
        <v>0</v>
      </c>
      <c r="AO403" s="1408">
        <f t="shared" ref="AO403:AO404" si="3461">ROUND(SQRT(AM403^2+AN403^2)*1000/(1.73*AM401),0)</f>
        <v>0</v>
      </c>
      <c r="AP403" s="1392">
        <v>0.0016739999999999999</v>
      </c>
      <c r="AQ403" s="1407">
        <v>0</v>
      </c>
      <c r="AR403" s="1408">
        <f t="shared" ref="AR403:AR404" si="3462">ROUND(SQRT(AP403^2+AQ403^2)*1000/(1.73*AP401),0)</f>
        <v>0</v>
      </c>
      <c r="AS403" s="1392">
        <v>0.001818</v>
      </c>
      <c r="AT403" s="1407">
        <v>0</v>
      </c>
      <c r="AU403" s="1408">
        <f t="shared" ref="AU403:AU404" si="3463">ROUND(SQRT(AS403^2+AT403^2)*1000/(1.73*AS401),0)</f>
        <v>0</v>
      </c>
      <c r="AV403" s="1392">
        <v>0.0017700000000000001</v>
      </c>
      <c r="AW403" s="1407">
        <v>0</v>
      </c>
      <c r="AX403" s="1408">
        <f t="shared" ref="AX403:AX404" si="3464">ROUND(SQRT(AV403^2+AW403^2)*1000/(1.73*AV401),0)</f>
        <v>0</v>
      </c>
      <c r="AY403" s="1392">
        <v>0.001722</v>
      </c>
      <c r="AZ403" s="1407">
        <v>0</v>
      </c>
      <c r="BA403" s="1408">
        <f t="shared" ref="BA403:BA404" si="3465">ROUND(SQRT(AY403^2+AZ403^2)*1000/(1.73*AY401),0)</f>
        <v>0</v>
      </c>
      <c r="BB403" s="1392">
        <v>0.0017819999999999999</v>
      </c>
      <c r="BC403" s="1407">
        <v>0</v>
      </c>
      <c r="BD403" s="1408">
        <f t="shared" ref="BD403:BD404" si="3466">ROUND(SQRT(BB403^2+BC403^2)*1000/(1.73*BB401),0)</f>
        <v>0</v>
      </c>
      <c r="BE403" s="1392">
        <v>0.001704</v>
      </c>
      <c r="BF403" s="1407">
        <v>0</v>
      </c>
      <c r="BG403" s="1408">
        <f t="shared" ref="BG403:BG404" si="3467">ROUND(SQRT(BE403^2+BF403^2)*1000/(1.73*BE401),0)</f>
        <v>0</v>
      </c>
      <c r="BH403" s="1392">
        <v>0.0017340000000000001</v>
      </c>
      <c r="BI403" s="1407">
        <v>0</v>
      </c>
      <c r="BJ403" s="1408">
        <f t="shared" ref="BJ403:BJ404" si="3468">ROUND(SQRT(BH403^2+BI403^2)*1000/(1.73*BH401),0)</f>
        <v>0</v>
      </c>
      <c r="BK403" s="1392">
        <v>0.0017520000000000001</v>
      </c>
      <c r="BL403" s="1407">
        <v>0</v>
      </c>
      <c r="BM403" s="1408">
        <f t="shared" ref="BM403:BM404" si="3469">ROUND(SQRT(BK403^2+BL403^2)*1000/(1.73*BK401),0)</f>
        <v>0</v>
      </c>
      <c r="BN403" s="1392">
        <v>0.0018</v>
      </c>
      <c r="BO403" s="1407">
        <v>0</v>
      </c>
      <c r="BP403" s="1408">
        <f t="shared" ref="BP403:BP404" si="3470">ROUND(SQRT(BN403^2+BO403^2)*1000/(1.73*BN401),0)</f>
        <v>0</v>
      </c>
      <c r="BQ403" s="1392">
        <v>0.0017279999999999999</v>
      </c>
      <c r="BR403" s="1407">
        <v>0</v>
      </c>
      <c r="BS403" s="1408">
        <f t="shared" ref="BS403:BS404" si="3471">ROUND(SQRT(BQ403^2+BR403^2)*1000/(1.73*BQ401),0)</f>
        <v>0</v>
      </c>
      <c r="BT403" s="1392">
        <v>0.0018540000000000002</v>
      </c>
      <c r="BU403" s="1407">
        <v>0</v>
      </c>
      <c r="BV403" s="1408">
        <f t="shared" ref="BV403:BV404" si="3472">ROUND(SQRT(BT403^2+BU403^2)*1000/(1.73*BT401),0)</f>
        <v>0</v>
      </c>
      <c r="BW403" s="1392">
        <v>0.0017099999999999999</v>
      </c>
      <c r="BX403" s="1407">
        <v>0</v>
      </c>
      <c r="BY403" s="1431">
        <f t="shared" ref="BY403:BY404" si="3473">ROUND(SQRT(BW403^2+BX403^2)*1000/(1.73*BW401),0)</f>
        <v>0</v>
      </c>
      <c r="BZ403" s="1401"/>
      <c r="CA403" s="1401"/>
      <c r="CB403" s="1401"/>
      <c r="CC403" s="1401"/>
      <c r="CD403" s="1401"/>
      <c r="CE403" s="1401"/>
      <c r="CF403" s="1401"/>
      <c r="CG403" s="1401"/>
      <c r="CH403" s="1401"/>
      <c r="CI403" s="1401"/>
      <c r="CJ403" s="1401"/>
      <c r="CK403" s="1401"/>
      <c r="CL403" s="1401"/>
      <c r="CM403" s="1401"/>
      <c r="CN403" s="1401"/>
      <c r="CO403" s="1401"/>
      <c r="CP403" s="1401"/>
      <c r="CQ403" s="1401"/>
      <c r="CR403" s="1401"/>
      <c r="CS403" s="1401"/>
      <c r="CT403" s="1401"/>
      <c r="CU403" s="1401"/>
      <c r="CV403" s="1401"/>
      <c r="CW403" s="1401"/>
      <c r="CX403" s="1401"/>
      <c r="CY403" s="1401"/>
      <c r="CZ403" s="1401"/>
      <c r="DA403" s="1401"/>
      <c r="DB403" s="1401"/>
      <c r="DC403" s="1401"/>
      <c r="DD403" s="1401"/>
      <c r="DE403" s="1401"/>
      <c r="DF403" s="1401"/>
      <c r="DG403" s="1401"/>
      <c r="DH403" s="1401"/>
      <c r="DI403" s="1401"/>
      <c r="DJ403" s="1401"/>
      <c r="DK403" s="1401"/>
      <c r="DL403" s="1401"/>
      <c r="DM403" s="1401"/>
      <c r="DN403" s="1401"/>
      <c r="DO403" s="1401"/>
      <c r="DP403" s="1401"/>
      <c r="DQ403" s="1401"/>
      <c r="DR403" s="1401"/>
      <c r="DS403" s="1401"/>
      <c r="DT403" s="1401"/>
      <c r="DU403" s="1401"/>
      <c r="DV403" s="1401"/>
      <c r="DW403" s="1401"/>
      <c r="DX403" s="1401"/>
      <c r="DY403" s="1401"/>
      <c r="DZ403" s="1401"/>
      <c r="EA403" s="1401"/>
      <c r="EB403" s="1401"/>
      <c r="EC403" s="1401"/>
      <c r="ED403" s="1401"/>
      <c r="EE403" s="1401"/>
      <c r="EF403" s="1401"/>
      <c r="EG403" s="1401"/>
      <c r="EH403" s="1401"/>
      <c r="EI403" s="1401"/>
      <c r="EJ403" s="1401"/>
      <c r="EK403" s="1401"/>
      <c r="EL403" s="1401"/>
      <c r="EM403" s="1401"/>
      <c r="EN403" s="1401"/>
      <c r="EO403" s="1401"/>
      <c r="EP403" s="1401"/>
      <c r="EQ403" s="1401"/>
      <c r="ER403" s="1401"/>
    </row>
    <row r="404" s="1392" customFormat="1" ht="19.199999999999999">
      <c r="A404" s="1402"/>
      <c r="B404" s="1403"/>
      <c r="C404" s="1459" t="s">
        <v>114</v>
      </c>
      <c r="D404" s="1405"/>
      <c r="E404" s="1405">
        <v>10</v>
      </c>
      <c r="F404" s="1392">
        <v>0.51360000000000006</v>
      </c>
      <c r="G404" s="1407">
        <f t="shared" si="3378"/>
        <v>0.28453440000000008</v>
      </c>
      <c r="H404" s="1408">
        <f t="shared" si="3450"/>
        <v>33</v>
      </c>
      <c r="I404" s="1392">
        <v>0.47520000000000001</v>
      </c>
      <c r="J404" s="1407">
        <f t="shared" si="3379"/>
        <v>0.26326080000000002</v>
      </c>
      <c r="K404" s="1408">
        <f t="shared" si="3451"/>
        <v>30</v>
      </c>
      <c r="L404" s="1392">
        <v>0.47520000000000001</v>
      </c>
      <c r="M404" s="1407">
        <f t="shared" si="3380"/>
        <v>0.26326080000000002</v>
      </c>
      <c r="N404" s="1408">
        <f t="shared" si="3452"/>
        <v>30</v>
      </c>
      <c r="O404" s="1392">
        <v>0.47239999999999999</v>
      </c>
      <c r="P404" s="1407">
        <f t="shared" si="3381"/>
        <v>0.26170960000000004</v>
      </c>
      <c r="Q404" s="1408">
        <f t="shared" si="3453"/>
        <v>30</v>
      </c>
      <c r="R404" s="1392">
        <v>0.47760000000000002</v>
      </c>
      <c r="S404" s="1407">
        <f t="shared" si="3382"/>
        <v>0.26459040000000006</v>
      </c>
      <c r="T404" s="1408">
        <f t="shared" si="3454"/>
        <v>31</v>
      </c>
      <c r="U404" s="1392">
        <v>0.49679999999999996</v>
      </c>
      <c r="V404" s="1407">
        <f t="shared" si="3383"/>
        <v>0.27522720000000001</v>
      </c>
      <c r="W404" s="1408">
        <f t="shared" si="3455"/>
        <v>32</v>
      </c>
      <c r="X404" s="1392">
        <v>0.50439999999999996</v>
      </c>
      <c r="Y404" s="1407">
        <f t="shared" si="3384"/>
        <v>0.27943760000000001</v>
      </c>
      <c r="Z404" s="1408">
        <f t="shared" si="3456"/>
        <v>32</v>
      </c>
      <c r="AA404" s="1392">
        <v>0.5272</v>
      </c>
      <c r="AB404" s="1407">
        <f t="shared" si="3385"/>
        <v>0.29206880000000002</v>
      </c>
      <c r="AC404" s="1408">
        <f t="shared" si="3457"/>
        <v>34</v>
      </c>
      <c r="AD404" s="1392">
        <v>0.54320000000000002</v>
      </c>
      <c r="AE404" s="1407">
        <f t="shared" si="3386"/>
        <v>0.30093280000000006</v>
      </c>
      <c r="AF404" s="1408">
        <f t="shared" si="3458"/>
        <v>35</v>
      </c>
      <c r="AG404" s="1392">
        <v>0.5444</v>
      </c>
      <c r="AH404" s="1407">
        <f t="shared" si="3387"/>
        <v>0.30159760000000002</v>
      </c>
      <c r="AI404" s="1408">
        <f t="shared" si="3459"/>
        <v>35</v>
      </c>
      <c r="AJ404" s="1392">
        <v>0.58720000000000006</v>
      </c>
      <c r="AK404" s="1407">
        <f t="shared" si="3388"/>
        <v>0.32530880000000006</v>
      </c>
      <c r="AL404" s="1408">
        <f t="shared" si="3460"/>
        <v>38</v>
      </c>
      <c r="AM404" s="1392">
        <v>0.57079999999999997</v>
      </c>
      <c r="AN404" s="1407">
        <f t="shared" si="3389"/>
        <v>0.31622320000000004</v>
      </c>
      <c r="AO404" s="1408">
        <f t="shared" si="3461"/>
        <v>37</v>
      </c>
      <c r="AP404" s="1392">
        <v>0.56599999999999995</v>
      </c>
      <c r="AQ404" s="1407">
        <f t="shared" si="3390"/>
        <v>0.31356400000000001</v>
      </c>
      <c r="AR404" s="1408">
        <f t="shared" si="3462"/>
        <v>36</v>
      </c>
      <c r="AS404" s="1392">
        <v>0.58799999999999997</v>
      </c>
      <c r="AT404" s="1407">
        <f t="shared" si="3391"/>
        <v>0.32575199999999999</v>
      </c>
      <c r="AU404" s="1408">
        <f t="shared" si="3463"/>
        <v>38</v>
      </c>
      <c r="AV404" s="1392">
        <v>0.55440000000000011</v>
      </c>
      <c r="AW404" s="1407">
        <f t="shared" si="3392"/>
        <v>0.30713760000000007</v>
      </c>
      <c r="AX404" s="1408">
        <f t="shared" si="3464"/>
        <v>36</v>
      </c>
      <c r="AY404" s="1392">
        <v>0.56159999999999988</v>
      </c>
      <c r="AZ404" s="1407">
        <f t="shared" si="3393"/>
        <v>0.31112639999999997</v>
      </c>
      <c r="BA404" s="1408">
        <f t="shared" si="3465"/>
        <v>36</v>
      </c>
      <c r="BB404" s="1392">
        <v>0.57799999999999996</v>
      </c>
      <c r="BC404" s="1407">
        <f t="shared" si="3394"/>
        <v>0.320212</v>
      </c>
      <c r="BD404" s="1408">
        <f t="shared" si="3466"/>
        <v>37</v>
      </c>
      <c r="BE404" s="1392">
        <v>0.59599999999999997</v>
      </c>
      <c r="BF404" s="1407">
        <f t="shared" si="3395"/>
        <v>0.33018400000000003</v>
      </c>
      <c r="BG404" s="1408">
        <f t="shared" si="3467"/>
        <v>38</v>
      </c>
      <c r="BH404" s="1392">
        <v>0.57279999999999998</v>
      </c>
      <c r="BI404" s="1407">
        <f t="shared" si="3396"/>
        <v>0.31733120000000004</v>
      </c>
      <c r="BJ404" s="1408">
        <f t="shared" si="3468"/>
        <v>37</v>
      </c>
      <c r="BK404" s="1392">
        <v>0.54239999999999999</v>
      </c>
      <c r="BL404" s="1407">
        <f t="shared" si="3397"/>
        <v>0.30048960000000002</v>
      </c>
      <c r="BM404" s="1408">
        <f t="shared" si="3469"/>
        <v>35</v>
      </c>
      <c r="BN404" s="1392">
        <v>0.49519999999999997</v>
      </c>
      <c r="BO404" s="1407">
        <f t="shared" si="3398"/>
        <v>0.2743408</v>
      </c>
      <c r="BP404" s="1408">
        <f t="shared" si="3470"/>
        <v>32</v>
      </c>
      <c r="BQ404" s="1392">
        <v>0.51719999999999999</v>
      </c>
      <c r="BR404" s="1407">
        <f t="shared" si="3399"/>
        <v>0.28652880000000003</v>
      </c>
      <c r="BS404" s="1408">
        <f t="shared" si="3471"/>
        <v>33</v>
      </c>
      <c r="BT404" s="1392">
        <v>0.5112000000000001</v>
      </c>
      <c r="BU404" s="1407">
        <f t="shared" si="3400"/>
        <v>0.28320480000000009</v>
      </c>
      <c r="BV404" s="1408">
        <f t="shared" si="3472"/>
        <v>33</v>
      </c>
      <c r="BW404" s="1392">
        <v>0.5092000000000001</v>
      </c>
      <c r="BX404" s="1407">
        <f t="shared" si="3401"/>
        <v>0.28209680000000009</v>
      </c>
      <c r="BY404" s="1431">
        <f t="shared" si="3473"/>
        <v>33</v>
      </c>
      <c r="BZ404" s="1401"/>
      <c r="CA404" s="1401"/>
      <c r="CB404" s="1401"/>
      <c r="CC404" s="1401"/>
      <c r="CD404" s="1401"/>
      <c r="CE404" s="1401"/>
      <c r="CF404" s="1401"/>
      <c r="CG404" s="1401"/>
      <c r="CH404" s="1401"/>
      <c r="CI404" s="1401"/>
      <c r="CJ404" s="1401"/>
      <c r="CK404" s="1401"/>
      <c r="CL404" s="1401"/>
      <c r="CM404" s="1401"/>
      <c r="CN404" s="1401"/>
      <c r="CO404" s="1401"/>
      <c r="CP404" s="1401"/>
      <c r="CQ404" s="1401"/>
      <c r="CR404" s="1401"/>
      <c r="CS404" s="1401"/>
      <c r="CT404" s="1401"/>
      <c r="CU404" s="1401"/>
      <c r="CV404" s="1401"/>
      <c r="CW404" s="1401"/>
      <c r="CX404" s="1401"/>
      <c r="CY404" s="1401"/>
      <c r="CZ404" s="1401"/>
      <c r="DA404" s="1401"/>
      <c r="DB404" s="1401"/>
      <c r="DC404" s="1401"/>
      <c r="DD404" s="1401"/>
      <c r="DE404" s="1401"/>
      <c r="DF404" s="1401"/>
      <c r="DG404" s="1401"/>
      <c r="DH404" s="1401"/>
      <c r="DI404" s="1401"/>
      <c r="DJ404" s="1401"/>
      <c r="DK404" s="1401"/>
      <c r="DL404" s="1401"/>
      <c r="DM404" s="1401"/>
      <c r="DN404" s="1401"/>
      <c r="DO404" s="1401"/>
      <c r="DP404" s="1401"/>
      <c r="DQ404" s="1401"/>
      <c r="DR404" s="1401"/>
      <c r="DS404" s="1401"/>
      <c r="DT404" s="1401"/>
      <c r="DU404" s="1401"/>
      <c r="DV404" s="1401"/>
      <c r="DW404" s="1401"/>
      <c r="DX404" s="1401"/>
      <c r="DY404" s="1401"/>
      <c r="DZ404" s="1401"/>
      <c r="EA404" s="1401"/>
      <c r="EB404" s="1401"/>
      <c r="EC404" s="1401"/>
      <c r="ED404" s="1401"/>
      <c r="EE404" s="1401"/>
      <c r="EF404" s="1401"/>
      <c r="EG404" s="1401"/>
      <c r="EH404" s="1401"/>
      <c r="EI404" s="1401"/>
      <c r="EJ404" s="1401"/>
      <c r="EK404" s="1401"/>
      <c r="EL404" s="1401"/>
      <c r="EM404" s="1401"/>
      <c r="EN404" s="1401"/>
      <c r="EO404" s="1401"/>
      <c r="EP404" s="1401"/>
      <c r="EQ404" s="1401"/>
      <c r="ER404" s="1401"/>
    </row>
    <row r="405" s="1392" customFormat="1" ht="19.199999999999999">
      <c r="A405" s="1402"/>
      <c r="B405" s="1403"/>
      <c r="C405" s="1459" t="s">
        <v>128</v>
      </c>
      <c r="D405" s="1405"/>
      <c r="E405" s="1405">
        <v>10</v>
      </c>
      <c r="F405" s="1392">
        <v>0.16880000000000001</v>
      </c>
      <c r="G405" s="1407">
        <f t="shared" si="3378"/>
        <v>0.093515200000000007</v>
      </c>
      <c r="H405" s="1408">
        <f>ROUND(SQRT(F405^2+G405^2)*1000/(1.73*F401),0)</f>
        <v>11</v>
      </c>
      <c r="I405" s="1392">
        <v>0.15960000000000002</v>
      </c>
      <c r="J405" s="1407">
        <f t="shared" si="3379"/>
        <v>0.088418400000000022</v>
      </c>
      <c r="K405" s="1408">
        <f>ROUND(SQRT(I405^2+J405^2)*1000/(1.73*I401),0)</f>
        <v>10</v>
      </c>
      <c r="L405" s="1392">
        <v>0.15960000000000002</v>
      </c>
      <c r="M405" s="1407">
        <f t="shared" si="3380"/>
        <v>0.088418400000000022</v>
      </c>
      <c r="N405" s="1408">
        <f>ROUND(SQRT(L405^2+M405^2)*1000/(1.73*L401),0)</f>
        <v>10</v>
      </c>
      <c r="O405" s="1392">
        <v>0.1696</v>
      </c>
      <c r="P405" s="1407">
        <f t="shared" si="3381"/>
        <v>0.093958400000000011</v>
      </c>
      <c r="Q405" s="1408">
        <f>ROUND(SQRT(O405^2+P405^2)*1000/(1.73*O401),0)</f>
        <v>11</v>
      </c>
      <c r="R405" s="1392">
        <v>0.17399999999999999</v>
      </c>
      <c r="S405" s="1407">
        <f t="shared" si="3382"/>
        <v>0.096395999999999996</v>
      </c>
      <c r="T405" s="1408">
        <f>ROUND(SQRT(R405^2+S405^2)*1000/(1.73*R401),0)</f>
        <v>11</v>
      </c>
      <c r="U405" s="1392">
        <v>0.17280000000000001</v>
      </c>
      <c r="V405" s="1407">
        <f t="shared" si="3383"/>
        <v>0.095731200000000016</v>
      </c>
      <c r="W405" s="1408">
        <f>ROUND(SQRT(U405^2+V405^2)*1000/(1.73*U401),0)</f>
        <v>11</v>
      </c>
      <c r="X405" s="1392">
        <v>0.16200000000000001</v>
      </c>
      <c r="Y405" s="1407">
        <f t="shared" si="3384"/>
        <v>0.089748000000000008</v>
      </c>
      <c r="Z405" s="1408">
        <f>ROUND(SQRT(X405^2+Y405^2)*1000/(1.73*X401),0)</f>
        <v>10</v>
      </c>
      <c r="AA405" s="1392">
        <v>0.14759999999999998</v>
      </c>
      <c r="AB405" s="1407">
        <f t="shared" si="3385"/>
        <v>0.081770399999999993</v>
      </c>
      <c r="AC405" s="1408">
        <f>ROUND(SQRT(AA405^2+AB405^2)*1000/(1.73*AA401),0)</f>
        <v>9</v>
      </c>
      <c r="AD405" s="1392">
        <v>0.14959999999999998</v>
      </c>
      <c r="AE405" s="1407">
        <f t="shared" si="3386"/>
        <v>0.082878399999999991</v>
      </c>
      <c r="AF405" s="1408">
        <f>ROUND(SQRT(AD405^2+AE405^2)*1000/(1.73*AD401),0)</f>
        <v>10</v>
      </c>
      <c r="AG405" s="1392">
        <v>0.17199999999999999</v>
      </c>
      <c r="AH405" s="1407">
        <f t="shared" si="3387"/>
        <v>0.095287999999999998</v>
      </c>
      <c r="AI405" s="1408">
        <f>ROUND(SQRT(AG405^2+AH405^2)*1000/(1.73*AG401),0)</f>
        <v>11</v>
      </c>
      <c r="AJ405" s="1392">
        <v>0.19760000000000003</v>
      </c>
      <c r="AK405" s="1407">
        <f t="shared" si="3388"/>
        <v>0.10947040000000002</v>
      </c>
      <c r="AL405" s="1408">
        <f>ROUND(SQRT(AJ405^2+AK405^2)*1000/(1.73*AJ401),0)</f>
        <v>13</v>
      </c>
      <c r="AM405" s="1392">
        <v>0.20399999999999999</v>
      </c>
      <c r="AN405" s="1407">
        <f t="shared" si="3389"/>
        <v>0.11301600000000001</v>
      </c>
      <c r="AO405" s="1408">
        <f>ROUND(SQRT(AM405^2+AN405^2)*1000/(1.73*AM401),0)</f>
        <v>13</v>
      </c>
      <c r="AP405" s="1392">
        <v>0.18639999999999998</v>
      </c>
      <c r="AQ405" s="1407">
        <f t="shared" si="3390"/>
        <v>0.1032656</v>
      </c>
      <c r="AR405" s="1408">
        <f>ROUND(SQRT(AP405^2+AQ405^2)*1000/(1.73*AP401),0)</f>
        <v>12</v>
      </c>
      <c r="AS405" s="1392">
        <v>0.18760000000000002</v>
      </c>
      <c r="AT405" s="1407">
        <f t="shared" si="3391"/>
        <v>0.10393040000000002</v>
      </c>
      <c r="AU405" s="1408">
        <f>ROUND(SQRT(AS405^2+AT405^2)*1000/(1.73*AS401),0)</f>
        <v>12</v>
      </c>
      <c r="AV405" s="1392">
        <v>0.17199999999999999</v>
      </c>
      <c r="AW405" s="1407">
        <f t="shared" si="3392"/>
        <v>0.095287999999999998</v>
      </c>
      <c r="AX405" s="1408">
        <f>ROUND(SQRT(AV405^2+AW405^2)*1000/(1.73*AV401),0)</f>
        <v>11</v>
      </c>
      <c r="AY405" s="1392">
        <v>0.19519999999999998</v>
      </c>
      <c r="AZ405" s="1407">
        <f t="shared" si="3393"/>
        <v>0.1081408</v>
      </c>
      <c r="BA405" s="1408">
        <f>ROUND(SQRT(AY405^2+AZ405^2)*1000/(1.73*AY401),0)</f>
        <v>13</v>
      </c>
      <c r="BB405" s="1392">
        <v>0.2036</v>
      </c>
      <c r="BC405" s="1407">
        <f t="shared" si="3394"/>
        <v>0.11279440000000002</v>
      </c>
      <c r="BD405" s="1408">
        <f>ROUND(SQRT(BB405^2+BC405^2)*1000/(1.73*BB401),0)</f>
        <v>13</v>
      </c>
      <c r="BE405" s="1392">
        <v>0.1832</v>
      </c>
      <c r="BF405" s="1407">
        <f t="shared" si="3395"/>
        <v>0.10149280000000001</v>
      </c>
      <c r="BG405" s="1408">
        <f>ROUND(SQRT(BE405^2+BF405^2)*1000/(1.73*BE401),0)</f>
        <v>12</v>
      </c>
      <c r="BH405" s="1392">
        <v>0.16800000000000001</v>
      </c>
      <c r="BI405" s="1407">
        <f t="shared" si="3396"/>
        <v>0.093072000000000016</v>
      </c>
      <c r="BJ405" s="1408">
        <f>ROUND(SQRT(BH405^2+BI405^2)*1000/(1.73*BH401),0)</f>
        <v>11</v>
      </c>
      <c r="BK405" s="1392">
        <v>0.12759999999999999</v>
      </c>
      <c r="BL405" s="1407">
        <f t="shared" si="3397"/>
        <v>0.0706904</v>
      </c>
      <c r="BM405" s="1408">
        <f>ROUND(SQRT(BK405^2+BL405^2)*1000/(1.73*BK401),0)</f>
        <v>8</v>
      </c>
      <c r="BN405" s="1392">
        <v>0.12279999999999999</v>
      </c>
      <c r="BO405" s="1407">
        <f t="shared" si="3398"/>
        <v>0.0680312</v>
      </c>
      <c r="BP405" s="1408">
        <f>ROUND(SQRT(BN405^2+BO405^2)*1000/(1.73*BN401),0)</f>
        <v>8</v>
      </c>
      <c r="BQ405" s="1392">
        <v>0.17280000000000001</v>
      </c>
      <c r="BR405" s="1407">
        <f t="shared" si="3399"/>
        <v>0.095731200000000016</v>
      </c>
      <c r="BS405" s="1408">
        <f>ROUND(SQRT(BQ405^2+BR405^2)*1000/(1.73*BQ401),0)</f>
        <v>11</v>
      </c>
      <c r="BT405" s="1392">
        <v>0.17639999999999997</v>
      </c>
      <c r="BU405" s="1407">
        <f t="shared" si="3400"/>
        <v>0.097725599999999996</v>
      </c>
      <c r="BV405" s="1408">
        <f>ROUND(SQRT(BT405^2+BU405^2)*1000/(1.73*BT401),0)</f>
        <v>11</v>
      </c>
      <c r="BW405" s="1392">
        <v>0.18280000000000002</v>
      </c>
      <c r="BX405" s="1407">
        <f t="shared" si="3401"/>
        <v>0.10127120000000002</v>
      </c>
      <c r="BY405" s="1431">
        <f>ROUND(SQRT(BW405^2+BX405^2)*1000/(1.73*BW401),0)</f>
        <v>12</v>
      </c>
      <c r="BZ405" s="1401"/>
      <c r="CA405" s="1401"/>
      <c r="CB405" s="1401"/>
      <c r="CC405" s="1401"/>
      <c r="CD405" s="1401"/>
      <c r="CE405" s="1401"/>
      <c r="CF405" s="1401"/>
      <c r="CG405" s="1401"/>
      <c r="CH405" s="1401"/>
      <c r="CI405" s="1401"/>
      <c r="CJ405" s="1401"/>
      <c r="CK405" s="1401"/>
      <c r="CL405" s="1401"/>
      <c r="CM405" s="1401"/>
      <c r="CN405" s="1401"/>
      <c r="CO405" s="1401"/>
      <c r="CP405" s="1401"/>
      <c r="CQ405" s="1401"/>
      <c r="CR405" s="1401"/>
      <c r="CS405" s="1401"/>
      <c r="CT405" s="1401"/>
      <c r="CU405" s="1401"/>
      <c r="CV405" s="1401"/>
      <c r="CW405" s="1401"/>
      <c r="CX405" s="1401"/>
      <c r="CY405" s="1401"/>
      <c r="CZ405" s="1401"/>
      <c r="DA405" s="1401"/>
      <c r="DB405" s="1401"/>
      <c r="DC405" s="1401"/>
      <c r="DD405" s="1401"/>
      <c r="DE405" s="1401"/>
      <c r="DF405" s="1401"/>
      <c r="DG405" s="1401"/>
      <c r="DH405" s="1401"/>
      <c r="DI405" s="1401"/>
      <c r="DJ405" s="1401"/>
      <c r="DK405" s="1401"/>
      <c r="DL405" s="1401"/>
      <c r="DM405" s="1401"/>
      <c r="DN405" s="1401"/>
      <c r="DO405" s="1401"/>
      <c r="DP405" s="1401"/>
      <c r="DQ405" s="1401"/>
      <c r="DR405" s="1401"/>
      <c r="DS405" s="1401"/>
      <c r="DT405" s="1401"/>
      <c r="DU405" s="1401"/>
      <c r="DV405" s="1401"/>
      <c r="DW405" s="1401"/>
      <c r="DX405" s="1401"/>
      <c r="DY405" s="1401"/>
      <c r="DZ405" s="1401"/>
      <c r="EA405" s="1401"/>
      <c r="EB405" s="1401"/>
      <c r="EC405" s="1401"/>
      <c r="ED405" s="1401"/>
      <c r="EE405" s="1401"/>
      <c r="EF405" s="1401"/>
      <c r="EG405" s="1401"/>
      <c r="EH405" s="1401"/>
      <c r="EI405" s="1401"/>
      <c r="EJ405" s="1401"/>
      <c r="EK405" s="1401"/>
      <c r="EL405" s="1401"/>
      <c r="EM405" s="1401"/>
      <c r="EN405" s="1401"/>
      <c r="EO405" s="1401"/>
      <c r="EP405" s="1401"/>
      <c r="EQ405" s="1401"/>
      <c r="ER405" s="1401"/>
    </row>
    <row r="406" s="1392" customFormat="1" ht="19.199999999999999">
      <c r="A406" s="1402"/>
      <c r="B406" s="1403"/>
      <c r="C406" s="1459" t="s">
        <v>115</v>
      </c>
      <c r="D406" s="1405"/>
      <c r="E406" s="1405">
        <v>10</v>
      </c>
      <c r="F406" s="1392">
        <v>1.3908</v>
      </c>
      <c r="G406" s="1407">
        <f t="shared" si="3378"/>
        <v>0.77050320000000005</v>
      </c>
      <c r="H406" s="1408">
        <f>ROUND(SQRT(F406^2+G406^2)*1000/(1.73*F401),0)</f>
        <v>89</v>
      </c>
      <c r="I406" s="1392">
        <v>1.3832</v>
      </c>
      <c r="J406" s="1407">
        <f t="shared" si="3379"/>
        <v>0.76629280000000011</v>
      </c>
      <c r="K406" s="1408">
        <f>ROUND(SQRT(I406^2+J406^2)*1000/(1.73*I401),0)</f>
        <v>89</v>
      </c>
      <c r="L406" s="1392">
        <v>1.3832</v>
      </c>
      <c r="M406" s="1407">
        <f t="shared" si="3380"/>
        <v>0.76629280000000011</v>
      </c>
      <c r="N406" s="1408">
        <f>ROUND(SQRT(L406^2+M406^2)*1000/(1.73*L401),0)</f>
        <v>89</v>
      </c>
      <c r="O406" s="1392">
        <v>1.3444</v>
      </c>
      <c r="P406" s="1407">
        <f t="shared" si="3381"/>
        <v>0.74479760000000006</v>
      </c>
      <c r="Q406" s="1408">
        <f>ROUND(SQRT(O406^2+P406^2)*1000/(1.73*O401),0)</f>
        <v>86</v>
      </c>
      <c r="R406" s="1392">
        <v>1.3331999999999997</v>
      </c>
      <c r="S406" s="1407">
        <f t="shared" si="3382"/>
        <v>0.73859279999999994</v>
      </c>
      <c r="T406" s="1408">
        <f>ROUND(SQRT(R406^2+S406^2)*1000/(1.73*R401),0)</f>
        <v>86</v>
      </c>
      <c r="U406" s="1392">
        <v>1.4199999999999999</v>
      </c>
      <c r="V406" s="1407">
        <f t="shared" si="3383"/>
        <v>0.78668000000000005</v>
      </c>
      <c r="W406" s="1408">
        <f>ROUND(SQRT(U406^2+V406^2)*1000/(1.73*U401),0)</f>
        <v>91</v>
      </c>
      <c r="X406" s="1392">
        <v>1.768</v>
      </c>
      <c r="Y406" s="1407">
        <f t="shared" si="3384"/>
        <v>0.97947200000000012</v>
      </c>
      <c r="Z406" s="1408">
        <f>ROUND(SQRT(X406^2+Y406^2)*1000/(1.73*X401),0)</f>
        <v>113</v>
      </c>
      <c r="AA406" s="1392">
        <v>1.4228000000000001</v>
      </c>
      <c r="AB406" s="1407">
        <f t="shared" si="3385"/>
        <v>0.78823120000000013</v>
      </c>
      <c r="AC406" s="1408">
        <f>ROUND(SQRT(AA406^2+AB406^2)*1000/(1.73*AA401),0)</f>
        <v>91</v>
      </c>
      <c r="AD406" s="1392">
        <v>0.94840000000000002</v>
      </c>
      <c r="AE406" s="1407">
        <f t="shared" si="3386"/>
        <v>0.52541360000000004</v>
      </c>
      <c r="AF406" s="1408">
        <f>ROUND(SQRT(AD406^2+AE406^2)*1000/(1.73*AD401),0)</f>
        <v>61</v>
      </c>
      <c r="AG406" s="1392">
        <v>1.0007999999999999</v>
      </c>
      <c r="AH406" s="1407">
        <f t="shared" si="3387"/>
        <v>0.55444320000000002</v>
      </c>
      <c r="AI406" s="1408">
        <f>ROUND(SQRT(AG406^2+AH406^2)*1000/(1.73*AG401),0)</f>
        <v>64</v>
      </c>
      <c r="AJ406" s="1392">
        <v>1.4564000000000001</v>
      </c>
      <c r="AK406" s="1407">
        <f t="shared" si="3388"/>
        <v>0.80684560000000016</v>
      </c>
      <c r="AL406" s="1408">
        <f>ROUND(SQRT(AJ406^2+AK406^2)*1000/(1.73*AJ401),0)</f>
        <v>93</v>
      </c>
      <c r="AM406" s="1392">
        <v>1.1168</v>
      </c>
      <c r="AN406" s="1407">
        <f t="shared" si="3389"/>
        <v>0.61870720000000001</v>
      </c>
      <c r="AO406" s="1408">
        <f>ROUND(SQRT(AM406^2+AN406^2)*1000/(1.73*AM401),0)</f>
        <v>72</v>
      </c>
      <c r="AP406" s="1392">
        <v>1.3952</v>
      </c>
      <c r="AQ406" s="1407">
        <f t="shared" si="3390"/>
        <v>0.77294080000000009</v>
      </c>
      <c r="AR406" s="1408">
        <f>ROUND(SQRT(AP406^2+AQ406^2)*1000/(1.73*AP401),0)</f>
        <v>90</v>
      </c>
      <c r="AS406" s="1392">
        <v>1.4324000000000001</v>
      </c>
      <c r="AT406" s="1407">
        <f t="shared" si="3391"/>
        <v>0.79354960000000019</v>
      </c>
      <c r="AU406" s="1408">
        <f>ROUND(SQRT(AS406^2+AT406^2)*1000/(1.73*AS401),0)</f>
        <v>92</v>
      </c>
      <c r="AV406" s="1392">
        <v>1.4184000000000001</v>
      </c>
      <c r="AW406" s="1407">
        <f t="shared" si="3392"/>
        <v>0.78579360000000009</v>
      </c>
      <c r="AX406" s="1408">
        <f>ROUND(SQRT(AV406^2+AW406^2)*1000/(1.73*AV401),0)</f>
        <v>91</v>
      </c>
      <c r="AY406" s="1392">
        <v>1.3832</v>
      </c>
      <c r="AZ406" s="1407">
        <f t="shared" si="3393"/>
        <v>0.76629280000000011</v>
      </c>
      <c r="BA406" s="1408">
        <f>ROUND(SQRT(AY406^2+AZ406^2)*1000/(1.73*AY401),0)</f>
        <v>89</v>
      </c>
      <c r="BB406" s="1392">
        <v>1.478</v>
      </c>
      <c r="BC406" s="1407">
        <f t="shared" si="3394"/>
        <v>0.8188120000000001</v>
      </c>
      <c r="BD406" s="1408">
        <f>ROUND(SQRT(BB406^2+BC406^2)*1000/(1.73*BB401),0)</f>
        <v>95</v>
      </c>
      <c r="BE406" s="1392">
        <v>1.6651999999999998</v>
      </c>
      <c r="BF406" s="1407">
        <f t="shared" si="3395"/>
        <v>0.92252079999999992</v>
      </c>
      <c r="BG406" s="1408">
        <f>ROUND(SQRT(BE406^2+BF406^2)*1000/(1.73*BE401),0)</f>
        <v>107</v>
      </c>
      <c r="BH406" s="1392">
        <v>1.6548000000000003</v>
      </c>
      <c r="BI406" s="1407">
        <f t="shared" si="3396"/>
        <v>0.91675920000000022</v>
      </c>
      <c r="BJ406" s="1408">
        <f>ROUND(SQRT(BH406^2+BI406^2)*1000/(1.73*BH401),0)</f>
        <v>106</v>
      </c>
      <c r="BK406" s="1392">
        <v>1.3168</v>
      </c>
      <c r="BL406" s="1407">
        <f t="shared" si="3397"/>
        <v>0.72950720000000002</v>
      </c>
      <c r="BM406" s="1408">
        <f>ROUND(SQRT(BK406^2+BL406^2)*1000/(1.73*BK401),0)</f>
        <v>84</v>
      </c>
      <c r="BN406" s="1392">
        <v>1.2455999999999998</v>
      </c>
      <c r="BO406" s="1407">
        <f t="shared" si="3398"/>
        <v>0.69006239999999996</v>
      </c>
      <c r="BP406" s="1408">
        <f>ROUND(SQRT(BN406^2+BO406^2)*1000/(1.73*BN401),0)</f>
        <v>80</v>
      </c>
      <c r="BQ406" s="1392">
        <v>1.4296</v>
      </c>
      <c r="BR406" s="1407">
        <f t="shared" si="3399"/>
        <v>0.7919984000000001</v>
      </c>
      <c r="BS406" s="1408">
        <f>ROUND(SQRT(BQ406^2+BR406^2)*1000/(1.73*BQ401),0)</f>
        <v>92</v>
      </c>
      <c r="BT406" s="1392">
        <v>1.5955999999999999</v>
      </c>
      <c r="BU406" s="1407">
        <f t="shared" si="3400"/>
        <v>0.88396240000000004</v>
      </c>
      <c r="BV406" s="1408">
        <f>ROUND(SQRT(BT406^2+BU406^2)*1000/(1.73*BT401),0)</f>
        <v>102</v>
      </c>
      <c r="BW406" s="1392">
        <v>1.7207999999999999</v>
      </c>
      <c r="BX406" s="1407">
        <f t="shared" si="3401"/>
        <v>0.95332320000000004</v>
      </c>
      <c r="BY406" s="1431">
        <f>ROUND(SQRT(BW406^2+BX406^2)*1000/(1.73*BW401),0)</f>
        <v>110</v>
      </c>
      <c r="BZ406" s="1401"/>
      <c r="CA406" s="1401"/>
      <c r="CB406" s="1401"/>
      <c r="CC406" s="1401"/>
      <c r="CD406" s="1401"/>
      <c r="CE406" s="1401"/>
      <c r="CF406" s="1401"/>
      <c r="CG406" s="1401"/>
      <c r="CH406" s="1401"/>
      <c r="CI406" s="1401"/>
      <c r="CJ406" s="1401"/>
      <c r="CK406" s="1401"/>
      <c r="CL406" s="1401"/>
      <c r="CM406" s="1401"/>
      <c r="CN406" s="1401"/>
      <c r="CO406" s="1401"/>
      <c r="CP406" s="1401"/>
      <c r="CQ406" s="1401"/>
      <c r="CR406" s="1401"/>
      <c r="CS406" s="1401"/>
      <c r="CT406" s="1401"/>
      <c r="CU406" s="1401"/>
      <c r="CV406" s="1401"/>
      <c r="CW406" s="1401"/>
      <c r="CX406" s="1401"/>
      <c r="CY406" s="1401"/>
      <c r="CZ406" s="1401"/>
      <c r="DA406" s="1401"/>
      <c r="DB406" s="1401"/>
      <c r="DC406" s="1401"/>
      <c r="DD406" s="1401"/>
      <c r="DE406" s="1401"/>
      <c r="DF406" s="1401"/>
      <c r="DG406" s="1401"/>
      <c r="DH406" s="1401"/>
      <c r="DI406" s="1401"/>
      <c r="DJ406" s="1401"/>
      <c r="DK406" s="1401"/>
      <c r="DL406" s="1401"/>
      <c r="DM406" s="1401"/>
      <c r="DN406" s="1401"/>
      <c r="DO406" s="1401"/>
      <c r="DP406" s="1401"/>
      <c r="DQ406" s="1401"/>
      <c r="DR406" s="1401"/>
      <c r="DS406" s="1401"/>
      <c r="DT406" s="1401"/>
      <c r="DU406" s="1401"/>
      <c r="DV406" s="1401"/>
      <c r="DW406" s="1401"/>
      <c r="DX406" s="1401"/>
      <c r="DY406" s="1401"/>
      <c r="DZ406" s="1401"/>
      <c r="EA406" s="1401"/>
      <c r="EB406" s="1401"/>
      <c r="EC406" s="1401"/>
      <c r="ED406" s="1401"/>
      <c r="EE406" s="1401"/>
      <c r="EF406" s="1401"/>
      <c r="EG406" s="1401"/>
      <c r="EH406" s="1401"/>
      <c r="EI406" s="1401"/>
      <c r="EJ406" s="1401"/>
      <c r="EK406" s="1401"/>
      <c r="EL406" s="1401"/>
      <c r="EM406" s="1401"/>
      <c r="EN406" s="1401"/>
      <c r="EO406" s="1401"/>
      <c r="EP406" s="1401"/>
      <c r="EQ406" s="1401"/>
      <c r="ER406" s="1401"/>
    </row>
    <row r="407" s="1392" customFormat="1" ht="19.199999999999999">
      <c r="A407" s="1402"/>
      <c r="B407" s="1403"/>
      <c r="C407" s="1459" t="s">
        <v>69</v>
      </c>
      <c r="D407" s="1405"/>
      <c r="E407" s="1405">
        <v>10</v>
      </c>
      <c r="F407" s="1392">
        <v>0.1648</v>
      </c>
      <c r="G407" s="1407">
        <f t="shared" si="3378"/>
        <v>0.091299200000000011</v>
      </c>
      <c r="H407" s="1408">
        <f>ROUND(SQRT(F407^2+G407^2)*1000/(1.73*F401),0)</f>
        <v>11</v>
      </c>
      <c r="I407" s="1392">
        <v>0.16719999999999999</v>
      </c>
      <c r="J407" s="1407">
        <f t="shared" si="3379"/>
        <v>0.092628799999999997</v>
      </c>
      <c r="K407" s="1408">
        <f>ROUND(SQRT(I407^2+J407^2)*1000/(1.73*I401),0)</f>
        <v>11</v>
      </c>
      <c r="L407" s="1392">
        <v>0.16719999999999999</v>
      </c>
      <c r="M407" s="1407">
        <f t="shared" si="3380"/>
        <v>0.092628799999999997</v>
      </c>
      <c r="N407" s="1408">
        <f>ROUND(SQRT(L407^2+M407^2)*1000/(1.73*L401),0)</f>
        <v>11</v>
      </c>
      <c r="O407" s="1392">
        <v>0.16200000000000001</v>
      </c>
      <c r="P407" s="1407">
        <f t="shared" si="3381"/>
        <v>0.089748000000000008</v>
      </c>
      <c r="Q407" s="1408">
        <f>ROUND(SQRT(O407^2+P407^2)*1000/(1.73*O401),0)</f>
        <v>10</v>
      </c>
      <c r="R407" s="1392">
        <v>0.15440000000000001</v>
      </c>
      <c r="S407" s="1407">
        <f t="shared" si="3382"/>
        <v>0.085537600000000019</v>
      </c>
      <c r="T407" s="1408">
        <f>ROUND(SQRT(R407^2+S407^2)*1000/(1.73*R401),0)</f>
        <v>10</v>
      </c>
      <c r="U407" s="1392">
        <v>0.14759999999999998</v>
      </c>
      <c r="V407" s="1407">
        <f t="shared" si="3383"/>
        <v>0.081770399999999993</v>
      </c>
      <c r="W407" s="1408">
        <f>ROUND(SQRT(U407^2+V407^2)*1000/(1.73*U401),0)</f>
        <v>9</v>
      </c>
      <c r="X407" s="1392">
        <v>0.14799999999999999</v>
      </c>
      <c r="Y407" s="1407">
        <f t="shared" si="3384"/>
        <v>0.081992000000000009</v>
      </c>
      <c r="Z407" s="1408">
        <f>ROUND(SQRT(X407^2+Y407^2)*1000/(1.73*X401),0)</f>
        <v>9</v>
      </c>
      <c r="AA407" s="1392">
        <v>0.14239999999999997</v>
      </c>
      <c r="AB407" s="1407">
        <f t="shared" si="3385"/>
        <v>0.07888959999999999</v>
      </c>
      <c r="AC407" s="1408">
        <f>ROUND(SQRT(AA407^2+AB407^2)*1000/(1.73*AA401),0)</f>
        <v>9</v>
      </c>
      <c r="AD407" s="1392">
        <v>0.1416</v>
      </c>
      <c r="AE407" s="1407">
        <f t="shared" si="3386"/>
        <v>0.078446400000000013</v>
      </c>
      <c r="AF407" s="1408">
        <f>ROUND(SQRT(AD407^2+AE407^2)*1000/(1.73*AD401),0)</f>
        <v>9</v>
      </c>
      <c r="AG407" s="1392">
        <v>0.14199999999999999</v>
      </c>
      <c r="AH407" s="1407">
        <f t="shared" si="3387"/>
        <v>0.078668000000000002</v>
      </c>
      <c r="AI407" s="1408">
        <f>ROUND(SQRT(AG407^2+AH407^2)*1000/(1.73*AG401),0)</f>
        <v>9</v>
      </c>
      <c r="AJ407" s="1392">
        <v>0.1424</v>
      </c>
      <c r="AK407" s="1407">
        <f t="shared" si="3388"/>
        <v>0.078889600000000004</v>
      </c>
      <c r="AL407" s="1408">
        <f>ROUND(SQRT(AJ407^2+AK407^2)*1000/(1.73*AJ401),0)</f>
        <v>9</v>
      </c>
      <c r="AM407" s="1392">
        <v>0.14399999999999999</v>
      </c>
      <c r="AN407" s="1407">
        <f t="shared" si="3389"/>
        <v>0.079776</v>
      </c>
      <c r="AO407" s="1408">
        <f>ROUND(SQRT(AM407^2+AN407^2)*1000/(1.73*AM401),0)</f>
        <v>9</v>
      </c>
      <c r="AP407" s="1392">
        <v>0.1416</v>
      </c>
      <c r="AQ407" s="1407">
        <f t="shared" si="3390"/>
        <v>0.078446400000000013</v>
      </c>
      <c r="AR407" s="1408">
        <f>ROUND(SQRT(AP407^2+AQ407^2)*1000/(1.73*AP401),0)</f>
        <v>9</v>
      </c>
      <c r="AS407" s="1392">
        <v>0.14280000000000001</v>
      </c>
      <c r="AT407" s="1407">
        <f t="shared" si="3391"/>
        <v>0.079111200000000007</v>
      </c>
      <c r="AU407" s="1408">
        <f>ROUND(SQRT(AS407^2+AT407^2)*1000/(1.73*AS401),0)</f>
        <v>9</v>
      </c>
      <c r="AV407" s="1392">
        <v>0.13800000000000001</v>
      </c>
      <c r="AW407" s="1407">
        <f t="shared" si="3392"/>
        <v>0.07645200000000002</v>
      </c>
      <c r="AX407" s="1408">
        <f>ROUND(SQRT(AV407^2+AW407^2)*1000/(1.73*AV401),0)</f>
        <v>9</v>
      </c>
      <c r="AY407" s="1392">
        <v>0.14199999999999999</v>
      </c>
      <c r="AZ407" s="1407">
        <f t="shared" si="3393"/>
        <v>0.078668000000000002</v>
      </c>
      <c r="BA407" s="1408">
        <f>ROUND(SQRT(AY407^2+AZ407^2)*1000/(1.73*AY401),0)</f>
        <v>9</v>
      </c>
      <c r="BB407" s="1392">
        <v>0.1384</v>
      </c>
      <c r="BC407" s="1407">
        <f t="shared" si="3394"/>
        <v>0.076673600000000008</v>
      </c>
      <c r="BD407" s="1408">
        <f>ROUND(SQRT(BB407^2+BC407^2)*1000/(1.73*BB401),0)</f>
        <v>9</v>
      </c>
      <c r="BE407" s="1392">
        <v>0.14000000000000001</v>
      </c>
      <c r="BF407" s="1407">
        <f t="shared" si="3395"/>
        <v>0.077560000000000018</v>
      </c>
      <c r="BG407" s="1408">
        <f>ROUND(SQRT(BE407^2+BF407^2)*1000/(1.73*BE401),0)</f>
        <v>9</v>
      </c>
      <c r="BH407" s="1392">
        <v>0.13800000000000001</v>
      </c>
      <c r="BI407" s="1407">
        <f t="shared" si="3396"/>
        <v>0.07645200000000002</v>
      </c>
      <c r="BJ407" s="1408">
        <f>ROUND(SQRT(BH407^2+BI407^2)*1000/(1.73*BH401),0)</f>
        <v>9</v>
      </c>
      <c r="BK407" s="1392">
        <v>0.13319999999999999</v>
      </c>
      <c r="BL407" s="1407">
        <f t="shared" si="3397"/>
        <v>0.073792799999999992</v>
      </c>
      <c r="BM407" s="1408">
        <f>ROUND(SQRT(BK407^2+BL407^2)*1000/(1.73*BK401),0)</f>
        <v>9</v>
      </c>
      <c r="BN407" s="1392">
        <v>0.13360000000000002</v>
      </c>
      <c r="BO407" s="1407">
        <f t="shared" si="3398"/>
        <v>0.074014400000000022</v>
      </c>
      <c r="BP407" s="1408">
        <f>ROUND(SQRT(BN407^2+BO407^2)*1000/(1.73*BN401),0)</f>
        <v>9</v>
      </c>
      <c r="BQ407" s="1392">
        <v>0.13239999999999999</v>
      </c>
      <c r="BR407" s="1407">
        <f t="shared" si="3399"/>
        <v>0.073349600000000001</v>
      </c>
      <c r="BS407" s="1408">
        <f>ROUND(SQRT(BQ407^2+BR407^2)*1000/(1.73*BQ401),0)</f>
        <v>8</v>
      </c>
      <c r="BT407" s="1392">
        <v>0.13600000000000001</v>
      </c>
      <c r="BU407" s="1407">
        <f t="shared" si="3400"/>
        <v>0.075344000000000008</v>
      </c>
      <c r="BV407" s="1408">
        <f>ROUND(SQRT(BT407^2+BU407^2)*1000/(1.73*BT401),0)</f>
        <v>9</v>
      </c>
      <c r="BW407" s="1392">
        <v>0.1348</v>
      </c>
      <c r="BX407" s="1407">
        <f t="shared" si="3401"/>
        <v>0.074679200000000015</v>
      </c>
      <c r="BY407" s="1431">
        <f>ROUND(SQRT(BW407^2+BX407^2)*1000/(1.73*BW401),0)</f>
        <v>9</v>
      </c>
      <c r="BZ407" s="1401"/>
      <c r="CA407" s="1401"/>
      <c r="CB407" s="1401"/>
      <c r="CC407" s="1401"/>
      <c r="CD407" s="1401"/>
      <c r="CE407" s="1401"/>
      <c r="CF407" s="1401"/>
      <c r="CG407" s="1401"/>
      <c r="CH407" s="1401"/>
      <c r="CI407" s="1401"/>
      <c r="CJ407" s="1401"/>
      <c r="CK407" s="1401"/>
      <c r="CL407" s="1401"/>
      <c r="CM407" s="1401"/>
      <c r="CN407" s="1401"/>
      <c r="CO407" s="1401"/>
      <c r="CP407" s="1401"/>
      <c r="CQ407" s="1401"/>
      <c r="CR407" s="1401"/>
      <c r="CS407" s="1401"/>
      <c r="CT407" s="1401"/>
      <c r="CU407" s="1401"/>
      <c r="CV407" s="1401"/>
      <c r="CW407" s="1401"/>
      <c r="CX407" s="1401"/>
      <c r="CY407" s="1401"/>
      <c r="CZ407" s="1401"/>
      <c r="DA407" s="1401"/>
      <c r="DB407" s="1401"/>
      <c r="DC407" s="1401"/>
      <c r="DD407" s="1401"/>
      <c r="DE407" s="1401"/>
      <c r="DF407" s="1401"/>
      <c r="DG407" s="1401"/>
      <c r="DH407" s="1401"/>
      <c r="DI407" s="1401"/>
      <c r="DJ407" s="1401"/>
      <c r="DK407" s="1401"/>
      <c r="DL407" s="1401"/>
      <c r="DM407" s="1401"/>
      <c r="DN407" s="1401"/>
      <c r="DO407" s="1401"/>
      <c r="DP407" s="1401"/>
      <c r="DQ407" s="1401"/>
      <c r="DR407" s="1401"/>
      <c r="DS407" s="1401"/>
      <c r="DT407" s="1401"/>
      <c r="DU407" s="1401"/>
      <c r="DV407" s="1401"/>
      <c r="DW407" s="1401"/>
      <c r="DX407" s="1401"/>
      <c r="DY407" s="1401"/>
      <c r="DZ407" s="1401"/>
      <c r="EA407" s="1401"/>
      <c r="EB407" s="1401"/>
      <c r="EC407" s="1401"/>
      <c r="ED407" s="1401"/>
      <c r="EE407" s="1401"/>
      <c r="EF407" s="1401"/>
      <c r="EG407" s="1401"/>
      <c r="EH407" s="1401"/>
      <c r="EI407" s="1401"/>
      <c r="EJ407" s="1401"/>
      <c r="EK407" s="1401"/>
      <c r="EL407" s="1401"/>
      <c r="EM407" s="1401"/>
      <c r="EN407" s="1401"/>
      <c r="EO407" s="1401"/>
      <c r="EP407" s="1401"/>
      <c r="EQ407" s="1401"/>
      <c r="ER407" s="1401"/>
    </row>
    <row r="408" s="1392" customFormat="1" ht="19.199999999999999">
      <c r="A408" s="1402"/>
      <c r="B408" s="1403"/>
      <c r="C408" s="1459" t="s">
        <v>116</v>
      </c>
      <c r="D408" s="1405"/>
      <c r="E408" s="1405">
        <v>10</v>
      </c>
      <c r="F408" s="1392">
        <v>0.26280000000000003</v>
      </c>
      <c r="G408" s="1407">
        <f t="shared" si="3378"/>
        <v>0.14559120000000003</v>
      </c>
      <c r="H408" s="1408">
        <f t="shared" ref="H408:H409" si="3474">ROUND(SQRT(F408^2+G408^2)*1000/(1.73*F401),0)</f>
        <v>17</v>
      </c>
      <c r="I408" s="1392">
        <v>0.25039999999999996</v>
      </c>
      <c r="J408" s="1407">
        <f t="shared" si="3379"/>
        <v>0.1387216</v>
      </c>
      <c r="K408" s="1408">
        <f t="shared" ref="K408:K409" si="3475">ROUND(SQRT(I408^2+J408^2)*1000/(1.73*I401),0)</f>
        <v>16</v>
      </c>
      <c r="L408" s="1392">
        <v>0.25039999999999996</v>
      </c>
      <c r="M408" s="1407">
        <f t="shared" si="3380"/>
        <v>0.1387216</v>
      </c>
      <c r="N408" s="1408">
        <f t="shared" ref="N408:N409" si="3476">ROUND(SQRT(L408^2+M408^2)*1000/(1.73*L401),0)</f>
        <v>16</v>
      </c>
      <c r="O408" s="1392">
        <v>0.24680000000000002</v>
      </c>
      <c r="P408" s="1407">
        <f t="shared" si="3381"/>
        <v>0.13672720000000002</v>
      </c>
      <c r="Q408" s="1408">
        <f t="shared" ref="Q408:Q409" si="3477">ROUND(SQRT(O408^2+P408^2)*1000/(1.73*O401),0)</f>
        <v>16</v>
      </c>
      <c r="R408" s="1392">
        <v>0.188</v>
      </c>
      <c r="S408" s="1407">
        <f t="shared" si="3382"/>
        <v>0.10415200000000001</v>
      </c>
      <c r="T408" s="1408">
        <f t="shared" ref="T408:T409" si="3478">ROUND(SQRT(R408^2+S408^2)*1000/(1.73*R401),0)</f>
        <v>12</v>
      </c>
      <c r="U408" s="1392">
        <v>0.1164</v>
      </c>
      <c r="V408" s="1407">
        <f t="shared" si="3383"/>
        <v>0.064485600000000004</v>
      </c>
      <c r="W408" s="1408">
        <f t="shared" ref="W408:W409" si="3479">ROUND(SQRT(U408^2+V408^2)*1000/(1.73*U401),0)</f>
        <v>7</v>
      </c>
      <c r="X408" s="1392">
        <v>0.11600000000000001</v>
      </c>
      <c r="Y408" s="1407">
        <f t="shared" si="3384"/>
        <v>0.064264000000000016</v>
      </c>
      <c r="Z408" s="1408">
        <f t="shared" ref="Z408:Z409" si="3480">ROUND(SQRT(X408^2+Y408^2)*1000/(1.73*X401),0)</f>
        <v>7</v>
      </c>
      <c r="AA408" s="1392">
        <v>0.1348</v>
      </c>
      <c r="AB408" s="1407">
        <f t="shared" si="3385"/>
        <v>0.074679200000000015</v>
      </c>
      <c r="AC408" s="1408">
        <f t="shared" ref="AC408:AC409" si="3481">ROUND(SQRT(AA408^2+AB408^2)*1000/(1.73*AA401),0)</f>
        <v>9</v>
      </c>
      <c r="AD408" s="1392">
        <v>0.1492</v>
      </c>
      <c r="AE408" s="1407">
        <f t="shared" si="3386"/>
        <v>0.082656800000000002</v>
      </c>
      <c r="AF408" s="1408">
        <f t="shared" ref="AF408:AF409" si="3482">ROUND(SQRT(AD408^2+AE408^2)*1000/(1.73*AD401),0)</f>
        <v>10</v>
      </c>
      <c r="AG408" s="1392">
        <v>0.16519999999999999</v>
      </c>
      <c r="AH408" s="1407">
        <f t="shared" si="3387"/>
        <v>0.091520799999999999</v>
      </c>
      <c r="AI408" s="1408">
        <f t="shared" ref="AI408:AI409" si="3483">ROUND(SQRT(AG408^2+AH408^2)*1000/(1.73*AG401),0)</f>
        <v>11</v>
      </c>
      <c r="AJ408" s="1392">
        <v>0.1636</v>
      </c>
      <c r="AK408" s="1407">
        <f t="shared" si="3388"/>
        <v>0.090634400000000004</v>
      </c>
      <c r="AL408" s="1408">
        <f t="shared" ref="AL408:AL409" si="3484">ROUND(SQRT(AJ408^2+AK408^2)*1000/(1.73*AJ401),0)</f>
        <v>10</v>
      </c>
      <c r="AM408" s="1392">
        <v>0.158</v>
      </c>
      <c r="AN408" s="1407">
        <f t="shared" si="3389"/>
        <v>0.087532000000000013</v>
      </c>
      <c r="AO408" s="1408">
        <f t="shared" ref="AO408:AO409" si="3485">ROUND(SQRT(AM408^2+AN408^2)*1000/(1.73*AM401),0)</f>
        <v>10</v>
      </c>
      <c r="AP408" s="1392">
        <v>0.15239999999999998</v>
      </c>
      <c r="AQ408" s="1407">
        <f t="shared" si="3390"/>
        <v>0.084429599999999994</v>
      </c>
      <c r="AR408" s="1408">
        <f t="shared" ref="AR408:AR409" si="3486">ROUND(SQRT(AP408^2+AQ408^2)*1000/(1.73*AP401),0)</f>
        <v>10</v>
      </c>
      <c r="AS408" s="1392">
        <v>0.15160000000000001</v>
      </c>
      <c r="AT408" s="1407">
        <f t="shared" si="3391"/>
        <v>0.083986400000000017</v>
      </c>
      <c r="AU408" s="1408">
        <f t="shared" ref="AU408:AU409" si="3487">ROUND(SQRT(AS408^2+AT408^2)*1000/(1.73*AS401),0)</f>
        <v>10</v>
      </c>
      <c r="AV408" s="1392">
        <v>0.1636</v>
      </c>
      <c r="AW408" s="1407">
        <f t="shared" si="3392"/>
        <v>0.090634400000000004</v>
      </c>
      <c r="AX408" s="1408">
        <f t="shared" ref="AX408:AX409" si="3488">ROUND(SQRT(AV408^2+AW408^2)*1000/(1.73*AV401),0)</f>
        <v>10</v>
      </c>
      <c r="AY408" s="1392">
        <v>0.15039999999999998</v>
      </c>
      <c r="AZ408" s="1407">
        <f t="shared" si="3393"/>
        <v>0.083321599999999996</v>
      </c>
      <c r="BA408" s="1408">
        <f t="shared" ref="BA408:BA409" si="3489">ROUND(SQRT(AY408^2+AZ408^2)*1000/(1.73*AY401),0)</f>
        <v>10</v>
      </c>
      <c r="BB408" s="1392">
        <v>0.14960000000000001</v>
      </c>
      <c r="BC408" s="1407">
        <f t="shared" si="3394"/>
        <v>0.082878400000000019</v>
      </c>
      <c r="BD408" s="1408">
        <f t="shared" ref="BD408:BD409" si="3490">ROUND(SQRT(BB408^2+BC408^2)*1000/(1.73*BB401),0)</f>
        <v>10</v>
      </c>
      <c r="BE408" s="1392">
        <v>0.14080000000000001</v>
      </c>
      <c r="BF408" s="1407">
        <f t="shared" si="3395"/>
        <v>0.078003200000000009</v>
      </c>
      <c r="BG408" s="1408">
        <f t="shared" ref="BG408:BG409" si="3491">ROUND(SQRT(BE408^2+BF408^2)*1000/(1.73*BE401),0)</f>
        <v>9</v>
      </c>
      <c r="BH408" s="1392">
        <v>0.1424</v>
      </c>
      <c r="BI408" s="1407">
        <f t="shared" si="3396"/>
        <v>0.078889600000000004</v>
      </c>
      <c r="BJ408" s="1408">
        <f t="shared" ref="BJ408:BJ409" si="3492">ROUND(SQRT(BH408^2+BI408^2)*1000/(1.73*BH401),0)</f>
        <v>9</v>
      </c>
      <c r="BK408" s="1392">
        <v>0.14639999999999997</v>
      </c>
      <c r="BL408" s="1407">
        <f t="shared" si="3397"/>
        <v>0.081105599999999986</v>
      </c>
      <c r="BM408" s="1408">
        <f t="shared" ref="BM408:BM409" si="3493">ROUND(SQRT(BK408^2+BL408^2)*1000/(1.73*BK401),0)</f>
        <v>9</v>
      </c>
      <c r="BN408" s="1392">
        <v>0.15280000000000002</v>
      </c>
      <c r="BO408" s="1407">
        <f t="shared" si="3398"/>
        <v>0.084651200000000024</v>
      </c>
      <c r="BP408" s="1408">
        <f t="shared" ref="BP408:BP409" si="3494">ROUND(SQRT(BN408^2+BO408^2)*1000/(1.73*BN401),0)</f>
        <v>10</v>
      </c>
      <c r="BQ408" s="1392">
        <v>0.15719999999999998</v>
      </c>
      <c r="BR408" s="1407">
        <f t="shared" si="3399"/>
        <v>0.087088799999999994</v>
      </c>
      <c r="BS408" s="1408">
        <f t="shared" ref="BS408:BS409" si="3495">ROUND(SQRT(BQ408^2+BR408^2)*1000/(1.73*BQ401),0)</f>
        <v>10</v>
      </c>
      <c r="BT408" s="1392">
        <v>0.16</v>
      </c>
      <c r="BU408" s="1407">
        <f t="shared" si="3400"/>
        <v>0.08864000000000001</v>
      </c>
      <c r="BV408" s="1408">
        <f t="shared" ref="BV408:BV409" si="3496">ROUND(SQRT(BT408^2+BU408^2)*1000/(1.73*BT401),0)</f>
        <v>10</v>
      </c>
      <c r="BW408" s="1392">
        <v>0.2712</v>
      </c>
      <c r="BX408" s="1407">
        <f t="shared" si="3401"/>
        <v>0.15024480000000001</v>
      </c>
      <c r="BY408" s="1431">
        <f t="shared" ref="BY408:BY409" si="3497">ROUND(SQRT(BW408^2+BX408^2)*1000/(1.73*BW401),0)</f>
        <v>17</v>
      </c>
      <c r="BZ408" s="1401"/>
      <c r="CA408" s="1401"/>
      <c r="CB408" s="1401"/>
      <c r="CC408" s="1401"/>
      <c r="CD408" s="1401"/>
      <c r="CE408" s="1401"/>
      <c r="CF408" s="1401"/>
      <c r="CG408" s="1401"/>
      <c r="CH408" s="1401"/>
      <c r="CI408" s="1401"/>
      <c r="CJ408" s="1401"/>
      <c r="CK408" s="1401"/>
      <c r="CL408" s="1401"/>
      <c r="CM408" s="1401"/>
      <c r="CN408" s="1401"/>
      <c r="CO408" s="1401"/>
      <c r="CP408" s="1401"/>
      <c r="CQ408" s="1401"/>
      <c r="CR408" s="1401"/>
      <c r="CS408" s="1401"/>
      <c r="CT408" s="1401"/>
      <c r="CU408" s="1401"/>
      <c r="CV408" s="1401"/>
      <c r="CW408" s="1401"/>
      <c r="CX408" s="1401"/>
      <c r="CY408" s="1401"/>
      <c r="CZ408" s="1401"/>
      <c r="DA408" s="1401"/>
      <c r="DB408" s="1401"/>
      <c r="DC408" s="1401"/>
      <c r="DD408" s="1401"/>
      <c r="DE408" s="1401"/>
      <c r="DF408" s="1401"/>
      <c r="DG408" s="1401"/>
      <c r="DH408" s="1401"/>
      <c r="DI408" s="1401"/>
      <c r="DJ408" s="1401"/>
      <c r="DK408" s="1401"/>
      <c r="DL408" s="1401"/>
      <c r="DM408" s="1401"/>
      <c r="DN408" s="1401"/>
      <c r="DO408" s="1401"/>
      <c r="DP408" s="1401"/>
      <c r="DQ408" s="1401"/>
      <c r="DR408" s="1401"/>
      <c r="DS408" s="1401"/>
      <c r="DT408" s="1401"/>
      <c r="DU408" s="1401"/>
      <c r="DV408" s="1401"/>
      <c r="DW408" s="1401"/>
      <c r="DX408" s="1401"/>
      <c r="DY408" s="1401"/>
      <c r="DZ408" s="1401"/>
      <c r="EA408" s="1401"/>
      <c r="EB408" s="1401"/>
      <c r="EC408" s="1401"/>
      <c r="ED408" s="1401"/>
      <c r="EE408" s="1401"/>
      <c r="EF408" s="1401"/>
      <c r="EG408" s="1401"/>
      <c r="EH408" s="1401"/>
      <c r="EI408" s="1401"/>
      <c r="EJ408" s="1401"/>
      <c r="EK408" s="1401"/>
      <c r="EL408" s="1401"/>
      <c r="EM408" s="1401"/>
      <c r="EN408" s="1401"/>
      <c r="EO408" s="1401"/>
      <c r="EP408" s="1401"/>
      <c r="EQ408" s="1401"/>
      <c r="ER408" s="1401"/>
    </row>
    <row r="409" s="1392" customFormat="1" ht="19.199999999999999">
      <c r="A409" s="1402"/>
      <c r="B409" s="1403" t="s">
        <v>401</v>
      </c>
      <c r="C409" s="1459" t="s">
        <v>407</v>
      </c>
      <c r="D409" s="1405"/>
      <c r="E409" s="1405">
        <v>10</v>
      </c>
      <c r="F409" s="1392">
        <v>0.00033600000000000004</v>
      </c>
      <c r="G409" s="1407">
        <f t="shared" si="3378"/>
        <v>0.00018614400000000004</v>
      </c>
      <c r="H409" s="1408">
        <f t="shared" si="3474"/>
        <v>0</v>
      </c>
      <c r="I409" s="1392">
        <v>0.00033600000000000004</v>
      </c>
      <c r="J409" s="1407">
        <f t="shared" si="3379"/>
        <v>0.00018614400000000004</v>
      </c>
      <c r="K409" s="1408">
        <f t="shared" si="3475"/>
        <v>0</v>
      </c>
      <c r="L409" s="1392">
        <v>0.00033600000000000004</v>
      </c>
      <c r="M409" s="1407">
        <f t="shared" si="3380"/>
        <v>0.00018614400000000004</v>
      </c>
      <c r="N409" s="1408">
        <f t="shared" si="3476"/>
        <v>0</v>
      </c>
      <c r="O409" s="1392">
        <v>0.00033600000000000004</v>
      </c>
      <c r="P409" s="1407">
        <f t="shared" si="3381"/>
        <v>0.00018614400000000004</v>
      </c>
      <c r="Q409" s="1408">
        <f t="shared" si="3477"/>
        <v>0</v>
      </c>
      <c r="R409" s="1392">
        <v>0.00034199999999999996</v>
      </c>
      <c r="S409" s="1407">
        <f t="shared" si="3382"/>
        <v>0.00018946800000000001</v>
      </c>
      <c r="T409" s="1408">
        <f t="shared" si="3478"/>
        <v>0</v>
      </c>
      <c r="U409" s="1392">
        <v>0.00033</v>
      </c>
      <c r="V409" s="1407">
        <f t="shared" si="3383"/>
        <v>0.00018282000000000001</v>
      </c>
      <c r="W409" s="1408">
        <f t="shared" si="3479"/>
        <v>0</v>
      </c>
      <c r="X409" s="1392">
        <v>0.00031199999999999999</v>
      </c>
      <c r="Y409" s="1407">
        <f t="shared" si="3384"/>
        <v>0.00017284800000000002</v>
      </c>
      <c r="Z409" s="1408">
        <f t="shared" si="3480"/>
        <v>0</v>
      </c>
      <c r="AA409" s="1392">
        <v>0.00035399999999999999</v>
      </c>
      <c r="AB409" s="1407">
        <f t="shared" si="3385"/>
        <v>0.000196116</v>
      </c>
      <c r="AC409" s="1408">
        <f t="shared" si="3481"/>
        <v>0</v>
      </c>
      <c r="AD409" s="1392">
        <v>0.00035399999999999999</v>
      </c>
      <c r="AE409" s="1407">
        <f t="shared" si="3386"/>
        <v>0.000196116</v>
      </c>
      <c r="AF409" s="1408">
        <f t="shared" si="3482"/>
        <v>0</v>
      </c>
      <c r="AG409" s="1392">
        <v>0.00035399999999999999</v>
      </c>
      <c r="AH409" s="1407">
        <f t="shared" si="3387"/>
        <v>0.000196116</v>
      </c>
      <c r="AI409" s="1408">
        <f t="shared" si="3483"/>
        <v>0</v>
      </c>
      <c r="AJ409" s="1392">
        <v>0.000348</v>
      </c>
      <c r="AK409" s="1407">
        <f t="shared" si="3388"/>
        <v>0.00019279200000000001</v>
      </c>
      <c r="AL409" s="1408">
        <f t="shared" si="3484"/>
        <v>0</v>
      </c>
      <c r="AM409" s="1392">
        <v>0.00035399999999999999</v>
      </c>
      <c r="AN409" s="1407">
        <f t="shared" si="3389"/>
        <v>0.000196116</v>
      </c>
      <c r="AO409" s="1408">
        <f t="shared" si="3485"/>
        <v>0</v>
      </c>
      <c r="AP409" s="1392">
        <v>0.00036600000000000001</v>
      </c>
      <c r="AQ409" s="1407">
        <f t="shared" si="3390"/>
        <v>0.00020276400000000003</v>
      </c>
      <c r="AR409" s="1408">
        <f t="shared" si="3486"/>
        <v>0</v>
      </c>
      <c r="AS409" s="1392">
        <v>0.00036600000000000001</v>
      </c>
      <c r="AT409" s="1407">
        <f t="shared" si="3391"/>
        <v>0.00020276400000000003</v>
      </c>
      <c r="AU409" s="1408">
        <f t="shared" si="3487"/>
        <v>0</v>
      </c>
      <c r="AV409" s="1392">
        <v>0.00035999999999999997</v>
      </c>
      <c r="AW409" s="1407">
        <f t="shared" si="3392"/>
        <v>0.00019944</v>
      </c>
      <c r="AX409" s="1408">
        <f t="shared" si="3488"/>
        <v>0</v>
      </c>
      <c r="AY409" s="1392">
        <v>0.00035399999999999999</v>
      </c>
      <c r="AZ409" s="1407">
        <f t="shared" si="3393"/>
        <v>0.000196116</v>
      </c>
      <c r="BA409" s="1408">
        <f t="shared" si="3489"/>
        <v>0</v>
      </c>
      <c r="BB409" s="1392">
        <v>0.000348</v>
      </c>
      <c r="BC409" s="1407">
        <f t="shared" si="3394"/>
        <v>0.00019279200000000001</v>
      </c>
      <c r="BD409" s="1408">
        <f t="shared" si="3490"/>
        <v>0</v>
      </c>
      <c r="BE409" s="1392">
        <v>0.00035399999999999999</v>
      </c>
      <c r="BF409" s="1407">
        <f t="shared" si="3395"/>
        <v>0.000196116</v>
      </c>
      <c r="BG409" s="1408">
        <f t="shared" si="3491"/>
        <v>0</v>
      </c>
      <c r="BH409" s="1392">
        <v>0.00038400000000000001</v>
      </c>
      <c r="BI409" s="1407">
        <f t="shared" si="3396"/>
        <v>0.00021273600000000002</v>
      </c>
      <c r="BJ409" s="1408">
        <f t="shared" si="3492"/>
        <v>0</v>
      </c>
      <c r="BK409" s="1392">
        <v>0.00036600000000000001</v>
      </c>
      <c r="BL409" s="1407">
        <f t="shared" si="3397"/>
        <v>0.00020276400000000003</v>
      </c>
      <c r="BM409" s="1408">
        <f t="shared" si="3493"/>
        <v>0</v>
      </c>
      <c r="BN409" s="1392">
        <v>0.00035999999999999997</v>
      </c>
      <c r="BO409" s="1407">
        <f t="shared" si="3398"/>
        <v>0.00019944</v>
      </c>
      <c r="BP409" s="1408">
        <f t="shared" si="3494"/>
        <v>0</v>
      </c>
      <c r="BQ409" s="1392">
        <v>0.00037199999999999999</v>
      </c>
      <c r="BR409" s="1407">
        <f t="shared" si="3399"/>
        <v>0.00020608800000000002</v>
      </c>
      <c r="BS409" s="1408">
        <f t="shared" si="3495"/>
        <v>0</v>
      </c>
      <c r="BT409" s="1392">
        <v>0.00037800000000000003</v>
      </c>
      <c r="BU409" s="1407">
        <f t="shared" si="3400"/>
        <v>0.00020941200000000002</v>
      </c>
      <c r="BV409" s="1408">
        <f t="shared" si="3496"/>
        <v>0</v>
      </c>
      <c r="BW409" s="1392">
        <v>0.00037199999999999999</v>
      </c>
      <c r="BX409" s="1407">
        <f t="shared" si="3401"/>
        <v>0.00020608800000000002</v>
      </c>
      <c r="BY409" s="1431">
        <f t="shared" si="3497"/>
        <v>0</v>
      </c>
      <c r="BZ409" s="1401"/>
      <c r="CA409" s="1401"/>
      <c r="CB409" s="1401"/>
      <c r="CC409" s="1401"/>
      <c r="CD409" s="1401"/>
      <c r="CE409" s="1401"/>
      <c r="CF409" s="1401"/>
      <c r="CG409" s="1401"/>
      <c r="CH409" s="1401"/>
      <c r="CI409" s="1401"/>
      <c r="CJ409" s="1401"/>
      <c r="CK409" s="1401"/>
      <c r="CL409" s="1401"/>
      <c r="CM409" s="1401"/>
      <c r="CN409" s="1401"/>
      <c r="CO409" s="1401"/>
      <c r="CP409" s="1401"/>
      <c r="CQ409" s="1401"/>
      <c r="CR409" s="1401"/>
      <c r="CS409" s="1401"/>
      <c r="CT409" s="1401"/>
      <c r="CU409" s="1401"/>
      <c r="CV409" s="1401"/>
      <c r="CW409" s="1401"/>
      <c r="CX409" s="1401"/>
      <c r="CY409" s="1401"/>
      <c r="CZ409" s="1401"/>
      <c r="DA409" s="1401"/>
      <c r="DB409" s="1401"/>
      <c r="DC409" s="1401"/>
      <c r="DD409" s="1401"/>
      <c r="DE409" s="1401"/>
      <c r="DF409" s="1401"/>
      <c r="DG409" s="1401"/>
      <c r="DH409" s="1401"/>
      <c r="DI409" s="1401"/>
      <c r="DJ409" s="1401"/>
      <c r="DK409" s="1401"/>
      <c r="DL409" s="1401"/>
      <c r="DM409" s="1401"/>
      <c r="DN409" s="1401"/>
      <c r="DO409" s="1401"/>
      <c r="DP409" s="1401"/>
      <c r="DQ409" s="1401"/>
      <c r="DR409" s="1401"/>
      <c r="DS409" s="1401"/>
      <c r="DT409" s="1401"/>
      <c r="DU409" s="1401"/>
      <c r="DV409" s="1401"/>
      <c r="DW409" s="1401"/>
      <c r="DX409" s="1401"/>
      <c r="DY409" s="1401"/>
      <c r="DZ409" s="1401"/>
      <c r="EA409" s="1401"/>
      <c r="EB409" s="1401"/>
      <c r="EC409" s="1401"/>
      <c r="ED409" s="1401"/>
      <c r="EE409" s="1401"/>
      <c r="EF409" s="1401"/>
      <c r="EG409" s="1401"/>
      <c r="EH409" s="1401"/>
      <c r="EI409" s="1401"/>
      <c r="EJ409" s="1401"/>
      <c r="EK409" s="1401"/>
      <c r="EL409" s="1401"/>
      <c r="EM409" s="1401"/>
      <c r="EN409" s="1401"/>
      <c r="EO409" s="1401"/>
      <c r="EP409" s="1401"/>
      <c r="EQ409" s="1401"/>
      <c r="ER409" s="1401"/>
    </row>
    <row r="410" s="1392" customFormat="1" ht="19.199999999999999">
      <c r="A410" s="1402"/>
      <c r="B410" s="1403"/>
      <c r="C410" s="1459" t="s">
        <v>66</v>
      </c>
      <c r="D410" s="1405"/>
      <c r="E410" s="1405">
        <v>10</v>
      </c>
      <c r="F410" s="1392">
        <v>0.58079999999999998</v>
      </c>
      <c r="G410" s="1407">
        <f t="shared" si="3378"/>
        <v>0.32176320000000003</v>
      </c>
      <c r="H410" s="1408">
        <f>ROUND(SQRT(F410^2+G410^2)*1000/(1.73*F402),0)</f>
        <v>37</v>
      </c>
      <c r="I410" s="1392">
        <v>0.58599999999999997</v>
      </c>
      <c r="J410" s="1407">
        <f t="shared" si="3379"/>
        <v>0.32464399999999999</v>
      </c>
      <c r="K410" s="1408">
        <f>ROUND(SQRT(I410^2+J410^2)*1000/(1.73*I402),0)</f>
        <v>38</v>
      </c>
      <c r="L410" s="1392">
        <v>0.58599999999999997</v>
      </c>
      <c r="M410" s="1407">
        <f t="shared" si="3380"/>
        <v>0.32464399999999999</v>
      </c>
      <c r="N410" s="1408">
        <f>ROUND(SQRT(L410^2+M410^2)*1000/(1.73*L402),0)</f>
        <v>38</v>
      </c>
      <c r="O410" s="1392">
        <v>0.59239999999999993</v>
      </c>
      <c r="P410" s="1407">
        <f t="shared" si="3381"/>
        <v>0.32818959999999997</v>
      </c>
      <c r="Q410" s="1408">
        <f>ROUND(SQRT(O410^2+P410^2)*1000/(1.73*O402),0)</f>
        <v>38</v>
      </c>
      <c r="R410" s="1392">
        <v>0.58320000000000005</v>
      </c>
      <c r="S410" s="1407">
        <f t="shared" si="3382"/>
        <v>0.32309280000000007</v>
      </c>
      <c r="T410" s="1408">
        <f>ROUND(SQRT(R410^2+S410^2)*1000/(1.73*R402),0)</f>
        <v>37</v>
      </c>
      <c r="U410" s="1392">
        <v>0.5716</v>
      </c>
      <c r="V410" s="1407">
        <f t="shared" si="3383"/>
        <v>0.31666640000000001</v>
      </c>
      <c r="W410" s="1408">
        <f>ROUND(SQRT(U410^2+V410^2)*1000/(1.73*U402),0)</f>
        <v>37</v>
      </c>
      <c r="X410" s="1392">
        <v>0.58640000000000014</v>
      </c>
      <c r="Y410" s="1407">
        <f t="shared" si="3384"/>
        <v>0.32486560000000009</v>
      </c>
      <c r="Z410" s="1408">
        <f>ROUND(SQRT(X410^2+Y410^2)*1000/(1.73*X402),0)</f>
        <v>38</v>
      </c>
      <c r="AA410" s="1392">
        <v>0.61559999999999993</v>
      </c>
      <c r="AB410" s="1407">
        <f t="shared" si="3385"/>
        <v>0.34104239999999997</v>
      </c>
      <c r="AC410" s="1408">
        <f>ROUND(SQRT(AA410^2+AB410^2)*1000/(1.73*AA402),0)</f>
        <v>39</v>
      </c>
      <c r="AD410" s="1392">
        <v>0.60520000000000007</v>
      </c>
      <c r="AE410" s="1407">
        <f t="shared" si="3386"/>
        <v>0.33528080000000005</v>
      </c>
      <c r="AF410" s="1408">
        <f>ROUND(SQRT(AD410^2+AE410^2)*1000/(1.73*AD402),0)</f>
        <v>39</v>
      </c>
      <c r="AG410" s="1392">
        <v>0.63679999999999992</v>
      </c>
      <c r="AH410" s="1407">
        <f t="shared" si="3387"/>
        <v>0.35278719999999997</v>
      </c>
      <c r="AI410" s="1408">
        <f>ROUND(SQRT(AG410^2+AH410^2)*1000/(1.73*AG402),0)</f>
        <v>41</v>
      </c>
      <c r="AJ410" s="1392">
        <v>0.64879999999999993</v>
      </c>
      <c r="AK410" s="1407">
        <f t="shared" si="3388"/>
        <v>0.35943520000000001</v>
      </c>
      <c r="AL410" s="1408">
        <f>ROUND(SQRT(AJ410^2+AK410^2)*1000/(1.73*AJ402),0)</f>
        <v>42</v>
      </c>
      <c r="AM410" s="1392">
        <v>0.6532</v>
      </c>
      <c r="AN410" s="1407">
        <f t="shared" si="3389"/>
        <v>0.36187280000000005</v>
      </c>
      <c r="AO410" s="1408">
        <f>ROUND(SQRT(AM410^2+AN410^2)*1000/(1.73*AM402),0)</f>
        <v>42</v>
      </c>
      <c r="AP410" s="1392">
        <v>0.72720000000000007</v>
      </c>
      <c r="AQ410" s="1407">
        <f t="shared" si="3390"/>
        <v>0.40286880000000008</v>
      </c>
      <c r="AR410" s="1408">
        <f>ROUND(SQRT(AP410^2+AQ410^2)*1000/(1.73*AP402),0)</f>
        <v>47</v>
      </c>
      <c r="AS410" s="1392">
        <v>0.67559999999999987</v>
      </c>
      <c r="AT410" s="1407">
        <f t="shared" si="3391"/>
        <v>0.37428239999999996</v>
      </c>
      <c r="AU410" s="1408">
        <f>ROUND(SQRT(AS410^2+AT410^2)*1000/(1.73*AS402),0)</f>
        <v>43</v>
      </c>
      <c r="AV410" s="1392">
        <v>0.62439999999999996</v>
      </c>
      <c r="AW410" s="1407">
        <f t="shared" si="3392"/>
        <v>0.34591759999999999</v>
      </c>
      <c r="AX410" s="1408">
        <f>ROUND(SQRT(AV410^2+AW410^2)*1000/(1.73*AV402),0)</f>
        <v>40</v>
      </c>
      <c r="AY410" s="1392">
        <v>0.64960000000000007</v>
      </c>
      <c r="AZ410" s="1407">
        <f t="shared" si="3393"/>
        <v>0.35987840000000004</v>
      </c>
      <c r="BA410" s="1408">
        <f>ROUND(SQRT(AY410^2+AZ410^2)*1000/(1.73*AY402),0)</f>
        <v>42</v>
      </c>
      <c r="BB410" s="1392">
        <v>0.66400000000000003</v>
      </c>
      <c r="BC410" s="1407">
        <f t="shared" si="3394"/>
        <v>0.36785600000000007</v>
      </c>
      <c r="BD410" s="1408">
        <f>ROUND(SQRT(BB410^2+BC410^2)*1000/(1.73*BB402),0)</f>
        <v>43</v>
      </c>
      <c r="BE410" s="1392">
        <v>0.72039999999999993</v>
      </c>
      <c r="BF410" s="1407">
        <f t="shared" si="3395"/>
        <v>0.3991016</v>
      </c>
      <c r="BG410" s="1408">
        <f>ROUND(SQRT(BE410^2+BF410^2)*1000/(1.73*BE402),0)</f>
        <v>46</v>
      </c>
      <c r="BH410" s="1392">
        <v>0.73280000000000001</v>
      </c>
      <c r="BI410" s="1407">
        <f t="shared" si="3396"/>
        <v>0.40597120000000003</v>
      </c>
      <c r="BJ410" s="1408">
        <f>ROUND(SQRT(BH410^2+BI410^2)*1000/(1.73*BH402),0)</f>
        <v>47</v>
      </c>
      <c r="BK410" s="1392">
        <v>0.64200000000000002</v>
      </c>
      <c r="BL410" s="1407">
        <f t="shared" si="3397"/>
        <v>0.35566800000000004</v>
      </c>
      <c r="BM410" s="1408">
        <f>ROUND(SQRT(BK410^2+BL410^2)*1000/(1.73*BK402),0)</f>
        <v>41</v>
      </c>
      <c r="BN410" s="1392">
        <v>0.5915999999999999</v>
      </c>
      <c r="BO410" s="1407">
        <f t="shared" si="3398"/>
        <v>0.32774639999999999</v>
      </c>
      <c r="BP410" s="1408">
        <f>ROUND(SQRT(BN410^2+BO410^2)*1000/(1.73*BN402),0)</f>
        <v>38</v>
      </c>
      <c r="BQ410" s="1392">
        <v>0.6352000000000001</v>
      </c>
      <c r="BR410" s="1407">
        <f t="shared" si="3399"/>
        <v>0.35190080000000007</v>
      </c>
      <c r="BS410" s="1408">
        <f>ROUND(SQRT(BQ410^2+BR410^2)*1000/(1.73*BQ402),0)</f>
        <v>41</v>
      </c>
      <c r="BT410" s="1392">
        <v>0.63040000000000007</v>
      </c>
      <c r="BU410" s="1407">
        <f t="shared" si="3400"/>
        <v>0.3492416000000001</v>
      </c>
      <c r="BV410" s="1408">
        <f>ROUND(SQRT(BT410^2+BU410^2)*1000/(1.73*BT402),0)</f>
        <v>40</v>
      </c>
      <c r="BW410" s="1392">
        <v>0.6127999999999999</v>
      </c>
      <c r="BX410" s="1407">
        <f t="shared" si="3401"/>
        <v>0.33949119999999999</v>
      </c>
      <c r="BY410" s="1431">
        <f>ROUND(SQRT(BW410^2+BX410^2)*1000/(1.73*BW402),0)</f>
        <v>39</v>
      </c>
      <c r="BZ410" s="1401"/>
      <c r="CA410" s="1401"/>
      <c r="CB410" s="1401"/>
      <c r="CC410" s="1401"/>
      <c r="CD410" s="1401"/>
      <c r="CE410" s="1401"/>
      <c r="CF410" s="1401"/>
      <c r="CG410" s="1401"/>
      <c r="CH410" s="1401"/>
      <c r="CI410" s="1401"/>
      <c r="CJ410" s="1401"/>
      <c r="CK410" s="1401"/>
      <c r="CL410" s="1401"/>
      <c r="CM410" s="1401"/>
      <c r="CN410" s="1401"/>
      <c r="CO410" s="1401"/>
      <c r="CP410" s="1401"/>
      <c r="CQ410" s="1401"/>
      <c r="CR410" s="1401"/>
      <c r="CS410" s="1401"/>
      <c r="CT410" s="1401"/>
      <c r="CU410" s="1401"/>
      <c r="CV410" s="1401"/>
      <c r="CW410" s="1401"/>
      <c r="CX410" s="1401"/>
      <c r="CY410" s="1401"/>
      <c r="CZ410" s="1401"/>
      <c r="DA410" s="1401"/>
      <c r="DB410" s="1401"/>
      <c r="DC410" s="1401"/>
      <c r="DD410" s="1401"/>
      <c r="DE410" s="1401"/>
      <c r="DF410" s="1401"/>
      <c r="DG410" s="1401"/>
      <c r="DH410" s="1401"/>
      <c r="DI410" s="1401"/>
      <c r="DJ410" s="1401"/>
      <c r="DK410" s="1401"/>
      <c r="DL410" s="1401"/>
      <c r="DM410" s="1401"/>
      <c r="DN410" s="1401"/>
      <c r="DO410" s="1401"/>
      <c r="DP410" s="1401"/>
      <c r="DQ410" s="1401"/>
      <c r="DR410" s="1401"/>
      <c r="DS410" s="1401"/>
      <c r="DT410" s="1401"/>
      <c r="DU410" s="1401"/>
      <c r="DV410" s="1401"/>
      <c r="DW410" s="1401"/>
      <c r="DX410" s="1401"/>
      <c r="DY410" s="1401"/>
      <c r="DZ410" s="1401"/>
      <c r="EA410" s="1401"/>
      <c r="EB410" s="1401"/>
      <c r="EC410" s="1401"/>
      <c r="ED410" s="1401"/>
      <c r="EE410" s="1401"/>
      <c r="EF410" s="1401"/>
      <c r="EG410" s="1401"/>
      <c r="EH410" s="1401"/>
      <c r="EI410" s="1401"/>
      <c r="EJ410" s="1401"/>
      <c r="EK410" s="1401"/>
      <c r="EL410" s="1401"/>
      <c r="EM410" s="1401"/>
      <c r="EN410" s="1401"/>
      <c r="EO410" s="1401"/>
      <c r="EP410" s="1401"/>
      <c r="EQ410" s="1401"/>
      <c r="ER410" s="1401"/>
    </row>
    <row r="411" s="1392" customFormat="1" ht="19.199999999999999">
      <c r="A411" s="1402"/>
      <c r="B411" s="1403"/>
      <c r="C411" s="1459" t="s">
        <v>68</v>
      </c>
      <c r="D411" s="1405"/>
      <c r="E411" s="1405">
        <v>10</v>
      </c>
      <c r="F411" s="1392">
        <v>0.14399999999999999</v>
      </c>
      <c r="G411" s="1407">
        <f t="shared" si="3378"/>
        <v>0.079776</v>
      </c>
      <c r="H411" s="1408">
        <f>ROUND(SQRT(F411^2+G411^2)*1000/(1.73*F402),0)</f>
        <v>9</v>
      </c>
      <c r="I411" s="1392">
        <v>0.1212</v>
      </c>
      <c r="J411" s="1407">
        <f t="shared" si="3379"/>
        <v>0.067144800000000004</v>
      </c>
      <c r="K411" s="1408">
        <f>ROUND(SQRT(I411^2+J411^2)*1000/(1.73*I402),0)</f>
        <v>8</v>
      </c>
      <c r="L411" s="1392">
        <v>0.1212</v>
      </c>
      <c r="M411" s="1407">
        <f t="shared" si="3380"/>
        <v>0.067144800000000004</v>
      </c>
      <c r="N411" s="1408">
        <f>ROUND(SQRT(L411^2+M411^2)*1000/(1.73*L402),0)</f>
        <v>8</v>
      </c>
      <c r="O411" s="1392">
        <v>0.15240000000000001</v>
      </c>
      <c r="P411" s="1407">
        <f t="shared" si="3381"/>
        <v>0.084429600000000007</v>
      </c>
      <c r="Q411" s="1408">
        <f>ROUND(SQRT(O411^2+P411^2)*1000/(1.73*O402),0)</f>
        <v>10</v>
      </c>
      <c r="R411" s="1392">
        <v>0.15919999999999998</v>
      </c>
      <c r="S411" s="1407">
        <f t="shared" si="3382"/>
        <v>0.088196799999999992</v>
      </c>
      <c r="T411" s="1408">
        <f>ROUND(SQRT(R411^2+S411^2)*1000/(1.73*R402),0)</f>
        <v>10</v>
      </c>
      <c r="U411" s="1392">
        <v>0.16039999999999999</v>
      </c>
      <c r="V411" s="1407">
        <f t="shared" si="3383"/>
        <v>0.088861599999999999</v>
      </c>
      <c r="W411" s="1408">
        <f>ROUND(SQRT(U411^2+V411^2)*1000/(1.73*U402),0)</f>
        <v>10</v>
      </c>
      <c r="X411" s="1392">
        <v>0.1512</v>
      </c>
      <c r="Y411" s="1407">
        <f t="shared" si="3384"/>
        <v>0.083764800000000014</v>
      </c>
      <c r="Z411" s="1408">
        <f>ROUND(SQRT(X411^2+Y411^2)*1000/(1.73*X402),0)</f>
        <v>10</v>
      </c>
      <c r="AA411" s="1392">
        <v>0.12640000000000001</v>
      </c>
      <c r="AB411" s="1407">
        <f t="shared" si="3385"/>
        <v>0.070025600000000007</v>
      </c>
      <c r="AC411" s="1408">
        <f>ROUND(SQRT(AA411^2+AB411^2)*1000/(1.73*AA402),0)</f>
        <v>8</v>
      </c>
      <c r="AD411" s="1392">
        <v>0.11559999999999999</v>
      </c>
      <c r="AE411" s="1407">
        <f t="shared" si="3386"/>
        <v>0.064042399999999999</v>
      </c>
      <c r="AF411" s="1408">
        <f>ROUND(SQRT(AD411^2+AE411^2)*1000/(1.73*AD402),0)</f>
        <v>7</v>
      </c>
      <c r="AG411" s="1392">
        <v>0.1384</v>
      </c>
      <c r="AH411" s="1407">
        <f t="shared" si="3387"/>
        <v>0.076673600000000008</v>
      </c>
      <c r="AI411" s="1408">
        <f>ROUND(SQRT(AG411^2+AH411^2)*1000/(1.73*AG402),0)</f>
        <v>9</v>
      </c>
      <c r="AJ411" s="1392">
        <v>0.18640000000000001</v>
      </c>
      <c r="AK411" s="1407">
        <f t="shared" si="3388"/>
        <v>0.10326560000000001</v>
      </c>
      <c r="AL411" s="1408">
        <f>ROUND(SQRT(AJ411^2+AK411^2)*1000/(1.73*AJ402),0)</f>
        <v>12</v>
      </c>
      <c r="AM411" s="1392">
        <v>0.19800000000000001</v>
      </c>
      <c r="AN411" s="1407">
        <f t="shared" si="3389"/>
        <v>0.10969200000000001</v>
      </c>
      <c r="AO411" s="1408">
        <f>ROUND(SQRT(AM411^2+AN411^2)*1000/(1.73*AM402),0)</f>
        <v>13</v>
      </c>
      <c r="AP411" s="1392">
        <v>0.20200000000000001</v>
      </c>
      <c r="AQ411" s="1407">
        <f t="shared" si="3390"/>
        <v>0.11190800000000002</v>
      </c>
      <c r="AR411" s="1408">
        <f>ROUND(SQRT(AP411^2+AQ411^2)*1000/(1.73*AP402),0)</f>
        <v>13</v>
      </c>
      <c r="AS411" s="1392">
        <v>0.19400000000000001</v>
      </c>
      <c r="AT411" s="1407">
        <f t="shared" si="3391"/>
        <v>0.10747600000000002</v>
      </c>
      <c r="AU411" s="1408">
        <f>ROUND(SQRT(AS411^2+AT411^2)*1000/(1.73*AS402),0)</f>
        <v>12</v>
      </c>
      <c r="AV411" s="1392">
        <v>0.1668</v>
      </c>
      <c r="AW411" s="1407">
        <f t="shared" si="3392"/>
        <v>0.092407200000000009</v>
      </c>
      <c r="AX411" s="1408">
        <f>ROUND(SQRT(AV411^2+AW411^2)*1000/(1.73*AV402),0)</f>
        <v>11</v>
      </c>
      <c r="AY411" s="1392">
        <v>0.18919999999999998</v>
      </c>
      <c r="AZ411" s="1407">
        <f t="shared" si="3393"/>
        <v>0.1048168</v>
      </c>
      <c r="BA411" s="1408">
        <f>ROUND(SQRT(AY411^2+AZ411^2)*1000/(1.73*AY402),0)</f>
        <v>12</v>
      </c>
      <c r="BB411" s="1392">
        <v>0.18640000000000001</v>
      </c>
      <c r="BC411" s="1407">
        <f t="shared" si="3394"/>
        <v>0.10326560000000001</v>
      </c>
      <c r="BD411" s="1408">
        <f>ROUND(SQRT(BB411^2+BC411^2)*1000/(1.73*BB402),0)</f>
        <v>12</v>
      </c>
      <c r="BE411" s="1392">
        <v>0.16119999999999998</v>
      </c>
      <c r="BF411" s="1407">
        <f t="shared" si="3395"/>
        <v>0.089304800000000004</v>
      </c>
      <c r="BG411" s="1408">
        <f>ROUND(SQRT(BE411^2+BF411^2)*1000/(1.73*BE402),0)</f>
        <v>10</v>
      </c>
      <c r="BH411" s="1392">
        <v>0.16400000000000001</v>
      </c>
      <c r="BI411" s="1407">
        <f t="shared" si="3396"/>
        <v>0.090856000000000006</v>
      </c>
      <c r="BJ411" s="1408">
        <f>ROUND(SQRT(BH411^2+BI411^2)*1000/(1.73*BH402),0)</f>
        <v>11</v>
      </c>
      <c r="BK411" s="1392">
        <v>0.11080000000000001</v>
      </c>
      <c r="BL411" s="1407">
        <f t="shared" si="3397"/>
        <v>0.061383200000000013</v>
      </c>
      <c r="BM411" s="1408">
        <f>ROUND(SQRT(BK411^2+BL411^2)*1000/(1.73*BK402),0)</f>
        <v>7</v>
      </c>
      <c r="BN411" s="1392">
        <v>0.108</v>
      </c>
      <c r="BO411" s="1407">
        <f t="shared" si="3398"/>
        <v>0.059832000000000003</v>
      </c>
      <c r="BP411" s="1408">
        <f>ROUND(SQRT(BN411^2+BO411^2)*1000/(1.73*BN402),0)</f>
        <v>7</v>
      </c>
      <c r="BQ411" s="1392">
        <v>0.1328</v>
      </c>
      <c r="BR411" s="1407">
        <f t="shared" si="3399"/>
        <v>0.073571200000000003</v>
      </c>
      <c r="BS411" s="1408">
        <f>ROUND(SQRT(BQ411^2+BR411^2)*1000/(1.73*BQ402),0)</f>
        <v>9</v>
      </c>
      <c r="BT411" s="1392">
        <v>0.15319999999999998</v>
      </c>
      <c r="BU411" s="1407">
        <f t="shared" si="3400"/>
        <v>0.084872799999999998</v>
      </c>
      <c r="BV411" s="1408">
        <f>ROUND(SQRT(BT411^2+BU411^2)*1000/(1.73*BT402),0)</f>
        <v>10</v>
      </c>
      <c r="BW411" s="1392">
        <v>0.15159999999999998</v>
      </c>
      <c r="BX411" s="1407">
        <f t="shared" si="3401"/>
        <v>0.083986400000000003</v>
      </c>
      <c r="BY411" s="1431">
        <f>ROUND(SQRT(BW411^2+BX411^2)*1000/(1.73*BW402),0)</f>
        <v>10</v>
      </c>
      <c r="BZ411" s="1401"/>
      <c r="CA411" s="1401"/>
      <c r="CB411" s="1401"/>
      <c r="CC411" s="1401"/>
      <c r="CD411" s="1401"/>
      <c r="CE411" s="1401"/>
      <c r="CF411" s="1401"/>
      <c r="CG411" s="1401"/>
      <c r="CH411" s="1401"/>
      <c r="CI411" s="1401"/>
      <c r="CJ411" s="1401"/>
      <c r="CK411" s="1401"/>
      <c r="CL411" s="1401"/>
      <c r="CM411" s="1401"/>
      <c r="CN411" s="1401"/>
      <c r="CO411" s="1401"/>
      <c r="CP411" s="1401"/>
      <c r="CQ411" s="1401"/>
      <c r="CR411" s="1401"/>
      <c r="CS411" s="1401"/>
      <c r="CT411" s="1401"/>
      <c r="CU411" s="1401"/>
      <c r="CV411" s="1401"/>
      <c r="CW411" s="1401"/>
      <c r="CX411" s="1401"/>
      <c r="CY411" s="1401"/>
      <c r="CZ411" s="1401"/>
      <c r="DA411" s="1401"/>
      <c r="DB411" s="1401"/>
      <c r="DC411" s="1401"/>
      <c r="DD411" s="1401"/>
      <c r="DE411" s="1401"/>
      <c r="DF411" s="1401"/>
      <c r="DG411" s="1401"/>
      <c r="DH411" s="1401"/>
      <c r="DI411" s="1401"/>
      <c r="DJ411" s="1401"/>
      <c r="DK411" s="1401"/>
      <c r="DL411" s="1401"/>
      <c r="DM411" s="1401"/>
      <c r="DN411" s="1401"/>
      <c r="DO411" s="1401"/>
      <c r="DP411" s="1401"/>
      <c r="DQ411" s="1401"/>
      <c r="DR411" s="1401"/>
      <c r="DS411" s="1401"/>
      <c r="DT411" s="1401"/>
      <c r="DU411" s="1401"/>
      <c r="DV411" s="1401"/>
      <c r="DW411" s="1401"/>
      <c r="DX411" s="1401"/>
      <c r="DY411" s="1401"/>
      <c r="DZ411" s="1401"/>
      <c r="EA411" s="1401"/>
      <c r="EB411" s="1401"/>
      <c r="EC411" s="1401"/>
      <c r="ED411" s="1401"/>
      <c r="EE411" s="1401"/>
      <c r="EF411" s="1401"/>
      <c r="EG411" s="1401"/>
      <c r="EH411" s="1401"/>
      <c r="EI411" s="1401"/>
      <c r="EJ411" s="1401"/>
      <c r="EK411" s="1401"/>
      <c r="EL411" s="1401"/>
      <c r="EM411" s="1401"/>
      <c r="EN411" s="1401"/>
      <c r="EO411" s="1401"/>
      <c r="EP411" s="1401"/>
      <c r="EQ411" s="1401"/>
      <c r="ER411" s="1401"/>
    </row>
    <row r="412" s="1392" customFormat="1" ht="19.199999999999999">
      <c r="A412" s="1402"/>
      <c r="B412" s="1403"/>
      <c r="C412" s="1459" t="s">
        <v>71</v>
      </c>
      <c r="D412" s="1405"/>
      <c r="E412" s="1405">
        <v>10</v>
      </c>
      <c r="F412" s="1392">
        <v>0</v>
      </c>
      <c r="G412" s="1407">
        <f t="shared" si="3378"/>
        <v>0</v>
      </c>
      <c r="H412" s="1408">
        <f>ROUND(SQRT(F412^2+G412^2)*1000/(1.73*F402),0)</f>
        <v>0</v>
      </c>
      <c r="I412" s="1392">
        <v>0</v>
      </c>
      <c r="J412" s="1407">
        <f t="shared" si="3379"/>
        <v>0</v>
      </c>
      <c r="K412" s="1408">
        <f>ROUND(SQRT(I412^2+J412^2)*1000/(1.73*I402),0)</f>
        <v>0</v>
      </c>
      <c r="L412" s="1392">
        <v>0</v>
      </c>
      <c r="M412" s="1407">
        <f t="shared" si="3380"/>
        <v>0</v>
      </c>
      <c r="N412" s="1408">
        <f>ROUND(SQRT(L412^2+M412^2)*1000/(1.73*L402),0)</f>
        <v>0</v>
      </c>
      <c r="O412" s="1392">
        <v>0</v>
      </c>
      <c r="P412" s="1407">
        <f t="shared" si="3381"/>
        <v>0</v>
      </c>
      <c r="Q412" s="1408">
        <f>ROUND(SQRT(O412^2+P412^2)*1000/(1.73*O402),0)</f>
        <v>0</v>
      </c>
      <c r="R412" s="1392">
        <v>0</v>
      </c>
      <c r="S412" s="1407">
        <f t="shared" si="3382"/>
        <v>0</v>
      </c>
      <c r="T412" s="1408">
        <f>ROUND(SQRT(R412^2+S412^2)*1000/(1.73*R402),0)</f>
        <v>0</v>
      </c>
      <c r="U412" s="1392">
        <v>0</v>
      </c>
      <c r="V412" s="1407">
        <f t="shared" si="3383"/>
        <v>0</v>
      </c>
      <c r="W412" s="1408">
        <f>ROUND(SQRT(U412^2+V412^2)*1000/(1.73*U402),0)</f>
        <v>0</v>
      </c>
      <c r="X412" s="1392">
        <v>0</v>
      </c>
      <c r="Y412" s="1407">
        <f t="shared" si="3384"/>
        <v>0</v>
      </c>
      <c r="Z412" s="1408">
        <f>ROUND(SQRT(X412^2+Y412^2)*1000/(1.73*X402),0)</f>
        <v>0</v>
      </c>
      <c r="AA412" s="1392">
        <v>0</v>
      </c>
      <c r="AB412" s="1407">
        <f t="shared" si="3385"/>
        <v>0</v>
      </c>
      <c r="AC412" s="1408">
        <f>ROUND(SQRT(AA412^2+AB412^2)*1000/(1.73*AA402),0)</f>
        <v>0</v>
      </c>
      <c r="AD412" s="1392">
        <v>0</v>
      </c>
      <c r="AE412" s="1407">
        <f t="shared" si="3386"/>
        <v>0</v>
      </c>
      <c r="AF412" s="1408">
        <f>ROUND(SQRT(AD412^2+AE412^2)*1000/(1.73*AD402),0)</f>
        <v>0</v>
      </c>
      <c r="AG412" s="1392">
        <v>0</v>
      </c>
      <c r="AH412" s="1407">
        <f t="shared" si="3387"/>
        <v>0</v>
      </c>
      <c r="AI412" s="1408">
        <f>ROUND(SQRT(AG412^2+AH412^2)*1000/(1.73*AG402),0)</f>
        <v>0</v>
      </c>
      <c r="AJ412" s="1392">
        <v>0</v>
      </c>
      <c r="AK412" s="1407">
        <f t="shared" si="3388"/>
        <v>0</v>
      </c>
      <c r="AL412" s="1408">
        <f>ROUND(SQRT(AJ412^2+AK412^2)*1000/(1.73*AJ402),0)</f>
        <v>0</v>
      </c>
      <c r="AM412" s="1392">
        <v>0</v>
      </c>
      <c r="AN412" s="1407">
        <f t="shared" si="3389"/>
        <v>0</v>
      </c>
      <c r="AO412" s="1408">
        <f>ROUND(SQRT(AM412^2+AN412^2)*1000/(1.73*AM402),0)</f>
        <v>0</v>
      </c>
      <c r="AP412" s="1392">
        <v>0</v>
      </c>
      <c r="AQ412" s="1407">
        <f t="shared" si="3390"/>
        <v>0</v>
      </c>
      <c r="AR412" s="1408">
        <f>ROUND(SQRT(AP412^2+AQ412^2)*1000/(1.73*AP402),0)</f>
        <v>0</v>
      </c>
      <c r="AS412" s="1392">
        <v>0</v>
      </c>
      <c r="AT412" s="1407">
        <f t="shared" si="3391"/>
        <v>0</v>
      </c>
      <c r="AU412" s="1408">
        <f>ROUND(SQRT(AS412^2+AT412^2)*1000/(1.73*AS402),0)</f>
        <v>0</v>
      </c>
      <c r="AV412" s="1392">
        <v>0</v>
      </c>
      <c r="AW412" s="1407">
        <f t="shared" si="3392"/>
        <v>0</v>
      </c>
      <c r="AX412" s="1408">
        <f>ROUND(SQRT(AV412^2+AW412^2)*1000/(1.73*AV402),0)</f>
        <v>0</v>
      </c>
      <c r="AY412" s="1392">
        <v>0</v>
      </c>
      <c r="AZ412" s="1407">
        <f t="shared" si="3393"/>
        <v>0</v>
      </c>
      <c r="BA412" s="1408">
        <f>ROUND(SQRT(AY412^2+AZ412^2)*1000/(1.73*AY402),0)</f>
        <v>0</v>
      </c>
      <c r="BB412" s="1392">
        <v>0</v>
      </c>
      <c r="BC412" s="1407">
        <f t="shared" si="3394"/>
        <v>0</v>
      </c>
      <c r="BD412" s="1408">
        <f>ROUND(SQRT(BB412^2+BC412^2)*1000/(1.73*BB402),0)</f>
        <v>0</v>
      </c>
      <c r="BE412" s="1392">
        <v>0</v>
      </c>
      <c r="BF412" s="1407">
        <f t="shared" si="3395"/>
        <v>0</v>
      </c>
      <c r="BG412" s="1408">
        <f>ROUND(SQRT(BE412^2+BF412^2)*1000/(1.73*BE402),0)</f>
        <v>0</v>
      </c>
      <c r="BH412" s="1392">
        <v>0</v>
      </c>
      <c r="BI412" s="1407">
        <f t="shared" si="3396"/>
        <v>0</v>
      </c>
      <c r="BJ412" s="1408">
        <f>ROUND(SQRT(BH412^2+BI412^2)*1000/(1.73*BH402),0)</f>
        <v>0</v>
      </c>
      <c r="BK412" s="1392">
        <v>0</v>
      </c>
      <c r="BL412" s="1407">
        <f t="shared" si="3397"/>
        <v>0</v>
      </c>
      <c r="BM412" s="1408">
        <f>ROUND(SQRT(BK412^2+BL412^2)*1000/(1.73*BK402),0)</f>
        <v>0</v>
      </c>
      <c r="BN412" s="1392">
        <v>0</v>
      </c>
      <c r="BO412" s="1407">
        <f t="shared" si="3398"/>
        <v>0</v>
      </c>
      <c r="BP412" s="1408">
        <f>ROUND(SQRT(BN412^2+BO412^2)*1000/(1.73*BN402),0)</f>
        <v>0</v>
      </c>
      <c r="BQ412" s="1392">
        <v>0</v>
      </c>
      <c r="BR412" s="1407">
        <f t="shared" si="3399"/>
        <v>0</v>
      </c>
      <c r="BS412" s="1408">
        <f>ROUND(SQRT(BQ412^2+BR412^2)*1000/(1.73*BQ402),0)</f>
        <v>0</v>
      </c>
      <c r="BT412" s="1392">
        <v>0</v>
      </c>
      <c r="BU412" s="1407">
        <f t="shared" si="3400"/>
        <v>0</v>
      </c>
      <c r="BV412" s="1408">
        <f>ROUND(SQRT(BT412^2+BU412^2)*1000/(1.73*BT402),0)</f>
        <v>0</v>
      </c>
      <c r="BW412" s="1392">
        <v>0</v>
      </c>
      <c r="BX412" s="1407">
        <f t="shared" si="3401"/>
        <v>0</v>
      </c>
      <c r="BY412" s="1431">
        <f>ROUND(SQRT(BW412^2+BX412^2)*1000/(1.73*BW402),0)</f>
        <v>0</v>
      </c>
      <c r="BZ412" s="1401"/>
      <c r="CA412" s="1401"/>
      <c r="CB412" s="1401"/>
      <c r="CC412" s="1401"/>
      <c r="CD412" s="1401"/>
      <c r="CE412" s="1401"/>
      <c r="CF412" s="1401"/>
      <c r="CG412" s="1401"/>
      <c r="CH412" s="1401"/>
      <c r="CI412" s="1401"/>
      <c r="CJ412" s="1401"/>
      <c r="CK412" s="1401"/>
      <c r="CL412" s="1401"/>
      <c r="CM412" s="1401"/>
      <c r="CN412" s="1401"/>
      <c r="CO412" s="1401"/>
      <c r="CP412" s="1401"/>
      <c r="CQ412" s="1401"/>
      <c r="CR412" s="1401"/>
      <c r="CS412" s="1401"/>
      <c r="CT412" s="1401"/>
      <c r="CU412" s="1401"/>
      <c r="CV412" s="1401"/>
      <c r="CW412" s="1401"/>
      <c r="CX412" s="1401"/>
      <c r="CY412" s="1401"/>
      <c r="CZ412" s="1401"/>
      <c r="DA412" s="1401"/>
      <c r="DB412" s="1401"/>
      <c r="DC412" s="1401"/>
      <c r="DD412" s="1401"/>
      <c r="DE412" s="1401"/>
      <c r="DF412" s="1401"/>
      <c r="DG412" s="1401"/>
      <c r="DH412" s="1401"/>
      <c r="DI412" s="1401"/>
      <c r="DJ412" s="1401"/>
      <c r="DK412" s="1401"/>
      <c r="DL412" s="1401"/>
      <c r="DM412" s="1401"/>
      <c r="DN412" s="1401"/>
      <c r="DO412" s="1401"/>
      <c r="DP412" s="1401"/>
      <c r="DQ412" s="1401"/>
      <c r="DR412" s="1401"/>
      <c r="DS412" s="1401"/>
      <c r="DT412" s="1401"/>
      <c r="DU412" s="1401"/>
      <c r="DV412" s="1401"/>
      <c r="DW412" s="1401"/>
      <c r="DX412" s="1401"/>
      <c r="DY412" s="1401"/>
      <c r="DZ412" s="1401"/>
      <c r="EA412" s="1401"/>
      <c r="EB412" s="1401"/>
      <c r="EC412" s="1401"/>
      <c r="ED412" s="1401"/>
      <c r="EE412" s="1401"/>
      <c r="EF412" s="1401"/>
      <c r="EG412" s="1401"/>
      <c r="EH412" s="1401"/>
      <c r="EI412" s="1401"/>
      <c r="EJ412" s="1401"/>
      <c r="EK412" s="1401"/>
      <c r="EL412" s="1401"/>
      <c r="EM412" s="1401"/>
      <c r="EN412" s="1401"/>
      <c r="EO412" s="1401"/>
      <c r="EP412" s="1401"/>
      <c r="EQ412" s="1401"/>
      <c r="ER412" s="1401"/>
    </row>
    <row r="413" s="1392" customFormat="1" ht="19.199999999999999">
      <c r="A413" s="1402"/>
      <c r="B413" s="1403"/>
      <c r="C413" s="1459" t="s">
        <v>130</v>
      </c>
      <c r="D413" s="1405"/>
      <c r="E413" s="1405">
        <v>10</v>
      </c>
      <c r="F413" s="1392">
        <v>0.091200000000000003</v>
      </c>
      <c r="G413" s="1407">
        <f t="shared" si="3378"/>
        <v>0.050524800000000009</v>
      </c>
      <c r="H413" s="1408">
        <f>ROUND(SQRT(F413^2+G413^2)*1000/(1.73*F402),0)</f>
        <v>6</v>
      </c>
      <c r="I413" s="1392">
        <v>0.090799999999999992</v>
      </c>
      <c r="J413" s="1407">
        <f t="shared" si="3379"/>
        <v>0.050303199999999999</v>
      </c>
      <c r="K413" s="1408">
        <f>ROUND(SQRT(I413^2+J413^2)*1000/(1.73*I402),0)</f>
        <v>6</v>
      </c>
      <c r="L413" s="1392">
        <v>0.090799999999999992</v>
      </c>
      <c r="M413" s="1407">
        <f t="shared" si="3380"/>
        <v>0.050303199999999999</v>
      </c>
      <c r="N413" s="1408">
        <f>ROUND(SQRT(L413^2+M413^2)*1000/(1.73*L402),0)</f>
        <v>6</v>
      </c>
      <c r="O413" s="1392">
        <v>0.090400000000000008</v>
      </c>
      <c r="P413" s="1407">
        <f t="shared" si="3381"/>
        <v>0.050081600000000011</v>
      </c>
      <c r="Q413" s="1408">
        <f>ROUND(SQRT(O413^2+P413^2)*1000/(1.73*O402),0)</f>
        <v>6</v>
      </c>
      <c r="R413" s="1412">
        <v>0</v>
      </c>
      <c r="S413" s="1407">
        <f t="shared" si="3382"/>
        <v>0</v>
      </c>
      <c r="T413" s="1408">
        <f>ROUND(SQRT(R413^2+S413^2)*1000/(1.73*R402),0)</f>
        <v>0</v>
      </c>
      <c r="U413" s="1392">
        <v>0.088400000000000006</v>
      </c>
      <c r="V413" s="1407">
        <f t="shared" si="3383"/>
        <v>0.048973600000000006</v>
      </c>
      <c r="W413" s="1408">
        <f>ROUND(SQRT(U413^2+V413^2)*1000/(1.73*U402),0)</f>
        <v>6</v>
      </c>
      <c r="X413" s="1392">
        <v>0.089999999999999997</v>
      </c>
      <c r="Y413" s="1407">
        <f t="shared" si="3384"/>
        <v>0.049860000000000002</v>
      </c>
      <c r="Z413" s="1408">
        <f>ROUND(SQRT(X413^2+Y413^2)*1000/(1.73*X402),0)</f>
        <v>6</v>
      </c>
      <c r="AA413" s="1392">
        <v>0.086800000000000016</v>
      </c>
      <c r="AB413" s="1407">
        <f t="shared" si="3385"/>
        <v>0.04808720000000001</v>
      </c>
      <c r="AC413" s="1408">
        <f>ROUND(SQRT(AA413^2+AB413^2)*1000/(1.73*AA402),0)</f>
        <v>6</v>
      </c>
      <c r="AD413" s="1392">
        <v>0.075199999999999989</v>
      </c>
      <c r="AE413" s="1407">
        <f t="shared" si="3386"/>
        <v>0.041660799999999998</v>
      </c>
      <c r="AF413" s="1408">
        <f>ROUND(SQRT(AD413^2+AE413^2)*1000/(1.73*AD402),0)</f>
        <v>5</v>
      </c>
      <c r="AG413" s="1392">
        <v>0.1396</v>
      </c>
      <c r="AH413" s="1407">
        <f t="shared" si="3387"/>
        <v>0.077338400000000002</v>
      </c>
      <c r="AI413" s="1408">
        <f>ROUND(SQRT(AG413^2+AH413^2)*1000/(1.73*AG402),0)</f>
        <v>9</v>
      </c>
      <c r="AJ413" s="1392">
        <v>0.14959999999999998</v>
      </c>
      <c r="AK413" s="1407">
        <f t="shared" si="3388"/>
        <v>0.082878399999999991</v>
      </c>
      <c r="AL413" s="1408">
        <f>ROUND(SQRT(AJ413^2+AK413^2)*1000/(1.73*AJ402),0)</f>
        <v>10</v>
      </c>
      <c r="AM413" s="1392">
        <v>0.11519999999999998</v>
      </c>
      <c r="AN413" s="1407">
        <f t="shared" si="3389"/>
        <v>0.063820799999999997</v>
      </c>
      <c r="AO413" s="1408">
        <f>ROUND(SQRT(AM413^2+AN413^2)*1000/(1.73*AM402),0)</f>
        <v>7</v>
      </c>
      <c r="AP413" s="1392">
        <v>0.14680000000000001</v>
      </c>
      <c r="AQ413" s="1407">
        <f t="shared" si="3390"/>
        <v>0.081327200000000016</v>
      </c>
      <c r="AR413" s="1408">
        <f>ROUND(SQRT(AP413^2+AQ413^2)*1000/(1.73*AP402),0)</f>
        <v>9</v>
      </c>
      <c r="AS413" s="1392">
        <v>0.098000000000000004</v>
      </c>
      <c r="AT413" s="1407">
        <f t="shared" si="3391"/>
        <v>0.054292000000000007</v>
      </c>
      <c r="AU413" s="1408">
        <f>ROUND(SQRT(AS413^2+AT413^2)*1000/(1.73*AS402),0)</f>
        <v>6</v>
      </c>
      <c r="AV413" s="1392">
        <v>0.092799999999999994</v>
      </c>
      <c r="AW413" s="1407">
        <f t="shared" si="3392"/>
        <v>0.051411200000000004</v>
      </c>
      <c r="AX413" s="1408">
        <f>ROUND(SQRT(AV413^2+AW413^2)*1000/(1.73*AV402),0)</f>
        <v>6</v>
      </c>
      <c r="AY413" s="1392">
        <v>0.098800000000000013</v>
      </c>
      <c r="AZ413" s="1407">
        <f t="shared" si="3393"/>
        <v>0.054735200000000012</v>
      </c>
      <c r="BA413" s="1408">
        <f>ROUND(SQRT(AY413^2+AZ413^2)*1000/(1.73*AY402),0)</f>
        <v>6</v>
      </c>
      <c r="BB413" s="1392">
        <v>0.083199999999999982</v>
      </c>
      <c r="BC413" s="1407">
        <f t="shared" si="3394"/>
        <v>0.046092799999999996</v>
      </c>
      <c r="BD413" s="1408">
        <f>ROUND(SQRT(BB413^2+BC413^2)*1000/(1.73*BB402),0)</f>
        <v>5</v>
      </c>
      <c r="BE413" s="1392">
        <v>0.068400000000000002</v>
      </c>
      <c r="BF413" s="1407">
        <f t="shared" si="3395"/>
        <v>0.037893600000000006</v>
      </c>
      <c r="BG413" s="1408">
        <f>ROUND(SQRT(BE413^2+BF413^2)*1000/(1.73*BE402),0)</f>
        <v>4</v>
      </c>
      <c r="BH413" s="1392">
        <v>0.063200000000000006</v>
      </c>
      <c r="BI413" s="1407">
        <f t="shared" si="3396"/>
        <v>0.035012800000000004</v>
      </c>
      <c r="BJ413" s="1408">
        <f>ROUND(SQRT(BH413^2+BI413^2)*1000/(1.73*BH402),0)</f>
        <v>4</v>
      </c>
      <c r="BK413" s="1392">
        <v>0.063200000000000006</v>
      </c>
      <c r="BL413" s="1407">
        <f t="shared" si="3397"/>
        <v>0.035012800000000004</v>
      </c>
      <c r="BM413" s="1408">
        <f>ROUND(SQRT(BK413^2+BL413^2)*1000/(1.73*BK402),0)</f>
        <v>4</v>
      </c>
      <c r="BN413" s="1392">
        <v>0.069199999999999998</v>
      </c>
      <c r="BO413" s="1407">
        <f t="shared" si="3398"/>
        <v>0.038336800000000004</v>
      </c>
      <c r="BP413" s="1408">
        <f>ROUND(SQRT(BN413^2+BO413^2)*1000/(1.73*BN402),0)</f>
        <v>4</v>
      </c>
      <c r="BQ413" s="1392">
        <v>0.079200000000000007</v>
      </c>
      <c r="BR413" s="1407">
        <f t="shared" si="3399"/>
        <v>0.043876800000000007</v>
      </c>
      <c r="BS413" s="1408">
        <f>ROUND(SQRT(BQ413^2+BR413^2)*1000/(1.73*BQ402),0)</f>
        <v>5</v>
      </c>
      <c r="BT413" s="1392">
        <v>0.093199999999999991</v>
      </c>
      <c r="BU413" s="1407">
        <f t="shared" si="3400"/>
        <v>0.0516328</v>
      </c>
      <c r="BV413" s="1408">
        <f>ROUND(SQRT(BT413^2+BU413^2)*1000/(1.73*BT402),0)</f>
        <v>6</v>
      </c>
      <c r="BW413" s="1392">
        <v>0.076799999999999993</v>
      </c>
      <c r="BX413" s="1407">
        <f t="shared" si="3401"/>
        <v>0.0425472</v>
      </c>
      <c r="BY413" s="1431">
        <f>ROUND(SQRT(BW413^2+BX413^2)*1000/(1.73*BW402),0)</f>
        <v>5</v>
      </c>
      <c r="BZ413" s="1401"/>
      <c r="CA413" s="1401"/>
      <c r="CB413" s="1401"/>
      <c r="CC413" s="1401"/>
      <c r="CD413" s="1401"/>
      <c r="CE413" s="1401"/>
      <c r="CF413" s="1401"/>
      <c r="CG413" s="1401"/>
      <c r="CH413" s="1401"/>
      <c r="CI413" s="1401"/>
      <c r="CJ413" s="1401"/>
      <c r="CK413" s="1401"/>
      <c r="CL413" s="1401"/>
      <c r="CM413" s="1401"/>
      <c r="CN413" s="1401"/>
      <c r="CO413" s="1401"/>
      <c r="CP413" s="1401"/>
      <c r="CQ413" s="1401"/>
      <c r="CR413" s="1401"/>
      <c r="CS413" s="1401"/>
      <c r="CT413" s="1401"/>
      <c r="CU413" s="1401"/>
      <c r="CV413" s="1401"/>
      <c r="CW413" s="1401"/>
      <c r="CX413" s="1401"/>
      <c r="CY413" s="1401"/>
      <c r="CZ413" s="1401"/>
      <c r="DA413" s="1401"/>
      <c r="DB413" s="1401"/>
      <c r="DC413" s="1401"/>
      <c r="DD413" s="1401"/>
      <c r="DE413" s="1401"/>
      <c r="DF413" s="1401"/>
      <c r="DG413" s="1401"/>
      <c r="DH413" s="1401"/>
      <c r="DI413" s="1401"/>
      <c r="DJ413" s="1401"/>
      <c r="DK413" s="1401"/>
      <c r="DL413" s="1401"/>
      <c r="DM413" s="1401"/>
      <c r="DN413" s="1401"/>
      <c r="DO413" s="1401"/>
      <c r="DP413" s="1401"/>
      <c r="DQ413" s="1401"/>
      <c r="DR413" s="1401"/>
      <c r="DS413" s="1401"/>
      <c r="DT413" s="1401"/>
      <c r="DU413" s="1401"/>
      <c r="DV413" s="1401"/>
      <c r="DW413" s="1401"/>
      <c r="DX413" s="1401"/>
      <c r="DY413" s="1401"/>
      <c r="DZ413" s="1401"/>
      <c r="EA413" s="1401"/>
      <c r="EB413" s="1401"/>
      <c r="EC413" s="1401"/>
      <c r="ED413" s="1401"/>
      <c r="EE413" s="1401"/>
      <c r="EF413" s="1401"/>
      <c r="EG413" s="1401"/>
      <c r="EH413" s="1401"/>
      <c r="EI413" s="1401"/>
      <c r="EJ413" s="1401"/>
      <c r="EK413" s="1401"/>
      <c r="EL413" s="1401"/>
      <c r="EM413" s="1401"/>
      <c r="EN413" s="1401"/>
      <c r="EO413" s="1401"/>
      <c r="EP413" s="1401"/>
      <c r="EQ413" s="1401"/>
      <c r="ER413" s="1401"/>
    </row>
    <row r="414" s="1392" customFormat="1" ht="19.199999999999999">
      <c r="A414" s="1402"/>
      <c r="B414" s="1476"/>
      <c r="C414" s="1461" t="s">
        <v>488</v>
      </c>
      <c r="D414" s="1462"/>
      <c r="E414" s="1462">
        <v>10</v>
      </c>
      <c r="F414" s="1464"/>
      <c r="G414" s="1464"/>
      <c r="H414" s="1465"/>
      <c r="I414" s="1464"/>
      <c r="J414" s="1464"/>
      <c r="K414" s="1465"/>
      <c r="L414" s="1464"/>
      <c r="M414" s="1464"/>
      <c r="N414" s="1465"/>
      <c r="O414" s="1464"/>
      <c r="P414" s="1464"/>
      <c r="Q414" s="1465"/>
      <c r="R414" s="1464"/>
      <c r="S414" s="1464"/>
      <c r="T414" s="1465"/>
      <c r="U414" s="1464"/>
      <c r="V414" s="1464"/>
      <c r="W414" s="1465"/>
      <c r="X414" s="1464"/>
      <c r="Y414" s="1464"/>
      <c r="Z414" s="1465"/>
      <c r="AA414" s="1464"/>
      <c r="AB414" s="1464"/>
      <c r="AC414" s="1465"/>
      <c r="AD414" s="1464"/>
      <c r="AE414" s="1464"/>
      <c r="AF414" s="1465"/>
      <c r="AG414" s="1464"/>
      <c r="AH414" s="1464"/>
      <c r="AI414" s="1465"/>
      <c r="AJ414" s="1464"/>
      <c r="AK414" s="1464"/>
      <c r="AL414" s="1465"/>
      <c r="AM414" s="1464"/>
      <c r="AN414" s="1464"/>
      <c r="AO414" s="1465"/>
      <c r="AP414" s="1464"/>
      <c r="AQ414" s="1464"/>
      <c r="AR414" s="1465"/>
      <c r="AS414" s="1464"/>
      <c r="AT414" s="1464"/>
      <c r="AU414" s="1465"/>
      <c r="AV414" s="1464"/>
      <c r="AW414" s="1464"/>
      <c r="AX414" s="1465"/>
      <c r="AY414" s="1464"/>
      <c r="AZ414" s="1464"/>
      <c r="BA414" s="1465"/>
      <c r="BB414" s="1464"/>
      <c r="BC414" s="1464"/>
      <c r="BD414" s="1465"/>
      <c r="BE414" s="1464"/>
      <c r="BF414" s="1464"/>
      <c r="BG414" s="1465"/>
      <c r="BH414" s="1464"/>
      <c r="BI414" s="1464"/>
      <c r="BJ414" s="1465"/>
      <c r="BK414" s="1464"/>
      <c r="BL414" s="1464"/>
      <c r="BM414" s="1465"/>
      <c r="BN414" s="1464"/>
      <c r="BO414" s="1464"/>
      <c r="BP414" s="1465"/>
      <c r="BQ414" s="1464"/>
      <c r="BR414" s="1464"/>
      <c r="BS414" s="1465"/>
      <c r="BT414" s="1464"/>
      <c r="BU414" s="1464"/>
      <c r="BV414" s="1465"/>
      <c r="BW414" s="1464"/>
      <c r="BX414" s="1464"/>
      <c r="BY414" s="1467"/>
      <c r="BZ414" s="1401"/>
      <c r="CA414" s="1401"/>
      <c r="CB414" s="1401"/>
      <c r="CC414" s="1401"/>
      <c r="CD414" s="1401"/>
      <c r="CE414" s="1401"/>
      <c r="CF414" s="1401"/>
      <c r="CG414" s="1401"/>
      <c r="CH414" s="1401"/>
      <c r="CI414" s="1401"/>
      <c r="CJ414" s="1401"/>
      <c r="CK414" s="1401"/>
      <c r="CL414" s="1401"/>
      <c r="CM414" s="1401"/>
      <c r="CN414" s="1401"/>
      <c r="CO414" s="1401"/>
      <c r="CP414" s="1401"/>
      <c r="CQ414" s="1401"/>
      <c r="CR414" s="1401"/>
      <c r="CS414" s="1401"/>
      <c r="CT414" s="1401"/>
      <c r="CU414" s="1401"/>
      <c r="CV414" s="1401"/>
      <c r="CW414" s="1401"/>
      <c r="CX414" s="1401"/>
      <c r="CY414" s="1401"/>
      <c r="CZ414" s="1401"/>
      <c r="DA414" s="1401"/>
      <c r="DB414" s="1401"/>
      <c r="DC414" s="1401"/>
      <c r="DD414" s="1401"/>
      <c r="DE414" s="1401"/>
      <c r="DF414" s="1401"/>
      <c r="DG414" s="1401"/>
      <c r="DH414" s="1401"/>
      <c r="DI414" s="1401"/>
      <c r="DJ414" s="1401"/>
      <c r="DK414" s="1401"/>
      <c r="DL414" s="1401"/>
      <c r="DM414" s="1401"/>
      <c r="DN414" s="1401"/>
      <c r="DO414" s="1401"/>
      <c r="DP414" s="1401"/>
      <c r="DQ414" s="1401"/>
      <c r="DR414" s="1401"/>
      <c r="DS414" s="1401"/>
      <c r="DT414" s="1401"/>
      <c r="DU414" s="1401"/>
      <c r="DV414" s="1401"/>
      <c r="DW414" s="1401"/>
      <c r="DX414" s="1401"/>
      <c r="DY414" s="1401"/>
      <c r="DZ414" s="1401"/>
      <c r="EA414" s="1401"/>
      <c r="EB414" s="1401"/>
      <c r="EC414" s="1401"/>
      <c r="ED414" s="1401"/>
      <c r="EE414" s="1401"/>
      <c r="EF414" s="1401"/>
      <c r="EG414" s="1401"/>
      <c r="EH414" s="1401"/>
      <c r="EI414" s="1401"/>
      <c r="EJ414" s="1401"/>
      <c r="EK414" s="1401"/>
      <c r="EL414" s="1401"/>
      <c r="EM414" s="1401"/>
      <c r="EN414" s="1401"/>
      <c r="EO414" s="1401"/>
      <c r="EP414" s="1401"/>
      <c r="EQ414" s="1401"/>
      <c r="ER414" s="1401"/>
    </row>
    <row r="415" s="1392" customFormat="1" ht="18">
      <c r="A415" s="1393">
        <v>15</v>
      </c>
      <c r="B415" s="1425" t="s">
        <v>241</v>
      </c>
      <c r="C415" s="1426"/>
      <c r="D415" s="1537"/>
      <c r="E415" s="1537"/>
      <c r="F415" s="1429"/>
      <c r="G415" s="1429"/>
      <c r="H415" s="1429"/>
      <c r="I415" s="1429"/>
      <c r="J415" s="1429"/>
      <c r="K415" s="1429"/>
      <c r="L415" s="1429"/>
      <c r="M415" s="1429"/>
      <c r="N415" s="1429"/>
      <c r="O415" s="1429"/>
      <c r="P415" s="1429"/>
      <c r="Q415" s="1429"/>
      <c r="R415" s="1429"/>
      <c r="S415" s="1429"/>
      <c r="T415" s="1429"/>
      <c r="U415" s="1429"/>
      <c r="V415" s="1429"/>
      <c r="W415" s="1429"/>
      <c r="X415" s="1429"/>
      <c r="Y415" s="1429"/>
      <c r="Z415" s="1429"/>
      <c r="AA415" s="1429"/>
      <c r="AB415" s="1429"/>
      <c r="AC415" s="1429"/>
      <c r="AD415" s="1429"/>
      <c r="AE415" s="1429"/>
      <c r="AF415" s="1429"/>
      <c r="AG415" s="1429"/>
      <c r="AH415" s="1429"/>
      <c r="AI415" s="1429"/>
      <c r="AJ415" s="1429"/>
      <c r="AK415" s="1429"/>
      <c r="AL415" s="1429"/>
      <c r="AM415" s="1429"/>
      <c r="AN415" s="1429"/>
      <c r="AO415" s="1429"/>
      <c r="AP415" s="1429"/>
      <c r="AQ415" s="1429"/>
      <c r="AR415" s="1429"/>
      <c r="AS415" s="1429"/>
      <c r="AT415" s="1429"/>
      <c r="AU415" s="1429"/>
      <c r="AV415" s="1429"/>
      <c r="AW415" s="1429"/>
      <c r="AX415" s="1429"/>
      <c r="AY415" s="1429"/>
      <c r="AZ415" s="1429"/>
      <c r="BA415" s="1429"/>
      <c r="BB415" s="1429"/>
      <c r="BC415" s="1429"/>
      <c r="BD415" s="1429"/>
      <c r="BE415" s="1429"/>
      <c r="BF415" s="1429"/>
      <c r="BG415" s="1429"/>
      <c r="BH415" s="1429"/>
      <c r="BI415" s="1429"/>
      <c r="BJ415" s="1429"/>
      <c r="BK415" s="1429"/>
      <c r="BL415" s="1429"/>
      <c r="BM415" s="1429"/>
      <c r="BN415" s="1429"/>
      <c r="BO415" s="1429"/>
      <c r="BP415" s="1429"/>
      <c r="BQ415" s="1429"/>
      <c r="BR415" s="1429"/>
      <c r="BS415" s="1429"/>
      <c r="BT415" s="1429"/>
      <c r="BU415" s="1429"/>
      <c r="BV415" s="1429"/>
      <c r="BW415" s="1429"/>
      <c r="BX415" s="1429"/>
      <c r="BY415" s="1430"/>
      <c r="BZ415" s="1401"/>
      <c r="CA415" s="1401"/>
      <c r="CB415" s="1401"/>
      <c r="CC415" s="1401"/>
      <c r="CD415" s="1401"/>
      <c r="CE415" s="1401"/>
      <c r="CF415" s="1401"/>
      <c r="CG415" s="1401"/>
      <c r="CH415" s="1401"/>
      <c r="CI415" s="1401"/>
      <c r="CJ415" s="1401"/>
      <c r="CK415" s="1401"/>
      <c r="CL415" s="1401"/>
      <c r="CM415" s="1401"/>
      <c r="CN415" s="1401"/>
      <c r="CO415" s="1401"/>
      <c r="CP415" s="1401"/>
      <c r="CQ415" s="1401"/>
      <c r="CR415" s="1401"/>
      <c r="CS415" s="1401"/>
      <c r="CT415" s="1401"/>
      <c r="CU415" s="1401"/>
      <c r="CV415" s="1401"/>
      <c r="CW415" s="1401"/>
      <c r="CX415" s="1401"/>
      <c r="CY415" s="1401"/>
      <c r="CZ415" s="1401"/>
      <c r="DA415" s="1401"/>
      <c r="DB415" s="1401"/>
      <c r="DC415" s="1401"/>
      <c r="DD415" s="1401"/>
      <c r="DE415" s="1401"/>
      <c r="DF415" s="1401"/>
      <c r="DG415" s="1401"/>
      <c r="DH415" s="1401"/>
      <c r="DI415" s="1401"/>
      <c r="DJ415" s="1401"/>
      <c r="DK415" s="1401"/>
      <c r="DL415" s="1401"/>
      <c r="DM415" s="1401"/>
      <c r="DN415" s="1401"/>
      <c r="DO415" s="1401"/>
      <c r="DP415" s="1401"/>
      <c r="DQ415" s="1401"/>
      <c r="DR415" s="1401"/>
      <c r="DS415" s="1401"/>
      <c r="DT415" s="1401"/>
      <c r="DU415" s="1401"/>
      <c r="DV415" s="1401"/>
      <c r="DW415" s="1401"/>
      <c r="DX415" s="1401"/>
      <c r="DY415" s="1401"/>
      <c r="DZ415" s="1401"/>
      <c r="EA415" s="1401"/>
      <c r="EB415" s="1401"/>
      <c r="EC415" s="1401"/>
      <c r="ED415" s="1401"/>
      <c r="EE415" s="1401"/>
      <c r="EF415" s="1401"/>
      <c r="EG415" s="1401"/>
      <c r="EH415" s="1401"/>
      <c r="EI415" s="1401"/>
      <c r="EJ415" s="1401"/>
      <c r="EK415" s="1401"/>
      <c r="EL415" s="1401"/>
      <c r="EM415" s="1401"/>
      <c r="EN415" s="1401"/>
      <c r="EO415" s="1401"/>
      <c r="EP415" s="1401"/>
      <c r="EQ415" s="1401"/>
      <c r="ER415" s="1401"/>
    </row>
    <row r="416" s="1392" customFormat="1" ht="19.5" customHeight="1">
      <c r="A416" s="1402"/>
      <c r="B416" s="1403"/>
      <c r="C416" s="1404" t="s">
        <v>57</v>
      </c>
      <c r="D416" s="1405" t="s">
        <v>395</v>
      </c>
      <c r="E416" s="1406">
        <v>35</v>
      </c>
      <c r="F416" s="1407">
        <f>H416*F421*1.73*0.875/1000</f>
        <v>0.10914137500000001</v>
      </c>
      <c r="G416" s="1407">
        <f t="shared" si="3378"/>
        <v>0.060464321750000015</v>
      </c>
      <c r="H416" s="1408">
        <v>2.0600000000000001</v>
      </c>
      <c r="I416" s="1407">
        <f>K416*I421*1.73*0.875/1000</f>
        <v>0.10914137500000001</v>
      </c>
      <c r="J416" s="1407">
        <f t="shared" si="3379"/>
        <v>0.060464321750000015</v>
      </c>
      <c r="K416" s="1408">
        <v>2.0600000000000001</v>
      </c>
      <c r="L416" s="1407">
        <f>N416*L421*1.73*0.875/1000</f>
        <v>0.10914137500000001</v>
      </c>
      <c r="M416" s="1407">
        <f t="shared" si="3380"/>
        <v>0.060464321750000015</v>
      </c>
      <c r="N416" s="1408">
        <v>2.0600000000000001</v>
      </c>
      <c r="O416" s="1407">
        <f>Q416*O421*1.73*0.875/1000</f>
        <v>0.093776812500000001</v>
      </c>
      <c r="P416" s="1407">
        <f t="shared" si="3381"/>
        <v>0.051952354125000003</v>
      </c>
      <c r="Q416" s="1408">
        <v>1.77</v>
      </c>
      <c r="R416" s="1407">
        <f>T416*R421*1.73*0.875/1000</f>
        <v>0.093776812500000001</v>
      </c>
      <c r="S416" s="1407">
        <f t="shared" si="3382"/>
        <v>0.051952354125000003</v>
      </c>
      <c r="T416" s="1408">
        <v>1.77</v>
      </c>
      <c r="U416" s="1407">
        <f>W416*U421*1.73*0.875/1000</f>
        <v>0.093776812500000001</v>
      </c>
      <c r="V416" s="1407">
        <f t="shared" si="3383"/>
        <v>0.051952354125000003</v>
      </c>
      <c r="W416" s="1408">
        <v>1.77</v>
      </c>
      <c r="X416" s="1407">
        <f>Z416*X421*1.73*0.875/1000</f>
        <v>0.093776812500000001</v>
      </c>
      <c r="Y416" s="1407">
        <f t="shared" si="3384"/>
        <v>0.051952354125000003</v>
      </c>
      <c r="Z416" s="1408">
        <v>1.77</v>
      </c>
      <c r="AA416" s="1407">
        <f>AC416*AA421*1.73*0.875/1000</f>
        <v>0.10914137500000001</v>
      </c>
      <c r="AB416" s="1407">
        <f t="shared" si="3385"/>
        <v>0.060464321750000015</v>
      </c>
      <c r="AC416" s="1408">
        <v>2.0600000000000001</v>
      </c>
      <c r="AD416" s="1407">
        <f>AF416*AD421*1.73*0.875/1000</f>
        <v>0.10914137500000001</v>
      </c>
      <c r="AE416" s="1407">
        <f t="shared" si="3386"/>
        <v>0.060464321750000015</v>
      </c>
      <c r="AF416" s="1408">
        <v>2.0600000000000001</v>
      </c>
      <c r="AG416" s="1407">
        <f>AI416*AG421*1.73*0.875/1000</f>
        <v>0.12450593749999998</v>
      </c>
      <c r="AH416" s="1407">
        <f t="shared" si="3387"/>
        <v>0.068976289374999999</v>
      </c>
      <c r="AI416" s="1408">
        <v>2.3500000000000001</v>
      </c>
      <c r="AJ416" s="1407">
        <f>AL416*AJ421*1.73*0.875/1000</f>
        <v>0.14040031250000001</v>
      </c>
      <c r="AK416" s="1407">
        <f t="shared" si="3388"/>
        <v>0.077781773125000009</v>
      </c>
      <c r="AL416" s="1408">
        <v>2.6499999999999999</v>
      </c>
      <c r="AM416" s="1407">
        <f>AO416*AM421*1.73*0.875/1000</f>
        <v>0.155764875</v>
      </c>
      <c r="AN416" s="1407">
        <f t="shared" si="3389"/>
        <v>0.08629374075</v>
      </c>
      <c r="AO416" s="1408">
        <v>2.9399999999999999</v>
      </c>
      <c r="AP416" s="1407">
        <f>AR416*AP421*1.73*0.875/1000</f>
        <v>0.14040031250000001</v>
      </c>
      <c r="AQ416" s="1407">
        <f t="shared" si="3390"/>
        <v>0.077781773125000009</v>
      </c>
      <c r="AR416" s="1408">
        <v>2.6499999999999999</v>
      </c>
      <c r="AS416" s="1407">
        <f>AU416*AS421*1.73*0.875/1000</f>
        <v>0.155764875</v>
      </c>
      <c r="AT416" s="1407">
        <f t="shared" si="3391"/>
        <v>0.08629374075</v>
      </c>
      <c r="AU416" s="1408">
        <v>2.9399999999999999</v>
      </c>
      <c r="AV416" s="1407">
        <f>AX416*AV421*1.73*0.875/1000</f>
        <v>0.14040031250000001</v>
      </c>
      <c r="AW416" s="1407">
        <f t="shared" si="3392"/>
        <v>0.077781773125000009</v>
      </c>
      <c r="AX416" s="1408">
        <v>2.6499999999999999</v>
      </c>
      <c r="AY416" s="1407">
        <f>BA416*AY421*1.73*0.875/1000</f>
        <v>0.12450593749999998</v>
      </c>
      <c r="AZ416" s="1407">
        <f t="shared" si="3393"/>
        <v>0.068976289374999999</v>
      </c>
      <c r="BA416" s="1408">
        <v>2.3500000000000001</v>
      </c>
      <c r="BB416" s="1407">
        <f>BD416*BB421*1.73*0.875/1000</f>
        <v>0.12450593749999998</v>
      </c>
      <c r="BC416" s="1407">
        <f t="shared" si="3394"/>
        <v>0.068976289374999999</v>
      </c>
      <c r="BD416" s="1408">
        <v>2.3500000000000001</v>
      </c>
      <c r="BE416" s="1407">
        <f>BG416*BE421*1.73*0.875/1000</f>
        <v>0.12450593749999998</v>
      </c>
      <c r="BF416" s="1407">
        <f t="shared" si="3395"/>
        <v>0.068976289374999999</v>
      </c>
      <c r="BG416" s="1408">
        <v>2.3500000000000001</v>
      </c>
      <c r="BH416" s="1407">
        <f>BJ416*BH421*1.73*0.875/1000</f>
        <v>0.12450593749999998</v>
      </c>
      <c r="BI416" s="1407">
        <f t="shared" si="3396"/>
        <v>0.068976289374999999</v>
      </c>
      <c r="BJ416" s="1408">
        <v>2.3500000000000001</v>
      </c>
      <c r="BK416" s="1407">
        <f>BM416*BK421*1.73*0.875/1000</f>
        <v>0.14040031250000001</v>
      </c>
      <c r="BL416" s="1407">
        <f t="shared" si="3397"/>
        <v>0.077781773125000009</v>
      </c>
      <c r="BM416" s="1408">
        <v>2.6499999999999999</v>
      </c>
      <c r="BN416" s="1407">
        <f>BP416*BN421*1.73*0.875/1000</f>
        <v>0.155764875</v>
      </c>
      <c r="BO416" s="1407">
        <f t="shared" si="3398"/>
        <v>0.08629374075</v>
      </c>
      <c r="BP416" s="1408">
        <v>2.9399999999999999</v>
      </c>
      <c r="BQ416" s="1407">
        <f>BS416*BQ421*1.73*0.875/1000</f>
        <v>0.155764875</v>
      </c>
      <c r="BR416" s="1407">
        <f t="shared" si="3399"/>
        <v>0.08629374075</v>
      </c>
      <c r="BS416" s="1408">
        <v>2.9399999999999999</v>
      </c>
      <c r="BT416" s="1407">
        <f>BV416*BT421*1.73*0.875/1000</f>
        <v>0.14040031250000001</v>
      </c>
      <c r="BU416" s="1407">
        <f t="shared" si="3400"/>
        <v>0.077781773125000009</v>
      </c>
      <c r="BV416" s="1408">
        <v>2.6499999999999999</v>
      </c>
      <c r="BW416" s="1407">
        <f>BY416*BW421*1.73*0.875/1000</f>
        <v>0.14040031250000001</v>
      </c>
      <c r="BX416" s="1407">
        <f t="shared" si="3401"/>
        <v>0.077781773125000009</v>
      </c>
      <c r="BY416" s="1431">
        <v>2.6499999999999999</v>
      </c>
      <c r="BZ416" s="1401"/>
      <c r="CA416" s="1401"/>
      <c r="CB416" s="1401"/>
      <c r="CC416" s="1401"/>
      <c r="CD416" s="1401"/>
      <c r="CE416" s="1401"/>
      <c r="CF416" s="1401"/>
      <c r="CG416" s="1401"/>
      <c r="CH416" s="1401"/>
      <c r="CI416" s="1401"/>
      <c r="CJ416" s="1401"/>
      <c r="CK416" s="1401"/>
      <c r="CL416" s="1401"/>
      <c r="CM416" s="1401"/>
      <c r="CN416" s="1401"/>
      <c r="CO416" s="1401"/>
      <c r="CP416" s="1401"/>
      <c r="CQ416" s="1401"/>
      <c r="CR416" s="1401"/>
      <c r="CS416" s="1401"/>
      <c r="CT416" s="1401"/>
      <c r="CU416" s="1401"/>
      <c r="CV416" s="1401"/>
      <c r="CW416" s="1401"/>
      <c r="CX416" s="1401"/>
      <c r="CY416" s="1401"/>
      <c r="CZ416" s="1401"/>
      <c r="DA416" s="1401"/>
      <c r="DB416" s="1401"/>
      <c r="DC416" s="1401"/>
      <c r="DD416" s="1401"/>
      <c r="DE416" s="1401"/>
      <c r="DF416" s="1401"/>
      <c r="DG416" s="1401"/>
      <c r="DH416" s="1401"/>
      <c r="DI416" s="1401"/>
      <c r="DJ416" s="1401"/>
      <c r="DK416" s="1401"/>
      <c r="DL416" s="1401"/>
      <c r="DM416" s="1401"/>
      <c r="DN416" s="1401"/>
      <c r="DO416" s="1401"/>
      <c r="DP416" s="1401"/>
      <c r="DQ416" s="1401"/>
      <c r="DR416" s="1401"/>
      <c r="DS416" s="1401"/>
      <c r="DT416" s="1401"/>
      <c r="DU416" s="1401"/>
      <c r="DV416" s="1401"/>
      <c r="DW416" s="1401"/>
      <c r="DX416" s="1401"/>
      <c r="DY416" s="1401"/>
      <c r="DZ416" s="1401"/>
      <c r="EA416" s="1401"/>
      <c r="EB416" s="1401"/>
      <c r="EC416" s="1401"/>
      <c r="ED416" s="1401"/>
      <c r="EE416" s="1401"/>
      <c r="EF416" s="1401"/>
      <c r="EG416" s="1401"/>
      <c r="EH416" s="1401"/>
      <c r="EI416" s="1401"/>
      <c r="EJ416" s="1401"/>
      <c r="EK416" s="1401"/>
      <c r="EL416" s="1401"/>
      <c r="EM416" s="1401"/>
      <c r="EN416" s="1401"/>
      <c r="EO416" s="1401"/>
      <c r="EP416" s="1401"/>
      <c r="EQ416" s="1401"/>
      <c r="ER416" s="1401"/>
    </row>
    <row r="417" s="1392" customFormat="1" ht="19.199999999999999">
      <c r="A417" s="1402"/>
      <c r="B417" s="1403"/>
      <c r="C417" s="1404"/>
      <c r="D417" s="1405" t="s">
        <v>396</v>
      </c>
      <c r="E417" s="1405">
        <v>10</v>
      </c>
      <c r="F417" s="1392">
        <v>0.11</v>
      </c>
      <c r="G417" s="1407">
        <f t="shared" si="3378"/>
        <v>0.060940000000000008</v>
      </c>
      <c r="H417" s="1408">
        <f>ROUND(SQRT(F417^2+G417^2)*1000/(1.73*F422),0)</f>
        <v>7</v>
      </c>
      <c r="I417" s="1392">
        <v>0.11</v>
      </c>
      <c r="J417" s="1407">
        <f t="shared" si="3379"/>
        <v>0.060940000000000008</v>
      </c>
      <c r="K417" s="1408">
        <f>ROUND(SQRT(I417^2+J417^2)*1000/(1.73*I422),0)</f>
        <v>7</v>
      </c>
      <c r="L417" s="1392">
        <v>0.10299999999999999</v>
      </c>
      <c r="M417" s="1407">
        <f t="shared" si="3380"/>
        <v>0.057062000000000002</v>
      </c>
      <c r="N417" s="1408">
        <f>ROUND(SQRT(L417^2+M417^2)*1000/(1.73*L422),0)</f>
        <v>7</v>
      </c>
      <c r="O417" s="1392">
        <v>0.099599999999999994</v>
      </c>
      <c r="P417" s="1407">
        <f t="shared" si="3381"/>
        <v>0.055178400000000002</v>
      </c>
      <c r="Q417" s="1408">
        <f>ROUND(SQRT(O417^2+P417^2)*1000/(1.73*O422),0)</f>
        <v>6</v>
      </c>
      <c r="R417" s="1392">
        <v>0.088400000000000006</v>
      </c>
      <c r="S417" s="1407">
        <f t="shared" si="3382"/>
        <v>0.048973600000000006</v>
      </c>
      <c r="T417" s="1408">
        <f>ROUND(SQRT(R417^2+S417^2)*1000/(1.73*R422),0)</f>
        <v>6</v>
      </c>
      <c r="U417" s="1392">
        <v>0.0906</v>
      </c>
      <c r="V417" s="1407">
        <f t="shared" si="3383"/>
        <v>0.050192400000000005</v>
      </c>
      <c r="W417" s="1408">
        <f>ROUND(SQRT(U417^2+V417^2)*1000/(1.73*U422),0)</f>
        <v>6</v>
      </c>
      <c r="X417" s="1392">
        <v>0.093799999999999994</v>
      </c>
      <c r="Y417" s="1407">
        <f t="shared" si="3384"/>
        <v>0.051965200000000003</v>
      </c>
      <c r="Z417" s="1408">
        <f>ROUND(SQRT(X417^2+Y417^2)*1000/(1.73*X422),0)</f>
        <v>6</v>
      </c>
      <c r="AA417" s="1392">
        <v>0.1076</v>
      </c>
      <c r="AB417" s="1407">
        <f t="shared" si="3385"/>
        <v>0.059610400000000008</v>
      </c>
      <c r="AC417" s="1408">
        <f>ROUND(SQRT(AA417^2+AB417^2)*1000/(1.73*AA422),0)</f>
        <v>7</v>
      </c>
      <c r="AD417" s="1392">
        <v>0.11219999999999999</v>
      </c>
      <c r="AE417" s="1407">
        <f t="shared" si="3386"/>
        <v>0.0621588</v>
      </c>
      <c r="AF417" s="1408">
        <f>ROUND(SQRT(AD417^2+AE417^2)*1000/(1.73*AD422),0)</f>
        <v>7</v>
      </c>
      <c r="AG417" s="1392">
        <v>0.12919999999999998</v>
      </c>
      <c r="AH417" s="1407">
        <f t="shared" si="3387"/>
        <v>0.071576799999999996</v>
      </c>
      <c r="AI417" s="1408">
        <f>ROUND(SQRT(AG417^2+AH417^2)*1000/(1.73*AG422),0)</f>
        <v>8</v>
      </c>
      <c r="AJ417" s="1392">
        <v>0.13819999999999999</v>
      </c>
      <c r="AK417" s="1407">
        <f t="shared" si="3388"/>
        <v>0.0765628</v>
      </c>
      <c r="AL417" s="1408">
        <f>ROUND(SQRT(AJ417^2+AK417^2)*1000/(1.73*AJ422),0)</f>
        <v>9</v>
      </c>
      <c r="AM417" s="1392">
        <v>0.1482</v>
      </c>
      <c r="AN417" s="1407">
        <f t="shared" si="3389"/>
        <v>0.082102800000000004</v>
      </c>
      <c r="AO417" s="1408">
        <f>ROUND(SQRT(AM417^2+AN417^2)*1000/(1.73*AM422),0)</f>
        <v>10</v>
      </c>
      <c r="AP417" s="1392">
        <v>0.14299999999999999</v>
      </c>
      <c r="AQ417" s="1407">
        <f t="shared" si="3390"/>
        <v>0.079222000000000001</v>
      </c>
      <c r="AR417" s="1408">
        <f>ROUND(SQRT(AP417^2+AQ417^2)*1000/(1.73*AP422),0)</f>
        <v>9</v>
      </c>
      <c r="AS417" s="1392">
        <v>0.15139999999999998</v>
      </c>
      <c r="AT417" s="1407">
        <f t="shared" si="3391"/>
        <v>0.083875599999999995</v>
      </c>
      <c r="AU417" s="1408">
        <f>ROUND(SQRT(AS417^2+AT417^2)*1000/(1.73*AS422),0)</f>
        <v>10</v>
      </c>
      <c r="AV417" s="1392">
        <v>0.13439999999999996</v>
      </c>
      <c r="AW417" s="1407">
        <f t="shared" si="3392"/>
        <v>0.074457599999999985</v>
      </c>
      <c r="AX417" s="1408">
        <f>ROUND(SQRT(AV417^2+AW417^2)*1000/(1.73*AV422),0)</f>
        <v>9</v>
      </c>
      <c r="AY417" s="1392">
        <v>0.12819999999999998</v>
      </c>
      <c r="AZ417" s="1407">
        <f t="shared" si="3393"/>
        <v>0.071022799999999997</v>
      </c>
      <c r="BA417" s="1408">
        <f>ROUND(SQRT(AY417^2+AZ417^2)*1000/(1.73*AY422),0)</f>
        <v>8</v>
      </c>
      <c r="BB417" s="1392">
        <v>0.125</v>
      </c>
      <c r="BC417" s="1407">
        <f t="shared" si="3394"/>
        <v>0.069250000000000006</v>
      </c>
      <c r="BD417" s="1408">
        <f>ROUND(SQRT(BB417^2+BC417^2)*1000/(1.73*BB422),0)</f>
        <v>8</v>
      </c>
      <c r="BE417" s="1392">
        <v>0.12620000000000001</v>
      </c>
      <c r="BF417" s="1407">
        <f t="shared" si="3395"/>
        <v>0.069914800000000013</v>
      </c>
      <c r="BG417" s="1408">
        <f>ROUND(SQRT(BE417^2+BF417^2)*1000/(1.73*BE422),0)</f>
        <v>8</v>
      </c>
      <c r="BH417" s="1392">
        <v>0.13200000000000001</v>
      </c>
      <c r="BI417" s="1407">
        <f t="shared" si="3396"/>
        <v>0.073128000000000012</v>
      </c>
      <c r="BJ417" s="1408">
        <f>ROUND(SQRT(BH417^2+BI417^2)*1000/(1.73*BH422),0)</f>
        <v>8</v>
      </c>
      <c r="BK417" s="1392">
        <v>0.14699999999999999</v>
      </c>
      <c r="BL417" s="1407">
        <f t="shared" si="3397"/>
        <v>0.081437999999999997</v>
      </c>
      <c r="BM417" s="1408">
        <f>ROUND(SQRT(BK417^2+BL417^2)*1000/(1.73*BK422),0)</f>
        <v>9</v>
      </c>
      <c r="BN417" s="1392">
        <v>0.1598</v>
      </c>
      <c r="BO417" s="1407">
        <f t="shared" si="3398"/>
        <v>0.088529200000000002</v>
      </c>
      <c r="BP417" s="1408">
        <f>ROUND(SQRT(BN417^2+BO417^2)*1000/(1.73*BN422),0)</f>
        <v>10</v>
      </c>
      <c r="BQ417" s="1392">
        <v>0.1502</v>
      </c>
      <c r="BR417" s="1407">
        <f t="shared" si="3399"/>
        <v>0.083210800000000001</v>
      </c>
      <c r="BS417" s="1408">
        <f>ROUND(SQRT(BQ417^2+BR417^2)*1000/(1.73*BQ422),0)</f>
        <v>10</v>
      </c>
      <c r="BT417" s="1392">
        <v>0.1472</v>
      </c>
      <c r="BU417" s="1407">
        <f t="shared" si="3400"/>
        <v>0.081548800000000005</v>
      </c>
      <c r="BV417" s="1408">
        <f>ROUND(SQRT(BT417^2+BU417^2)*1000/(1.73*BT422),0)</f>
        <v>9</v>
      </c>
      <c r="BW417" s="1392">
        <v>0.1356</v>
      </c>
      <c r="BX417" s="1407">
        <f t="shared" si="3401"/>
        <v>0.075122400000000006</v>
      </c>
      <c r="BY417" s="1431">
        <f>ROUND(SQRT(BW417^2+BX417^2)*1000/(1.73*BW422),0)</f>
        <v>9</v>
      </c>
      <c r="BZ417" s="1401"/>
      <c r="CA417" s="1401"/>
      <c r="CB417" s="1401"/>
      <c r="CC417" s="1401"/>
      <c r="CD417" s="1401"/>
      <c r="CE417" s="1401"/>
      <c r="CF417" s="1401"/>
      <c r="CG417" s="1401"/>
      <c r="CH417" s="1401"/>
      <c r="CI417" s="1401"/>
      <c r="CJ417" s="1401"/>
      <c r="CK417" s="1401"/>
      <c r="CL417" s="1401"/>
      <c r="CM417" s="1401"/>
      <c r="CN417" s="1401"/>
      <c r="CO417" s="1401"/>
      <c r="CP417" s="1401"/>
      <c r="CQ417" s="1401"/>
      <c r="CR417" s="1401"/>
      <c r="CS417" s="1401"/>
      <c r="CT417" s="1401"/>
      <c r="CU417" s="1401"/>
      <c r="CV417" s="1401"/>
      <c r="CW417" s="1401"/>
      <c r="CX417" s="1401"/>
      <c r="CY417" s="1401"/>
      <c r="CZ417" s="1401"/>
      <c r="DA417" s="1401"/>
      <c r="DB417" s="1401"/>
      <c r="DC417" s="1401"/>
      <c r="DD417" s="1401"/>
      <c r="DE417" s="1401"/>
      <c r="DF417" s="1401"/>
      <c r="DG417" s="1401"/>
      <c r="DH417" s="1401"/>
      <c r="DI417" s="1401"/>
      <c r="DJ417" s="1401"/>
      <c r="DK417" s="1401"/>
      <c r="DL417" s="1401"/>
      <c r="DM417" s="1401"/>
      <c r="DN417" s="1401"/>
      <c r="DO417" s="1401"/>
      <c r="DP417" s="1401"/>
      <c r="DQ417" s="1401"/>
      <c r="DR417" s="1401"/>
      <c r="DS417" s="1401"/>
      <c r="DT417" s="1401"/>
      <c r="DU417" s="1401"/>
      <c r="DV417" s="1401"/>
      <c r="DW417" s="1401"/>
      <c r="DX417" s="1401"/>
      <c r="DY417" s="1401"/>
      <c r="DZ417" s="1401"/>
      <c r="EA417" s="1401"/>
      <c r="EB417" s="1401"/>
      <c r="EC417" s="1401"/>
      <c r="ED417" s="1401"/>
      <c r="EE417" s="1401"/>
      <c r="EF417" s="1401"/>
      <c r="EG417" s="1401"/>
      <c r="EH417" s="1401"/>
      <c r="EI417" s="1401"/>
      <c r="EJ417" s="1401"/>
      <c r="EK417" s="1401"/>
      <c r="EL417" s="1401"/>
      <c r="EM417" s="1401"/>
      <c r="EN417" s="1401"/>
      <c r="EO417" s="1401"/>
      <c r="EP417" s="1401"/>
      <c r="EQ417" s="1401"/>
      <c r="ER417" s="1401"/>
    </row>
    <row r="418" s="1392" customFormat="1" ht="19.199999999999999">
      <c r="A418" s="1402"/>
      <c r="B418" s="1403"/>
      <c r="C418" s="1404"/>
      <c r="D418" s="1405" t="s">
        <v>397</v>
      </c>
      <c r="E418" s="1405" t="s">
        <v>398</v>
      </c>
      <c r="F418" s="1413">
        <v>0</v>
      </c>
      <c r="G418" s="1413"/>
      <c r="H418" s="1413"/>
      <c r="I418" s="1413">
        <v>0</v>
      </c>
      <c r="J418" s="1413"/>
      <c r="K418" s="1413"/>
      <c r="L418" s="1413">
        <v>0</v>
      </c>
      <c r="M418" s="1413"/>
      <c r="N418" s="1413"/>
      <c r="O418" s="1413">
        <v>0</v>
      </c>
      <c r="P418" s="1413"/>
      <c r="Q418" s="1413"/>
      <c r="R418" s="1413">
        <v>0</v>
      </c>
      <c r="S418" s="1413"/>
      <c r="T418" s="1413"/>
      <c r="U418" s="1413">
        <v>0</v>
      </c>
      <c r="V418" s="1413"/>
      <c r="W418" s="1413"/>
      <c r="X418" s="1413">
        <v>0</v>
      </c>
      <c r="Y418" s="1413"/>
      <c r="Z418" s="1413"/>
      <c r="AA418" s="1413">
        <v>0</v>
      </c>
      <c r="AB418" s="1413"/>
      <c r="AC418" s="1413"/>
      <c r="AD418" s="1413">
        <v>0</v>
      </c>
      <c r="AE418" s="1413"/>
      <c r="AF418" s="1413"/>
      <c r="AG418" s="1392"/>
      <c r="AH418" s="1392"/>
      <c r="AI418" s="1392"/>
      <c r="AJ418" s="1413">
        <v>0</v>
      </c>
      <c r="AK418" s="1413"/>
      <c r="AL418" s="1413"/>
      <c r="AM418" s="1413">
        <v>0</v>
      </c>
      <c r="AN418" s="1413"/>
      <c r="AO418" s="1413"/>
      <c r="AP418" s="1413">
        <v>0</v>
      </c>
      <c r="AQ418" s="1413"/>
      <c r="AR418" s="1413"/>
      <c r="AS418" s="1413">
        <v>0</v>
      </c>
      <c r="AT418" s="1413"/>
      <c r="AU418" s="1413"/>
      <c r="AV418" s="1413">
        <v>0</v>
      </c>
      <c r="AW418" s="1413"/>
      <c r="AX418" s="1413"/>
      <c r="AY418" s="1413">
        <v>0</v>
      </c>
      <c r="AZ418" s="1413"/>
      <c r="BA418" s="1413"/>
      <c r="BB418" s="1413">
        <v>0</v>
      </c>
      <c r="BC418" s="1413"/>
      <c r="BD418" s="1413"/>
      <c r="BE418" s="1413">
        <v>0</v>
      </c>
      <c r="BF418" s="1413"/>
      <c r="BG418" s="1413"/>
      <c r="BH418" s="1413">
        <v>0</v>
      </c>
      <c r="BI418" s="1413"/>
      <c r="BJ418" s="1413"/>
      <c r="BK418" s="1413">
        <v>0</v>
      </c>
      <c r="BL418" s="1413"/>
      <c r="BM418" s="1413"/>
      <c r="BN418" s="1413">
        <v>0</v>
      </c>
      <c r="BO418" s="1413"/>
      <c r="BP418" s="1413"/>
      <c r="BQ418" s="1413">
        <v>0</v>
      </c>
      <c r="BR418" s="1413"/>
      <c r="BS418" s="1413"/>
      <c r="BT418" s="1413">
        <v>0</v>
      </c>
      <c r="BU418" s="1413"/>
      <c r="BV418" s="1413"/>
      <c r="BW418" s="1413">
        <v>0</v>
      </c>
      <c r="BX418" s="1413"/>
      <c r="BY418" s="1436"/>
      <c r="BZ418" s="1401"/>
      <c r="CA418" s="1401"/>
      <c r="CB418" s="1401"/>
      <c r="CC418" s="1401"/>
      <c r="CD418" s="1401"/>
      <c r="CE418" s="1401"/>
      <c r="CF418" s="1401"/>
      <c r="CG418" s="1401"/>
      <c r="CH418" s="1401"/>
      <c r="CI418" s="1401"/>
      <c r="CJ418" s="1401"/>
      <c r="CK418" s="1401"/>
      <c r="CL418" s="1401"/>
      <c r="CM418" s="1401"/>
      <c r="CN418" s="1401"/>
      <c r="CO418" s="1401"/>
      <c r="CP418" s="1401"/>
      <c r="CQ418" s="1401"/>
      <c r="CR418" s="1401"/>
      <c r="CS418" s="1401"/>
      <c r="CT418" s="1401"/>
      <c r="CU418" s="1401"/>
      <c r="CV418" s="1401"/>
      <c r="CW418" s="1401"/>
      <c r="CX418" s="1401"/>
      <c r="CY418" s="1401"/>
      <c r="CZ418" s="1401"/>
      <c r="DA418" s="1401"/>
      <c r="DB418" s="1401"/>
      <c r="DC418" s="1401"/>
      <c r="DD418" s="1401"/>
      <c r="DE418" s="1401"/>
      <c r="DF418" s="1401"/>
      <c r="DG418" s="1401"/>
      <c r="DH418" s="1401"/>
      <c r="DI418" s="1401"/>
      <c r="DJ418" s="1401"/>
      <c r="DK418" s="1401"/>
      <c r="DL418" s="1401"/>
      <c r="DM418" s="1401"/>
      <c r="DN418" s="1401"/>
      <c r="DO418" s="1401"/>
      <c r="DP418" s="1401"/>
      <c r="DQ418" s="1401"/>
      <c r="DR418" s="1401"/>
      <c r="DS418" s="1401"/>
      <c r="DT418" s="1401"/>
      <c r="DU418" s="1401"/>
      <c r="DV418" s="1401"/>
      <c r="DW418" s="1401"/>
      <c r="DX418" s="1401"/>
      <c r="DY418" s="1401"/>
      <c r="DZ418" s="1401"/>
      <c r="EA418" s="1401"/>
      <c r="EB418" s="1401"/>
      <c r="EC418" s="1401"/>
      <c r="ED418" s="1401"/>
      <c r="EE418" s="1401"/>
      <c r="EF418" s="1401"/>
      <c r="EG418" s="1401"/>
      <c r="EH418" s="1401"/>
      <c r="EI418" s="1401"/>
      <c r="EJ418" s="1401"/>
      <c r="EK418" s="1401"/>
      <c r="EL418" s="1401"/>
      <c r="EM418" s="1401"/>
      <c r="EN418" s="1401"/>
      <c r="EO418" s="1401"/>
      <c r="EP418" s="1401"/>
      <c r="EQ418" s="1401"/>
      <c r="ER418" s="1401"/>
    </row>
    <row r="419" s="1392" customFormat="1" ht="19.199999999999999">
      <c r="A419" s="1402"/>
      <c r="B419" s="1403"/>
      <c r="C419" s="1404"/>
      <c r="D419" s="1405" t="s">
        <v>399</v>
      </c>
      <c r="E419" s="1405" t="s">
        <v>398</v>
      </c>
      <c r="F419" s="1407"/>
      <c r="G419" s="1407"/>
      <c r="H419" s="1407"/>
      <c r="I419" s="1407"/>
      <c r="J419" s="1407"/>
      <c r="K419" s="1407"/>
      <c r="L419" s="1407"/>
      <c r="M419" s="1407"/>
      <c r="N419" s="1407"/>
      <c r="O419" s="1407"/>
      <c r="P419" s="1407"/>
      <c r="Q419" s="1407"/>
      <c r="R419" s="1407"/>
      <c r="S419" s="1407"/>
      <c r="T419" s="1407"/>
      <c r="U419" s="1407"/>
      <c r="V419" s="1407"/>
      <c r="W419" s="1407"/>
      <c r="X419" s="1407"/>
      <c r="Y419" s="1407"/>
      <c r="Z419" s="1407"/>
      <c r="AA419" s="1407"/>
      <c r="AB419" s="1407"/>
      <c r="AC419" s="1407"/>
      <c r="AD419" s="1407"/>
      <c r="AE419" s="1407"/>
      <c r="AF419" s="1407"/>
      <c r="AG419" s="1407"/>
      <c r="AH419" s="1407"/>
      <c r="AI419" s="1407"/>
      <c r="AJ419" s="1407"/>
      <c r="AK419" s="1407"/>
      <c r="AL419" s="1407"/>
      <c r="AM419" s="1407"/>
      <c r="AN419" s="1407"/>
      <c r="AO419" s="1407"/>
      <c r="AP419" s="1407"/>
      <c r="AQ419" s="1407"/>
      <c r="AR419" s="1407"/>
      <c r="AS419" s="1407"/>
      <c r="AT419" s="1407"/>
      <c r="AU419" s="1407"/>
      <c r="AV419" s="1407"/>
      <c r="AW419" s="1407"/>
      <c r="AX419" s="1407"/>
      <c r="AY419" s="1407"/>
      <c r="AZ419" s="1407"/>
      <c r="BA419" s="1407"/>
      <c r="BB419" s="1407"/>
      <c r="BC419" s="1407"/>
      <c r="BD419" s="1407"/>
      <c r="BE419" s="1407"/>
      <c r="BF419" s="1407"/>
      <c r="BG419" s="1407"/>
      <c r="BH419" s="1407"/>
      <c r="BI419" s="1407"/>
      <c r="BJ419" s="1407"/>
      <c r="BK419" s="1407"/>
      <c r="BL419" s="1407"/>
      <c r="BM419" s="1407"/>
      <c r="BN419" s="1407"/>
      <c r="BO419" s="1407"/>
      <c r="BP419" s="1407"/>
      <c r="BQ419" s="1407"/>
      <c r="BR419" s="1407"/>
      <c r="BS419" s="1407"/>
      <c r="BT419" s="1407"/>
      <c r="BU419" s="1407"/>
      <c r="BV419" s="1407"/>
      <c r="BW419" s="1407"/>
      <c r="BX419" s="1407"/>
      <c r="BY419" s="1437"/>
      <c r="BZ419" s="1401"/>
      <c r="CA419" s="1401"/>
      <c r="CB419" s="1401"/>
      <c r="CC419" s="1401"/>
      <c r="CD419" s="1401"/>
      <c r="CE419" s="1401"/>
      <c r="CF419" s="1401"/>
      <c r="CG419" s="1401"/>
      <c r="CH419" s="1401"/>
      <c r="CI419" s="1401"/>
      <c r="CJ419" s="1401"/>
      <c r="CK419" s="1401"/>
      <c r="CL419" s="1401"/>
      <c r="CM419" s="1401"/>
      <c r="CN419" s="1401"/>
      <c r="CO419" s="1401"/>
      <c r="CP419" s="1401"/>
      <c r="CQ419" s="1401"/>
      <c r="CR419" s="1401"/>
      <c r="CS419" s="1401"/>
      <c r="CT419" s="1401"/>
      <c r="CU419" s="1401"/>
      <c r="CV419" s="1401"/>
      <c r="CW419" s="1401"/>
      <c r="CX419" s="1401"/>
      <c r="CY419" s="1401"/>
      <c r="CZ419" s="1401"/>
      <c r="DA419" s="1401"/>
      <c r="DB419" s="1401"/>
      <c r="DC419" s="1401"/>
      <c r="DD419" s="1401"/>
      <c r="DE419" s="1401"/>
      <c r="DF419" s="1401"/>
      <c r="DG419" s="1401"/>
      <c r="DH419" s="1401"/>
      <c r="DI419" s="1401"/>
      <c r="DJ419" s="1401"/>
      <c r="DK419" s="1401"/>
      <c r="DL419" s="1401"/>
      <c r="DM419" s="1401"/>
      <c r="DN419" s="1401"/>
      <c r="DO419" s="1401"/>
      <c r="DP419" s="1401"/>
      <c r="DQ419" s="1401"/>
      <c r="DR419" s="1401"/>
      <c r="DS419" s="1401"/>
      <c r="DT419" s="1401"/>
      <c r="DU419" s="1401"/>
      <c r="DV419" s="1401"/>
      <c r="DW419" s="1401"/>
      <c r="DX419" s="1401"/>
      <c r="DY419" s="1401"/>
      <c r="DZ419" s="1401"/>
      <c r="EA419" s="1401"/>
      <c r="EB419" s="1401"/>
      <c r="EC419" s="1401"/>
      <c r="ED419" s="1401"/>
      <c r="EE419" s="1401"/>
      <c r="EF419" s="1401"/>
      <c r="EG419" s="1401"/>
      <c r="EH419" s="1401"/>
      <c r="EI419" s="1401"/>
      <c r="EJ419" s="1401"/>
      <c r="EK419" s="1401"/>
      <c r="EL419" s="1401"/>
      <c r="EM419" s="1401"/>
      <c r="EN419" s="1401"/>
      <c r="EO419" s="1401"/>
      <c r="EP419" s="1401"/>
      <c r="EQ419" s="1401"/>
      <c r="ER419" s="1401"/>
    </row>
    <row r="420" s="1392" customFormat="1" ht="21.75" customHeight="1">
      <c r="A420" s="1402"/>
      <c r="B420" s="1403"/>
      <c r="C420" s="1495" t="s">
        <v>489</v>
      </c>
      <c r="D420" s="1405"/>
      <c r="E420" s="1405">
        <v>35</v>
      </c>
      <c r="F420" s="1407">
        <f>H420*F421*1.73*0.875/1000</f>
        <v>0.10914137500000001</v>
      </c>
      <c r="G420" s="1407">
        <f t="shared" si="3378"/>
        <v>0.060464321750000015</v>
      </c>
      <c r="H420" s="1408">
        <v>2.0600000000000001</v>
      </c>
      <c r="I420" s="1407">
        <f>K420*I421*1.73*0.875/1000</f>
        <v>0.10914137500000001</v>
      </c>
      <c r="J420" s="1407">
        <f t="shared" si="3379"/>
        <v>0.060464321750000015</v>
      </c>
      <c r="K420" s="1408">
        <v>2.0600000000000001</v>
      </c>
      <c r="L420" s="1407">
        <f>N420*L421*1.73*0.875/1000</f>
        <v>0.10914137500000001</v>
      </c>
      <c r="M420" s="1407">
        <f t="shared" si="3380"/>
        <v>0.060464321750000015</v>
      </c>
      <c r="N420" s="1408">
        <v>2.0600000000000001</v>
      </c>
      <c r="O420" s="1407">
        <f>Q420*O421*1.73*0.875/1000</f>
        <v>0.093776812500000001</v>
      </c>
      <c r="P420" s="1407">
        <f t="shared" si="3381"/>
        <v>0.051952354125000003</v>
      </c>
      <c r="Q420" s="1408">
        <v>1.77</v>
      </c>
      <c r="R420" s="1407">
        <f>T420*R421*1.73*0.875/1000</f>
        <v>0.093776812500000001</v>
      </c>
      <c r="S420" s="1407">
        <f t="shared" si="3382"/>
        <v>0.051952354125000003</v>
      </c>
      <c r="T420" s="1408">
        <v>1.77</v>
      </c>
      <c r="U420" s="1407">
        <f>W420*U421*1.73*0.875/1000</f>
        <v>0.093776812500000001</v>
      </c>
      <c r="V420" s="1407">
        <f t="shared" si="3383"/>
        <v>0.051952354125000003</v>
      </c>
      <c r="W420" s="1408">
        <v>1.77</v>
      </c>
      <c r="X420" s="1407">
        <f>Z420*X421*1.73*0.875/1000</f>
        <v>0.093776812500000001</v>
      </c>
      <c r="Y420" s="1407">
        <f t="shared" si="3384"/>
        <v>0.051952354125000003</v>
      </c>
      <c r="Z420" s="1408">
        <v>1.77</v>
      </c>
      <c r="AA420" s="1407">
        <f>AC420*AA421*1.73*0.875/1000</f>
        <v>0.10914137500000001</v>
      </c>
      <c r="AB420" s="1407">
        <f t="shared" si="3385"/>
        <v>0.060464321750000015</v>
      </c>
      <c r="AC420" s="1408">
        <v>2.0600000000000001</v>
      </c>
      <c r="AD420" s="1407">
        <f>AF420*AD421*1.73*0.875/1000</f>
        <v>0.10914137500000001</v>
      </c>
      <c r="AE420" s="1407">
        <f t="shared" si="3386"/>
        <v>0.060464321750000015</v>
      </c>
      <c r="AF420" s="1408">
        <v>2.0600000000000001</v>
      </c>
      <c r="AG420" s="1407">
        <f>AI420*AG421*1.73*0.875/1000</f>
        <v>0.12450593749999998</v>
      </c>
      <c r="AH420" s="1407">
        <f t="shared" si="3387"/>
        <v>0.068976289374999999</v>
      </c>
      <c r="AI420" s="1408">
        <v>2.3500000000000001</v>
      </c>
      <c r="AJ420" s="1407">
        <f>AL420*AJ421*1.73*0.875/1000</f>
        <v>0.14040031250000001</v>
      </c>
      <c r="AK420" s="1407">
        <f t="shared" si="3388"/>
        <v>0.077781773125000009</v>
      </c>
      <c r="AL420" s="1408">
        <v>2.6499999999999999</v>
      </c>
      <c r="AM420" s="1407">
        <f>AO420*AM421*1.73*0.875/1000</f>
        <v>0.155764875</v>
      </c>
      <c r="AN420" s="1407">
        <f t="shared" si="3389"/>
        <v>0.08629374075</v>
      </c>
      <c r="AO420" s="1408">
        <v>2.9399999999999999</v>
      </c>
      <c r="AP420" s="1407">
        <f>AR420*AP421*1.73*0.875/1000</f>
        <v>0.14040031250000001</v>
      </c>
      <c r="AQ420" s="1407">
        <f t="shared" si="3390"/>
        <v>0.077781773125000009</v>
      </c>
      <c r="AR420" s="1408">
        <v>2.6499999999999999</v>
      </c>
      <c r="AS420" s="1407">
        <f>AU420*AS421*1.73*0.875/1000</f>
        <v>0.155764875</v>
      </c>
      <c r="AT420" s="1407">
        <f t="shared" si="3391"/>
        <v>0.08629374075</v>
      </c>
      <c r="AU420" s="1408">
        <v>2.9399999999999999</v>
      </c>
      <c r="AV420" s="1407">
        <f>AX420*AV421*1.73*0.875/1000</f>
        <v>0.14040031250000001</v>
      </c>
      <c r="AW420" s="1407">
        <f t="shared" si="3392"/>
        <v>0.077781773125000009</v>
      </c>
      <c r="AX420" s="1408">
        <v>2.6499999999999999</v>
      </c>
      <c r="AY420" s="1407">
        <f>BA420*AY421*1.73*0.875/1000</f>
        <v>0.12450593749999998</v>
      </c>
      <c r="AZ420" s="1407">
        <f t="shared" si="3393"/>
        <v>0.068976289374999999</v>
      </c>
      <c r="BA420" s="1408">
        <v>2.3500000000000001</v>
      </c>
      <c r="BB420" s="1407">
        <f>BD420*BB421*1.73*0.875/1000</f>
        <v>0.12450593749999998</v>
      </c>
      <c r="BC420" s="1407">
        <f t="shared" si="3394"/>
        <v>0.068976289374999999</v>
      </c>
      <c r="BD420" s="1408">
        <v>2.3500000000000001</v>
      </c>
      <c r="BE420" s="1407">
        <f>BG420*BE421*1.73*0.875/1000</f>
        <v>0.12450593749999998</v>
      </c>
      <c r="BF420" s="1407">
        <f t="shared" si="3395"/>
        <v>0.068976289374999999</v>
      </c>
      <c r="BG420" s="1408">
        <v>2.3500000000000001</v>
      </c>
      <c r="BH420" s="1407">
        <f>BJ420*BH421*1.73*0.875/1000</f>
        <v>0.12450593749999998</v>
      </c>
      <c r="BI420" s="1407">
        <f t="shared" si="3396"/>
        <v>0.068976289374999999</v>
      </c>
      <c r="BJ420" s="1408">
        <v>2.3500000000000001</v>
      </c>
      <c r="BK420" s="1407">
        <f>BM420*BK421*1.73*0.875/1000</f>
        <v>0.14040031250000001</v>
      </c>
      <c r="BL420" s="1407">
        <f t="shared" si="3397"/>
        <v>0.077781773125000009</v>
      </c>
      <c r="BM420" s="1408">
        <v>2.6499999999999999</v>
      </c>
      <c r="BN420" s="1407">
        <f>BP420*BN421*1.73*0.875/1000</f>
        <v>0.155764875</v>
      </c>
      <c r="BO420" s="1407">
        <f t="shared" si="3398"/>
        <v>0.08629374075</v>
      </c>
      <c r="BP420" s="1408">
        <v>2.9399999999999999</v>
      </c>
      <c r="BQ420" s="1407">
        <f>BS420*BQ421*1.73*0.875/1000</f>
        <v>0.155764875</v>
      </c>
      <c r="BR420" s="1407">
        <f t="shared" si="3399"/>
        <v>0.08629374075</v>
      </c>
      <c r="BS420" s="1408">
        <v>2.9399999999999999</v>
      </c>
      <c r="BT420" s="1407">
        <f>BV420*BT421*1.73*0.875/1000</f>
        <v>0.14040031250000001</v>
      </c>
      <c r="BU420" s="1407">
        <f t="shared" si="3400"/>
        <v>0.077781773125000009</v>
      </c>
      <c r="BV420" s="1408">
        <v>2.6499999999999999</v>
      </c>
      <c r="BW420" s="1407">
        <f>BY420*BW421*1.73*0.875/1000</f>
        <v>0.14040031250000001</v>
      </c>
      <c r="BX420" s="1407">
        <f t="shared" si="3401"/>
        <v>0.077781773125000009</v>
      </c>
      <c r="BY420" s="1431">
        <v>2.6499999999999999</v>
      </c>
      <c r="BZ420" s="1401"/>
      <c r="CA420" s="1401"/>
      <c r="CB420" s="1401"/>
      <c r="CC420" s="1401"/>
      <c r="CD420" s="1401"/>
      <c r="CE420" s="1401"/>
      <c r="CF420" s="1401"/>
      <c r="CG420" s="1401"/>
      <c r="CH420" s="1401"/>
      <c r="CI420" s="1401"/>
      <c r="CJ420" s="1401"/>
      <c r="CK420" s="1401"/>
      <c r="CL420" s="1401"/>
      <c r="CM420" s="1401"/>
      <c r="CN420" s="1401"/>
      <c r="CO420" s="1401"/>
      <c r="CP420" s="1401"/>
      <c r="CQ420" s="1401"/>
      <c r="CR420" s="1401"/>
      <c r="CS420" s="1401"/>
      <c r="CT420" s="1401"/>
      <c r="CU420" s="1401"/>
      <c r="CV420" s="1401"/>
      <c r="CW420" s="1401"/>
      <c r="CX420" s="1401"/>
      <c r="CY420" s="1401"/>
      <c r="CZ420" s="1401"/>
      <c r="DA420" s="1401"/>
      <c r="DB420" s="1401"/>
      <c r="DC420" s="1401"/>
      <c r="DD420" s="1401"/>
      <c r="DE420" s="1401"/>
      <c r="DF420" s="1401"/>
      <c r="DG420" s="1401"/>
      <c r="DH420" s="1401"/>
      <c r="DI420" s="1401"/>
      <c r="DJ420" s="1401"/>
      <c r="DK420" s="1401"/>
      <c r="DL420" s="1401"/>
      <c r="DM420" s="1401"/>
      <c r="DN420" s="1401"/>
      <c r="DO420" s="1401"/>
      <c r="DP420" s="1401"/>
      <c r="DQ420" s="1401"/>
      <c r="DR420" s="1401"/>
      <c r="DS420" s="1401"/>
      <c r="DT420" s="1401"/>
      <c r="DU420" s="1401"/>
      <c r="DV420" s="1401"/>
      <c r="DW420" s="1401"/>
      <c r="DX420" s="1401"/>
      <c r="DY420" s="1401"/>
      <c r="DZ420" s="1401"/>
      <c r="EA420" s="1401"/>
      <c r="EB420" s="1401"/>
      <c r="EC420" s="1401"/>
      <c r="ED420" s="1401"/>
      <c r="EE420" s="1401"/>
      <c r="EF420" s="1401"/>
      <c r="EG420" s="1401"/>
      <c r="EH420" s="1401"/>
      <c r="EI420" s="1401"/>
      <c r="EJ420" s="1401"/>
      <c r="EK420" s="1401"/>
      <c r="EL420" s="1401"/>
      <c r="EM420" s="1401"/>
      <c r="EN420" s="1401"/>
      <c r="EO420" s="1401"/>
      <c r="EP420" s="1401"/>
      <c r="EQ420" s="1401"/>
      <c r="ER420" s="1401"/>
    </row>
    <row r="421" s="1392" customFormat="1" ht="19.199999999999999">
      <c r="A421" s="1402"/>
      <c r="B421" s="1403" t="s">
        <v>59</v>
      </c>
      <c r="C421" s="1404" t="s">
        <v>402</v>
      </c>
      <c r="D421" s="1405" t="s">
        <v>403</v>
      </c>
      <c r="E421" s="1405">
        <v>35</v>
      </c>
      <c r="F421" s="1407">
        <v>35</v>
      </c>
      <c r="G421" s="1407"/>
      <c r="H421" s="1407"/>
      <c r="I421" s="1407">
        <v>35</v>
      </c>
      <c r="J421" s="1407"/>
      <c r="K421" s="1407"/>
      <c r="L421" s="1407">
        <v>35</v>
      </c>
      <c r="M421" s="1407"/>
      <c r="N421" s="1407"/>
      <c r="O421" s="1407">
        <v>35</v>
      </c>
      <c r="P421" s="1407"/>
      <c r="Q421" s="1407"/>
      <c r="R421" s="1407">
        <v>35</v>
      </c>
      <c r="S421" s="1407"/>
      <c r="T421" s="1407"/>
      <c r="U421" s="1407">
        <v>35</v>
      </c>
      <c r="V421" s="1407"/>
      <c r="W421" s="1407"/>
      <c r="X421" s="1407">
        <v>35</v>
      </c>
      <c r="Y421" s="1407"/>
      <c r="Z421" s="1407"/>
      <c r="AA421" s="1407">
        <v>35</v>
      </c>
      <c r="AB421" s="1407"/>
      <c r="AC421" s="1407"/>
      <c r="AD421" s="1407">
        <v>35</v>
      </c>
      <c r="AE421" s="1407"/>
      <c r="AF421" s="1407"/>
      <c r="AG421" s="1407">
        <v>35</v>
      </c>
      <c r="AH421" s="1407"/>
      <c r="AI421" s="1407"/>
      <c r="AJ421" s="1407">
        <v>35</v>
      </c>
      <c r="AK421" s="1407"/>
      <c r="AL421" s="1407"/>
      <c r="AM421" s="1407">
        <v>35</v>
      </c>
      <c r="AN421" s="1407"/>
      <c r="AO421" s="1407"/>
      <c r="AP421" s="1407">
        <v>35</v>
      </c>
      <c r="AQ421" s="1407"/>
      <c r="AR421" s="1407"/>
      <c r="AS421" s="1407">
        <v>35</v>
      </c>
      <c r="AT421" s="1407"/>
      <c r="AU421" s="1407"/>
      <c r="AV421" s="1407">
        <v>35</v>
      </c>
      <c r="AW421" s="1407"/>
      <c r="AX421" s="1407"/>
      <c r="AY421" s="1407">
        <v>35</v>
      </c>
      <c r="AZ421" s="1407"/>
      <c r="BA421" s="1407"/>
      <c r="BB421" s="1407">
        <v>35</v>
      </c>
      <c r="BC421" s="1407"/>
      <c r="BD421" s="1407"/>
      <c r="BE421" s="1407">
        <v>35</v>
      </c>
      <c r="BF421" s="1407"/>
      <c r="BG421" s="1407"/>
      <c r="BH421" s="1407">
        <v>35</v>
      </c>
      <c r="BI421" s="1407"/>
      <c r="BJ421" s="1407"/>
      <c r="BK421" s="1407">
        <v>35</v>
      </c>
      <c r="BL421" s="1407"/>
      <c r="BM421" s="1407"/>
      <c r="BN421" s="1407">
        <v>35</v>
      </c>
      <c r="BO421" s="1407"/>
      <c r="BP421" s="1407"/>
      <c r="BQ421" s="1407">
        <v>35</v>
      </c>
      <c r="BR421" s="1407"/>
      <c r="BS421" s="1407"/>
      <c r="BT421" s="1407">
        <v>35</v>
      </c>
      <c r="BU421" s="1407"/>
      <c r="BV421" s="1407"/>
      <c r="BW421" s="1407">
        <v>35</v>
      </c>
      <c r="BX421" s="1407"/>
      <c r="BY421" s="1437"/>
      <c r="BZ421" s="1401"/>
      <c r="CA421" s="1401"/>
      <c r="CB421" s="1401"/>
      <c r="CC421" s="1401"/>
      <c r="CD421" s="1401"/>
      <c r="CE421" s="1401"/>
      <c r="CF421" s="1401"/>
      <c r="CG421" s="1401"/>
      <c r="CH421" s="1401"/>
      <c r="CI421" s="1401"/>
      <c r="CJ421" s="1401"/>
      <c r="CK421" s="1401"/>
      <c r="CL421" s="1401"/>
      <c r="CM421" s="1401"/>
      <c r="CN421" s="1401"/>
      <c r="CO421" s="1401"/>
      <c r="CP421" s="1401"/>
      <c r="CQ421" s="1401"/>
      <c r="CR421" s="1401"/>
      <c r="CS421" s="1401"/>
      <c r="CT421" s="1401"/>
      <c r="CU421" s="1401"/>
      <c r="CV421" s="1401"/>
      <c r="CW421" s="1401"/>
      <c r="CX421" s="1401"/>
      <c r="CY421" s="1401"/>
      <c r="CZ421" s="1401"/>
      <c r="DA421" s="1401"/>
      <c r="DB421" s="1401"/>
      <c r="DC421" s="1401"/>
      <c r="DD421" s="1401"/>
      <c r="DE421" s="1401"/>
      <c r="DF421" s="1401"/>
      <c r="DG421" s="1401"/>
      <c r="DH421" s="1401"/>
      <c r="DI421" s="1401"/>
      <c r="DJ421" s="1401"/>
      <c r="DK421" s="1401"/>
      <c r="DL421" s="1401"/>
      <c r="DM421" s="1401"/>
      <c r="DN421" s="1401"/>
      <c r="DO421" s="1401"/>
      <c r="DP421" s="1401"/>
      <c r="DQ421" s="1401"/>
      <c r="DR421" s="1401"/>
      <c r="DS421" s="1401"/>
      <c r="DT421" s="1401"/>
      <c r="DU421" s="1401"/>
      <c r="DV421" s="1401"/>
      <c r="DW421" s="1401"/>
      <c r="DX421" s="1401"/>
      <c r="DY421" s="1401"/>
      <c r="DZ421" s="1401"/>
      <c r="EA421" s="1401"/>
      <c r="EB421" s="1401"/>
      <c r="EC421" s="1401"/>
      <c r="ED421" s="1401"/>
      <c r="EE421" s="1401"/>
      <c r="EF421" s="1401"/>
      <c r="EG421" s="1401"/>
      <c r="EH421" s="1401"/>
      <c r="EI421" s="1401"/>
      <c r="EJ421" s="1401"/>
      <c r="EK421" s="1401"/>
      <c r="EL421" s="1401"/>
      <c r="EM421" s="1401"/>
      <c r="EN421" s="1401"/>
      <c r="EO421" s="1401"/>
      <c r="EP421" s="1401"/>
      <c r="EQ421" s="1401"/>
      <c r="ER421" s="1401"/>
    </row>
    <row r="422" s="1392" customFormat="1" ht="19.199999999999999">
      <c r="A422" s="1402"/>
      <c r="B422" s="1403"/>
      <c r="C422" s="1404" t="s">
        <v>402</v>
      </c>
      <c r="D422" s="1405" t="s">
        <v>403</v>
      </c>
      <c r="E422" s="1405">
        <v>10</v>
      </c>
      <c r="F422" s="1407">
        <v>10.300000000000001</v>
      </c>
      <c r="G422" s="1407"/>
      <c r="H422" s="1407"/>
      <c r="I422" s="1407">
        <v>10.300000000000001</v>
      </c>
      <c r="J422" s="1407"/>
      <c r="K422" s="1407"/>
      <c r="L422" s="1407">
        <v>10.300000000000001</v>
      </c>
      <c r="M422" s="1407"/>
      <c r="N422" s="1407"/>
      <c r="O422" s="1407">
        <v>10.300000000000001</v>
      </c>
      <c r="P422" s="1407"/>
      <c r="Q422" s="1407"/>
      <c r="R422" s="1407">
        <v>10.300000000000001</v>
      </c>
      <c r="S422" s="1407"/>
      <c r="T422" s="1407"/>
      <c r="U422" s="1407">
        <v>10.300000000000001</v>
      </c>
      <c r="V422" s="1407"/>
      <c r="W422" s="1407"/>
      <c r="X422" s="1407">
        <v>10.300000000000001</v>
      </c>
      <c r="Y422" s="1407"/>
      <c r="Z422" s="1407"/>
      <c r="AA422" s="1407">
        <v>10.300000000000001</v>
      </c>
      <c r="AB422" s="1407"/>
      <c r="AC422" s="1407"/>
      <c r="AD422" s="1407">
        <v>10.300000000000001</v>
      </c>
      <c r="AE422" s="1407"/>
      <c r="AF422" s="1407"/>
      <c r="AG422" s="1407">
        <v>10.300000000000001</v>
      </c>
      <c r="AH422" s="1407"/>
      <c r="AI422" s="1407"/>
      <c r="AJ422" s="1407">
        <v>10.300000000000001</v>
      </c>
      <c r="AK422" s="1407"/>
      <c r="AL422" s="1407"/>
      <c r="AM422" s="1407">
        <v>10.300000000000001</v>
      </c>
      <c r="AN422" s="1407"/>
      <c r="AO422" s="1407"/>
      <c r="AP422" s="1407">
        <v>10.300000000000001</v>
      </c>
      <c r="AQ422" s="1407"/>
      <c r="AR422" s="1407"/>
      <c r="AS422" s="1407">
        <v>10.300000000000001</v>
      </c>
      <c r="AT422" s="1407"/>
      <c r="AU422" s="1407"/>
      <c r="AV422" s="1407">
        <v>10.300000000000001</v>
      </c>
      <c r="AW422" s="1407"/>
      <c r="AX422" s="1407"/>
      <c r="AY422" s="1407">
        <v>10.300000000000001</v>
      </c>
      <c r="AZ422" s="1407"/>
      <c r="BA422" s="1407"/>
      <c r="BB422" s="1407">
        <v>10.300000000000001</v>
      </c>
      <c r="BC422" s="1407"/>
      <c r="BD422" s="1407"/>
      <c r="BE422" s="1407">
        <v>10.300000000000001</v>
      </c>
      <c r="BF422" s="1407"/>
      <c r="BG422" s="1407"/>
      <c r="BH422" s="1407">
        <v>10.300000000000001</v>
      </c>
      <c r="BI422" s="1407"/>
      <c r="BJ422" s="1407"/>
      <c r="BK422" s="1407">
        <v>10.300000000000001</v>
      </c>
      <c r="BL422" s="1407"/>
      <c r="BM422" s="1407"/>
      <c r="BN422" s="1407">
        <v>10.300000000000001</v>
      </c>
      <c r="BO422" s="1407"/>
      <c r="BP422" s="1407"/>
      <c r="BQ422" s="1407">
        <v>10.300000000000001</v>
      </c>
      <c r="BR422" s="1407"/>
      <c r="BS422" s="1407"/>
      <c r="BT422" s="1407">
        <v>10.300000000000001</v>
      </c>
      <c r="BU422" s="1407"/>
      <c r="BV422" s="1407"/>
      <c r="BW422" s="1407">
        <v>10.300000000000001</v>
      </c>
      <c r="BX422" s="1407"/>
      <c r="BY422" s="1437"/>
      <c r="BZ422" s="1401"/>
      <c r="CA422" s="1401"/>
      <c r="CB422" s="1401"/>
      <c r="CC422" s="1401"/>
      <c r="CD422" s="1401"/>
      <c r="CE422" s="1401"/>
      <c r="CF422" s="1401"/>
      <c r="CG422" s="1401"/>
      <c r="CH422" s="1401"/>
      <c r="CI422" s="1401"/>
      <c r="CJ422" s="1401"/>
      <c r="CK422" s="1401"/>
      <c r="CL422" s="1401"/>
      <c r="CM422" s="1401"/>
      <c r="CN422" s="1401"/>
      <c r="CO422" s="1401"/>
      <c r="CP422" s="1401"/>
      <c r="CQ422" s="1401"/>
      <c r="CR422" s="1401"/>
      <c r="CS422" s="1401"/>
      <c r="CT422" s="1401"/>
      <c r="CU422" s="1401"/>
      <c r="CV422" s="1401"/>
      <c r="CW422" s="1401"/>
      <c r="CX422" s="1401"/>
      <c r="CY422" s="1401"/>
      <c r="CZ422" s="1401"/>
      <c r="DA422" s="1401"/>
      <c r="DB422" s="1401"/>
      <c r="DC422" s="1401"/>
      <c r="DD422" s="1401"/>
      <c r="DE422" s="1401"/>
      <c r="DF422" s="1401"/>
      <c r="DG422" s="1401"/>
      <c r="DH422" s="1401"/>
      <c r="DI422" s="1401"/>
      <c r="DJ422" s="1401"/>
      <c r="DK422" s="1401"/>
      <c r="DL422" s="1401"/>
      <c r="DM422" s="1401"/>
      <c r="DN422" s="1401"/>
      <c r="DO422" s="1401"/>
      <c r="DP422" s="1401"/>
      <c r="DQ422" s="1401"/>
      <c r="DR422" s="1401"/>
      <c r="DS422" s="1401"/>
      <c r="DT422" s="1401"/>
      <c r="DU422" s="1401"/>
      <c r="DV422" s="1401"/>
      <c r="DW422" s="1401"/>
      <c r="DX422" s="1401"/>
      <c r="DY422" s="1401"/>
      <c r="DZ422" s="1401"/>
      <c r="EA422" s="1401"/>
      <c r="EB422" s="1401"/>
      <c r="EC422" s="1401"/>
      <c r="ED422" s="1401"/>
      <c r="EE422" s="1401"/>
      <c r="EF422" s="1401"/>
      <c r="EG422" s="1401"/>
      <c r="EH422" s="1401"/>
      <c r="EI422" s="1401"/>
      <c r="EJ422" s="1401"/>
      <c r="EK422" s="1401"/>
      <c r="EL422" s="1401"/>
      <c r="EM422" s="1401"/>
      <c r="EN422" s="1401"/>
      <c r="EO422" s="1401"/>
      <c r="EP422" s="1401"/>
      <c r="EQ422" s="1401"/>
      <c r="ER422" s="1401"/>
    </row>
    <row r="423" s="1392" customFormat="1" ht="19.199999999999999">
      <c r="A423" s="1402"/>
      <c r="B423" s="1403" t="s">
        <v>400</v>
      </c>
      <c r="C423" s="1416" t="s">
        <v>404</v>
      </c>
      <c r="D423" s="1405"/>
      <c r="E423" s="1405">
        <v>10</v>
      </c>
      <c r="F423" s="1392">
        <v>0.00018200000000000001</v>
      </c>
      <c r="G423" s="1407">
        <f t="shared" si="3378"/>
        <v>0.00010082800000000002</v>
      </c>
      <c r="H423" s="1408">
        <f>ROUND(SQRT(F423^2+G423^2)*1000/(1.73*F422),0)</f>
        <v>0</v>
      </c>
      <c r="I423" s="1392">
        <v>0.00018200000000000001</v>
      </c>
      <c r="J423" s="1410">
        <f t="shared" si="3379"/>
        <v>0.00010082800000000002</v>
      </c>
      <c r="K423" s="1408">
        <f>ROUND(SQRT(I423^2+J423^2)*1000/(1.73*I422),0)</f>
        <v>0</v>
      </c>
      <c r="L423" s="1392">
        <v>0.00018200000000000001</v>
      </c>
      <c r="M423" s="1410">
        <f t="shared" si="3380"/>
        <v>0.00010082800000000002</v>
      </c>
      <c r="N423" s="1408">
        <f>ROUND(SQRT(L423^2+M423^2)*1000/(1.73*L422),0)</f>
        <v>0</v>
      </c>
      <c r="O423" s="1392">
        <v>0.000184</v>
      </c>
      <c r="P423" s="1410">
        <f t="shared" si="3381"/>
        <v>0.00010193600000000001</v>
      </c>
      <c r="Q423" s="1408">
        <f>ROUND(SQRT(O423^2+P423^2)*1000/(1.73*O422),0)</f>
        <v>0</v>
      </c>
      <c r="R423" s="1392">
        <v>0.00018200000000000001</v>
      </c>
      <c r="S423" s="1410">
        <f t="shared" si="3382"/>
        <v>0.00010082800000000002</v>
      </c>
      <c r="T423" s="1408">
        <f>ROUND(SQRT(R423^2+S423^2)*1000/(1.73*R422),0)</f>
        <v>0</v>
      </c>
      <c r="U423" s="1392">
        <v>0.000184</v>
      </c>
      <c r="V423" s="1410">
        <f t="shared" si="3383"/>
        <v>0.00010193600000000001</v>
      </c>
      <c r="W423" s="1408">
        <f>ROUND(SQRT(U423^2+V423^2)*1000/(1.73*U422),0)</f>
        <v>0</v>
      </c>
      <c r="X423" s="1392">
        <v>0.000184</v>
      </c>
      <c r="Y423" s="1410">
        <f t="shared" si="3384"/>
        <v>0.00010193600000000001</v>
      </c>
      <c r="Z423" s="1408">
        <f>ROUND(SQRT(X423^2+Y423^2)*1000/(1.73*X422),0)</f>
        <v>0</v>
      </c>
      <c r="AA423" s="1392">
        <v>0.00018200000000000001</v>
      </c>
      <c r="AB423" s="1410">
        <f t="shared" si="3385"/>
        <v>0.00010082800000000002</v>
      </c>
      <c r="AC423" s="1408">
        <f>ROUND(SQRT(AA423^2+AB423^2)*1000/(1.73*AA422),0)</f>
        <v>0</v>
      </c>
      <c r="AD423" s="1392">
        <v>0.00018200000000000001</v>
      </c>
      <c r="AE423" s="1410">
        <f t="shared" si="3386"/>
        <v>0.00010082800000000002</v>
      </c>
      <c r="AF423" s="1408">
        <f>ROUND(SQRT(AD423^2+AE423^2)*1000/(1.73*AD422),0)</f>
        <v>0</v>
      </c>
      <c r="AG423" s="1392">
        <v>0.00017999999999999998</v>
      </c>
      <c r="AH423" s="1410">
        <f t="shared" si="3387"/>
        <v>9.9720000000000001e-05</v>
      </c>
      <c r="AI423" s="1408">
        <f>ROUND(SQRT(AG423^2+AH423^2)*1000/(1.73*AG422),0)</f>
        <v>0</v>
      </c>
      <c r="AJ423" s="1392">
        <v>0.000184</v>
      </c>
      <c r="AK423" s="1410">
        <f t="shared" si="3388"/>
        <v>0.00010193600000000001</v>
      </c>
      <c r="AL423" s="1408">
        <f>ROUND(SQRT(AJ423^2+AK423^2)*1000/(1.73*AJ422),0)</f>
        <v>0</v>
      </c>
      <c r="AM423" s="1392">
        <v>0.000184</v>
      </c>
      <c r="AN423" s="1410">
        <f t="shared" si="3389"/>
        <v>0.00010193600000000001</v>
      </c>
      <c r="AO423" s="1408">
        <f>ROUND(SQRT(AM423^2+AN423^2)*1000/(1.73*AM422),0)</f>
        <v>0</v>
      </c>
      <c r="AP423" s="1392">
        <v>0.000184</v>
      </c>
      <c r="AQ423" s="1410">
        <f t="shared" si="3390"/>
        <v>0.00010193600000000001</v>
      </c>
      <c r="AR423" s="1408">
        <f>ROUND(SQRT(AP423^2+AQ423^2)*1000/(1.73*AP422),0)</f>
        <v>0</v>
      </c>
      <c r="AS423" s="1392">
        <v>0.000184</v>
      </c>
      <c r="AT423" s="1410">
        <f t="shared" si="3391"/>
        <v>0.00010193600000000001</v>
      </c>
      <c r="AU423" s="1408">
        <f>ROUND(SQRT(AS423^2+AT423^2)*1000/(1.73*AS422),0)</f>
        <v>0</v>
      </c>
      <c r="AV423" s="1392">
        <v>0.000184</v>
      </c>
      <c r="AW423" s="1410">
        <f t="shared" si="3392"/>
        <v>0.00010193600000000001</v>
      </c>
      <c r="AX423" s="1408">
        <f>ROUND(SQRT(AV423^2+AW423^2)*1000/(1.73*AV422),0)</f>
        <v>0</v>
      </c>
      <c r="AY423" s="1392">
        <v>0.000184</v>
      </c>
      <c r="AZ423" s="1410">
        <f t="shared" si="3393"/>
        <v>0.00010193600000000001</v>
      </c>
      <c r="BA423" s="1408">
        <f>ROUND(SQRT(AY423^2+AZ423^2)*1000/(1.73*AY422),0)</f>
        <v>0</v>
      </c>
      <c r="BB423" s="1392">
        <v>0.000184</v>
      </c>
      <c r="BC423" s="1410">
        <f t="shared" si="3394"/>
        <v>0.00010193600000000001</v>
      </c>
      <c r="BD423" s="1408">
        <f>ROUND(SQRT(BB423^2+BC423^2)*1000/(1.73*BB422),0)</f>
        <v>0</v>
      </c>
      <c r="BE423" s="1392">
        <v>0.00018599999999999999</v>
      </c>
      <c r="BF423" s="1410">
        <f t="shared" si="3395"/>
        <v>0.00010304400000000001</v>
      </c>
      <c r="BG423" s="1408">
        <f>ROUND(SQRT(BE423^2+BF423^2)*1000/(1.73*BE422),0)</f>
        <v>0</v>
      </c>
      <c r="BH423" s="1392">
        <v>0.00018799999999999999</v>
      </c>
      <c r="BI423" s="1410">
        <f t="shared" si="3396"/>
        <v>0.000104152</v>
      </c>
      <c r="BJ423" s="1408">
        <f>ROUND(SQRT(BH423^2+BI423^2)*1000/(1.73*BH422),0)</f>
        <v>0</v>
      </c>
      <c r="BK423" s="1392">
        <v>0.00018799999999999999</v>
      </c>
      <c r="BL423" s="1410">
        <f t="shared" si="3397"/>
        <v>0.000104152</v>
      </c>
      <c r="BM423" s="1408">
        <f>ROUND(SQRT(BK423^2+BL423^2)*1000/(1.73*BK422),0)</f>
        <v>0</v>
      </c>
      <c r="BN423" s="1392">
        <v>0.00018799999999999999</v>
      </c>
      <c r="BO423" s="1410">
        <f t="shared" si="3398"/>
        <v>0.000104152</v>
      </c>
      <c r="BP423" s="1408">
        <f>ROUND(SQRT(BN423^2+BO423^2)*1000/(1.73*BN422),0)</f>
        <v>0</v>
      </c>
      <c r="BQ423" s="1392">
        <v>0.00018799999999999999</v>
      </c>
      <c r="BR423" s="1410">
        <f t="shared" si="3399"/>
        <v>0.000104152</v>
      </c>
      <c r="BS423" s="1408">
        <f>ROUND(SQRT(BQ423^2+BR423^2)*1000/(1.73*BQ422),0)</f>
        <v>0</v>
      </c>
      <c r="BT423" s="1392">
        <v>0.00019000000000000001</v>
      </c>
      <c r="BU423" s="1410">
        <f t="shared" si="3400"/>
        <v>0.00010526000000000002</v>
      </c>
      <c r="BV423" s="1408">
        <f>ROUND(SQRT(BT423^2+BU423^2)*1000/(1.73*BT422),0)</f>
        <v>0</v>
      </c>
      <c r="BW423" s="1392">
        <v>0.00018799999999999999</v>
      </c>
      <c r="BX423" s="1410">
        <f t="shared" si="3401"/>
        <v>0.000104152</v>
      </c>
      <c r="BY423" s="1431">
        <f>ROUND(SQRT(BW423^2+BX423^2)*1000/(1.73*BW422),0)</f>
        <v>0</v>
      </c>
      <c r="BZ423" s="1401"/>
      <c r="CA423" s="1401"/>
      <c r="CB423" s="1401"/>
      <c r="CC423" s="1401"/>
      <c r="CD423" s="1401"/>
      <c r="CE423" s="1401"/>
      <c r="CF423" s="1401"/>
      <c r="CG423" s="1401"/>
      <c r="CH423" s="1401"/>
      <c r="CI423" s="1401"/>
      <c r="CJ423" s="1401"/>
      <c r="CK423" s="1401"/>
      <c r="CL423" s="1401"/>
      <c r="CM423" s="1401"/>
      <c r="CN423" s="1401"/>
      <c r="CO423" s="1401"/>
      <c r="CP423" s="1401"/>
      <c r="CQ423" s="1401"/>
      <c r="CR423" s="1401"/>
      <c r="CS423" s="1401"/>
      <c r="CT423" s="1401"/>
      <c r="CU423" s="1401"/>
      <c r="CV423" s="1401"/>
      <c r="CW423" s="1401"/>
      <c r="CX423" s="1401"/>
      <c r="CY423" s="1401"/>
      <c r="CZ423" s="1401"/>
      <c r="DA423" s="1401"/>
      <c r="DB423" s="1401"/>
      <c r="DC423" s="1401"/>
      <c r="DD423" s="1401"/>
      <c r="DE423" s="1401"/>
      <c r="DF423" s="1401"/>
      <c r="DG423" s="1401"/>
      <c r="DH423" s="1401"/>
      <c r="DI423" s="1401"/>
      <c r="DJ423" s="1401"/>
      <c r="DK423" s="1401"/>
      <c r="DL423" s="1401"/>
      <c r="DM423" s="1401"/>
      <c r="DN423" s="1401"/>
      <c r="DO423" s="1401"/>
      <c r="DP423" s="1401"/>
      <c r="DQ423" s="1401"/>
      <c r="DR423" s="1401"/>
      <c r="DS423" s="1401"/>
      <c r="DT423" s="1401"/>
      <c r="DU423" s="1401"/>
      <c r="DV423" s="1401"/>
      <c r="DW423" s="1401"/>
      <c r="DX423" s="1401"/>
      <c r="DY423" s="1401"/>
      <c r="DZ423" s="1401"/>
      <c r="EA423" s="1401"/>
      <c r="EB423" s="1401"/>
      <c r="EC423" s="1401"/>
      <c r="ED423" s="1401"/>
      <c r="EE423" s="1401"/>
      <c r="EF423" s="1401"/>
      <c r="EG423" s="1401"/>
      <c r="EH423" s="1401"/>
      <c r="EI423" s="1401"/>
      <c r="EJ423" s="1401"/>
      <c r="EK423" s="1401"/>
      <c r="EL423" s="1401"/>
      <c r="EM423" s="1401"/>
      <c r="EN423" s="1401"/>
      <c r="EO423" s="1401"/>
      <c r="EP423" s="1401"/>
      <c r="EQ423" s="1401"/>
      <c r="ER423" s="1401"/>
    </row>
    <row r="424" s="1392" customFormat="1" ht="19.199999999999999">
      <c r="A424" s="1402"/>
      <c r="B424" s="1403"/>
      <c r="C424" s="1416" t="s">
        <v>114</v>
      </c>
      <c r="D424" s="1405"/>
      <c r="E424" s="1405">
        <v>10</v>
      </c>
      <c r="F424" s="1392">
        <v>0.057659999999999996</v>
      </c>
      <c r="G424" s="1410">
        <f t="shared" si="3378"/>
        <v>0.031943640000000002</v>
      </c>
      <c r="H424" s="1408">
        <f>ROUND(SQRT(F424^2+G424^2)*1000/(1.73*F422),0)</f>
        <v>4</v>
      </c>
      <c r="I424" s="1392">
        <v>0.057659999999999996</v>
      </c>
      <c r="J424" s="1407">
        <f t="shared" si="3379"/>
        <v>0.031943640000000002</v>
      </c>
      <c r="K424" s="1408">
        <f>ROUND(SQRT(I424^2+J424^2)*1000/(1.73*I422),0)</f>
        <v>4</v>
      </c>
      <c r="L424" s="1392">
        <v>0.049200000000000001</v>
      </c>
      <c r="M424" s="1407">
        <f t="shared" si="3380"/>
        <v>0.027256800000000001</v>
      </c>
      <c r="N424" s="1408">
        <f>ROUND(SQRT(L424^2+M424^2)*1000/(1.73*L422),0)</f>
        <v>3</v>
      </c>
      <c r="O424" s="1392">
        <v>0.051360000000000003</v>
      </c>
      <c r="P424" s="1407">
        <f t="shared" si="3381"/>
        <v>0.028453440000000003</v>
      </c>
      <c r="Q424" s="1408">
        <f>ROUND(SQRT(O424^2+P424^2)*1000/(1.73*O422),0)</f>
        <v>3</v>
      </c>
      <c r="R424" s="1392">
        <v>0.043139999999999998</v>
      </c>
      <c r="S424" s="1407">
        <f t="shared" si="3382"/>
        <v>0.02389956</v>
      </c>
      <c r="T424" s="1408">
        <f>ROUND(SQRT(R424^2+S424^2)*1000/(1.73*R422),0)</f>
        <v>3</v>
      </c>
      <c r="U424" s="1392">
        <v>0.043799999999999999</v>
      </c>
      <c r="V424" s="1407">
        <f t="shared" si="3383"/>
        <v>0.024265200000000001</v>
      </c>
      <c r="W424" s="1408">
        <f>ROUND(SQRT(U424^2+V424^2)*1000/(1.73*U422),0)</f>
        <v>3</v>
      </c>
      <c r="X424" s="1392">
        <v>0.044400000000000002</v>
      </c>
      <c r="Y424" s="1407">
        <f t="shared" si="3384"/>
        <v>0.024597600000000004</v>
      </c>
      <c r="Z424" s="1408">
        <f>ROUND(SQRT(X424^2+Y424^2)*1000/(1.73*X422),0)</f>
        <v>3</v>
      </c>
      <c r="AA424" s="1392">
        <v>0.047519999999999993</v>
      </c>
      <c r="AB424" s="1407">
        <f t="shared" si="3385"/>
        <v>0.026326079999999998</v>
      </c>
      <c r="AC424" s="1408">
        <f>ROUND(SQRT(AA424^2+AB424^2)*1000/(1.73*AA422),0)</f>
        <v>3</v>
      </c>
      <c r="AD424" s="1392">
        <v>0.049200000000000001</v>
      </c>
      <c r="AE424" s="1407">
        <f t="shared" si="3386"/>
        <v>0.027256800000000001</v>
      </c>
      <c r="AF424" s="1408">
        <f>ROUND(SQRT(AD424^2+AE424^2)*1000/(1.73*AD422),0)</f>
        <v>3</v>
      </c>
      <c r="AG424" s="1392">
        <v>0.061079999999999995</v>
      </c>
      <c r="AH424" s="1407">
        <f t="shared" si="3387"/>
        <v>0.033838319999999998</v>
      </c>
      <c r="AI424" s="1408">
        <f>ROUND(SQRT(AG424^2+AH424^2)*1000/(1.73*AG422),0)</f>
        <v>4</v>
      </c>
      <c r="AJ424" s="1392">
        <v>0.067080000000000001</v>
      </c>
      <c r="AK424" s="1407">
        <f t="shared" si="3388"/>
        <v>0.037162320000000006</v>
      </c>
      <c r="AL424" s="1408">
        <f>ROUND(SQRT(AJ424^2+AK424^2)*1000/(1.73*AJ422),0)</f>
        <v>4</v>
      </c>
      <c r="AM424" s="1392">
        <v>0.078240000000000004</v>
      </c>
      <c r="AN424" s="1407">
        <f t="shared" si="3389"/>
        <v>0.043344960000000009</v>
      </c>
      <c r="AO424" s="1408">
        <f>ROUND(SQRT(AM424^2+AN424^2)*1000/(1.73*AM422),0)</f>
        <v>5</v>
      </c>
      <c r="AP424" s="1392">
        <v>0.070979999999999988</v>
      </c>
      <c r="AQ424" s="1407">
        <f t="shared" si="3390"/>
        <v>0.039322919999999997</v>
      </c>
      <c r="AR424" s="1408">
        <f>ROUND(SQRT(AP424^2+AQ424^2)*1000/(1.73*AP422),0)</f>
        <v>5</v>
      </c>
      <c r="AS424" s="1392">
        <v>0.072599999999999998</v>
      </c>
      <c r="AT424" s="1407">
        <f t="shared" si="3391"/>
        <v>0.040220400000000003</v>
      </c>
      <c r="AU424" s="1408">
        <f>ROUND(SQRT(AS424^2+AT424^2)*1000/(1.73*AS422),0)</f>
        <v>5</v>
      </c>
      <c r="AV424" s="1392">
        <v>0.062579999999999997</v>
      </c>
      <c r="AW424" s="1407">
        <f t="shared" si="3392"/>
        <v>0.034669320000000003</v>
      </c>
      <c r="AX424" s="1408">
        <f>ROUND(SQRT(AV424^2+AW424^2)*1000/(1.73*AV422),0)</f>
        <v>4</v>
      </c>
      <c r="AY424" s="1392">
        <v>0.063659999999999994</v>
      </c>
      <c r="AZ424" s="1407">
        <f t="shared" si="3393"/>
        <v>0.035267640000000003</v>
      </c>
      <c r="BA424" s="1408">
        <f>ROUND(SQRT(AY424^2+AZ424^2)*1000/(1.73*AY422),0)</f>
        <v>4</v>
      </c>
      <c r="BB424" s="1392">
        <v>0.058799999999999998</v>
      </c>
      <c r="BC424" s="1407">
        <f t="shared" si="3394"/>
        <v>0.032575199999999999</v>
      </c>
      <c r="BD424" s="1408">
        <f>ROUND(SQRT(BB424^2+BC424^2)*1000/(1.73*BB422),0)</f>
        <v>4</v>
      </c>
      <c r="BE424" s="1392">
        <v>0.06096</v>
      </c>
      <c r="BF424" s="1407">
        <f t="shared" si="3395"/>
        <v>0.033771840000000004</v>
      </c>
      <c r="BG424" s="1408">
        <f>ROUND(SQRT(BE424^2+BF424^2)*1000/(1.73*BE422),0)</f>
        <v>4</v>
      </c>
      <c r="BH424" s="1392">
        <v>0.061980000000000007</v>
      </c>
      <c r="BI424" s="1407">
        <f t="shared" si="3396"/>
        <v>0.034336920000000007</v>
      </c>
      <c r="BJ424" s="1408">
        <f>ROUND(SQRT(BH424^2+BI424^2)*1000/(1.73*BH422),0)</f>
        <v>4</v>
      </c>
      <c r="BK424" s="1392">
        <v>0.070259999999999989</v>
      </c>
      <c r="BL424" s="1407">
        <f t="shared" si="3397"/>
        <v>0.03892404</v>
      </c>
      <c r="BM424" s="1408">
        <f>ROUND(SQRT(BK424^2+BL424^2)*1000/(1.73*BK422),0)</f>
        <v>5</v>
      </c>
      <c r="BN424" s="1392">
        <v>0.077460000000000001</v>
      </c>
      <c r="BO424" s="1407">
        <f t="shared" si="3398"/>
        <v>0.042912840000000008</v>
      </c>
      <c r="BP424" s="1408">
        <f>ROUND(SQRT(BN424^2+BO424^2)*1000/(1.73*BN422),0)</f>
        <v>5</v>
      </c>
      <c r="BQ424" s="1392">
        <v>0.072599999999999998</v>
      </c>
      <c r="BR424" s="1407">
        <f t="shared" si="3399"/>
        <v>0.040220400000000003</v>
      </c>
      <c r="BS424" s="1408">
        <f>ROUND(SQRT(BQ424^2+BR424^2)*1000/(1.73*BQ422),0)</f>
        <v>5</v>
      </c>
      <c r="BT424" s="1392">
        <v>0.076079999999999995</v>
      </c>
      <c r="BU424" s="1407">
        <f t="shared" si="3400"/>
        <v>0.042148320000000003</v>
      </c>
      <c r="BV424" s="1408">
        <f>ROUND(SQRT(BT424^2+BU424^2)*1000/(1.73*BT422),0)</f>
        <v>5</v>
      </c>
      <c r="BW424" s="1392">
        <v>0.068039999999999989</v>
      </c>
      <c r="BX424" s="1407">
        <f t="shared" si="3401"/>
        <v>0.037694159999999997</v>
      </c>
      <c r="BY424" s="1431">
        <f>ROUND(SQRT(BW424^2+BX424^2)*1000/(1.73*BW422),0)</f>
        <v>4</v>
      </c>
      <c r="BZ424" s="1401"/>
      <c r="CA424" s="1401"/>
      <c r="CB424" s="1401"/>
      <c r="CC424" s="1401"/>
      <c r="CD424" s="1401"/>
      <c r="CE424" s="1401"/>
      <c r="CF424" s="1401"/>
      <c r="CG424" s="1401"/>
      <c r="CH424" s="1401"/>
      <c r="CI424" s="1401"/>
      <c r="CJ424" s="1401"/>
      <c r="CK424" s="1401"/>
      <c r="CL424" s="1401"/>
      <c r="CM424" s="1401"/>
      <c r="CN424" s="1401"/>
      <c r="CO424" s="1401"/>
      <c r="CP424" s="1401"/>
      <c r="CQ424" s="1401"/>
      <c r="CR424" s="1401"/>
      <c r="CS424" s="1401"/>
      <c r="CT424" s="1401"/>
      <c r="CU424" s="1401"/>
      <c r="CV424" s="1401"/>
      <c r="CW424" s="1401"/>
      <c r="CX424" s="1401"/>
      <c r="CY424" s="1401"/>
      <c r="CZ424" s="1401"/>
      <c r="DA424" s="1401"/>
      <c r="DB424" s="1401"/>
      <c r="DC424" s="1401"/>
      <c r="DD424" s="1401"/>
      <c r="DE424" s="1401"/>
      <c r="DF424" s="1401"/>
      <c r="DG424" s="1401"/>
      <c r="DH424" s="1401"/>
      <c r="DI424" s="1401"/>
      <c r="DJ424" s="1401"/>
      <c r="DK424" s="1401"/>
      <c r="DL424" s="1401"/>
      <c r="DM424" s="1401"/>
      <c r="DN424" s="1401"/>
      <c r="DO424" s="1401"/>
      <c r="DP424" s="1401"/>
      <c r="DQ424" s="1401"/>
      <c r="DR424" s="1401"/>
      <c r="DS424" s="1401"/>
      <c r="DT424" s="1401"/>
      <c r="DU424" s="1401"/>
      <c r="DV424" s="1401"/>
      <c r="DW424" s="1401"/>
      <c r="DX424" s="1401"/>
      <c r="DY424" s="1401"/>
      <c r="DZ424" s="1401"/>
      <c r="EA424" s="1401"/>
      <c r="EB424" s="1401"/>
      <c r="EC424" s="1401"/>
      <c r="ED424" s="1401"/>
      <c r="EE424" s="1401"/>
      <c r="EF424" s="1401"/>
      <c r="EG424" s="1401"/>
      <c r="EH424" s="1401"/>
      <c r="EI424" s="1401"/>
      <c r="EJ424" s="1401"/>
      <c r="EK424" s="1401"/>
      <c r="EL424" s="1401"/>
      <c r="EM424" s="1401"/>
      <c r="EN424" s="1401"/>
      <c r="EO424" s="1401"/>
      <c r="EP424" s="1401"/>
      <c r="EQ424" s="1401"/>
      <c r="ER424" s="1401"/>
    </row>
    <row r="425" s="1392" customFormat="1" ht="19.199999999999999">
      <c r="A425" s="1402"/>
      <c r="B425" s="1403"/>
      <c r="C425" s="1495" t="s">
        <v>429</v>
      </c>
      <c r="D425" s="1405"/>
      <c r="E425" s="1405">
        <v>10</v>
      </c>
      <c r="F425" s="1392"/>
      <c r="G425" s="1407"/>
      <c r="H425" s="1408">
        <f>ROUND(SQRT(F425^2+G425^2)*1000/(1.73*F422),0)</f>
        <v>0</v>
      </c>
      <c r="I425" s="1392"/>
      <c r="J425" s="1410"/>
      <c r="K425" s="1408">
        <f>ROUND(SQRT(I425^2+J425^2)*1000/(1.73*I422),0)</f>
        <v>0</v>
      </c>
      <c r="L425" s="1392"/>
      <c r="M425" s="1410"/>
      <c r="N425" s="1408">
        <f>ROUND(SQRT(L425^2+M425^2)*1000/(1.73*L422),0)</f>
        <v>0</v>
      </c>
      <c r="O425" s="1392"/>
      <c r="P425" s="1410"/>
      <c r="Q425" s="1408">
        <f>ROUND(SQRT(O425^2+P425^2)*1000/(1.73*O422),0)</f>
        <v>0</v>
      </c>
      <c r="R425" s="1392"/>
      <c r="S425" s="1410"/>
      <c r="T425" s="1408">
        <f>ROUND(SQRT(R425^2+S425^2)*1000/(1.73*R422),0)</f>
        <v>0</v>
      </c>
      <c r="U425" s="1392"/>
      <c r="V425" s="1410"/>
      <c r="W425" s="1408">
        <f>ROUND(SQRT(U425^2+V425^2)*1000/(1.73*U422),0)</f>
        <v>0</v>
      </c>
      <c r="X425" s="1392"/>
      <c r="Y425" s="1410"/>
      <c r="Z425" s="1408">
        <f>ROUND(SQRT(X425^2+Y425^2)*1000/(1.73*X422),0)</f>
        <v>0</v>
      </c>
      <c r="AA425" s="1392"/>
      <c r="AB425" s="1410"/>
      <c r="AC425" s="1408">
        <f>ROUND(SQRT(AA425^2+AB425^2)*1000/(1.73*AA422),0)</f>
        <v>0</v>
      </c>
      <c r="AD425" s="1392"/>
      <c r="AE425" s="1410"/>
      <c r="AF425" s="1408">
        <f>ROUND(SQRT(AD425^2+AE425^2)*1000/(1.73*AD422),0)</f>
        <v>0</v>
      </c>
      <c r="AG425" s="1392"/>
      <c r="AH425" s="1410"/>
      <c r="AI425" s="1408">
        <f>ROUND(SQRT(AG425^2+AH425^2)*1000/(1.73*AG422),0)</f>
        <v>0</v>
      </c>
      <c r="AJ425" s="1392"/>
      <c r="AK425" s="1410"/>
      <c r="AL425" s="1408">
        <f>ROUND(SQRT(AJ425^2+AK425^2)*1000/(1.73*AJ422),0)</f>
        <v>0</v>
      </c>
      <c r="AM425" s="1392"/>
      <c r="AN425" s="1410"/>
      <c r="AO425" s="1408">
        <f>ROUND(SQRT(AM425^2+AN425^2)*1000/(1.73*AM422),0)</f>
        <v>0</v>
      </c>
      <c r="AP425" s="1392"/>
      <c r="AQ425" s="1410"/>
      <c r="AR425" s="1408">
        <f>ROUND(SQRT(AP425^2+AQ425^2)*1000/(1.73*AP422),0)</f>
        <v>0</v>
      </c>
      <c r="AS425" s="1392"/>
      <c r="AT425" s="1410"/>
      <c r="AU425" s="1408">
        <f>ROUND(SQRT(AS425^2+AT425^2)*1000/(1.73*AS422),0)</f>
        <v>0</v>
      </c>
      <c r="AV425" s="1392"/>
      <c r="AW425" s="1410"/>
      <c r="AX425" s="1408">
        <f>ROUND(SQRT(AV425^2+AW425^2)*1000/(1.73*AV422),0)</f>
        <v>0</v>
      </c>
      <c r="AY425" s="1392"/>
      <c r="AZ425" s="1410"/>
      <c r="BA425" s="1408">
        <f>ROUND(SQRT(AY425^2+AZ425^2)*1000/(1.73*AY422),0)</f>
        <v>0</v>
      </c>
      <c r="BB425" s="1392"/>
      <c r="BC425" s="1410"/>
      <c r="BD425" s="1408">
        <f>ROUND(SQRT(BB425^2+BC425^2)*1000/(1.73*BB422),0)</f>
        <v>0</v>
      </c>
      <c r="BE425" s="1392"/>
      <c r="BF425" s="1410"/>
      <c r="BG425" s="1408">
        <f>ROUND(SQRT(BE425^2+BF425^2)*1000/(1.73*BE422),0)</f>
        <v>0</v>
      </c>
      <c r="BH425" s="1392"/>
      <c r="BI425" s="1410"/>
      <c r="BJ425" s="1408">
        <f>ROUND(SQRT(BH425^2+BI425^2)*1000/(1.73*BH422),0)</f>
        <v>0</v>
      </c>
      <c r="BK425" s="1392"/>
      <c r="BL425" s="1410"/>
      <c r="BM425" s="1408">
        <f>ROUND(SQRT(BK425^2+BL425^2)*1000/(1.73*BK422),0)</f>
        <v>0</v>
      </c>
      <c r="BN425" s="1392"/>
      <c r="BO425" s="1410"/>
      <c r="BP425" s="1408">
        <f>ROUND(SQRT(BN425^2+BO425^2)*1000/(1.73*BN422),0)</f>
        <v>0</v>
      </c>
      <c r="BQ425" s="1392"/>
      <c r="BR425" s="1410"/>
      <c r="BS425" s="1408">
        <f>ROUND(SQRT(BQ425^2+BR425^2)*1000/(1.73*BQ422),0)</f>
        <v>0</v>
      </c>
      <c r="BT425" s="1392"/>
      <c r="BU425" s="1410"/>
      <c r="BV425" s="1408">
        <f>ROUND(SQRT(BT425^2+BU425^2)*1000/(1.73*BT422),0)</f>
        <v>0</v>
      </c>
      <c r="BW425" s="1392"/>
      <c r="BX425" s="1410"/>
      <c r="BY425" s="1431">
        <f>ROUND(SQRT(BW425^2+BX425^2)*1000/(1.73*BW422),0)</f>
        <v>0</v>
      </c>
      <c r="BZ425" s="1401"/>
      <c r="CA425" s="1401"/>
      <c r="CB425" s="1401"/>
      <c r="CC425" s="1401"/>
      <c r="CD425" s="1401"/>
      <c r="CE425" s="1401"/>
      <c r="CF425" s="1401"/>
      <c r="CG425" s="1401"/>
      <c r="CH425" s="1401"/>
      <c r="CI425" s="1401"/>
      <c r="CJ425" s="1401"/>
      <c r="CK425" s="1401"/>
      <c r="CL425" s="1401"/>
      <c r="CM425" s="1401"/>
      <c r="CN425" s="1401"/>
      <c r="CO425" s="1401"/>
      <c r="CP425" s="1401"/>
      <c r="CQ425" s="1401"/>
      <c r="CR425" s="1401"/>
      <c r="CS425" s="1401"/>
      <c r="CT425" s="1401"/>
      <c r="CU425" s="1401"/>
      <c r="CV425" s="1401"/>
      <c r="CW425" s="1401"/>
      <c r="CX425" s="1401"/>
      <c r="CY425" s="1401"/>
      <c r="CZ425" s="1401"/>
      <c r="DA425" s="1401"/>
      <c r="DB425" s="1401"/>
      <c r="DC425" s="1401"/>
      <c r="DD425" s="1401"/>
      <c r="DE425" s="1401"/>
      <c r="DF425" s="1401"/>
      <c r="DG425" s="1401"/>
      <c r="DH425" s="1401"/>
      <c r="DI425" s="1401"/>
      <c r="DJ425" s="1401"/>
      <c r="DK425" s="1401"/>
      <c r="DL425" s="1401"/>
      <c r="DM425" s="1401"/>
      <c r="DN425" s="1401"/>
      <c r="DO425" s="1401"/>
      <c r="DP425" s="1401"/>
      <c r="DQ425" s="1401"/>
      <c r="DR425" s="1401"/>
      <c r="DS425" s="1401"/>
      <c r="DT425" s="1401"/>
      <c r="DU425" s="1401"/>
      <c r="DV425" s="1401"/>
      <c r="DW425" s="1401"/>
      <c r="DX425" s="1401"/>
      <c r="DY425" s="1401"/>
      <c r="DZ425" s="1401"/>
      <c r="EA425" s="1401"/>
      <c r="EB425" s="1401"/>
      <c r="EC425" s="1401"/>
      <c r="ED425" s="1401"/>
      <c r="EE425" s="1401"/>
      <c r="EF425" s="1401"/>
      <c r="EG425" s="1401"/>
      <c r="EH425" s="1401"/>
      <c r="EI425" s="1401"/>
      <c r="EJ425" s="1401"/>
      <c r="EK425" s="1401"/>
      <c r="EL425" s="1401"/>
      <c r="EM425" s="1401"/>
      <c r="EN425" s="1401"/>
      <c r="EO425" s="1401"/>
      <c r="EP425" s="1401"/>
      <c r="EQ425" s="1401"/>
      <c r="ER425" s="1401"/>
    </row>
    <row r="426" s="1392" customFormat="1" ht="19.199999999999999">
      <c r="A426" s="1402"/>
      <c r="B426" s="1403"/>
      <c r="C426" s="1416" t="s">
        <v>128</v>
      </c>
      <c r="D426" s="1405"/>
      <c r="E426" s="1405">
        <v>10</v>
      </c>
      <c r="F426" s="1392">
        <v>0.034099999999999991</v>
      </c>
      <c r="G426" s="1410">
        <f t="shared" ref="G425:G488" si="3498">F426*0.554</f>
        <v>0.018891399999999996</v>
      </c>
      <c r="H426" s="1408">
        <f>ROUND(SQRT(F426^2+G426^2)*1000/(1.73*F422),0)</f>
        <v>2</v>
      </c>
      <c r="I426" s="1392">
        <v>0.034099999999999991</v>
      </c>
      <c r="J426" s="1407">
        <f t="shared" ref="J425:J488" si="3499">I426*0.554</f>
        <v>0.018891399999999996</v>
      </c>
      <c r="K426" s="1408">
        <f>ROUND(SQRT(I426^2+J426^2)*1000/(1.73*I422),0)</f>
        <v>2</v>
      </c>
      <c r="L426" s="1392">
        <v>0.036299999999999999</v>
      </c>
      <c r="M426" s="1407">
        <f t="shared" ref="M425:M488" si="3500">L426*0.554</f>
        <v>0.020110200000000002</v>
      </c>
      <c r="N426" s="1408">
        <f>ROUND(SQRT(L426^2+M426^2)*1000/(1.73*L422),0)</f>
        <v>2</v>
      </c>
      <c r="O426" s="1392">
        <v>0.032600000000000004</v>
      </c>
      <c r="P426" s="1407">
        <f t="shared" ref="P425:P488" si="3501">O426*0.554</f>
        <v>0.018060400000000004</v>
      </c>
      <c r="Q426" s="1408">
        <f>ROUND(SQRT(O426^2+P426^2)*1000/(1.73*O422),0)</f>
        <v>2</v>
      </c>
      <c r="R426" s="1392">
        <v>0.030100000000000002</v>
      </c>
      <c r="S426" s="1407">
        <f t="shared" ref="S425:S488" si="3502">R426*0.554</f>
        <v>0.016675400000000003</v>
      </c>
      <c r="T426" s="1408">
        <f>ROUND(SQRT(R426^2+S426^2)*1000/(1.73*R422),0)</f>
        <v>2</v>
      </c>
      <c r="U426" s="1392">
        <v>0.033700000000000001</v>
      </c>
      <c r="V426" s="1407">
        <f t="shared" ref="V425:V488" si="3503">U426*0.554</f>
        <v>0.018669800000000004</v>
      </c>
      <c r="W426" s="1408">
        <f>ROUND(SQRT(U426^2+V426^2)*1000/(1.73*U422),0)</f>
        <v>2</v>
      </c>
      <c r="X426" s="1392">
        <v>0.031799999999999995</v>
      </c>
      <c r="Y426" s="1407">
        <f t="shared" ref="Y425:Y488" si="3504">X426*0.554</f>
        <v>0.0176172</v>
      </c>
      <c r="Z426" s="1408">
        <f>ROUND(SQRT(X426^2+Y426^2)*1000/(1.73*X422),0)</f>
        <v>2</v>
      </c>
      <c r="AA426" s="1392">
        <v>0.041200000000000001</v>
      </c>
      <c r="AB426" s="1407">
        <f t="shared" ref="AB425:AB488" si="3505">AA426*0.554</f>
        <v>0.022824800000000003</v>
      </c>
      <c r="AC426" s="1408">
        <f>ROUND(SQRT(AA426^2+AB426^2)*1000/(1.73*AA422),0)</f>
        <v>3</v>
      </c>
      <c r="AD426" s="1392">
        <v>0.036299999999999999</v>
      </c>
      <c r="AE426" s="1407">
        <f t="shared" ref="AE425:AE488" si="3506">AD426*0.554</f>
        <v>0.020110200000000002</v>
      </c>
      <c r="AF426" s="1408">
        <f>ROUND(SQRT(AD426^2+AE426^2)*1000/(1.73*AD422),0)</f>
        <v>2</v>
      </c>
      <c r="AG426" s="1392">
        <v>0.046900000000000004</v>
      </c>
      <c r="AH426" s="1407">
        <f t="shared" ref="AH425:AH488" si="3507">AG426*0.554</f>
        <v>0.025982600000000005</v>
      </c>
      <c r="AI426" s="1408">
        <f>ROUND(SQRT(AG426^2+AH426^2)*1000/(1.73*AG422),0)</f>
        <v>3</v>
      </c>
      <c r="AJ426" s="1392">
        <v>0.045700000000000005</v>
      </c>
      <c r="AK426" s="1407">
        <f t="shared" ref="AK425:AK488" si="3508">AJ426*0.554</f>
        <v>0.025317800000000005</v>
      </c>
      <c r="AL426" s="1408">
        <f>ROUND(SQRT(AJ426^2+AK426^2)*1000/(1.73*AJ422),0)</f>
        <v>3</v>
      </c>
      <c r="AM426" s="1392">
        <v>0.047799999999999995</v>
      </c>
      <c r="AN426" s="1407">
        <f t="shared" ref="AN425:AN488" si="3509">AM426*0.554</f>
        <v>0.0264812</v>
      </c>
      <c r="AO426" s="1408">
        <f>ROUND(SQRT(AM426^2+AN426^2)*1000/(1.73*AM422),0)</f>
        <v>3</v>
      </c>
      <c r="AP426" s="1392">
        <v>0.050000000000000003</v>
      </c>
      <c r="AQ426" s="1407">
        <f t="shared" ref="AQ425:AQ488" si="3510">AP426*0.554</f>
        <v>0.027700000000000002</v>
      </c>
      <c r="AR426" s="1408">
        <f>ROUND(SQRT(AP426^2+AQ426^2)*1000/(1.73*AP422),0)</f>
        <v>3</v>
      </c>
      <c r="AS426" s="1392">
        <v>0.052900000000000003</v>
      </c>
      <c r="AT426" s="1407">
        <f t="shared" ref="AT425:AT488" si="3511">AS426*0.554</f>
        <v>0.029306600000000006</v>
      </c>
      <c r="AU426" s="1408">
        <f>ROUND(SQRT(AS426^2+AT426^2)*1000/(1.73*AS422),0)</f>
        <v>3</v>
      </c>
      <c r="AV426" s="1392">
        <v>0.046700000000000005</v>
      </c>
      <c r="AW426" s="1407">
        <f t="shared" ref="AW425:AW488" si="3512">AV426*0.554</f>
        <v>0.025871800000000004</v>
      </c>
      <c r="AX426" s="1408">
        <f>ROUND(SQRT(AV426^2+AW426^2)*1000/(1.73*AV422),0)</f>
        <v>3</v>
      </c>
      <c r="AY426" s="1392">
        <v>0.041299999999999996</v>
      </c>
      <c r="AZ426" s="1407">
        <f t="shared" ref="AZ425:AZ488" si="3513">AY426*0.554</f>
        <v>0.0228802</v>
      </c>
      <c r="BA426" s="1408">
        <f>ROUND(SQRT(AY426^2+AZ426^2)*1000/(1.73*AY422),0)</f>
        <v>3</v>
      </c>
      <c r="BB426" s="1392">
        <v>0.043799999999999999</v>
      </c>
      <c r="BC426" s="1407">
        <f t="shared" ref="BC425:BC488" si="3514">BB426*0.554</f>
        <v>0.024265200000000001</v>
      </c>
      <c r="BD426" s="1408">
        <f>ROUND(SQRT(BB426^2+BC426^2)*1000/(1.73*BB422),0)</f>
        <v>3</v>
      </c>
      <c r="BE426" s="1392">
        <v>0.044600000000000001</v>
      </c>
      <c r="BF426" s="1407">
        <f t="shared" ref="BF425:BF488" si="3515">BE426*0.554</f>
        <v>0.024708400000000002</v>
      </c>
      <c r="BG426" s="1408">
        <f>ROUND(SQRT(BE426^2+BF426^2)*1000/(1.73*BE422),0)</f>
        <v>3</v>
      </c>
      <c r="BH426" s="1392">
        <v>0.046299999999999994</v>
      </c>
      <c r="BI426" s="1407">
        <f t="shared" ref="BI425:BI488" si="3516">BH426*0.554</f>
        <v>0.025650199999999998</v>
      </c>
      <c r="BJ426" s="1408">
        <f>ROUND(SQRT(BH426^2+BI426^2)*1000/(1.73*BH422),0)</f>
        <v>3</v>
      </c>
      <c r="BK426" s="1392">
        <v>0.051700000000000003</v>
      </c>
      <c r="BL426" s="1407">
        <f t="shared" ref="BL425:BL488" si="3517">BK426*0.554</f>
        <v>0.028641800000000005</v>
      </c>
      <c r="BM426" s="1408">
        <f>ROUND(SQRT(BK426^2+BL426^2)*1000/(1.73*BK422),0)</f>
        <v>3</v>
      </c>
      <c r="BN426" s="1392">
        <v>0.054099999999999995</v>
      </c>
      <c r="BO426" s="1407">
        <f t="shared" ref="BO425:BO488" si="3518">BN426*0.554</f>
        <v>0.029971399999999999</v>
      </c>
      <c r="BP426" s="1408">
        <f>ROUND(SQRT(BN426^2+BO426^2)*1000/(1.73*BN422),0)</f>
        <v>3</v>
      </c>
      <c r="BQ426" s="1392">
        <v>0.051200000000000002</v>
      </c>
      <c r="BR426" s="1407">
        <f t="shared" ref="BR425:BR488" si="3519">BQ426*0.554</f>
        <v>0.028364800000000003</v>
      </c>
      <c r="BS426" s="1408">
        <f>ROUND(SQRT(BQ426^2+BR426^2)*1000/(1.73*BQ422),0)</f>
        <v>3</v>
      </c>
      <c r="BT426" s="1392">
        <v>0.045099999999999994</v>
      </c>
      <c r="BU426" s="1407">
        <f t="shared" ref="BU425:BU488" si="3520">BT426*0.554</f>
        <v>0.024985399999999998</v>
      </c>
      <c r="BV426" s="1408">
        <f>ROUND(SQRT(BT426^2+BU426^2)*1000/(1.73*BT422),0)</f>
        <v>3</v>
      </c>
      <c r="BW426" s="1392">
        <v>0.043400000000000001</v>
      </c>
      <c r="BX426" s="1407">
        <f t="shared" ref="BX425:BX488" si="3521">BW426*0.554</f>
        <v>0.024043600000000002</v>
      </c>
      <c r="BY426" s="1431">
        <f>ROUND(SQRT(BW426^2+BX426^2)*1000/(1.73*BW422),0)</f>
        <v>3</v>
      </c>
      <c r="BZ426" s="1401"/>
      <c r="CA426" s="1401"/>
      <c r="CB426" s="1401"/>
      <c r="CC426" s="1401"/>
      <c r="CD426" s="1401"/>
      <c r="CE426" s="1401"/>
      <c r="CF426" s="1401"/>
      <c r="CG426" s="1401"/>
      <c r="CH426" s="1401"/>
      <c r="CI426" s="1401"/>
      <c r="CJ426" s="1401"/>
      <c r="CK426" s="1401"/>
      <c r="CL426" s="1401"/>
      <c r="CM426" s="1401"/>
      <c r="CN426" s="1401"/>
      <c r="CO426" s="1401"/>
      <c r="CP426" s="1401"/>
      <c r="CQ426" s="1401"/>
      <c r="CR426" s="1401"/>
      <c r="CS426" s="1401"/>
      <c r="CT426" s="1401"/>
      <c r="CU426" s="1401"/>
      <c r="CV426" s="1401"/>
      <c r="CW426" s="1401"/>
      <c r="CX426" s="1401"/>
      <c r="CY426" s="1401"/>
      <c r="CZ426" s="1401"/>
      <c r="DA426" s="1401"/>
      <c r="DB426" s="1401"/>
      <c r="DC426" s="1401"/>
      <c r="DD426" s="1401"/>
      <c r="DE426" s="1401"/>
      <c r="DF426" s="1401"/>
      <c r="DG426" s="1401"/>
      <c r="DH426" s="1401"/>
      <c r="DI426" s="1401"/>
      <c r="DJ426" s="1401"/>
      <c r="DK426" s="1401"/>
      <c r="DL426" s="1401"/>
      <c r="DM426" s="1401"/>
      <c r="DN426" s="1401"/>
      <c r="DO426" s="1401"/>
      <c r="DP426" s="1401"/>
      <c r="DQ426" s="1401"/>
      <c r="DR426" s="1401"/>
      <c r="DS426" s="1401"/>
      <c r="DT426" s="1401"/>
      <c r="DU426" s="1401"/>
      <c r="DV426" s="1401"/>
      <c r="DW426" s="1401"/>
      <c r="DX426" s="1401"/>
      <c r="DY426" s="1401"/>
      <c r="DZ426" s="1401"/>
      <c r="EA426" s="1401"/>
      <c r="EB426" s="1401"/>
      <c r="EC426" s="1401"/>
      <c r="ED426" s="1401"/>
      <c r="EE426" s="1401"/>
      <c r="EF426" s="1401"/>
      <c r="EG426" s="1401"/>
      <c r="EH426" s="1401"/>
      <c r="EI426" s="1401"/>
      <c r="EJ426" s="1401"/>
      <c r="EK426" s="1401"/>
      <c r="EL426" s="1401"/>
      <c r="EM426" s="1401"/>
      <c r="EN426" s="1401"/>
      <c r="EO426" s="1401"/>
      <c r="EP426" s="1401"/>
      <c r="EQ426" s="1401"/>
      <c r="ER426" s="1401"/>
    </row>
    <row r="427" s="1392" customFormat="1" ht="19.199999999999999">
      <c r="A427" s="1402"/>
      <c r="B427" s="1476"/>
      <c r="C427" s="1538" t="s">
        <v>68</v>
      </c>
      <c r="D427" s="1462"/>
      <c r="E427" s="1462">
        <v>10</v>
      </c>
      <c r="F427" s="1463">
        <v>0.018299999999999997</v>
      </c>
      <c r="G427" s="1464">
        <f t="shared" si="3498"/>
        <v>0.010138199999999998</v>
      </c>
      <c r="H427" s="1465">
        <f>ROUND(SQRT(F427^2+G427^2)*1000/(1.73*F422),0)</f>
        <v>1</v>
      </c>
      <c r="I427" s="1463">
        <v>0.018299999999999997</v>
      </c>
      <c r="J427" s="1464">
        <f t="shared" si="3499"/>
        <v>0.010138199999999998</v>
      </c>
      <c r="K427" s="1465">
        <f>ROUND(SQRT(I427^2+J427^2)*1000/(1.73*I422),0)</f>
        <v>1</v>
      </c>
      <c r="L427" s="1463">
        <v>0.017399999999999999</v>
      </c>
      <c r="M427" s="1464">
        <f t="shared" si="3500"/>
        <v>0.0096395999999999999</v>
      </c>
      <c r="N427" s="1465">
        <f>ROUND(SQRT(L427^2+M427^2)*1000/(1.73*L422),0)</f>
        <v>1</v>
      </c>
      <c r="O427" s="1463">
        <v>0.015800000000000002</v>
      </c>
      <c r="P427" s="1464">
        <f t="shared" si="3501"/>
        <v>0.0087532000000000009</v>
      </c>
      <c r="Q427" s="1465">
        <f>ROUND(SQRT(O427^2+P427^2)*1000/(1.73*O422),0)</f>
        <v>1</v>
      </c>
      <c r="R427" s="1463">
        <v>0.0152</v>
      </c>
      <c r="S427" s="1464">
        <f t="shared" si="3502"/>
        <v>0.0084208000000000009</v>
      </c>
      <c r="T427" s="1465">
        <f>ROUND(SQRT(R427^2+S427^2)*1000/(1.73*R422),0)</f>
        <v>1</v>
      </c>
      <c r="U427" s="1463">
        <v>0.0132</v>
      </c>
      <c r="V427" s="1464">
        <f t="shared" si="3503"/>
        <v>0.0073128000000000004</v>
      </c>
      <c r="W427" s="1465">
        <f>ROUND(SQRT(U427^2+V427^2)*1000/(1.73*U422),0)</f>
        <v>1</v>
      </c>
      <c r="X427" s="1463">
        <v>0.017899999999999999</v>
      </c>
      <c r="Y427" s="1464">
        <f t="shared" si="3504"/>
        <v>0.0099166000000000011</v>
      </c>
      <c r="Z427" s="1465">
        <f>ROUND(SQRT(X427^2+Y427^2)*1000/(1.73*X422),0)</f>
        <v>1</v>
      </c>
      <c r="AA427" s="1463">
        <v>0.018799999999999997</v>
      </c>
      <c r="AB427" s="1464">
        <f t="shared" si="3505"/>
        <v>0.010415199999999999</v>
      </c>
      <c r="AC427" s="1465">
        <f>ROUND(SQRT(AA427^2+AB427^2)*1000/(1.73*AA422),0)</f>
        <v>1</v>
      </c>
      <c r="AD427" s="1463">
        <v>0.017399999999999999</v>
      </c>
      <c r="AE427" s="1464">
        <f t="shared" si="3506"/>
        <v>0.0096395999999999999</v>
      </c>
      <c r="AF427" s="1465">
        <f>ROUND(SQRT(AD427^2+AE427^2)*1000/(1.73*AD422),0)</f>
        <v>1</v>
      </c>
      <c r="AG427" s="1463">
        <v>0.021100000000000001</v>
      </c>
      <c r="AH427" s="1464">
        <f t="shared" si="3507"/>
        <v>0.011689400000000001</v>
      </c>
      <c r="AI427" s="1465">
        <f>ROUND(SQRT(AG427^2+AH427^2)*1000/(1.73*AG422),0)</f>
        <v>1</v>
      </c>
      <c r="AJ427" s="1463">
        <v>0.025200000000000004</v>
      </c>
      <c r="AK427" s="1464">
        <f t="shared" si="3508"/>
        <v>0.013960800000000002</v>
      </c>
      <c r="AL427" s="1465">
        <f>ROUND(SQRT(AJ427^2+AK427^2)*1000/(1.73*AJ422),0)</f>
        <v>2</v>
      </c>
      <c r="AM427" s="1463">
        <v>0.021899999999999999</v>
      </c>
      <c r="AN427" s="1464">
        <f t="shared" si="3509"/>
        <v>0.0121326</v>
      </c>
      <c r="AO427" s="1465">
        <f>ROUND(SQRT(AM427^2+AN427^2)*1000/(1.73*AM422),0)</f>
        <v>1</v>
      </c>
      <c r="AP427" s="1463">
        <v>0.021700000000000004</v>
      </c>
      <c r="AQ427" s="1464">
        <f t="shared" si="3510"/>
        <v>0.012021800000000003</v>
      </c>
      <c r="AR427" s="1465">
        <f>ROUND(SQRT(AP427^2+AQ427^2)*1000/(1.73*AP422),0)</f>
        <v>1</v>
      </c>
      <c r="AS427" s="1463">
        <v>0.025499999999999998</v>
      </c>
      <c r="AT427" s="1464">
        <f t="shared" si="3511"/>
        <v>0.014127000000000001</v>
      </c>
      <c r="AU427" s="1465">
        <f>ROUND(SQRT(AS427^2+AT427^2)*1000/(1.73*AS422),0)</f>
        <v>2</v>
      </c>
      <c r="AV427" s="1463">
        <v>0.025100000000000001</v>
      </c>
      <c r="AW427" s="1464">
        <f t="shared" si="3512"/>
        <v>0.013905400000000002</v>
      </c>
      <c r="AX427" s="1465">
        <f>ROUND(SQRT(AV427^2+AW427^2)*1000/(1.73*AV422),0)</f>
        <v>2</v>
      </c>
      <c r="AY427" s="1463">
        <v>0.023</v>
      </c>
      <c r="AZ427" s="1464">
        <f t="shared" si="3513"/>
        <v>0.012742000000000002</v>
      </c>
      <c r="BA427" s="1465">
        <f>ROUND(SQRT(AY427^2+AZ427^2)*1000/(1.73*AY422),0)</f>
        <v>1</v>
      </c>
      <c r="BB427" s="1463">
        <v>0.022200000000000004</v>
      </c>
      <c r="BC427" s="1464">
        <f t="shared" si="3514"/>
        <v>0.012298800000000004</v>
      </c>
      <c r="BD427" s="1465">
        <f>ROUND(SQRT(BB427^2+BC427^2)*1000/(1.73*BB422),0)</f>
        <v>1</v>
      </c>
      <c r="BE427" s="1463">
        <v>0.020700000000000003</v>
      </c>
      <c r="BF427" s="1464">
        <f t="shared" si="3515"/>
        <v>0.011467800000000002</v>
      </c>
      <c r="BG427" s="1465">
        <f>ROUND(SQRT(BE427^2+BF427^2)*1000/(1.73*BE422),0)</f>
        <v>1</v>
      </c>
      <c r="BH427" s="1463">
        <v>0.023300000000000001</v>
      </c>
      <c r="BI427" s="1464">
        <f t="shared" si="3516"/>
        <v>0.012908200000000002</v>
      </c>
      <c r="BJ427" s="1465">
        <f>ROUND(SQRT(BH427^2+BI427^2)*1000/(1.73*BH422),0)</f>
        <v>1</v>
      </c>
      <c r="BK427" s="1463">
        <v>0.024899999999999999</v>
      </c>
      <c r="BL427" s="1464">
        <f t="shared" si="3517"/>
        <v>0.013794600000000001</v>
      </c>
      <c r="BM427" s="1465">
        <f>ROUND(SQRT(BK427^2+BL427^2)*1000/(1.73*BK422),0)</f>
        <v>2</v>
      </c>
      <c r="BN427" s="1463">
        <v>0.027899999999999998</v>
      </c>
      <c r="BO427" s="1464">
        <f t="shared" si="3518"/>
        <v>0.015456600000000001</v>
      </c>
      <c r="BP427" s="1465">
        <f>ROUND(SQRT(BN427^2+BO427^2)*1000/(1.73*BN422),0)</f>
        <v>2</v>
      </c>
      <c r="BQ427" s="1463">
        <v>0.0263</v>
      </c>
      <c r="BR427" s="1464">
        <f t="shared" si="3519"/>
        <v>0.014570200000000002</v>
      </c>
      <c r="BS427" s="1465">
        <f>ROUND(SQRT(BQ427^2+BR427^2)*1000/(1.73*BQ422),0)</f>
        <v>2</v>
      </c>
      <c r="BT427" s="1463">
        <v>0.025399999999999999</v>
      </c>
      <c r="BU427" s="1464">
        <f t="shared" si="3520"/>
        <v>0.0140716</v>
      </c>
      <c r="BV427" s="1465">
        <f>ROUND(SQRT(BT427^2+BU427^2)*1000/(1.73*BT422),0)</f>
        <v>2</v>
      </c>
      <c r="BW427" s="1463">
        <v>0.0241</v>
      </c>
      <c r="BX427" s="1464">
        <f t="shared" si="3521"/>
        <v>0.013351400000000001</v>
      </c>
      <c r="BY427" s="1467">
        <f>ROUND(SQRT(BW427^2+BX427^2)*1000/(1.73*BW422),0)</f>
        <v>2</v>
      </c>
      <c r="BZ427" s="1401"/>
      <c r="CA427" s="1401"/>
      <c r="CB427" s="1401"/>
      <c r="CC427" s="1401"/>
      <c r="CD427" s="1401"/>
      <c r="CE427" s="1401"/>
      <c r="CF427" s="1401"/>
      <c r="CG427" s="1401"/>
      <c r="CH427" s="1401"/>
      <c r="CI427" s="1401"/>
      <c r="CJ427" s="1401"/>
      <c r="CK427" s="1401"/>
      <c r="CL427" s="1401"/>
      <c r="CM427" s="1401"/>
      <c r="CN427" s="1401"/>
      <c r="CO427" s="1401"/>
      <c r="CP427" s="1401"/>
      <c r="CQ427" s="1401"/>
      <c r="CR427" s="1401"/>
      <c r="CS427" s="1401"/>
      <c r="CT427" s="1401"/>
      <c r="CU427" s="1401"/>
      <c r="CV427" s="1401"/>
      <c r="CW427" s="1401"/>
      <c r="CX427" s="1401"/>
      <c r="CY427" s="1401"/>
      <c r="CZ427" s="1401"/>
      <c r="DA427" s="1401"/>
      <c r="DB427" s="1401"/>
      <c r="DC427" s="1401"/>
      <c r="DD427" s="1401"/>
      <c r="DE427" s="1401"/>
      <c r="DF427" s="1401"/>
      <c r="DG427" s="1401"/>
      <c r="DH427" s="1401"/>
      <c r="DI427" s="1401"/>
      <c r="DJ427" s="1401"/>
      <c r="DK427" s="1401"/>
      <c r="DL427" s="1401"/>
      <c r="DM427" s="1401"/>
      <c r="DN427" s="1401"/>
      <c r="DO427" s="1401"/>
      <c r="DP427" s="1401"/>
      <c r="DQ427" s="1401"/>
      <c r="DR427" s="1401"/>
      <c r="DS427" s="1401"/>
      <c r="DT427" s="1401"/>
      <c r="DU427" s="1401"/>
      <c r="DV427" s="1401"/>
      <c r="DW427" s="1401"/>
      <c r="DX427" s="1401"/>
      <c r="DY427" s="1401"/>
      <c r="DZ427" s="1401"/>
      <c r="EA427" s="1401"/>
      <c r="EB427" s="1401"/>
      <c r="EC427" s="1401"/>
      <c r="ED427" s="1401"/>
      <c r="EE427" s="1401"/>
      <c r="EF427" s="1401"/>
      <c r="EG427" s="1401"/>
      <c r="EH427" s="1401"/>
      <c r="EI427" s="1401"/>
      <c r="EJ427" s="1401"/>
      <c r="EK427" s="1401"/>
      <c r="EL427" s="1401"/>
      <c r="EM427" s="1401"/>
      <c r="EN427" s="1401"/>
      <c r="EO427" s="1401"/>
      <c r="EP427" s="1401"/>
      <c r="EQ427" s="1401"/>
      <c r="ER427" s="1401"/>
    </row>
    <row r="428" s="1392" customFormat="1" ht="18">
      <c r="A428" s="1393">
        <v>16</v>
      </c>
      <c r="B428" s="1425" t="s">
        <v>243</v>
      </c>
      <c r="C428" s="1426"/>
      <c r="D428" s="1537"/>
      <c r="E428" s="1537"/>
      <c r="F428" s="1429"/>
      <c r="G428" s="1429"/>
      <c r="H428" s="1429"/>
      <c r="I428" s="1429"/>
      <c r="J428" s="1429"/>
      <c r="K428" s="1429"/>
      <c r="L428" s="1429"/>
      <c r="M428" s="1429"/>
      <c r="N428" s="1429"/>
      <c r="O428" s="1429"/>
      <c r="P428" s="1429"/>
      <c r="Q428" s="1429"/>
      <c r="R428" s="1429"/>
      <c r="S428" s="1429"/>
      <c r="T428" s="1429"/>
      <c r="U428" s="1429"/>
      <c r="V428" s="1429"/>
      <c r="W428" s="1429"/>
      <c r="X428" s="1429"/>
      <c r="Y428" s="1429"/>
      <c r="Z428" s="1429"/>
      <c r="AA428" s="1429"/>
      <c r="AB428" s="1429"/>
      <c r="AC428" s="1429"/>
      <c r="AD428" s="1429"/>
      <c r="AE428" s="1429"/>
      <c r="AF428" s="1429"/>
      <c r="AG428" s="1429"/>
      <c r="AH428" s="1429"/>
      <c r="AI428" s="1429"/>
      <c r="AJ428" s="1429"/>
      <c r="AK428" s="1429"/>
      <c r="AL428" s="1429"/>
      <c r="AM428" s="1429"/>
      <c r="AN428" s="1429"/>
      <c r="AO428" s="1429"/>
      <c r="AP428" s="1429"/>
      <c r="AQ428" s="1429"/>
      <c r="AR428" s="1429"/>
      <c r="AS428" s="1429"/>
      <c r="AT428" s="1429"/>
      <c r="AU428" s="1429"/>
      <c r="AV428" s="1429"/>
      <c r="AW428" s="1429"/>
      <c r="AX428" s="1429"/>
      <c r="AY428" s="1429"/>
      <c r="AZ428" s="1429"/>
      <c r="BA428" s="1429"/>
      <c r="BB428" s="1429"/>
      <c r="BC428" s="1429"/>
      <c r="BD428" s="1429"/>
      <c r="BE428" s="1429"/>
      <c r="BF428" s="1429"/>
      <c r="BG428" s="1429"/>
      <c r="BH428" s="1429"/>
      <c r="BI428" s="1429"/>
      <c r="BJ428" s="1429"/>
      <c r="BK428" s="1429"/>
      <c r="BL428" s="1429"/>
      <c r="BM428" s="1429"/>
      <c r="BN428" s="1429"/>
      <c r="BO428" s="1429"/>
      <c r="BP428" s="1429"/>
      <c r="BQ428" s="1429"/>
      <c r="BR428" s="1429"/>
      <c r="BS428" s="1429"/>
      <c r="BT428" s="1429"/>
      <c r="BU428" s="1429"/>
      <c r="BV428" s="1429"/>
      <c r="BW428" s="1429"/>
      <c r="BX428" s="1429"/>
      <c r="BY428" s="1430"/>
      <c r="BZ428" s="1401"/>
      <c r="CA428" s="1401"/>
      <c r="CB428" s="1401"/>
      <c r="CC428" s="1401"/>
      <c r="CD428" s="1401"/>
      <c r="CE428" s="1401"/>
      <c r="CF428" s="1401"/>
      <c r="CG428" s="1401"/>
      <c r="CH428" s="1401"/>
      <c r="CI428" s="1401"/>
      <c r="CJ428" s="1401"/>
      <c r="CK428" s="1401"/>
      <c r="CL428" s="1401"/>
      <c r="CM428" s="1401"/>
      <c r="CN428" s="1401"/>
      <c r="CO428" s="1401"/>
      <c r="CP428" s="1401"/>
      <c r="CQ428" s="1401"/>
      <c r="CR428" s="1401"/>
      <c r="CS428" s="1401"/>
      <c r="CT428" s="1401"/>
      <c r="CU428" s="1401"/>
      <c r="CV428" s="1401"/>
      <c r="CW428" s="1401"/>
      <c r="CX428" s="1401"/>
      <c r="CY428" s="1401"/>
      <c r="CZ428" s="1401"/>
      <c r="DA428" s="1401"/>
      <c r="DB428" s="1401"/>
      <c r="DC428" s="1401"/>
      <c r="DD428" s="1401"/>
      <c r="DE428" s="1401"/>
      <c r="DF428" s="1401"/>
      <c r="DG428" s="1401"/>
      <c r="DH428" s="1401"/>
      <c r="DI428" s="1401"/>
      <c r="DJ428" s="1401"/>
      <c r="DK428" s="1401"/>
      <c r="DL428" s="1401"/>
      <c r="DM428" s="1401"/>
      <c r="DN428" s="1401"/>
      <c r="DO428" s="1401"/>
      <c r="DP428" s="1401"/>
      <c r="DQ428" s="1401"/>
      <c r="DR428" s="1401"/>
      <c r="DS428" s="1401"/>
      <c r="DT428" s="1401"/>
      <c r="DU428" s="1401"/>
      <c r="DV428" s="1401"/>
      <c r="DW428" s="1401"/>
      <c r="DX428" s="1401"/>
      <c r="DY428" s="1401"/>
      <c r="DZ428" s="1401"/>
      <c r="EA428" s="1401"/>
      <c r="EB428" s="1401"/>
      <c r="EC428" s="1401"/>
      <c r="ED428" s="1401"/>
      <c r="EE428" s="1401"/>
      <c r="EF428" s="1401"/>
      <c r="EG428" s="1401"/>
      <c r="EH428" s="1401"/>
      <c r="EI428" s="1401"/>
      <c r="EJ428" s="1401"/>
      <c r="EK428" s="1401"/>
      <c r="EL428" s="1401"/>
      <c r="EM428" s="1401"/>
      <c r="EN428" s="1401"/>
      <c r="EO428" s="1401"/>
      <c r="EP428" s="1401"/>
      <c r="EQ428" s="1401"/>
      <c r="ER428" s="1401"/>
    </row>
    <row r="429" s="1392" customFormat="1" ht="19.5" customHeight="1">
      <c r="A429" s="1402"/>
      <c r="B429" s="1403"/>
      <c r="C429" s="1404" t="s">
        <v>57</v>
      </c>
      <c r="D429" s="1405" t="s">
        <v>395</v>
      </c>
      <c r="E429" s="1406">
        <v>35</v>
      </c>
      <c r="F429" s="1407">
        <f>H429*F439*1.73*0.875/1000</f>
        <v>0.046623499999999998</v>
      </c>
      <c r="G429" s="1407">
        <f t="shared" si="3498"/>
        <v>0.025829419000000003</v>
      </c>
      <c r="H429" s="1408">
        <v>0.88</v>
      </c>
      <c r="I429" s="1407">
        <f>K429*I439*1.73*0.875/1000</f>
        <v>0.046623499999999998</v>
      </c>
      <c r="J429" s="1407">
        <f t="shared" si="3499"/>
        <v>0.025829419000000003</v>
      </c>
      <c r="K429" s="1408">
        <v>0.88</v>
      </c>
      <c r="L429" s="1407">
        <f>N429*L439*1.73*0.875/1000</f>
        <v>0.046623499999999998</v>
      </c>
      <c r="M429" s="1407">
        <f t="shared" si="3500"/>
        <v>0.025829419000000003</v>
      </c>
      <c r="N429" s="1408">
        <v>0.88</v>
      </c>
      <c r="O429" s="1407">
        <f>Q429*O439*1.73*0.875/1000</f>
        <v>0.046623499999999998</v>
      </c>
      <c r="P429" s="1407">
        <f t="shared" si="3501"/>
        <v>0.025829419000000003</v>
      </c>
      <c r="Q429" s="1408">
        <v>0.88</v>
      </c>
      <c r="R429" s="1407">
        <f>T429*R439*1.73*0.875/1000</f>
        <v>0.046623499999999998</v>
      </c>
      <c r="S429" s="1407">
        <f t="shared" si="3502"/>
        <v>0.025829419000000003</v>
      </c>
      <c r="T429" s="1408">
        <v>0.88</v>
      </c>
      <c r="U429" s="1407">
        <f>W429*U439*1.73*0.875/1000</f>
        <v>0.0312589375</v>
      </c>
      <c r="V429" s="1407">
        <f t="shared" si="3503"/>
        <v>0.017317451375000001</v>
      </c>
      <c r="W429" s="1408">
        <v>0.58999999999999997</v>
      </c>
      <c r="X429" s="1407">
        <f>Z429*X439*1.73*0.875/1000</f>
        <v>0.0312589375</v>
      </c>
      <c r="Y429" s="1407">
        <f t="shared" si="3504"/>
        <v>0.017317451375000001</v>
      </c>
      <c r="Z429" s="1408">
        <v>0.58999999999999997</v>
      </c>
      <c r="AA429" s="1407">
        <f>AC429*AA439*1.73*0.875/1000</f>
        <v>0.046623499999999998</v>
      </c>
      <c r="AB429" s="1407">
        <f t="shared" si="3505"/>
        <v>0.025829419000000003</v>
      </c>
      <c r="AC429" s="1408">
        <v>0.88</v>
      </c>
      <c r="AD429" s="1407">
        <f>AF429*AD439*1.73*0.875/1000</f>
        <v>0.046623499999999998</v>
      </c>
      <c r="AE429" s="1407">
        <f t="shared" si="3506"/>
        <v>0.025829419000000003</v>
      </c>
      <c r="AF429" s="1408">
        <v>0.88</v>
      </c>
      <c r="AG429" s="1407">
        <f>AI429*AG439*1.73*0.875/1000</f>
        <v>0.046623499999999998</v>
      </c>
      <c r="AH429" s="1407">
        <f t="shared" si="3507"/>
        <v>0.025829419000000003</v>
      </c>
      <c r="AI429" s="1408">
        <v>0.88</v>
      </c>
      <c r="AJ429" s="1407">
        <f>AL429*AJ439*1.73*0.875/1000</f>
        <v>0.062517875000000001</v>
      </c>
      <c r="AK429" s="1407">
        <f t="shared" si="3508"/>
        <v>0.034634902750000002</v>
      </c>
      <c r="AL429" s="1408">
        <v>1.1799999999999999</v>
      </c>
      <c r="AM429" s="1407">
        <f>AO429*AM439*1.73*0.875/1000</f>
        <v>0.062517875000000001</v>
      </c>
      <c r="AN429" s="1407">
        <f t="shared" si="3509"/>
        <v>0.034634902750000002</v>
      </c>
      <c r="AO429" s="1408">
        <v>1.1799999999999999</v>
      </c>
      <c r="AP429" s="1407">
        <f>AR429*AP439*1.73*0.875/1000</f>
        <v>0.062517875000000001</v>
      </c>
      <c r="AQ429" s="1407">
        <f t="shared" si="3510"/>
        <v>0.034634902750000002</v>
      </c>
      <c r="AR429" s="1408">
        <v>1.1799999999999999</v>
      </c>
      <c r="AS429" s="1407">
        <f>AU429*AS439*1.73*0.875/1000</f>
        <v>0.062517875000000001</v>
      </c>
      <c r="AT429" s="1407">
        <f t="shared" si="3511"/>
        <v>0.034634902750000002</v>
      </c>
      <c r="AU429" s="1408">
        <v>1.1799999999999999</v>
      </c>
      <c r="AV429" s="1407">
        <f>AX429*AV439*1.73*0.875/1000</f>
        <v>0.062517875000000001</v>
      </c>
      <c r="AW429" s="1407">
        <f t="shared" si="3512"/>
        <v>0.034634902750000002</v>
      </c>
      <c r="AX429" s="1408">
        <v>1.1799999999999999</v>
      </c>
      <c r="AY429" s="1407">
        <f>BA429*AY439*1.73*0.875/1000</f>
        <v>0.062517875000000001</v>
      </c>
      <c r="AZ429" s="1407">
        <f t="shared" si="3513"/>
        <v>0.034634902750000002</v>
      </c>
      <c r="BA429" s="1408">
        <v>1.1799999999999999</v>
      </c>
      <c r="BB429" s="1407">
        <f>BD429*BB439*1.73*0.875/1000</f>
        <v>0.062517875000000001</v>
      </c>
      <c r="BC429" s="1407">
        <f t="shared" si="3514"/>
        <v>0.034634902750000002</v>
      </c>
      <c r="BD429" s="1408">
        <v>1.1799999999999999</v>
      </c>
      <c r="BE429" s="1407">
        <f>BG429*BE439*1.73*0.875/1000</f>
        <v>0.046623499999999998</v>
      </c>
      <c r="BF429" s="1407">
        <f t="shared" si="3515"/>
        <v>0.025829419000000003</v>
      </c>
      <c r="BG429" s="1408">
        <v>0.88</v>
      </c>
      <c r="BH429" s="1407">
        <f>BJ429*BH439*1.73*0.875/1000</f>
        <v>0.046623499999999998</v>
      </c>
      <c r="BI429" s="1407">
        <f t="shared" si="3516"/>
        <v>0.025829419000000003</v>
      </c>
      <c r="BJ429" s="1408">
        <v>0.88</v>
      </c>
      <c r="BK429" s="1407">
        <f>BM429*BK439*1.73*0.875/1000</f>
        <v>0.062517875000000001</v>
      </c>
      <c r="BL429" s="1407">
        <f t="shared" si="3517"/>
        <v>0.034634902750000002</v>
      </c>
      <c r="BM429" s="1408">
        <v>1.1799999999999999</v>
      </c>
      <c r="BN429" s="1407">
        <f>BP429*BN439*1.73*0.875/1000</f>
        <v>0.062517875000000001</v>
      </c>
      <c r="BO429" s="1407">
        <f t="shared" si="3518"/>
        <v>0.034634902750000002</v>
      </c>
      <c r="BP429" s="1408">
        <v>1.1799999999999999</v>
      </c>
      <c r="BQ429" s="1407">
        <f>BS429*BQ439*1.73*0.875/1000</f>
        <v>0.062517875000000001</v>
      </c>
      <c r="BR429" s="1407">
        <f t="shared" si="3519"/>
        <v>0.034634902750000002</v>
      </c>
      <c r="BS429" s="1408">
        <v>1.1799999999999999</v>
      </c>
      <c r="BT429" s="1407">
        <f>BV429*BT439*1.73*0.875/1000</f>
        <v>0.062517875000000001</v>
      </c>
      <c r="BU429" s="1407">
        <f t="shared" si="3520"/>
        <v>0.034634902750000002</v>
      </c>
      <c r="BV429" s="1408">
        <v>1.1799999999999999</v>
      </c>
      <c r="BW429" s="1407">
        <f>BY429*BW439*1.73*0.875/1000</f>
        <v>0.062517875000000001</v>
      </c>
      <c r="BX429" s="1407">
        <f t="shared" si="3521"/>
        <v>0.034634902750000002</v>
      </c>
      <c r="BY429" s="1431">
        <v>1.1799999999999999</v>
      </c>
      <c r="BZ429" s="1401"/>
      <c r="CA429" s="1401"/>
      <c r="CB429" s="1401"/>
      <c r="CC429" s="1401"/>
      <c r="CD429" s="1401"/>
      <c r="CE429" s="1401"/>
      <c r="CF429" s="1401"/>
      <c r="CG429" s="1401"/>
      <c r="CH429" s="1401"/>
      <c r="CI429" s="1401"/>
      <c r="CJ429" s="1401"/>
      <c r="CK429" s="1401"/>
      <c r="CL429" s="1401"/>
      <c r="CM429" s="1401"/>
      <c r="CN429" s="1401"/>
      <c r="CO429" s="1401"/>
      <c r="CP429" s="1401"/>
      <c r="CQ429" s="1401"/>
      <c r="CR429" s="1401"/>
      <c r="CS429" s="1401"/>
      <c r="CT429" s="1401"/>
      <c r="CU429" s="1401"/>
      <c r="CV429" s="1401"/>
      <c r="CW429" s="1401"/>
      <c r="CX429" s="1401"/>
      <c r="CY429" s="1401"/>
      <c r="CZ429" s="1401"/>
      <c r="DA429" s="1401"/>
      <c r="DB429" s="1401"/>
      <c r="DC429" s="1401"/>
      <c r="DD429" s="1401"/>
      <c r="DE429" s="1401"/>
      <c r="DF429" s="1401"/>
      <c r="DG429" s="1401"/>
      <c r="DH429" s="1401"/>
      <c r="DI429" s="1401"/>
      <c r="DJ429" s="1401"/>
      <c r="DK429" s="1401"/>
      <c r="DL429" s="1401"/>
      <c r="DM429" s="1401"/>
      <c r="DN429" s="1401"/>
      <c r="DO429" s="1401"/>
      <c r="DP429" s="1401"/>
      <c r="DQ429" s="1401"/>
      <c r="DR429" s="1401"/>
      <c r="DS429" s="1401"/>
      <c r="DT429" s="1401"/>
      <c r="DU429" s="1401"/>
      <c r="DV429" s="1401"/>
      <c r="DW429" s="1401"/>
      <c r="DX429" s="1401"/>
      <c r="DY429" s="1401"/>
      <c r="DZ429" s="1401"/>
      <c r="EA429" s="1401"/>
      <c r="EB429" s="1401"/>
      <c r="EC429" s="1401"/>
      <c r="ED429" s="1401"/>
      <c r="EE429" s="1401"/>
      <c r="EF429" s="1401"/>
      <c r="EG429" s="1401"/>
      <c r="EH429" s="1401"/>
      <c r="EI429" s="1401"/>
      <c r="EJ429" s="1401"/>
      <c r="EK429" s="1401"/>
      <c r="EL429" s="1401"/>
      <c r="EM429" s="1401"/>
      <c r="EN429" s="1401"/>
      <c r="EO429" s="1401"/>
      <c r="EP429" s="1401"/>
      <c r="EQ429" s="1401"/>
      <c r="ER429" s="1401"/>
    </row>
    <row r="430" s="1392" customFormat="1" ht="19.199999999999999">
      <c r="A430" s="1402"/>
      <c r="B430" s="1403"/>
      <c r="C430" s="1404"/>
      <c r="D430" s="1405" t="s">
        <v>396</v>
      </c>
      <c r="E430" s="1405">
        <v>10</v>
      </c>
      <c r="F430" s="1392">
        <v>0.053599999999999995</v>
      </c>
      <c r="G430" s="1407">
        <v>0</v>
      </c>
      <c r="H430" s="1408">
        <f>ROUND(SQRT(F430^2+G430^2)*1000/(1.73*F441),0)</f>
        <v>3</v>
      </c>
      <c r="I430" s="1392">
        <v>0.048799999999999996</v>
      </c>
      <c r="J430" s="1407">
        <v>0</v>
      </c>
      <c r="K430" s="1408">
        <f>ROUND(SQRT(I430^2+J430^2)*1000/(1.73*I441),0)</f>
        <v>3</v>
      </c>
      <c r="L430" s="1392">
        <v>0.048799999999999996</v>
      </c>
      <c r="M430" s="1407">
        <v>0</v>
      </c>
      <c r="N430" s="1408">
        <f>ROUND(SQRT(L430^2+M430^2)*1000/(1.73*L441),0)</f>
        <v>3</v>
      </c>
      <c r="O430" s="1392">
        <v>0.046399999999999997</v>
      </c>
      <c r="P430" s="1407">
        <v>0</v>
      </c>
      <c r="Q430" s="1408">
        <f>ROUND(SQRT(O430^2+P430^2)*1000/(1.73*O441),0)</f>
        <v>3</v>
      </c>
      <c r="R430" s="1392">
        <v>0.046799999999999994</v>
      </c>
      <c r="S430" s="1407">
        <v>0</v>
      </c>
      <c r="T430" s="1408">
        <f>ROUND(SQRT(R430^2+S430^2)*1000/(1.73*R441),0)</f>
        <v>3</v>
      </c>
      <c r="U430" s="1392">
        <v>0.043999999999999997</v>
      </c>
      <c r="V430" s="1407">
        <v>0</v>
      </c>
      <c r="W430" s="1408">
        <f>ROUND(SQRT(U430^2+V430^2)*1000/(1.73*U441),0)</f>
        <v>2</v>
      </c>
      <c r="X430" s="1392">
        <v>0.0436</v>
      </c>
      <c r="Y430" s="1407">
        <v>0</v>
      </c>
      <c r="Z430" s="1408">
        <f>ROUND(SQRT(X430^2+Y430^2)*1000/(1.73*X441),0)</f>
        <v>2</v>
      </c>
      <c r="AA430" s="1392">
        <v>0.051999999999999998</v>
      </c>
      <c r="AB430" s="1407">
        <v>0</v>
      </c>
      <c r="AC430" s="1408">
        <f>ROUND(SQRT(AA430^2+AB430^2)*1000/(1.73*AA441),0)</f>
        <v>3</v>
      </c>
      <c r="AD430" s="1392">
        <v>0.050000000000000003</v>
      </c>
      <c r="AE430" s="1407">
        <v>0</v>
      </c>
      <c r="AF430" s="1408">
        <f>ROUND(SQRT(AD430^2+AE430^2)*1000/(1.73*AD441),0)</f>
        <v>3</v>
      </c>
      <c r="AG430" s="1392">
        <v>0.055200000000000006</v>
      </c>
      <c r="AH430" s="1407">
        <v>0</v>
      </c>
      <c r="AI430" s="1408">
        <f>ROUND(SQRT(AG430^2+AH430^2)*1000/(1.73*AG441),0)</f>
        <v>3</v>
      </c>
      <c r="AJ430" s="1392">
        <v>0.071599999999999997</v>
      </c>
      <c r="AK430" s="1407">
        <v>0</v>
      </c>
      <c r="AL430" s="1408">
        <f>ROUND(SQRT(AJ430^2+AK430^2)*1000/(1.73*AJ441),0)</f>
        <v>4</v>
      </c>
      <c r="AM430" s="1392">
        <v>0.063200000000000006</v>
      </c>
      <c r="AN430" s="1407">
        <v>0</v>
      </c>
      <c r="AO430" s="1408">
        <f>ROUND(SQRT(AM430^2+AN430^2)*1000/(1.73*AM441),0)</f>
        <v>4</v>
      </c>
      <c r="AP430" s="1392">
        <v>0.06720000000000001</v>
      </c>
      <c r="AQ430" s="1407">
        <v>0</v>
      </c>
      <c r="AR430" s="1408">
        <f>ROUND(SQRT(AP430^2+AQ430^2)*1000/(1.73*AP441),0)</f>
        <v>4</v>
      </c>
      <c r="AS430" s="1392">
        <v>0.069199999999999998</v>
      </c>
      <c r="AT430" s="1407">
        <v>0</v>
      </c>
      <c r="AU430" s="1408">
        <f>ROUND(SQRT(AS430^2+AT430^2)*1000/(1.73*AS441),0)</f>
        <v>4</v>
      </c>
      <c r="AV430" s="1392">
        <v>0.071599999999999997</v>
      </c>
      <c r="AW430" s="1407">
        <v>0</v>
      </c>
      <c r="AX430" s="1408">
        <f>ROUND(SQRT(AV430^2+AW430^2)*1000/(1.73*AV441),0)</f>
        <v>4</v>
      </c>
      <c r="AY430" s="1392">
        <v>0.066799999999999998</v>
      </c>
      <c r="AZ430" s="1407">
        <v>0</v>
      </c>
      <c r="BA430" s="1408">
        <f>ROUND(SQRT(AY430^2+AZ430^2)*1000/(1.73*AY441),0)</f>
        <v>4</v>
      </c>
      <c r="BB430" s="1392">
        <v>0.065599999999999992</v>
      </c>
      <c r="BC430" s="1407">
        <v>0</v>
      </c>
      <c r="BD430" s="1408">
        <f>ROUND(SQRT(BB430^2+BC430^2)*1000/(1.73*BB441),0)</f>
        <v>4</v>
      </c>
      <c r="BE430" s="1392">
        <v>0.062</v>
      </c>
      <c r="BF430" s="1407">
        <v>0</v>
      </c>
      <c r="BG430" s="1408">
        <f>ROUND(SQRT(BE430^2+BF430^2)*1000/(1.73*BE441),0)</f>
        <v>3</v>
      </c>
      <c r="BH430" s="1392">
        <v>0.060399999999999995</v>
      </c>
      <c r="BI430" s="1407">
        <v>0</v>
      </c>
      <c r="BJ430" s="1408">
        <f>ROUND(SQRT(BH430^2+BI430^2)*1000/(1.73*BH441),0)</f>
        <v>3</v>
      </c>
      <c r="BK430" s="1392">
        <v>0.066799999999999998</v>
      </c>
      <c r="BL430" s="1407">
        <v>0</v>
      </c>
      <c r="BM430" s="1408">
        <f>ROUND(SQRT(BK430^2+BL430^2)*1000/(1.73*BK441),0)</f>
        <v>4</v>
      </c>
      <c r="BN430" s="1392">
        <v>0.068000000000000005</v>
      </c>
      <c r="BO430" s="1407">
        <v>0</v>
      </c>
      <c r="BP430" s="1408">
        <f>ROUND(SQRT(BN430^2+BO430^2)*1000/(1.73*BN441),0)</f>
        <v>4</v>
      </c>
      <c r="BQ430" s="1392">
        <v>0.066400000000000001</v>
      </c>
      <c r="BR430" s="1407">
        <v>0</v>
      </c>
      <c r="BS430" s="1408">
        <f>ROUND(SQRT(BQ430^2+BR430^2)*1000/(1.73*BQ441),0)</f>
        <v>4</v>
      </c>
      <c r="BT430" s="1392">
        <v>0.067599999999999993</v>
      </c>
      <c r="BU430" s="1407">
        <v>0</v>
      </c>
      <c r="BV430" s="1408">
        <f>ROUND(SQRT(BT430^2+BU430^2)*1000/(1.73*BT441),0)</f>
        <v>4</v>
      </c>
      <c r="BW430" s="1392">
        <v>0.069599999999999995</v>
      </c>
      <c r="BX430" s="1407">
        <v>0</v>
      </c>
      <c r="BY430" s="1431">
        <f>ROUND(SQRT(BW430^2+BX430^2)*1000/(1.73*BW441),0)</f>
        <v>4</v>
      </c>
      <c r="BZ430" s="1401"/>
      <c r="CA430" s="1401"/>
      <c r="CB430" s="1401"/>
      <c r="CC430" s="1401"/>
      <c r="CD430" s="1401"/>
      <c r="CE430" s="1401"/>
      <c r="CF430" s="1401"/>
      <c r="CG430" s="1401"/>
      <c r="CH430" s="1401"/>
      <c r="CI430" s="1401"/>
      <c r="CJ430" s="1401"/>
      <c r="CK430" s="1401"/>
      <c r="CL430" s="1401"/>
      <c r="CM430" s="1401"/>
      <c r="CN430" s="1401"/>
      <c r="CO430" s="1401"/>
      <c r="CP430" s="1401"/>
      <c r="CQ430" s="1401"/>
      <c r="CR430" s="1401"/>
      <c r="CS430" s="1401"/>
      <c r="CT430" s="1401"/>
      <c r="CU430" s="1401"/>
      <c r="CV430" s="1401"/>
      <c r="CW430" s="1401"/>
      <c r="CX430" s="1401"/>
      <c r="CY430" s="1401"/>
      <c r="CZ430" s="1401"/>
      <c r="DA430" s="1401"/>
      <c r="DB430" s="1401"/>
      <c r="DC430" s="1401"/>
      <c r="DD430" s="1401"/>
      <c r="DE430" s="1401"/>
      <c r="DF430" s="1401"/>
      <c r="DG430" s="1401"/>
      <c r="DH430" s="1401"/>
      <c r="DI430" s="1401"/>
      <c r="DJ430" s="1401"/>
      <c r="DK430" s="1401"/>
      <c r="DL430" s="1401"/>
      <c r="DM430" s="1401"/>
      <c r="DN430" s="1401"/>
      <c r="DO430" s="1401"/>
      <c r="DP430" s="1401"/>
      <c r="DQ430" s="1401"/>
      <c r="DR430" s="1401"/>
      <c r="DS430" s="1401"/>
      <c r="DT430" s="1401"/>
      <c r="DU430" s="1401"/>
      <c r="DV430" s="1401"/>
      <c r="DW430" s="1401"/>
      <c r="DX430" s="1401"/>
      <c r="DY430" s="1401"/>
      <c r="DZ430" s="1401"/>
      <c r="EA430" s="1401"/>
      <c r="EB430" s="1401"/>
      <c r="EC430" s="1401"/>
      <c r="ED430" s="1401"/>
      <c r="EE430" s="1401"/>
      <c r="EF430" s="1401"/>
      <c r="EG430" s="1401"/>
      <c r="EH430" s="1401"/>
      <c r="EI430" s="1401"/>
      <c r="EJ430" s="1401"/>
      <c r="EK430" s="1401"/>
      <c r="EL430" s="1401"/>
      <c r="EM430" s="1401"/>
      <c r="EN430" s="1401"/>
      <c r="EO430" s="1401"/>
      <c r="EP430" s="1401"/>
      <c r="EQ430" s="1401"/>
      <c r="ER430" s="1401"/>
    </row>
    <row r="431" s="1392" customFormat="1" ht="19.199999999999999">
      <c r="A431" s="1402"/>
      <c r="B431" s="1403"/>
      <c r="C431" s="1404"/>
      <c r="D431" s="1405" t="s">
        <v>397</v>
      </c>
      <c r="E431" s="1405" t="s">
        <v>398</v>
      </c>
      <c r="F431" s="1413">
        <v>0</v>
      </c>
      <c r="G431" s="1413"/>
      <c r="H431" s="1413"/>
      <c r="I431" s="1413">
        <v>0</v>
      </c>
      <c r="J431" s="1413"/>
      <c r="K431" s="1413"/>
      <c r="L431" s="1413">
        <v>0</v>
      </c>
      <c r="M431" s="1413"/>
      <c r="N431" s="1413"/>
      <c r="O431" s="1413">
        <v>0</v>
      </c>
      <c r="P431" s="1413"/>
      <c r="Q431" s="1413"/>
      <c r="R431" s="1413">
        <v>0</v>
      </c>
      <c r="S431" s="1413"/>
      <c r="T431" s="1413"/>
      <c r="U431" s="1413">
        <v>0</v>
      </c>
      <c r="V431" s="1413"/>
      <c r="W431" s="1413"/>
      <c r="X431" s="1413">
        <v>0</v>
      </c>
      <c r="Y431" s="1413"/>
      <c r="Z431" s="1413"/>
      <c r="AA431" s="1413">
        <v>0</v>
      </c>
      <c r="AB431" s="1413"/>
      <c r="AC431" s="1413"/>
      <c r="AD431" s="1413">
        <v>0</v>
      </c>
      <c r="AE431" s="1413"/>
      <c r="AF431" s="1413"/>
      <c r="AG431" s="1413">
        <v>0</v>
      </c>
      <c r="AH431" s="1413"/>
      <c r="AI431" s="1413"/>
      <c r="AJ431" s="1413">
        <v>0</v>
      </c>
      <c r="AK431" s="1413"/>
      <c r="AL431" s="1413"/>
      <c r="AM431" s="1413">
        <v>0</v>
      </c>
      <c r="AN431" s="1413"/>
      <c r="AO431" s="1413"/>
      <c r="AP431" s="1413">
        <v>0</v>
      </c>
      <c r="AQ431" s="1413"/>
      <c r="AR431" s="1413"/>
      <c r="AS431" s="1413">
        <v>0</v>
      </c>
      <c r="AT431" s="1413"/>
      <c r="AU431" s="1413"/>
      <c r="AV431" s="1413">
        <v>0</v>
      </c>
      <c r="AW431" s="1413"/>
      <c r="AX431" s="1413"/>
      <c r="AY431" s="1413">
        <v>0</v>
      </c>
      <c r="AZ431" s="1413"/>
      <c r="BA431" s="1413"/>
      <c r="BB431" s="1413">
        <v>0</v>
      </c>
      <c r="BC431" s="1413"/>
      <c r="BD431" s="1413"/>
      <c r="BE431" s="1413">
        <v>0</v>
      </c>
      <c r="BF431" s="1413"/>
      <c r="BG431" s="1413"/>
      <c r="BH431" s="1413">
        <v>0</v>
      </c>
      <c r="BI431" s="1413"/>
      <c r="BJ431" s="1413"/>
      <c r="BK431" s="1413">
        <v>0</v>
      </c>
      <c r="BL431" s="1413"/>
      <c r="BM431" s="1413"/>
      <c r="BN431" s="1413">
        <v>0</v>
      </c>
      <c r="BO431" s="1413"/>
      <c r="BP431" s="1413"/>
      <c r="BQ431" s="1413">
        <v>0</v>
      </c>
      <c r="BR431" s="1413"/>
      <c r="BS431" s="1413"/>
      <c r="BT431" s="1413">
        <v>0</v>
      </c>
      <c r="BU431" s="1413"/>
      <c r="BV431" s="1413"/>
      <c r="BW431" s="1413">
        <v>0</v>
      </c>
      <c r="BX431" s="1413"/>
      <c r="BY431" s="1436"/>
      <c r="BZ431" s="1401"/>
      <c r="CA431" s="1401"/>
      <c r="CB431" s="1401"/>
      <c r="CC431" s="1401"/>
      <c r="CD431" s="1401"/>
      <c r="CE431" s="1401"/>
      <c r="CF431" s="1401"/>
      <c r="CG431" s="1401"/>
      <c r="CH431" s="1401"/>
      <c r="CI431" s="1401"/>
      <c r="CJ431" s="1401"/>
      <c r="CK431" s="1401"/>
      <c r="CL431" s="1401"/>
      <c r="CM431" s="1401"/>
      <c r="CN431" s="1401"/>
      <c r="CO431" s="1401"/>
      <c r="CP431" s="1401"/>
      <c r="CQ431" s="1401"/>
      <c r="CR431" s="1401"/>
      <c r="CS431" s="1401"/>
      <c r="CT431" s="1401"/>
      <c r="CU431" s="1401"/>
      <c r="CV431" s="1401"/>
      <c r="CW431" s="1401"/>
      <c r="CX431" s="1401"/>
      <c r="CY431" s="1401"/>
      <c r="CZ431" s="1401"/>
      <c r="DA431" s="1401"/>
      <c r="DB431" s="1401"/>
      <c r="DC431" s="1401"/>
      <c r="DD431" s="1401"/>
      <c r="DE431" s="1401"/>
      <c r="DF431" s="1401"/>
      <c r="DG431" s="1401"/>
      <c r="DH431" s="1401"/>
      <c r="DI431" s="1401"/>
      <c r="DJ431" s="1401"/>
      <c r="DK431" s="1401"/>
      <c r="DL431" s="1401"/>
      <c r="DM431" s="1401"/>
      <c r="DN431" s="1401"/>
      <c r="DO431" s="1401"/>
      <c r="DP431" s="1401"/>
      <c r="DQ431" s="1401"/>
      <c r="DR431" s="1401"/>
      <c r="DS431" s="1401"/>
      <c r="DT431" s="1401"/>
      <c r="DU431" s="1401"/>
      <c r="DV431" s="1401"/>
      <c r="DW431" s="1401"/>
      <c r="DX431" s="1401"/>
      <c r="DY431" s="1401"/>
      <c r="DZ431" s="1401"/>
      <c r="EA431" s="1401"/>
      <c r="EB431" s="1401"/>
      <c r="EC431" s="1401"/>
      <c r="ED431" s="1401"/>
      <c r="EE431" s="1401"/>
      <c r="EF431" s="1401"/>
      <c r="EG431" s="1401"/>
      <c r="EH431" s="1401"/>
      <c r="EI431" s="1401"/>
      <c r="EJ431" s="1401"/>
      <c r="EK431" s="1401"/>
      <c r="EL431" s="1401"/>
      <c r="EM431" s="1401"/>
      <c r="EN431" s="1401"/>
      <c r="EO431" s="1401"/>
      <c r="EP431" s="1401"/>
      <c r="EQ431" s="1401"/>
      <c r="ER431" s="1401"/>
    </row>
    <row r="432" s="1392" customFormat="1" ht="19.199999999999999">
      <c r="A432" s="1402"/>
      <c r="B432" s="1403"/>
      <c r="C432" s="1404"/>
      <c r="D432" s="1405" t="s">
        <v>399</v>
      </c>
      <c r="E432" s="1405" t="s">
        <v>398</v>
      </c>
      <c r="F432" s="1407">
        <f>H430*10.3/35</f>
        <v>0.8828571428571429</v>
      </c>
      <c r="G432" s="1407"/>
      <c r="H432" s="1407"/>
      <c r="I432" s="1407">
        <f>K430*10.3/35</f>
        <v>0.8828571428571429</v>
      </c>
      <c r="J432" s="1407"/>
      <c r="K432" s="1407"/>
      <c r="L432" s="1407">
        <f>N430*10.3/35</f>
        <v>0.8828571428571429</v>
      </c>
      <c r="M432" s="1407"/>
      <c r="N432" s="1407"/>
      <c r="O432" s="1407">
        <f>Q430*10.3/35</f>
        <v>0.8828571428571429</v>
      </c>
      <c r="P432" s="1407"/>
      <c r="Q432" s="1407"/>
      <c r="R432" s="1407">
        <f>T430*10.3/35</f>
        <v>0.8828571428571429</v>
      </c>
      <c r="S432" s="1407"/>
      <c r="T432" s="1407"/>
      <c r="U432" s="1407">
        <f>W430*10.3/35</f>
        <v>0.58857142857142863</v>
      </c>
      <c r="V432" s="1407"/>
      <c r="W432" s="1407"/>
      <c r="X432" s="1407">
        <f>Z430*10.3/35</f>
        <v>0.58857142857142863</v>
      </c>
      <c r="Y432" s="1407"/>
      <c r="Z432" s="1407"/>
      <c r="AA432" s="1407">
        <f>AC430*10.3/35</f>
        <v>0.8828571428571429</v>
      </c>
      <c r="AB432" s="1407"/>
      <c r="AC432" s="1407"/>
      <c r="AD432" s="1407">
        <f>AF430*10.3/35</f>
        <v>0.8828571428571429</v>
      </c>
      <c r="AE432" s="1407"/>
      <c r="AF432" s="1407"/>
      <c r="AG432" s="1407">
        <f>AI430*10.3/35</f>
        <v>0.8828571428571429</v>
      </c>
      <c r="AH432" s="1407"/>
      <c r="AI432" s="1407"/>
      <c r="AJ432" s="1407">
        <f>AL430*10.3/35</f>
        <v>1.1771428571428573</v>
      </c>
      <c r="AK432" s="1407"/>
      <c r="AL432" s="1407"/>
      <c r="AM432" s="1407">
        <f>AO430*10.3/35</f>
        <v>1.1771428571428573</v>
      </c>
      <c r="AN432" s="1407"/>
      <c r="AO432" s="1407"/>
      <c r="AP432" s="1407">
        <f>AR430*10.3/35</f>
        <v>1.1771428571428573</v>
      </c>
      <c r="AQ432" s="1407"/>
      <c r="AR432" s="1407"/>
      <c r="AS432" s="1407">
        <f>AU430*10.3/35</f>
        <v>1.1771428571428573</v>
      </c>
      <c r="AT432" s="1407"/>
      <c r="AU432" s="1407"/>
      <c r="AV432" s="1407">
        <f>AX430*10.3/35</f>
        <v>1.1771428571428573</v>
      </c>
      <c r="AW432" s="1407"/>
      <c r="AX432" s="1407"/>
      <c r="AY432" s="1407">
        <f>BA430*10.3/35</f>
        <v>1.1771428571428573</v>
      </c>
      <c r="AZ432" s="1407"/>
      <c r="BA432" s="1407"/>
      <c r="BB432" s="1407">
        <f>BD430*10.3/35</f>
        <v>1.1771428571428573</v>
      </c>
      <c r="BC432" s="1407"/>
      <c r="BD432" s="1407"/>
      <c r="BE432" s="1407">
        <f>BG430*10.3/35</f>
        <v>0.8828571428571429</v>
      </c>
      <c r="BF432" s="1407"/>
      <c r="BG432" s="1407"/>
      <c r="BH432" s="1407">
        <f>BJ430*10.3/35</f>
        <v>0.8828571428571429</v>
      </c>
      <c r="BI432" s="1407"/>
      <c r="BJ432" s="1407"/>
      <c r="BK432" s="1407">
        <f>BM430*10.3/35</f>
        <v>1.1771428571428573</v>
      </c>
      <c r="BL432" s="1407"/>
      <c r="BM432" s="1407"/>
      <c r="BN432" s="1407">
        <f>BP430*10.3/35</f>
        <v>1.1771428571428573</v>
      </c>
      <c r="BO432" s="1407"/>
      <c r="BP432" s="1407"/>
      <c r="BQ432" s="1407">
        <f>BS430*10.3/35</f>
        <v>1.1771428571428573</v>
      </c>
      <c r="BR432" s="1407"/>
      <c r="BS432" s="1407"/>
      <c r="BT432" s="1407">
        <f>BV430*10.3/35</f>
        <v>1.1771428571428573</v>
      </c>
      <c r="BU432" s="1407"/>
      <c r="BV432" s="1407"/>
      <c r="BW432" s="1407">
        <f>BY430*10.3/35</f>
        <v>1.1771428571428573</v>
      </c>
      <c r="BX432" s="1407"/>
      <c r="BY432" s="1437"/>
      <c r="BZ432" s="1401"/>
      <c r="CA432" s="1401"/>
      <c r="CB432" s="1401"/>
      <c r="CC432" s="1401"/>
      <c r="CD432" s="1401"/>
      <c r="CE432" s="1401"/>
      <c r="CF432" s="1401"/>
      <c r="CG432" s="1401"/>
      <c r="CH432" s="1401"/>
      <c r="CI432" s="1401"/>
      <c r="CJ432" s="1401"/>
      <c r="CK432" s="1401"/>
      <c r="CL432" s="1401"/>
      <c r="CM432" s="1401"/>
      <c r="CN432" s="1401"/>
      <c r="CO432" s="1401"/>
      <c r="CP432" s="1401"/>
      <c r="CQ432" s="1401"/>
      <c r="CR432" s="1401"/>
      <c r="CS432" s="1401"/>
      <c r="CT432" s="1401"/>
      <c r="CU432" s="1401"/>
      <c r="CV432" s="1401"/>
      <c r="CW432" s="1401"/>
      <c r="CX432" s="1401"/>
      <c r="CY432" s="1401"/>
      <c r="CZ432" s="1401"/>
      <c r="DA432" s="1401"/>
      <c r="DB432" s="1401"/>
      <c r="DC432" s="1401"/>
      <c r="DD432" s="1401"/>
      <c r="DE432" s="1401"/>
      <c r="DF432" s="1401"/>
      <c r="DG432" s="1401"/>
      <c r="DH432" s="1401"/>
      <c r="DI432" s="1401"/>
      <c r="DJ432" s="1401"/>
      <c r="DK432" s="1401"/>
      <c r="DL432" s="1401"/>
      <c r="DM432" s="1401"/>
      <c r="DN432" s="1401"/>
      <c r="DO432" s="1401"/>
      <c r="DP432" s="1401"/>
      <c r="DQ432" s="1401"/>
      <c r="DR432" s="1401"/>
      <c r="DS432" s="1401"/>
      <c r="DT432" s="1401"/>
      <c r="DU432" s="1401"/>
      <c r="DV432" s="1401"/>
      <c r="DW432" s="1401"/>
      <c r="DX432" s="1401"/>
      <c r="DY432" s="1401"/>
      <c r="DZ432" s="1401"/>
      <c r="EA432" s="1401"/>
      <c r="EB432" s="1401"/>
      <c r="EC432" s="1401"/>
      <c r="ED432" s="1401"/>
      <c r="EE432" s="1401"/>
      <c r="EF432" s="1401"/>
      <c r="EG432" s="1401"/>
      <c r="EH432" s="1401"/>
      <c r="EI432" s="1401"/>
      <c r="EJ432" s="1401"/>
      <c r="EK432" s="1401"/>
      <c r="EL432" s="1401"/>
      <c r="EM432" s="1401"/>
      <c r="EN432" s="1401"/>
      <c r="EO432" s="1401"/>
      <c r="EP432" s="1401"/>
      <c r="EQ432" s="1401"/>
      <c r="ER432" s="1401"/>
    </row>
    <row r="433" s="1392" customFormat="1" ht="19.5" customHeight="1">
      <c r="A433" s="1402"/>
      <c r="B433" s="1403"/>
      <c r="C433" s="1404" t="s">
        <v>102</v>
      </c>
      <c r="D433" s="1405" t="s">
        <v>395</v>
      </c>
      <c r="E433" s="1406">
        <v>35</v>
      </c>
      <c r="F433" s="1407">
        <f>H433*F440*1.73*0.875/1000</f>
        <v>0.37404762499999999</v>
      </c>
      <c r="G433" s="1407">
        <f t="shared" si="3498"/>
        <v>0.20722238425</v>
      </c>
      <c r="H433" s="1408">
        <v>7.0599999999999996</v>
      </c>
      <c r="I433" s="1407">
        <f>K433*I440*1.73*0.875/1000</f>
        <v>0.37404762499999999</v>
      </c>
      <c r="J433" s="1407">
        <f t="shared" si="3499"/>
        <v>0.20722238425</v>
      </c>
      <c r="K433" s="1408">
        <v>7.0599999999999996</v>
      </c>
      <c r="L433" s="1407">
        <f>N433*L440*1.73*0.875/1000</f>
        <v>0.37404762499999999</v>
      </c>
      <c r="M433" s="1407">
        <f t="shared" si="3500"/>
        <v>0.20722238425</v>
      </c>
      <c r="N433" s="1408">
        <v>7.0599999999999996</v>
      </c>
      <c r="O433" s="1407">
        <f>Q433*O440*1.73*0.875/1000</f>
        <v>0.37404762499999999</v>
      </c>
      <c r="P433" s="1407">
        <f t="shared" si="3501"/>
        <v>0.20722238425</v>
      </c>
      <c r="Q433" s="1408">
        <v>7.0599999999999996</v>
      </c>
      <c r="R433" s="1407">
        <f>T433*R440*1.73*0.875/1000</f>
        <v>0.34278868749999997</v>
      </c>
      <c r="S433" s="1407">
        <f t="shared" si="3502"/>
        <v>0.18990493287499999</v>
      </c>
      <c r="T433" s="1408">
        <v>6.4699999999999998</v>
      </c>
      <c r="U433" s="1407">
        <f>W433*U440*1.73*0.875/1000</f>
        <v>0.29616518749999998</v>
      </c>
      <c r="V433" s="1407">
        <f t="shared" si="3503"/>
        <v>0.164075513875</v>
      </c>
      <c r="W433" s="1408">
        <v>5.5899999999999999</v>
      </c>
      <c r="X433" s="1407">
        <f>Z433*X440*1.73*0.875/1000</f>
        <v>0.31205956249999994</v>
      </c>
      <c r="Y433" s="1407">
        <f t="shared" si="3504"/>
        <v>0.17288099762499998</v>
      </c>
      <c r="Z433" s="1408">
        <v>5.8899999999999997</v>
      </c>
      <c r="AA433" s="1407">
        <f>AC433*AA440*1.73*0.875/1000</f>
        <v>0.32742412499999995</v>
      </c>
      <c r="AB433" s="1407">
        <f t="shared" si="3505"/>
        <v>0.18139296524999998</v>
      </c>
      <c r="AC433" s="1408">
        <v>6.1799999999999997</v>
      </c>
      <c r="AD433" s="1407">
        <f>AF433*AD440*1.73*0.875/1000</f>
        <v>0.35868306249999998</v>
      </c>
      <c r="AE433" s="1407">
        <f t="shared" si="3506"/>
        <v>0.198710416625</v>
      </c>
      <c r="AF433" s="1408">
        <v>6.7699999999999996</v>
      </c>
      <c r="AG433" s="1407">
        <f>AI433*AG440*1.73*0.875/1000</f>
        <v>0.34278868749999997</v>
      </c>
      <c r="AH433" s="1407">
        <f t="shared" si="3507"/>
        <v>0.18990493287499999</v>
      </c>
      <c r="AI433" s="1408">
        <v>6.4699999999999998</v>
      </c>
      <c r="AJ433" s="1407">
        <f>AL433*AJ440*1.73*0.875/1000</f>
        <v>0.35868306249999998</v>
      </c>
      <c r="AK433" s="1407">
        <f t="shared" si="3508"/>
        <v>0.198710416625</v>
      </c>
      <c r="AL433" s="1408">
        <v>6.7699999999999996</v>
      </c>
      <c r="AM433" s="1407">
        <f>AO433*AM440*1.73*0.875/1000</f>
        <v>0.34278868749999997</v>
      </c>
      <c r="AN433" s="1407">
        <f t="shared" si="3509"/>
        <v>0.18990493287499999</v>
      </c>
      <c r="AO433" s="1408">
        <v>6.4699999999999998</v>
      </c>
      <c r="AP433" s="1407">
        <f>AR433*AP440*1.73*0.875/1000</f>
        <v>0.37404762499999999</v>
      </c>
      <c r="AQ433" s="1407">
        <f t="shared" si="3510"/>
        <v>0.20722238425</v>
      </c>
      <c r="AR433" s="1408">
        <v>7.0599999999999996</v>
      </c>
      <c r="AS433" s="1407">
        <f>AU433*AS440*1.73*0.875/1000</f>
        <v>0.35868306249999998</v>
      </c>
      <c r="AT433" s="1407">
        <f t="shared" si="3511"/>
        <v>0.198710416625</v>
      </c>
      <c r="AU433" s="1408">
        <v>6.7699999999999996</v>
      </c>
      <c r="AV433" s="1407">
        <f>AX433*AV440*1.73*0.875/1000</f>
        <v>0.35868306249999998</v>
      </c>
      <c r="AW433" s="1407">
        <f t="shared" si="3512"/>
        <v>0.198710416625</v>
      </c>
      <c r="AX433" s="1408">
        <v>6.7699999999999996</v>
      </c>
      <c r="AY433" s="1407">
        <f>BA433*AY440*1.73*0.875/1000</f>
        <v>0.37404762499999999</v>
      </c>
      <c r="AZ433" s="1407">
        <f t="shared" si="3513"/>
        <v>0.20722238425</v>
      </c>
      <c r="BA433" s="1408">
        <v>7.0599999999999996</v>
      </c>
      <c r="BB433" s="1407">
        <f>BD433*BB440*1.73*0.875/1000</f>
        <v>0.37404762499999999</v>
      </c>
      <c r="BC433" s="1407">
        <f t="shared" si="3514"/>
        <v>0.20722238425</v>
      </c>
      <c r="BD433" s="1408">
        <v>7.0599999999999996</v>
      </c>
      <c r="BE433" s="1407">
        <f>BG433*BE440*1.73*0.875/1000</f>
        <v>0.37404762499999999</v>
      </c>
      <c r="BF433" s="1407">
        <f t="shared" si="3515"/>
        <v>0.20722238425</v>
      </c>
      <c r="BG433" s="1408">
        <v>7.0599999999999996</v>
      </c>
      <c r="BH433" s="1407">
        <f>BJ433*BH440*1.73*0.875/1000</f>
        <v>0.35868306249999998</v>
      </c>
      <c r="BI433" s="1407">
        <f t="shared" si="3516"/>
        <v>0.198710416625</v>
      </c>
      <c r="BJ433" s="1408">
        <v>6.7699999999999996</v>
      </c>
      <c r="BK433" s="1407">
        <f>BM433*BK440*1.73*0.875/1000</f>
        <v>0.35868306249999998</v>
      </c>
      <c r="BL433" s="1407">
        <f t="shared" si="3517"/>
        <v>0.198710416625</v>
      </c>
      <c r="BM433" s="1408">
        <v>6.7699999999999996</v>
      </c>
      <c r="BN433" s="1407">
        <f>BP433*BN440*1.73*0.875/1000</f>
        <v>0.37404762499999999</v>
      </c>
      <c r="BO433" s="1407">
        <f t="shared" si="3518"/>
        <v>0.20722238425</v>
      </c>
      <c r="BP433" s="1408">
        <v>7.0599999999999996</v>
      </c>
      <c r="BQ433" s="1407">
        <f>BS433*BQ440*1.73*0.875/1000</f>
        <v>0.37404762499999999</v>
      </c>
      <c r="BR433" s="1407">
        <f t="shared" si="3519"/>
        <v>0.20722238425</v>
      </c>
      <c r="BS433" s="1408">
        <v>7.0599999999999996</v>
      </c>
      <c r="BT433" s="1407">
        <f>BV433*BT440*1.73*0.875/1000</f>
        <v>0.38994200000000001</v>
      </c>
      <c r="BU433" s="1407">
        <f t="shared" si="3520"/>
        <v>0.21602786800000001</v>
      </c>
      <c r="BV433" s="1408">
        <v>7.3600000000000003</v>
      </c>
      <c r="BW433" s="1407">
        <f>BY433*BW440*1.73*0.875/1000</f>
        <v>0.46782443750000002</v>
      </c>
      <c r="BX433" s="1407">
        <f t="shared" si="3521"/>
        <v>0.25917473837500005</v>
      </c>
      <c r="BY433" s="1431">
        <v>8.8300000000000001</v>
      </c>
      <c r="BZ433" s="1401"/>
      <c r="CA433" s="1401"/>
      <c r="CB433" s="1401"/>
      <c r="CC433" s="1401"/>
      <c r="CD433" s="1401"/>
      <c r="CE433" s="1401"/>
      <c r="CF433" s="1401"/>
      <c r="CG433" s="1401"/>
      <c r="CH433" s="1401"/>
      <c r="CI433" s="1401"/>
      <c r="CJ433" s="1401"/>
      <c r="CK433" s="1401"/>
      <c r="CL433" s="1401"/>
      <c r="CM433" s="1401"/>
      <c r="CN433" s="1401"/>
      <c r="CO433" s="1401"/>
      <c r="CP433" s="1401"/>
      <c r="CQ433" s="1401"/>
      <c r="CR433" s="1401"/>
      <c r="CS433" s="1401"/>
      <c r="CT433" s="1401"/>
      <c r="CU433" s="1401"/>
      <c r="CV433" s="1401"/>
      <c r="CW433" s="1401"/>
      <c r="CX433" s="1401"/>
      <c r="CY433" s="1401"/>
      <c r="CZ433" s="1401"/>
      <c r="DA433" s="1401"/>
      <c r="DB433" s="1401"/>
      <c r="DC433" s="1401"/>
      <c r="DD433" s="1401"/>
      <c r="DE433" s="1401"/>
      <c r="DF433" s="1401"/>
      <c r="DG433" s="1401"/>
      <c r="DH433" s="1401"/>
      <c r="DI433" s="1401"/>
      <c r="DJ433" s="1401"/>
      <c r="DK433" s="1401"/>
      <c r="DL433" s="1401"/>
      <c r="DM433" s="1401"/>
      <c r="DN433" s="1401"/>
      <c r="DO433" s="1401"/>
      <c r="DP433" s="1401"/>
      <c r="DQ433" s="1401"/>
      <c r="DR433" s="1401"/>
      <c r="DS433" s="1401"/>
      <c r="DT433" s="1401"/>
      <c r="DU433" s="1401"/>
      <c r="DV433" s="1401"/>
      <c r="DW433" s="1401"/>
      <c r="DX433" s="1401"/>
      <c r="DY433" s="1401"/>
      <c r="DZ433" s="1401"/>
      <c r="EA433" s="1401"/>
      <c r="EB433" s="1401"/>
      <c r="EC433" s="1401"/>
      <c r="ED433" s="1401"/>
      <c r="EE433" s="1401"/>
      <c r="EF433" s="1401"/>
      <c r="EG433" s="1401"/>
      <c r="EH433" s="1401"/>
      <c r="EI433" s="1401"/>
      <c r="EJ433" s="1401"/>
      <c r="EK433" s="1401"/>
      <c r="EL433" s="1401"/>
      <c r="EM433" s="1401"/>
      <c r="EN433" s="1401"/>
      <c r="EO433" s="1401"/>
      <c r="EP433" s="1401"/>
      <c r="EQ433" s="1401"/>
      <c r="ER433" s="1401"/>
    </row>
    <row r="434" s="1392" customFormat="1" ht="19.199999999999999">
      <c r="A434" s="1402"/>
      <c r="B434" s="1403"/>
      <c r="C434" s="1404"/>
      <c r="D434" s="1405" t="s">
        <v>396</v>
      </c>
      <c r="E434" s="1405">
        <v>10</v>
      </c>
      <c r="F434" s="1392">
        <v>0.43639999999999995</v>
      </c>
      <c r="G434" s="1407">
        <v>0</v>
      </c>
      <c r="H434" s="1408">
        <f>ROUND(SQRT(F434^2+G434^2)*1000/(1.73*F442),0)</f>
        <v>24</v>
      </c>
      <c r="I434" s="1392">
        <v>0.42919999999999997</v>
      </c>
      <c r="J434" s="1407">
        <v>0</v>
      </c>
      <c r="K434" s="1408">
        <f>ROUND(SQRT(I434^2+J434^2)*1000/(1.73*I442),0)</f>
        <v>24</v>
      </c>
      <c r="L434" s="1392">
        <v>0.42919999999999997</v>
      </c>
      <c r="M434" s="1407">
        <v>0</v>
      </c>
      <c r="N434" s="1408">
        <f>ROUND(SQRT(L434^2+M434^2)*1000/(1.73*L442),0)</f>
        <v>24</v>
      </c>
      <c r="O434" s="1392">
        <v>0.42279999999999995</v>
      </c>
      <c r="P434" s="1407">
        <v>0</v>
      </c>
      <c r="Q434" s="1408">
        <f>ROUND(SQRT(O434^2+P434^2)*1000/(1.73*O442),0)</f>
        <v>24</v>
      </c>
      <c r="R434" s="1392">
        <v>0.38639999999999997</v>
      </c>
      <c r="S434" s="1407">
        <v>0</v>
      </c>
      <c r="T434" s="1408">
        <f>ROUND(SQRT(R434^2+S434^2)*1000/(1.73*R442),0)</f>
        <v>22</v>
      </c>
      <c r="U434" s="1392">
        <v>0.34200000000000003</v>
      </c>
      <c r="V434" s="1407">
        <v>0</v>
      </c>
      <c r="W434" s="1408">
        <f>ROUND(SQRT(U434^2+V434^2)*1000/(1.73*U442),0)</f>
        <v>19</v>
      </c>
      <c r="X434" s="1392">
        <v>0.35199999999999998</v>
      </c>
      <c r="Y434" s="1407">
        <v>0</v>
      </c>
      <c r="Z434" s="1408">
        <f>ROUND(SQRT(X434^2+Y434^2)*1000/(1.73*X442),0)</f>
        <v>20</v>
      </c>
      <c r="AA434" s="1392">
        <v>0.374</v>
      </c>
      <c r="AB434" s="1407">
        <v>0</v>
      </c>
      <c r="AC434" s="1408">
        <f>ROUND(SQRT(AA434^2+AB434^2)*1000/(1.73*AA442),0)</f>
        <v>21</v>
      </c>
      <c r="AD434" s="1392">
        <v>0.40839999999999999</v>
      </c>
      <c r="AE434" s="1407">
        <v>0</v>
      </c>
      <c r="AF434" s="1408">
        <f>ROUND(SQRT(AD434^2+AE434^2)*1000/(1.73*AD442),0)</f>
        <v>23</v>
      </c>
      <c r="AG434" s="1392">
        <v>0.40000000000000002</v>
      </c>
      <c r="AH434" s="1407">
        <v>0</v>
      </c>
      <c r="AI434" s="1408">
        <f>ROUND(SQRT(AG434^2+AH434^2)*1000/(1.73*AG442),0)</f>
        <v>22</v>
      </c>
      <c r="AJ434" s="1392">
        <v>0.41079999999999994</v>
      </c>
      <c r="AK434" s="1407">
        <v>0</v>
      </c>
      <c r="AL434" s="1408">
        <f>ROUND(SQRT(AJ434^2+AK434^2)*1000/(1.73*AJ442),0)</f>
        <v>23</v>
      </c>
      <c r="AM434" s="1392">
        <v>0.40000000000000002</v>
      </c>
      <c r="AN434" s="1407">
        <v>0</v>
      </c>
      <c r="AO434" s="1408">
        <f>ROUND(SQRT(AM434^2+AN434^2)*1000/(1.73*AM442),0)</f>
        <v>22</v>
      </c>
      <c r="AP434" s="1392">
        <v>0.42599999999999999</v>
      </c>
      <c r="AQ434" s="1407">
        <v>0</v>
      </c>
      <c r="AR434" s="1408">
        <f>ROUND(SQRT(AP434^2+AQ434^2)*1000/(1.73*AP442),0)</f>
        <v>24</v>
      </c>
      <c r="AS434" s="1392">
        <v>0.40279999999999999</v>
      </c>
      <c r="AT434" s="1407">
        <v>0</v>
      </c>
      <c r="AU434" s="1408">
        <f>ROUND(SQRT(AS434^2+AT434^2)*1000/(1.73*AS442),0)</f>
        <v>23</v>
      </c>
      <c r="AV434" s="1392">
        <v>0.40999999999999998</v>
      </c>
      <c r="AW434" s="1407">
        <v>0</v>
      </c>
      <c r="AX434" s="1408">
        <f>ROUND(SQRT(AV434^2+AW434^2)*1000/(1.73*AV442),0)</f>
        <v>23</v>
      </c>
      <c r="AY434" s="1392">
        <v>0.42160000000000003</v>
      </c>
      <c r="AZ434" s="1407">
        <v>0</v>
      </c>
      <c r="BA434" s="1408">
        <f>ROUND(SQRT(AY434^2+AZ434^2)*1000/(1.73*AY442),0)</f>
        <v>24</v>
      </c>
      <c r="BB434" s="1392">
        <v>0.42119999999999996</v>
      </c>
      <c r="BC434" s="1407">
        <v>0</v>
      </c>
      <c r="BD434" s="1408">
        <f>ROUND(SQRT(BB434^2+BC434^2)*1000/(1.73*BB442),0)</f>
        <v>24</v>
      </c>
      <c r="BE434" s="1392">
        <v>0.4304</v>
      </c>
      <c r="BF434" s="1407">
        <v>0</v>
      </c>
      <c r="BG434" s="1408">
        <f>ROUND(SQRT(BE434^2+BF434^2)*1000/(1.73*BE442),0)</f>
        <v>24</v>
      </c>
      <c r="BH434" s="1392">
        <v>0.40279999999999999</v>
      </c>
      <c r="BI434" s="1407">
        <v>0</v>
      </c>
      <c r="BJ434" s="1408">
        <f>ROUND(SQRT(BH434^2+BI434^2)*1000/(1.73*BH442),0)</f>
        <v>23</v>
      </c>
      <c r="BK434" s="1392">
        <v>0.41479999999999995</v>
      </c>
      <c r="BL434" s="1407">
        <v>0</v>
      </c>
      <c r="BM434" s="1408">
        <f>ROUND(SQRT(BK434^2+BL434^2)*1000/(1.73*BK442),0)</f>
        <v>23</v>
      </c>
      <c r="BN434" s="1392">
        <v>0.4264</v>
      </c>
      <c r="BO434" s="1407">
        <v>0</v>
      </c>
      <c r="BP434" s="1408">
        <f>ROUND(SQRT(BN434^2+BO434^2)*1000/(1.73*BN442),0)</f>
        <v>24</v>
      </c>
      <c r="BQ434" s="1392">
        <v>0.43519999999999998</v>
      </c>
      <c r="BR434" s="1407">
        <v>0</v>
      </c>
      <c r="BS434" s="1408">
        <f>ROUND(SQRT(BQ434^2+BR434^2)*1000/(1.73*BQ442),0)</f>
        <v>24</v>
      </c>
      <c r="BT434" s="1392">
        <v>0.4456</v>
      </c>
      <c r="BU434" s="1407">
        <v>0</v>
      </c>
      <c r="BV434" s="1408">
        <f>ROUND(SQRT(BT434^2+BU434^2)*1000/(1.73*BT442),0)</f>
        <v>25</v>
      </c>
      <c r="BW434" s="1392">
        <v>0.53679999999999994</v>
      </c>
      <c r="BX434" s="1407">
        <v>0</v>
      </c>
      <c r="BY434" s="1431">
        <f>ROUND(SQRT(BW434^2+BX434^2)*1000/(1.73*BW442),0)</f>
        <v>30</v>
      </c>
      <c r="BZ434" s="1401"/>
      <c r="CA434" s="1401"/>
      <c r="CB434" s="1401"/>
      <c r="CC434" s="1401"/>
      <c r="CD434" s="1401"/>
      <c r="CE434" s="1401"/>
      <c r="CF434" s="1401"/>
      <c r="CG434" s="1401"/>
      <c r="CH434" s="1401"/>
      <c r="CI434" s="1401"/>
      <c r="CJ434" s="1401"/>
      <c r="CK434" s="1401"/>
      <c r="CL434" s="1401"/>
      <c r="CM434" s="1401"/>
      <c r="CN434" s="1401"/>
      <c r="CO434" s="1401"/>
      <c r="CP434" s="1401"/>
      <c r="CQ434" s="1401"/>
      <c r="CR434" s="1401"/>
      <c r="CS434" s="1401"/>
      <c r="CT434" s="1401"/>
      <c r="CU434" s="1401"/>
      <c r="CV434" s="1401"/>
      <c r="CW434" s="1401"/>
      <c r="CX434" s="1401"/>
      <c r="CY434" s="1401"/>
      <c r="CZ434" s="1401"/>
      <c r="DA434" s="1401"/>
      <c r="DB434" s="1401"/>
      <c r="DC434" s="1401"/>
      <c r="DD434" s="1401"/>
      <c r="DE434" s="1401"/>
      <c r="DF434" s="1401"/>
      <c r="DG434" s="1401"/>
      <c r="DH434" s="1401"/>
      <c r="DI434" s="1401"/>
      <c r="DJ434" s="1401"/>
      <c r="DK434" s="1401"/>
      <c r="DL434" s="1401"/>
      <c r="DM434" s="1401"/>
      <c r="DN434" s="1401"/>
      <c r="DO434" s="1401"/>
      <c r="DP434" s="1401"/>
      <c r="DQ434" s="1401"/>
      <c r="DR434" s="1401"/>
      <c r="DS434" s="1401"/>
      <c r="DT434" s="1401"/>
      <c r="DU434" s="1401"/>
      <c r="DV434" s="1401"/>
      <c r="DW434" s="1401"/>
      <c r="DX434" s="1401"/>
      <c r="DY434" s="1401"/>
      <c r="DZ434" s="1401"/>
      <c r="EA434" s="1401"/>
      <c r="EB434" s="1401"/>
      <c r="EC434" s="1401"/>
      <c r="ED434" s="1401"/>
      <c r="EE434" s="1401"/>
      <c r="EF434" s="1401"/>
      <c r="EG434" s="1401"/>
      <c r="EH434" s="1401"/>
      <c r="EI434" s="1401"/>
      <c r="EJ434" s="1401"/>
      <c r="EK434" s="1401"/>
      <c r="EL434" s="1401"/>
      <c r="EM434" s="1401"/>
      <c r="EN434" s="1401"/>
      <c r="EO434" s="1401"/>
      <c r="EP434" s="1401"/>
      <c r="EQ434" s="1401"/>
      <c r="ER434" s="1401"/>
    </row>
    <row r="435" s="1392" customFormat="1" ht="19.199999999999999">
      <c r="A435" s="1402"/>
      <c r="B435" s="1403"/>
      <c r="C435" s="1404"/>
      <c r="D435" s="1405" t="s">
        <v>397</v>
      </c>
      <c r="E435" s="1405" t="s">
        <v>398</v>
      </c>
      <c r="F435" s="1413">
        <v>0</v>
      </c>
      <c r="G435" s="1413"/>
      <c r="H435" s="1413"/>
      <c r="I435" s="1413">
        <v>0</v>
      </c>
      <c r="J435" s="1413"/>
      <c r="K435" s="1413"/>
      <c r="L435" s="1413">
        <v>0</v>
      </c>
      <c r="M435" s="1413"/>
      <c r="N435" s="1413"/>
      <c r="O435" s="1413">
        <v>0</v>
      </c>
      <c r="P435" s="1413"/>
      <c r="Q435" s="1413"/>
      <c r="R435" s="1413">
        <v>0</v>
      </c>
      <c r="S435" s="1413"/>
      <c r="T435" s="1413"/>
      <c r="U435" s="1413">
        <v>0</v>
      </c>
      <c r="V435" s="1413"/>
      <c r="W435" s="1413"/>
      <c r="X435" s="1413">
        <v>0</v>
      </c>
      <c r="Y435" s="1413"/>
      <c r="Z435" s="1413"/>
      <c r="AA435" s="1413">
        <v>0</v>
      </c>
      <c r="AB435" s="1413"/>
      <c r="AC435" s="1413"/>
      <c r="AD435" s="1413">
        <v>0</v>
      </c>
      <c r="AE435" s="1413"/>
      <c r="AF435" s="1413"/>
      <c r="AG435" s="1413">
        <v>0</v>
      </c>
      <c r="AH435" s="1413"/>
      <c r="AI435" s="1413"/>
      <c r="AJ435" s="1413">
        <v>0</v>
      </c>
      <c r="AK435" s="1413"/>
      <c r="AL435" s="1413"/>
      <c r="AM435" s="1413">
        <v>0</v>
      </c>
      <c r="AN435" s="1413"/>
      <c r="AO435" s="1413"/>
      <c r="AP435" s="1413">
        <v>0</v>
      </c>
      <c r="AQ435" s="1413"/>
      <c r="AR435" s="1413"/>
      <c r="AS435" s="1413">
        <v>0</v>
      </c>
      <c r="AT435" s="1413"/>
      <c r="AU435" s="1413"/>
      <c r="AV435" s="1413">
        <v>0</v>
      </c>
      <c r="AW435" s="1413"/>
      <c r="AX435" s="1413"/>
      <c r="AY435" s="1413">
        <v>0</v>
      </c>
      <c r="AZ435" s="1413"/>
      <c r="BA435" s="1413"/>
      <c r="BB435" s="1413">
        <v>0</v>
      </c>
      <c r="BC435" s="1413"/>
      <c r="BD435" s="1413"/>
      <c r="BE435" s="1413">
        <v>0</v>
      </c>
      <c r="BF435" s="1413"/>
      <c r="BG435" s="1413"/>
      <c r="BH435" s="1413">
        <v>0</v>
      </c>
      <c r="BI435" s="1413"/>
      <c r="BJ435" s="1413"/>
      <c r="BK435" s="1413">
        <v>0</v>
      </c>
      <c r="BL435" s="1413"/>
      <c r="BM435" s="1413"/>
      <c r="BN435" s="1413">
        <v>0</v>
      </c>
      <c r="BO435" s="1413"/>
      <c r="BP435" s="1413"/>
      <c r="BQ435" s="1413">
        <v>0</v>
      </c>
      <c r="BR435" s="1413"/>
      <c r="BS435" s="1413"/>
      <c r="BT435" s="1413">
        <v>0</v>
      </c>
      <c r="BU435" s="1413"/>
      <c r="BV435" s="1413"/>
      <c r="BW435" s="1413">
        <v>0</v>
      </c>
      <c r="BX435" s="1413"/>
      <c r="BY435" s="1436"/>
      <c r="BZ435" s="1401"/>
      <c r="CA435" s="1401"/>
      <c r="CB435" s="1401"/>
      <c r="CC435" s="1401"/>
      <c r="CD435" s="1401"/>
      <c r="CE435" s="1401"/>
      <c r="CF435" s="1401"/>
      <c r="CG435" s="1401"/>
      <c r="CH435" s="1401"/>
      <c r="CI435" s="1401"/>
      <c r="CJ435" s="1401"/>
      <c r="CK435" s="1401"/>
      <c r="CL435" s="1401"/>
      <c r="CM435" s="1401"/>
      <c r="CN435" s="1401"/>
      <c r="CO435" s="1401"/>
      <c r="CP435" s="1401"/>
      <c r="CQ435" s="1401"/>
      <c r="CR435" s="1401"/>
      <c r="CS435" s="1401"/>
      <c r="CT435" s="1401"/>
      <c r="CU435" s="1401"/>
      <c r="CV435" s="1401"/>
      <c r="CW435" s="1401"/>
      <c r="CX435" s="1401"/>
      <c r="CY435" s="1401"/>
      <c r="CZ435" s="1401"/>
      <c r="DA435" s="1401"/>
      <c r="DB435" s="1401"/>
      <c r="DC435" s="1401"/>
      <c r="DD435" s="1401"/>
      <c r="DE435" s="1401"/>
      <c r="DF435" s="1401"/>
      <c r="DG435" s="1401"/>
      <c r="DH435" s="1401"/>
      <c r="DI435" s="1401"/>
      <c r="DJ435" s="1401"/>
      <c r="DK435" s="1401"/>
      <c r="DL435" s="1401"/>
      <c r="DM435" s="1401"/>
      <c r="DN435" s="1401"/>
      <c r="DO435" s="1401"/>
      <c r="DP435" s="1401"/>
      <c r="DQ435" s="1401"/>
      <c r="DR435" s="1401"/>
      <c r="DS435" s="1401"/>
      <c r="DT435" s="1401"/>
      <c r="DU435" s="1401"/>
      <c r="DV435" s="1401"/>
      <c r="DW435" s="1401"/>
      <c r="DX435" s="1401"/>
      <c r="DY435" s="1401"/>
      <c r="DZ435" s="1401"/>
      <c r="EA435" s="1401"/>
      <c r="EB435" s="1401"/>
      <c r="EC435" s="1401"/>
      <c r="ED435" s="1401"/>
      <c r="EE435" s="1401"/>
      <c r="EF435" s="1401"/>
      <c r="EG435" s="1401"/>
      <c r="EH435" s="1401"/>
      <c r="EI435" s="1401"/>
      <c r="EJ435" s="1401"/>
      <c r="EK435" s="1401"/>
      <c r="EL435" s="1401"/>
      <c r="EM435" s="1401"/>
      <c r="EN435" s="1401"/>
      <c r="EO435" s="1401"/>
      <c r="EP435" s="1401"/>
      <c r="EQ435" s="1401"/>
      <c r="ER435" s="1401"/>
    </row>
    <row r="436" s="1392" customFormat="1" ht="19.199999999999999">
      <c r="A436" s="1402"/>
      <c r="B436" s="1403"/>
      <c r="C436" s="1404"/>
      <c r="D436" s="1405" t="s">
        <v>399</v>
      </c>
      <c r="E436" s="1405" t="s">
        <v>398</v>
      </c>
      <c r="F436" s="1407"/>
      <c r="G436" s="1407"/>
      <c r="H436" s="1407"/>
      <c r="I436" s="1407"/>
      <c r="J436" s="1407"/>
      <c r="K436" s="1407"/>
      <c r="L436" s="1407"/>
      <c r="M436" s="1407"/>
      <c r="N436" s="1407"/>
      <c r="O436" s="1407"/>
      <c r="P436" s="1407"/>
      <c r="Q436" s="1407"/>
      <c r="R436" s="1407"/>
      <c r="S436" s="1407"/>
      <c r="T436" s="1407"/>
      <c r="U436" s="1407"/>
      <c r="V436" s="1407"/>
      <c r="W436" s="1407"/>
      <c r="X436" s="1407"/>
      <c r="Y436" s="1407"/>
      <c r="Z436" s="1407"/>
      <c r="AA436" s="1407"/>
      <c r="AB436" s="1407"/>
      <c r="AC436" s="1407"/>
      <c r="AD436" s="1407"/>
      <c r="AE436" s="1407"/>
      <c r="AF436" s="1407"/>
      <c r="AG436" s="1407"/>
      <c r="AH436" s="1407"/>
      <c r="AI436" s="1407"/>
      <c r="AJ436" s="1407"/>
      <c r="AK436" s="1407"/>
      <c r="AL436" s="1407"/>
      <c r="AM436" s="1407"/>
      <c r="AN436" s="1407"/>
      <c r="AO436" s="1407"/>
      <c r="AP436" s="1407"/>
      <c r="AQ436" s="1407"/>
      <c r="AR436" s="1407"/>
      <c r="AS436" s="1407"/>
      <c r="AT436" s="1407"/>
      <c r="AU436" s="1407"/>
      <c r="AV436" s="1407"/>
      <c r="AW436" s="1407"/>
      <c r="AX436" s="1407"/>
      <c r="AY436" s="1407"/>
      <c r="AZ436" s="1407"/>
      <c r="BA436" s="1407"/>
      <c r="BB436" s="1407"/>
      <c r="BC436" s="1407"/>
      <c r="BD436" s="1407"/>
      <c r="BE436" s="1407"/>
      <c r="BF436" s="1407"/>
      <c r="BG436" s="1407"/>
      <c r="BH436" s="1407"/>
      <c r="BI436" s="1407"/>
      <c r="BJ436" s="1407"/>
      <c r="BK436" s="1407"/>
      <c r="BL436" s="1407"/>
      <c r="BM436" s="1407"/>
      <c r="BN436" s="1407"/>
      <c r="BO436" s="1407"/>
      <c r="BP436" s="1407"/>
      <c r="BQ436" s="1407"/>
      <c r="BR436" s="1407"/>
      <c r="BS436" s="1407"/>
      <c r="BT436" s="1407"/>
      <c r="BU436" s="1407"/>
      <c r="BV436" s="1407"/>
      <c r="BW436" s="1407"/>
      <c r="BX436" s="1407"/>
      <c r="BY436" s="1437"/>
      <c r="BZ436" s="1401"/>
      <c r="CA436" s="1401"/>
      <c r="CB436" s="1401"/>
      <c r="CC436" s="1401"/>
      <c r="CD436" s="1401"/>
      <c r="CE436" s="1401"/>
      <c r="CF436" s="1401"/>
      <c r="CG436" s="1401"/>
      <c r="CH436" s="1401"/>
      <c r="CI436" s="1401"/>
      <c r="CJ436" s="1401"/>
      <c r="CK436" s="1401"/>
      <c r="CL436" s="1401"/>
      <c r="CM436" s="1401"/>
      <c r="CN436" s="1401"/>
      <c r="CO436" s="1401"/>
      <c r="CP436" s="1401"/>
      <c r="CQ436" s="1401"/>
      <c r="CR436" s="1401"/>
      <c r="CS436" s="1401"/>
      <c r="CT436" s="1401"/>
      <c r="CU436" s="1401"/>
      <c r="CV436" s="1401"/>
      <c r="CW436" s="1401"/>
      <c r="CX436" s="1401"/>
      <c r="CY436" s="1401"/>
      <c r="CZ436" s="1401"/>
      <c r="DA436" s="1401"/>
      <c r="DB436" s="1401"/>
      <c r="DC436" s="1401"/>
      <c r="DD436" s="1401"/>
      <c r="DE436" s="1401"/>
      <c r="DF436" s="1401"/>
      <c r="DG436" s="1401"/>
      <c r="DH436" s="1401"/>
      <c r="DI436" s="1401"/>
      <c r="DJ436" s="1401"/>
      <c r="DK436" s="1401"/>
      <c r="DL436" s="1401"/>
      <c r="DM436" s="1401"/>
      <c r="DN436" s="1401"/>
      <c r="DO436" s="1401"/>
      <c r="DP436" s="1401"/>
      <c r="DQ436" s="1401"/>
      <c r="DR436" s="1401"/>
      <c r="DS436" s="1401"/>
      <c r="DT436" s="1401"/>
      <c r="DU436" s="1401"/>
      <c r="DV436" s="1401"/>
      <c r="DW436" s="1401"/>
      <c r="DX436" s="1401"/>
      <c r="DY436" s="1401"/>
      <c r="DZ436" s="1401"/>
      <c r="EA436" s="1401"/>
      <c r="EB436" s="1401"/>
      <c r="EC436" s="1401"/>
      <c r="ED436" s="1401"/>
      <c r="EE436" s="1401"/>
      <c r="EF436" s="1401"/>
      <c r="EG436" s="1401"/>
      <c r="EH436" s="1401"/>
      <c r="EI436" s="1401"/>
      <c r="EJ436" s="1401"/>
      <c r="EK436" s="1401"/>
      <c r="EL436" s="1401"/>
      <c r="EM436" s="1401"/>
      <c r="EN436" s="1401"/>
      <c r="EO436" s="1401"/>
      <c r="EP436" s="1401"/>
      <c r="EQ436" s="1401"/>
      <c r="ER436" s="1401"/>
    </row>
    <row r="437" s="1392" customFormat="1" ht="20.25" customHeight="1">
      <c r="A437" s="1402"/>
      <c r="B437" s="1403" t="s">
        <v>400</v>
      </c>
      <c r="C437" s="1539" t="s">
        <v>490</v>
      </c>
      <c r="D437" s="1405"/>
      <c r="E437" s="1405">
        <v>35</v>
      </c>
      <c r="F437" s="1392">
        <v>0.0070000000000000001</v>
      </c>
      <c r="G437" s="1407">
        <f t="shared" si="3498"/>
        <v>0.0038780000000000004</v>
      </c>
      <c r="H437" s="1408">
        <v>0.88</v>
      </c>
      <c r="I437" s="1392">
        <v>0.0070000000000000001</v>
      </c>
      <c r="J437" s="1407">
        <f t="shared" si="3499"/>
        <v>0.0038780000000000004</v>
      </c>
      <c r="K437" s="1408">
        <v>0.88</v>
      </c>
      <c r="L437" s="1392">
        <v>0.0070000000000000001</v>
      </c>
      <c r="M437" s="1407">
        <f t="shared" si="3500"/>
        <v>0.0038780000000000004</v>
      </c>
      <c r="N437" s="1408">
        <v>0.88</v>
      </c>
      <c r="O437" s="1392">
        <v>0.0070000000000000001</v>
      </c>
      <c r="P437" s="1407">
        <f t="shared" si="3501"/>
        <v>0.0038780000000000004</v>
      </c>
      <c r="Q437" s="1408">
        <v>0.88</v>
      </c>
      <c r="R437" s="1392">
        <v>0.0055999999999999999</v>
      </c>
      <c r="S437" s="1407">
        <f t="shared" si="3502"/>
        <v>0.0031024000000000004</v>
      </c>
      <c r="T437" s="1408">
        <v>0.88</v>
      </c>
      <c r="U437" s="1392">
        <v>0.0070000000000000001</v>
      </c>
      <c r="V437" s="1407">
        <f t="shared" si="3503"/>
        <v>0.0038780000000000004</v>
      </c>
      <c r="W437" s="1408">
        <v>0.58999999999999997</v>
      </c>
      <c r="X437" s="1392">
        <v>0.0070000000000000001</v>
      </c>
      <c r="Y437" s="1407">
        <f t="shared" si="3504"/>
        <v>0.0038780000000000004</v>
      </c>
      <c r="Z437" s="1408">
        <v>0.58999999999999997</v>
      </c>
      <c r="AA437" s="1392">
        <v>0.0070000000000000001</v>
      </c>
      <c r="AB437" s="1407">
        <f t="shared" si="3505"/>
        <v>0.0038780000000000004</v>
      </c>
      <c r="AC437" s="1408">
        <v>0.88</v>
      </c>
      <c r="AD437" s="1392">
        <v>0.0070000000000000001</v>
      </c>
      <c r="AE437" s="1407">
        <f t="shared" si="3506"/>
        <v>0.0038780000000000004</v>
      </c>
      <c r="AF437" s="1408">
        <v>0.88</v>
      </c>
      <c r="AG437" s="1392">
        <v>0.0055999999999999999</v>
      </c>
      <c r="AH437" s="1407">
        <f t="shared" si="3507"/>
        <v>0.0031024000000000004</v>
      </c>
      <c r="AI437" s="1408">
        <v>0.88</v>
      </c>
      <c r="AJ437" s="1392">
        <v>0.0070000000000000001</v>
      </c>
      <c r="AK437" s="1407">
        <f t="shared" si="3508"/>
        <v>0.0038780000000000004</v>
      </c>
      <c r="AL437" s="1408">
        <v>1.1799999999999999</v>
      </c>
      <c r="AM437" s="1392">
        <v>0.0070000000000000001</v>
      </c>
      <c r="AN437" s="1407">
        <f t="shared" si="3509"/>
        <v>0.0038780000000000004</v>
      </c>
      <c r="AO437" s="1408">
        <v>1.1799999999999999</v>
      </c>
      <c r="AP437" s="1392">
        <v>0.0055999999999999999</v>
      </c>
      <c r="AQ437" s="1407">
        <f t="shared" si="3510"/>
        <v>0.0031024000000000004</v>
      </c>
      <c r="AR437" s="1408">
        <v>1.1799999999999999</v>
      </c>
      <c r="AS437" s="1392">
        <v>0.0070000000000000001</v>
      </c>
      <c r="AT437" s="1407">
        <f t="shared" si="3511"/>
        <v>0.0038780000000000004</v>
      </c>
      <c r="AU437" s="1408">
        <v>1.1799999999999999</v>
      </c>
      <c r="AV437" s="1392">
        <v>0.0070000000000000001</v>
      </c>
      <c r="AW437" s="1407">
        <f t="shared" si="3512"/>
        <v>0.0038780000000000004</v>
      </c>
      <c r="AX437" s="1408">
        <v>1.1799999999999999</v>
      </c>
      <c r="AY437" s="1392">
        <v>0.0055999999999999999</v>
      </c>
      <c r="AZ437" s="1407">
        <f t="shared" si="3513"/>
        <v>0.0031024000000000004</v>
      </c>
      <c r="BA437" s="1408">
        <v>1.1799999999999999</v>
      </c>
      <c r="BB437" s="1392">
        <v>0.0084000000000000012</v>
      </c>
      <c r="BC437" s="1407">
        <f t="shared" si="3514"/>
        <v>0.0046536000000000008</v>
      </c>
      <c r="BD437" s="1408">
        <v>1.1799999999999999</v>
      </c>
      <c r="BE437" s="1392">
        <v>0.0098000000000000014</v>
      </c>
      <c r="BF437" s="1407">
        <f t="shared" si="3515"/>
        <v>0.0054292000000000012</v>
      </c>
      <c r="BG437" s="1408">
        <v>0.88</v>
      </c>
      <c r="BH437" s="1392">
        <v>0.0084000000000000012</v>
      </c>
      <c r="BI437" s="1407">
        <f t="shared" si="3516"/>
        <v>0.0046536000000000008</v>
      </c>
      <c r="BJ437" s="1408">
        <v>0.88</v>
      </c>
      <c r="BK437" s="1392">
        <v>0.0084000000000000012</v>
      </c>
      <c r="BL437" s="1407">
        <f t="shared" si="3517"/>
        <v>0.0046536000000000008</v>
      </c>
      <c r="BM437" s="1408">
        <v>1.1799999999999999</v>
      </c>
      <c r="BN437" s="1392">
        <v>0.0084000000000000012</v>
      </c>
      <c r="BO437" s="1407">
        <f t="shared" si="3518"/>
        <v>0.0046536000000000008</v>
      </c>
      <c r="BP437" s="1408">
        <v>1.1799999999999999</v>
      </c>
      <c r="BQ437" s="1392">
        <v>0.0084000000000000012</v>
      </c>
      <c r="BR437" s="1407">
        <f t="shared" si="3519"/>
        <v>0.0046536000000000008</v>
      </c>
      <c r="BS437" s="1408">
        <v>1.1799999999999999</v>
      </c>
      <c r="BT437" s="1392">
        <v>0.0084000000000000012</v>
      </c>
      <c r="BU437" s="1407">
        <f t="shared" si="3520"/>
        <v>0.0046536000000000008</v>
      </c>
      <c r="BV437" s="1408">
        <v>1.1799999999999999</v>
      </c>
      <c r="BW437" s="1392">
        <v>0.0098000000000000014</v>
      </c>
      <c r="BX437" s="1407">
        <f t="shared" si="3521"/>
        <v>0.0054292000000000012</v>
      </c>
      <c r="BY437" s="1431">
        <v>1.1799999999999999</v>
      </c>
      <c r="BZ437" s="1401"/>
      <c r="CA437" s="1401"/>
      <c r="CB437" s="1401"/>
      <c r="CC437" s="1401"/>
      <c r="CD437" s="1401"/>
      <c r="CE437" s="1401"/>
      <c r="CF437" s="1401"/>
      <c r="CG437" s="1401"/>
      <c r="CH437" s="1401"/>
      <c r="CI437" s="1401"/>
      <c r="CJ437" s="1401"/>
      <c r="CK437" s="1401"/>
      <c r="CL437" s="1401"/>
      <c r="CM437" s="1401"/>
      <c r="CN437" s="1401"/>
      <c r="CO437" s="1401"/>
      <c r="CP437" s="1401"/>
      <c r="CQ437" s="1401"/>
      <c r="CR437" s="1401"/>
      <c r="CS437" s="1401"/>
      <c r="CT437" s="1401"/>
      <c r="CU437" s="1401"/>
      <c r="CV437" s="1401"/>
      <c r="CW437" s="1401"/>
      <c r="CX437" s="1401"/>
      <c r="CY437" s="1401"/>
      <c r="CZ437" s="1401"/>
      <c r="DA437" s="1401"/>
      <c r="DB437" s="1401"/>
      <c r="DC437" s="1401"/>
      <c r="DD437" s="1401"/>
      <c r="DE437" s="1401"/>
      <c r="DF437" s="1401"/>
      <c r="DG437" s="1401"/>
      <c r="DH437" s="1401"/>
      <c r="DI437" s="1401"/>
      <c r="DJ437" s="1401"/>
      <c r="DK437" s="1401"/>
      <c r="DL437" s="1401"/>
      <c r="DM437" s="1401"/>
      <c r="DN437" s="1401"/>
      <c r="DO437" s="1401"/>
      <c r="DP437" s="1401"/>
      <c r="DQ437" s="1401"/>
      <c r="DR437" s="1401"/>
      <c r="DS437" s="1401"/>
      <c r="DT437" s="1401"/>
      <c r="DU437" s="1401"/>
      <c r="DV437" s="1401"/>
      <c r="DW437" s="1401"/>
      <c r="DX437" s="1401"/>
      <c r="DY437" s="1401"/>
      <c r="DZ437" s="1401"/>
      <c r="EA437" s="1401"/>
      <c r="EB437" s="1401"/>
      <c r="EC437" s="1401"/>
      <c r="ED437" s="1401"/>
      <c r="EE437" s="1401"/>
      <c r="EF437" s="1401"/>
      <c r="EG437" s="1401"/>
      <c r="EH437" s="1401"/>
      <c r="EI437" s="1401"/>
      <c r="EJ437" s="1401"/>
      <c r="EK437" s="1401"/>
      <c r="EL437" s="1401"/>
      <c r="EM437" s="1401"/>
      <c r="EN437" s="1401"/>
      <c r="EO437" s="1401"/>
      <c r="EP437" s="1401"/>
      <c r="EQ437" s="1401"/>
      <c r="ER437" s="1401"/>
    </row>
    <row r="438" s="1392" customFormat="1" ht="21.75" customHeight="1">
      <c r="A438" s="1402"/>
      <c r="B438" s="1403" t="s">
        <v>401</v>
      </c>
      <c r="C438" s="1539" t="s">
        <v>491</v>
      </c>
      <c r="D438" s="1405"/>
      <c r="E438" s="1405">
        <v>35</v>
      </c>
      <c r="F438" s="1392">
        <v>0.53759999999999986</v>
      </c>
      <c r="G438" s="1407">
        <f t="shared" si="3498"/>
        <v>0.29783039999999994</v>
      </c>
      <c r="H438" s="1408">
        <v>7.0599999999999996</v>
      </c>
      <c r="I438" s="1392">
        <v>0.52500000000000002</v>
      </c>
      <c r="J438" s="1407">
        <f t="shared" si="3499"/>
        <v>0.29085000000000005</v>
      </c>
      <c r="K438" s="1408">
        <v>7.0599999999999996</v>
      </c>
      <c r="L438" s="1392">
        <v>0.52500000000000002</v>
      </c>
      <c r="M438" s="1407">
        <f t="shared" si="3500"/>
        <v>0.29085000000000005</v>
      </c>
      <c r="N438" s="1408">
        <v>7.0599999999999996</v>
      </c>
      <c r="O438" s="1392">
        <v>0.51660000000000006</v>
      </c>
      <c r="P438" s="1407">
        <f t="shared" si="3501"/>
        <v>0.28619640000000007</v>
      </c>
      <c r="Q438" s="1408">
        <v>7.0599999999999996</v>
      </c>
      <c r="R438" s="1392">
        <v>0.47985</v>
      </c>
      <c r="S438" s="1407">
        <f t="shared" si="3502"/>
        <v>0.26583690000000004</v>
      </c>
      <c r="T438" s="1408">
        <v>6.4699999999999998</v>
      </c>
      <c r="U438" s="1392">
        <v>0.43154999999999999</v>
      </c>
      <c r="V438" s="1407">
        <f t="shared" si="3503"/>
        <v>0.23907870000000001</v>
      </c>
      <c r="W438" s="1408">
        <v>5.5899999999999999</v>
      </c>
      <c r="X438" s="1392">
        <v>0.44310000000000005</v>
      </c>
      <c r="Y438" s="1407">
        <f t="shared" si="3504"/>
        <v>0.24547740000000004</v>
      </c>
      <c r="Z438" s="1408">
        <v>5.8899999999999997</v>
      </c>
      <c r="AA438" s="1392">
        <v>0.47145000000000004</v>
      </c>
      <c r="AB438" s="1407">
        <f t="shared" si="3505"/>
        <v>0.26118330000000006</v>
      </c>
      <c r="AC438" s="1408">
        <v>6.1799999999999997</v>
      </c>
      <c r="AD438" s="1392">
        <v>0.50505000000000011</v>
      </c>
      <c r="AE438" s="1407">
        <f t="shared" si="3506"/>
        <v>0.27979770000000009</v>
      </c>
      <c r="AF438" s="1408">
        <v>6.7699999999999996</v>
      </c>
      <c r="AG438" s="1392">
        <v>0.49875000000000003</v>
      </c>
      <c r="AH438" s="1407">
        <f t="shared" si="3507"/>
        <v>0.27630750000000004</v>
      </c>
      <c r="AI438" s="1408">
        <v>6.4699999999999998</v>
      </c>
      <c r="AJ438" s="1392">
        <v>0.52710000000000001</v>
      </c>
      <c r="AK438" s="1407">
        <f t="shared" si="3508"/>
        <v>0.29201340000000003</v>
      </c>
      <c r="AL438" s="1408">
        <v>6.7699999999999996</v>
      </c>
      <c r="AM438" s="1392">
        <v>0.50714999999999999</v>
      </c>
      <c r="AN438" s="1407">
        <f t="shared" si="3509"/>
        <v>0.28096110000000002</v>
      </c>
      <c r="AO438" s="1408">
        <v>6.4699999999999998</v>
      </c>
      <c r="AP438" s="1392">
        <v>0.53759999999999986</v>
      </c>
      <c r="AQ438" s="1407">
        <f t="shared" si="3510"/>
        <v>0.29783039999999994</v>
      </c>
      <c r="AR438" s="1408">
        <v>7.0599999999999996</v>
      </c>
      <c r="AS438" s="1392">
        <v>0.51660000000000006</v>
      </c>
      <c r="AT438" s="1407">
        <f t="shared" si="3511"/>
        <v>0.28619640000000007</v>
      </c>
      <c r="AU438" s="1408">
        <v>6.7699999999999996</v>
      </c>
      <c r="AV438" s="1392">
        <v>0.52500000000000002</v>
      </c>
      <c r="AW438" s="1407">
        <f t="shared" si="3512"/>
        <v>0.29085000000000005</v>
      </c>
      <c r="AX438" s="1408">
        <v>6.7699999999999996</v>
      </c>
      <c r="AY438" s="1392">
        <v>0.53339999999999999</v>
      </c>
      <c r="AZ438" s="1407">
        <f t="shared" si="3513"/>
        <v>0.29550360000000003</v>
      </c>
      <c r="BA438" s="1408">
        <v>7.0599999999999996</v>
      </c>
      <c r="BB438" s="1392">
        <v>0.53234999999999999</v>
      </c>
      <c r="BC438" s="1407">
        <f t="shared" si="3514"/>
        <v>0.29492190000000001</v>
      </c>
      <c r="BD438" s="1408">
        <v>7.0599999999999996</v>
      </c>
      <c r="BE438" s="1392">
        <v>0.53970000000000007</v>
      </c>
      <c r="BF438" s="1407">
        <f t="shared" si="3515"/>
        <v>0.29899380000000009</v>
      </c>
      <c r="BG438" s="1408">
        <v>7.0599999999999996</v>
      </c>
      <c r="BH438" s="1392">
        <v>0.5082000000000001</v>
      </c>
      <c r="BI438" s="1407">
        <f t="shared" si="3516"/>
        <v>0.28154280000000009</v>
      </c>
      <c r="BJ438" s="1408">
        <v>6.7699999999999996</v>
      </c>
      <c r="BK438" s="1392">
        <v>0.52604999999999991</v>
      </c>
      <c r="BL438" s="1407">
        <f t="shared" si="3517"/>
        <v>0.29143169999999996</v>
      </c>
      <c r="BM438" s="1408">
        <v>6.7699999999999996</v>
      </c>
      <c r="BN438" s="1392">
        <v>0.53970000000000007</v>
      </c>
      <c r="BO438" s="1407">
        <f t="shared" si="3518"/>
        <v>0.29899380000000009</v>
      </c>
      <c r="BP438" s="1408">
        <v>7.0599999999999996</v>
      </c>
      <c r="BQ438" s="1392">
        <v>0.54600000000000004</v>
      </c>
      <c r="BR438" s="1407">
        <f t="shared" si="3519"/>
        <v>0.30248400000000003</v>
      </c>
      <c r="BS438" s="1408">
        <v>7.0599999999999996</v>
      </c>
      <c r="BT438" s="1392">
        <v>0.56174999999999997</v>
      </c>
      <c r="BU438" s="1407">
        <f t="shared" si="3520"/>
        <v>0.31120950000000003</v>
      </c>
      <c r="BV438" s="1408">
        <v>7.3600000000000003</v>
      </c>
      <c r="BW438" s="1392">
        <v>0.65625</v>
      </c>
      <c r="BX438" s="1407">
        <f t="shared" si="3521"/>
        <v>0.36356250000000001</v>
      </c>
      <c r="BY438" s="1431">
        <v>8.8300000000000001</v>
      </c>
      <c r="BZ438" s="1401"/>
      <c r="CA438" s="1401"/>
      <c r="CB438" s="1401"/>
      <c r="CC438" s="1401"/>
      <c r="CD438" s="1401"/>
      <c r="CE438" s="1401"/>
      <c r="CF438" s="1401"/>
      <c r="CG438" s="1401"/>
      <c r="CH438" s="1401"/>
      <c r="CI438" s="1401"/>
      <c r="CJ438" s="1401"/>
      <c r="CK438" s="1401"/>
      <c r="CL438" s="1401"/>
      <c r="CM438" s="1401"/>
      <c r="CN438" s="1401"/>
      <c r="CO438" s="1401"/>
      <c r="CP438" s="1401"/>
      <c r="CQ438" s="1401"/>
      <c r="CR438" s="1401"/>
      <c r="CS438" s="1401"/>
      <c r="CT438" s="1401"/>
      <c r="CU438" s="1401"/>
      <c r="CV438" s="1401"/>
      <c r="CW438" s="1401"/>
      <c r="CX438" s="1401"/>
      <c r="CY438" s="1401"/>
      <c r="CZ438" s="1401"/>
      <c r="DA438" s="1401"/>
      <c r="DB438" s="1401"/>
      <c r="DC438" s="1401"/>
      <c r="DD438" s="1401"/>
      <c r="DE438" s="1401"/>
      <c r="DF438" s="1401"/>
      <c r="DG438" s="1401"/>
      <c r="DH438" s="1401"/>
      <c r="DI438" s="1401"/>
      <c r="DJ438" s="1401"/>
      <c r="DK438" s="1401"/>
      <c r="DL438" s="1401"/>
      <c r="DM438" s="1401"/>
      <c r="DN438" s="1401"/>
      <c r="DO438" s="1401"/>
      <c r="DP438" s="1401"/>
      <c r="DQ438" s="1401"/>
      <c r="DR438" s="1401"/>
      <c r="DS438" s="1401"/>
      <c r="DT438" s="1401"/>
      <c r="DU438" s="1401"/>
      <c r="DV438" s="1401"/>
      <c r="DW438" s="1401"/>
      <c r="DX438" s="1401"/>
      <c r="DY438" s="1401"/>
      <c r="DZ438" s="1401"/>
      <c r="EA438" s="1401"/>
      <c r="EB438" s="1401"/>
      <c r="EC438" s="1401"/>
      <c r="ED438" s="1401"/>
      <c r="EE438" s="1401"/>
      <c r="EF438" s="1401"/>
      <c r="EG438" s="1401"/>
      <c r="EH438" s="1401"/>
      <c r="EI438" s="1401"/>
      <c r="EJ438" s="1401"/>
      <c r="EK438" s="1401"/>
      <c r="EL438" s="1401"/>
      <c r="EM438" s="1401"/>
      <c r="EN438" s="1401"/>
      <c r="EO438" s="1401"/>
      <c r="EP438" s="1401"/>
      <c r="EQ438" s="1401"/>
      <c r="ER438" s="1401"/>
    </row>
    <row r="439" s="1392" customFormat="1" ht="19.199999999999999">
      <c r="A439" s="1402" t="s">
        <v>336</v>
      </c>
      <c r="B439" s="1403" t="s">
        <v>59</v>
      </c>
      <c r="C439" s="1404" t="s">
        <v>402</v>
      </c>
      <c r="D439" s="1405" t="s">
        <v>403</v>
      </c>
      <c r="E439" s="1405">
        <v>35</v>
      </c>
      <c r="F439" s="1407">
        <v>35</v>
      </c>
      <c r="G439" s="1407"/>
      <c r="H439" s="1407"/>
      <c r="I439" s="1407">
        <v>35</v>
      </c>
      <c r="J439" s="1407"/>
      <c r="K439" s="1407"/>
      <c r="L439" s="1407">
        <v>35</v>
      </c>
      <c r="M439" s="1407"/>
      <c r="N439" s="1407"/>
      <c r="O439" s="1407">
        <v>35</v>
      </c>
      <c r="P439" s="1407"/>
      <c r="Q439" s="1407"/>
      <c r="R439" s="1407">
        <v>35</v>
      </c>
      <c r="S439" s="1407"/>
      <c r="T439" s="1407"/>
      <c r="U439" s="1407">
        <v>35</v>
      </c>
      <c r="V439" s="1407"/>
      <c r="W439" s="1407"/>
      <c r="X439" s="1407">
        <v>35</v>
      </c>
      <c r="Y439" s="1407"/>
      <c r="Z439" s="1407"/>
      <c r="AA439" s="1407">
        <v>35</v>
      </c>
      <c r="AB439" s="1407"/>
      <c r="AC439" s="1407"/>
      <c r="AD439" s="1407">
        <v>35</v>
      </c>
      <c r="AE439" s="1407"/>
      <c r="AF439" s="1407"/>
      <c r="AG439" s="1407">
        <v>35</v>
      </c>
      <c r="AH439" s="1407"/>
      <c r="AI439" s="1407"/>
      <c r="AJ439" s="1407">
        <v>35</v>
      </c>
      <c r="AK439" s="1407"/>
      <c r="AL439" s="1407"/>
      <c r="AM439" s="1407">
        <v>35</v>
      </c>
      <c r="AN439" s="1407"/>
      <c r="AO439" s="1407"/>
      <c r="AP439" s="1407">
        <v>35</v>
      </c>
      <c r="AQ439" s="1407"/>
      <c r="AR439" s="1407"/>
      <c r="AS439" s="1407">
        <v>35</v>
      </c>
      <c r="AT439" s="1407"/>
      <c r="AU439" s="1407"/>
      <c r="AV439" s="1407">
        <v>35</v>
      </c>
      <c r="AW439" s="1407"/>
      <c r="AX439" s="1407"/>
      <c r="AY439" s="1407">
        <v>35</v>
      </c>
      <c r="AZ439" s="1407"/>
      <c r="BA439" s="1407"/>
      <c r="BB439" s="1407">
        <v>35</v>
      </c>
      <c r="BC439" s="1407"/>
      <c r="BD439" s="1407"/>
      <c r="BE439" s="1407">
        <v>35</v>
      </c>
      <c r="BF439" s="1407"/>
      <c r="BG439" s="1407"/>
      <c r="BH439" s="1407">
        <v>35</v>
      </c>
      <c r="BI439" s="1407"/>
      <c r="BJ439" s="1407"/>
      <c r="BK439" s="1407">
        <v>35</v>
      </c>
      <c r="BL439" s="1407"/>
      <c r="BM439" s="1407"/>
      <c r="BN439" s="1407">
        <v>35</v>
      </c>
      <c r="BO439" s="1407"/>
      <c r="BP439" s="1407"/>
      <c r="BQ439" s="1407">
        <v>35</v>
      </c>
      <c r="BR439" s="1407"/>
      <c r="BS439" s="1407"/>
      <c r="BT439" s="1407">
        <v>35</v>
      </c>
      <c r="BU439" s="1407"/>
      <c r="BV439" s="1407"/>
      <c r="BW439" s="1407">
        <v>35</v>
      </c>
      <c r="BX439" s="1407"/>
      <c r="BY439" s="1437"/>
      <c r="BZ439" s="1401"/>
      <c r="CA439" s="1401"/>
      <c r="CB439" s="1401"/>
      <c r="CC439" s="1401"/>
      <c r="CD439" s="1401"/>
      <c r="CE439" s="1401"/>
      <c r="CF439" s="1401"/>
      <c r="CG439" s="1401"/>
      <c r="CH439" s="1401"/>
      <c r="CI439" s="1401"/>
      <c r="CJ439" s="1401"/>
      <c r="CK439" s="1401"/>
      <c r="CL439" s="1401"/>
      <c r="CM439" s="1401"/>
      <c r="CN439" s="1401"/>
      <c r="CO439" s="1401"/>
      <c r="CP439" s="1401"/>
      <c r="CQ439" s="1401"/>
      <c r="CR439" s="1401"/>
      <c r="CS439" s="1401"/>
      <c r="CT439" s="1401"/>
      <c r="CU439" s="1401"/>
      <c r="CV439" s="1401"/>
      <c r="CW439" s="1401"/>
      <c r="CX439" s="1401"/>
      <c r="CY439" s="1401"/>
      <c r="CZ439" s="1401"/>
      <c r="DA439" s="1401"/>
      <c r="DB439" s="1401"/>
      <c r="DC439" s="1401"/>
      <c r="DD439" s="1401"/>
      <c r="DE439" s="1401"/>
      <c r="DF439" s="1401"/>
      <c r="DG439" s="1401"/>
      <c r="DH439" s="1401"/>
      <c r="DI439" s="1401"/>
      <c r="DJ439" s="1401"/>
      <c r="DK439" s="1401"/>
      <c r="DL439" s="1401"/>
      <c r="DM439" s="1401"/>
      <c r="DN439" s="1401"/>
      <c r="DO439" s="1401"/>
      <c r="DP439" s="1401"/>
      <c r="DQ439" s="1401"/>
      <c r="DR439" s="1401"/>
      <c r="DS439" s="1401"/>
      <c r="DT439" s="1401"/>
      <c r="DU439" s="1401"/>
      <c r="DV439" s="1401"/>
      <c r="DW439" s="1401"/>
      <c r="DX439" s="1401"/>
      <c r="DY439" s="1401"/>
      <c r="DZ439" s="1401"/>
      <c r="EA439" s="1401"/>
      <c r="EB439" s="1401"/>
      <c r="EC439" s="1401"/>
      <c r="ED439" s="1401"/>
      <c r="EE439" s="1401"/>
      <c r="EF439" s="1401"/>
      <c r="EG439" s="1401"/>
      <c r="EH439" s="1401"/>
      <c r="EI439" s="1401"/>
      <c r="EJ439" s="1401"/>
      <c r="EK439" s="1401"/>
      <c r="EL439" s="1401"/>
      <c r="EM439" s="1401"/>
      <c r="EN439" s="1401"/>
      <c r="EO439" s="1401"/>
      <c r="EP439" s="1401"/>
      <c r="EQ439" s="1401"/>
      <c r="ER439" s="1401"/>
    </row>
    <row r="440" s="1392" customFormat="1" ht="19.199999999999999">
      <c r="A440" s="1402"/>
      <c r="B440" s="1403"/>
      <c r="C440" s="1404" t="s">
        <v>422</v>
      </c>
      <c r="D440" s="1405" t="s">
        <v>403</v>
      </c>
      <c r="E440" s="1405">
        <v>35</v>
      </c>
      <c r="F440" s="1407">
        <v>35</v>
      </c>
      <c r="G440" s="1407"/>
      <c r="H440" s="1407"/>
      <c r="I440" s="1407">
        <v>35</v>
      </c>
      <c r="J440" s="1407"/>
      <c r="K440" s="1407"/>
      <c r="L440" s="1407">
        <v>35</v>
      </c>
      <c r="M440" s="1407"/>
      <c r="N440" s="1407"/>
      <c r="O440" s="1407">
        <v>35</v>
      </c>
      <c r="P440" s="1407"/>
      <c r="Q440" s="1407"/>
      <c r="R440" s="1407">
        <v>35</v>
      </c>
      <c r="S440" s="1407"/>
      <c r="T440" s="1407"/>
      <c r="U440" s="1407">
        <v>35</v>
      </c>
      <c r="V440" s="1407"/>
      <c r="W440" s="1407"/>
      <c r="X440" s="1407">
        <v>35</v>
      </c>
      <c r="Y440" s="1407"/>
      <c r="Z440" s="1407"/>
      <c r="AA440" s="1407">
        <v>35</v>
      </c>
      <c r="AB440" s="1407"/>
      <c r="AC440" s="1407"/>
      <c r="AD440" s="1407">
        <v>35</v>
      </c>
      <c r="AE440" s="1407"/>
      <c r="AF440" s="1407"/>
      <c r="AG440" s="1407">
        <v>35</v>
      </c>
      <c r="AH440" s="1407"/>
      <c r="AI440" s="1407"/>
      <c r="AJ440" s="1407">
        <v>35</v>
      </c>
      <c r="AK440" s="1407"/>
      <c r="AL440" s="1407"/>
      <c r="AM440" s="1407">
        <v>35</v>
      </c>
      <c r="AN440" s="1407"/>
      <c r="AO440" s="1407"/>
      <c r="AP440" s="1407">
        <v>35</v>
      </c>
      <c r="AQ440" s="1407"/>
      <c r="AR440" s="1407"/>
      <c r="AS440" s="1407">
        <v>35</v>
      </c>
      <c r="AT440" s="1407"/>
      <c r="AU440" s="1407"/>
      <c r="AV440" s="1407">
        <v>35</v>
      </c>
      <c r="AW440" s="1407"/>
      <c r="AX440" s="1407"/>
      <c r="AY440" s="1407">
        <v>35</v>
      </c>
      <c r="AZ440" s="1407"/>
      <c r="BA440" s="1407"/>
      <c r="BB440" s="1407">
        <v>35</v>
      </c>
      <c r="BC440" s="1407"/>
      <c r="BD440" s="1407"/>
      <c r="BE440" s="1407">
        <v>35</v>
      </c>
      <c r="BF440" s="1407"/>
      <c r="BG440" s="1407"/>
      <c r="BH440" s="1407">
        <v>35</v>
      </c>
      <c r="BI440" s="1407"/>
      <c r="BJ440" s="1407"/>
      <c r="BK440" s="1407">
        <v>35</v>
      </c>
      <c r="BL440" s="1407"/>
      <c r="BM440" s="1407"/>
      <c r="BN440" s="1407">
        <v>35</v>
      </c>
      <c r="BO440" s="1407"/>
      <c r="BP440" s="1407"/>
      <c r="BQ440" s="1407">
        <v>35</v>
      </c>
      <c r="BR440" s="1407"/>
      <c r="BS440" s="1407"/>
      <c r="BT440" s="1407">
        <v>35</v>
      </c>
      <c r="BU440" s="1407"/>
      <c r="BV440" s="1407"/>
      <c r="BW440" s="1407">
        <v>35</v>
      </c>
      <c r="BX440" s="1407"/>
      <c r="BY440" s="1437"/>
      <c r="BZ440" s="1401"/>
      <c r="CA440" s="1401"/>
      <c r="CB440" s="1401"/>
      <c r="CC440" s="1401"/>
      <c r="CD440" s="1401"/>
      <c r="CE440" s="1401"/>
      <c r="CF440" s="1401"/>
      <c r="CG440" s="1401"/>
      <c r="CH440" s="1401"/>
      <c r="CI440" s="1401"/>
      <c r="CJ440" s="1401"/>
      <c r="CK440" s="1401"/>
      <c r="CL440" s="1401"/>
      <c r="CM440" s="1401"/>
      <c r="CN440" s="1401"/>
      <c r="CO440" s="1401"/>
      <c r="CP440" s="1401"/>
      <c r="CQ440" s="1401"/>
      <c r="CR440" s="1401"/>
      <c r="CS440" s="1401"/>
      <c r="CT440" s="1401"/>
      <c r="CU440" s="1401"/>
      <c r="CV440" s="1401"/>
      <c r="CW440" s="1401"/>
      <c r="CX440" s="1401"/>
      <c r="CY440" s="1401"/>
      <c r="CZ440" s="1401"/>
      <c r="DA440" s="1401"/>
      <c r="DB440" s="1401"/>
      <c r="DC440" s="1401"/>
      <c r="DD440" s="1401"/>
      <c r="DE440" s="1401"/>
      <c r="DF440" s="1401"/>
      <c r="DG440" s="1401"/>
      <c r="DH440" s="1401"/>
      <c r="DI440" s="1401"/>
      <c r="DJ440" s="1401"/>
      <c r="DK440" s="1401"/>
      <c r="DL440" s="1401"/>
      <c r="DM440" s="1401"/>
      <c r="DN440" s="1401"/>
      <c r="DO440" s="1401"/>
      <c r="DP440" s="1401"/>
      <c r="DQ440" s="1401"/>
      <c r="DR440" s="1401"/>
      <c r="DS440" s="1401"/>
      <c r="DT440" s="1401"/>
      <c r="DU440" s="1401"/>
      <c r="DV440" s="1401"/>
      <c r="DW440" s="1401"/>
      <c r="DX440" s="1401"/>
      <c r="DY440" s="1401"/>
      <c r="DZ440" s="1401"/>
      <c r="EA440" s="1401"/>
      <c r="EB440" s="1401"/>
      <c r="EC440" s="1401"/>
      <c r="ED440" s="1401"/>
      <c r="EE440" s="1401"/>
      <c r="EF440" s="1401"/>
      <c r="EG440" s="1401"/>
      <c r="EH440" s="1401"/>
      <c r="EI440" s="1401"/>
      <c r="EJ440" s="1401"/>
      <c r="EK440" s="1401"/>
      <c r="EL440" s="1401"/>
      <c r="EM440" s="1401"/>
      <c r="EN440" s="1401"/>
      <c r="EO440" s="1401"/>
      <c r="EP440" s="1401"/>
      <c r="EQ440" s="1401"/>
      <c r="ER440" s="1401"/>
    </row>
    <row r="441" s="1392" customFormat="1" ht="19.199999999999999">
      <c r="A441" s="1402"/>
      <c r="B441" s="1403"/>
      <c r="C441" s="1404" t="s">
        <v>402</v>
      </c>
      <c r="D441" s="1405" t="s">
        <v>403</v>
      </c>
      <c r="E441" s="1405">
        <v>10</v>
      </c>
      <c r="F441" s="1407">
        <v>10.300000000000001</v>
      </c>
      <c r="G441" s="1407"/>
      <c r="H441" s="1407"/>
      <c r="I441" s="1407">
        <v>10.300000000000001</v>
      </c>
      <c r="J441" s="1407"/>
      <c r="K441" s="1407"/>
      <c r="L441" s="1407">
        <v>10.300000000000001</v>
      </c>
      <c r="M441" s="1407"/>
      <c r="N441" s="1407"/>
      <c r="O441" s="1407">
        <v>10.300000000000001</v>
      </c>
      <c r="P441" s="1407"/>
      <c r="Q441" s="1407"/>
      <c r="R441" s="1407">
        <v>10.300000000000001</v>
      </c>
      <c r="S441" s="1407"/>
      <c r="T441" s="1407"/>
      <c r="U441" s="1407">
        <v>10.300000000000001</v>
      </c>
      <c r="V441" s="1407"/>
      <c r="W441" s="1407"/>
      <c r="X441" s="1407">
        <v>10.300000000000001</v>
      </c>
      <c r="Y441" s="1407"/>
      <c r="Z441" s="1407"/>
      <c r="AA441" s="1407">
        <v>10.300000000000001</v>
      </c>
      <c r="AB441" s="1407"/>
      <c r="AC441" s="1407"/>
      <c r="AD441" s="1407">
        <v>10.300000000000001</v>
      </c>
      <c r="AE441" s="1407"/>
      <c r="AF441" s="1407"/>
      <c r="AG441" s="1407">
        <v>10.300000000000001</v>
      </c>
      <c r="AH441" s="1407"/>
      <c r="AI441" s="1407"/>
      <c r="AJ441" s="1407">
        <v>10.300000000000001</v>
      </c>
      <c r="AK441" s="1407"/>
      <c r="AL441" s="1407"/>
      <c r="AM441" s="1407">
        <v>10.300000000000001</v>
      </c>
      <c r="AN441" s="1407"/>
      <c r="AO441" s="1407"/>
      <c r="AP441" s="1407">
        <v>10.300000000000001</v>
      </c>
      <c r="AQ441" s="1407"/>
      <c r="AR441" s="1407"/>
      <c r="AS441" s="1407">
        <v>10.300000000000001</v>
      </c>
      <c r="AT441" s="1407"/>
      <c r="AU441" s="1407"/>
      <c r="AV441" s="1407">
        <v>10.300000000000001</v>
      </c>
      <c r="AW441" s="1407"/>
      <c r="AX441" s="1407"/>
      <c r="AY441" s="1407">
        <v>10.300000000000001</v>
      </c>
      <c r="AZ441" s="1407"/>
      <c r="BA441" s="1407"/>
      <c r="BB441" s="1407">
        <v>10.300000000000001</v>
      </c>
      <c r="BC441" s="1407"/>
      <c r="BD441" s="1407"/>
      <c r="BE441" s="1407">
        <v>10.300000000000001</v>
      </c>
      <c r="BF441" s="1407"/>
      <c r="BG441" s="1407"/>
      <c r="BH441" s="1407">
        <v>10.300000000000001</v>
      </c>
      <c r="BI441" s="1407"/>
      <c r="BJ441" s="1407"/>
      <c r="BK441" s="1407">
        <v>10.300000000000001</v>
      </c>
      <c r="BL441" s="1407"/>
      <c r="BM441" s="1407"/>
      <c r="BN441" s="1407">
        <v>10.300000000000001</v>
      </c>
      <c r="BO441" s="1407"/>
      <c r="BP441" s="1407"/>
      <c r="BQ441" s="1407">
        <v>10.300000000000001</v>
      </c>
      <c r="BR441" s="1407"/>
      <c r="BS441" s="1407"/>
      <c r="BT441" s="1407">
        <v>10.300000000000001</v>
      </c>
      <c r="BU441" s="1407"/>
      <c r="BV441" s="1407"/>
      <c r="BW441" s="1407">
        <v>10.300000000000001</v>
      </c>
      <c r="BX441" s="1407"/>
      <c r="BY441" s="1437"/>
      <c r="BZ441" s="1401"/>
      <c r="CA441" s="1401"/>
      <c r="CB441" s="1401"/>
      <c r="CC441" s="1401"/>
      <c r="CD441" s="1401"/>
      <c r="CE441" s="1401"/>
      <c r="CF441" s="1401"/>
      <c r="CG441" s="1401"/>
      <c r="CH441" s="1401"/>
      <c r="CI441" s="1401"/>
      <c r="CJ441" s="1401"/>
      <c r="CK441" s="1401"/>
      <c r="CL441" s="1401"/>
      <c r="CM441" s="1401"/>
      <c r="CN441" s="1401"/>
      <c r="CO441" s="1401"/>
      <c r="CP441" s="1401"/>
      <c r="CQ441" s="1401"/>
      <c r="CR441" s="1401"/>
      <c r="CS441" s="1401"/>
      <c r="CT441" s="1401"/>
      <c r="CU441" s="1401"/>
      <c r="CV441" s="1401"/>
      <c r="CW441" s="1401"/>
      <c r="CX441" s="1401"/>
      <c r="CY441" s="1401"/>
      <c r="CZ441" s="1401"/>
      <c r="DA441" s="1401"/>
      <c r="DB441" s="1401"/>
      <c r="DC441" s="1401"/>
      <c r="DD441" s="1401"/>
      <c r="DE441" s="1401"/>
      <c r="DF441" s="1401"/>
      <c r="DG441" s="1401"/>
      <c r="DH441" s="1401"/>
      <c r="DI441" s="1401"/>
      <c r="DJ441" s="1401"/>
      <c r="DK441" s="1401"/>
      <c r="DL441" s="1401"/>
      <c r="DM441" s="1401"/>
      <c r="DN441" s="1401"/>
      <c r="DO441" s="1401"/>
      <c r="DP441" s="1401"/>
      <c r="DQ441" s="1401"/>
      <c r="DR441" s="1401"/>
      <c r="DS441" s="1401"/>
      <c r="DT441" s="1401"/>
      <c r="DU441" s="1401"/>
      <c r="DV441" s="1401"/>
      <c r="DW441" s="1401"/>
      <c r="DX441" s="1401"/>
      <c r="DY441" s="1401"/>
      <c r="DZ441" s="1401"/>
      <c r="EA441" s="1401"/>
      <c r="EB441" s="1401"/>
      <c r="EC441" s="1401"/>
      <c r="ED441" s="1401"/>
      <c r="EE441" s="1401"/>
      <c r="EF441" s="1401"/>
      <c r="EG441" s="1401"/>
      <c r="EH441" s="1401"/>
      <c r="EI441" s="1401"/>
      <c r="EJ441" s="1401"/>
      <c r="EK441" s="1401"/>
      <c r="EL441" s="1401"/>
      <c r="EM441" s="1401"/>
      <c r="EN441" s="1401"/>
      <c r="EO441" s="1401"/>
      <c r="EP441" s="1401"/>
      <c r="EQ441" s="1401"/>
      <c r="ER441" s="1401"/>
    </row>
    <row r="442" s="1392" customFormat="1" ht="19.199999999999999">
      <c r="A442" s="1402"/>
      <c r="B442" s="1403"/>
      <c r="C442" s="1404" t="s">
        <v>422</v>
      </c>
      <c r="D442" s="1405" t="s">
        <v>403</v>
      </c>
      <c r="E442" s="1405">
        <v>10</v>
      </c>
      <c r="F442" s="1407">
        <v>10.300000000000001</v>
      </c>
      <c r="G442" s="1407"/>
      <c r="H442" s="1407"/>
      <c r="I442" s="1407">
        <v>10.300000000000001</v>
      </c>
      <c r="J442" s="1407"/>
      <c r="K442" s="1407"/>
      <c r="L442" s="1407">
        <v>10.300000000000001</v>
      </c>
      <c r="M442" s="1407"/>
      <c r="N442" s="1407"/>
      <c r="O442" s="1407">
        <v>10.300000000000001</v>
      </c>
      <c r="P442" s="1407"/>
      <c r="Q442" s="1407"/>
      <c r="R442" s="1407">
        <v>10.300000000000001</v>
      </c>
      <c r="S442" s="1407"/>
      <c r="T442" s="1407"/>
      <c r="U442" s="1407">
        <v>10.300000000000001</v>
      </c>
      <c r="V442" s="1407"/>
      <c r="W442" s="1407"/>
      <c r="X442" s="1407">
        <v>10.300000000000001</v>
      </c>
      <c r="Y442" s="1407"/>
      <c r="Z442" s="1407"/>
      <c r="AA442" s="1407">
        <v>10.300000000000001</v>
      </c>
      <c r="AB442" s="1407"/>
      <c r="AC442" s="1407"/>
      <c r="AD442" s="1407">
        <v>10.300000000000001</v>
      </c>
      <c r="AE442" s="1407"/>
      <c r="AF442" s="1407"/>
      <c r="AG442" s="1407">
        <v>10.300000000000001</v>
      </c>
      <c r="AH442" s="1407"/>
      <c r="AI442" s="1407"/>
      <c r="AJ442" s="1407">
        <v>10.300000000000001</v>
      </c>
      <c r="AK442" s="1407"/>
      <c r="AL442" s="1407"/>
      <c r="AM442" s="1407">
        <v>10.300000000000001</v>
      </c>
      <c r="AN442" s="1407"/>
      <c r="AO442" s="1407"/>
      <c r="AP442" s="1407">
        <v>10.300000000000001</v>
      </c>
      <c r="AQ442" s="1407"/>
      <c r="AR442" s="1407"/>
      <c r="AS442" s="1407">
        <v>10.300000000000001</v>
      </c>
      <c r="AT442" s="1407"/>
      <c r="AU442" s="1407"/>
      <c r="AV442" s="1407">
        <v>10.300000000000001</v>
      </c>
      <c r="AW442" s="1407"/>
      <c r="AX442" s="1407"/>
      <c r="AY442" s="1407">
        <v>10.300000000000001</v>
      </c>
      <c r="AZ442" s="1407"/>
      <c r="BA442" s="1407"/>
      <c r="BB442" s="1407">
        <v>10.300000000000001</v>
      </c>
      <c r="BC442" s="1407"/>
      <c r="BD442" s="1407"/>
      <c r="BE442" s="1407">
        <v>10.300000000000001</v>
      </c>
      <c r="BF442" s="1407"/>
      <c r="BG442" s="1407"/>
      <c r="BH442" s="1407">
        <v>10.300000000000001</v>
      </c>
      <c r="BI442" s="1407"/>
      <c r="BJ442" s="1407"/>
      <c r="BK442" s="1407">
        <v>10.300000000000001</v>
      </c>
      <c r="BL442" s="1407"/>
      <c r="BM442" s="1407"/>
      <c r="BN442" s="1407">
        <v>10.300000000000001</v>
      </c>
      <c r="BO442" s="1407"/>
      <c r="BP442" s="1407"/>
      <c r="BQ442" s="1407">
        <v>10.300000000000001</v>
      </c>
      <c r="BR442" s="1407"/>
      <c r="BS442" s="1407"/>
      <c r="BT442" s="1407">
        <v>10.300000000000001</v>
      </c>
      <c r="BU442" s="1407"/>
      <c r="BV442" s="1407"/>
      <c r="BW442" s="1407">
        <v>10.300000000000001</v>
      </c>
      <c r="BX442" s="1407"/>
      <c r="BY442" s="1437"/>
      <c r="BZ442" s="1401"/>
      <c r="CA442" s="1401"/>
      <c r="CB442" s="1401"/>
      <c r="CC442" s="1401"/>
      <c r="CD442" s="1401"/>
      <c r="CE442" s="1401"/>
      <c r="CF442" s="1401"/>
      <c r="CG442" s="1401"/>
      <c r="CH442" s="1401"/>
      <c r="CI442" s="1401"/>
      <c r="CJ442" s="1401"/>
      <c r="CK442" s="1401"/>
      <c r="CL442" s="1401"/>
      <c r="CM442" s="1401"/>
      <c r="CN442" s="1401"/>
      <c r="CO442" s="1401"/>
      <c r="CP442" s="1401"/>
      <c r="CQ442" s="1401"/>
      <c r="CR442" s="1401"/>
      <c r="CS442" s="1401"/>
      <c r="CT442" s="1401"/>
      <c r="CU442" s="1401"/>
      <c r="CV442" s="1401"/>
      <c r="CW442" s="1401"/>
      <c r="CX442" s="1401"/>
      <c r="CY442" s="1401"/>
      <c r="CZ442" s="1401"/>
      <c r="DA442" s="1401"/>
      <c r="DB442" s="1401"/>
      <c r="DC442" s="1401"/>
      <c r="DD442" s="1401"/>
      <c r="DE442" s="1401"/>
      <c r="DF442" s="1401"/>
      <c r="DG442" s="1401"/>
      <c r="DH442" s="1401"/>
      <c r="DI442" s="1401"/>
      <c r="DJ442" s="1401"/>
      <c r="DK442" s="1401"/>
      <c r="DL442" s="1401"/>
      <c r="DM442" s="1401"/>
      <c r="DN442" s="1401"/>
      <c r="DO442" s="1401"/>
      <c r="DP442" s="1401"/>
      <c r="DQ442" s="1401"/>
      <c r="DR442" s="1401"/>
      <c r="DS442" s="1401"/>
      <c r="DT442" s="1401"/>
      <c r="DU442" s="1401"/>
      <c r="DV442" s="1401"/>
      <c r="DW442" s="1401"/>
      <c r="DX442" s="1401"/>
      <c r="DY442" s="1401"/>
      <c r="DZ442" s="1401"/>
      <c r="EA442" s="1401"/>
      <c r="EB442" s="1401"/>
      <c r="EC442" s="1401"/>
      <c r="ED442" s="1401"/>
      <c r="EE442" s="1401"/>
      <c r="EF442" s="1401"/>
      <c r="EG442" s="1401"/>
      <c r="EH442" s="1401"/>
      <c r="EI442" s="1401"/>
      <c r="EJ442" s="1401"/>
      <c r="EK442" s="1401"/>
      <c r="EL442" s="1401"/>
      <c r="EM442" s="1401"/>
      <c r="EN442" s="1401"/>
      <c r="EO442" s="1401"/>
      <c r="EP442" s="1401"/>
      <c r="EQ442" s="1401"/>
      <c r="ER442" s="1401"/>
    </row>
    <row r="443" s="1392" customFormat="1" ht="19.199999999999999">
      <c r="A443" s="1402"/>
      <c r="B443" s="1403" t="s">
        <v>400</v>
      </c>
      <c r="C443" s="1459" t="s">
        <v>404</v>
      </c>
      <c r="D443" s="1405"/>
      <c r="E443" s="1405">
        <v>10</v>
      </c>
      <c r="F443" s="1392">
        <v>0</v>
      </c>
      <c r="G443" s="1407">
        <f t="shared" si="3498"/>
        <v>0</v>
      </c>
      <c r="H443" s="1408">
        <f t="shared" ref="H443:H444" si="3522">ROUND(SQRT(F443^2+G443^2)*1000/(1.73*F441),0)</f>
        <v>0</v>
      </c>
      <c r="I443" s="1392">
        <v>0</v>
      </c>
      <c r="J443" s="1407">
        <f t="shared" si="3499"/>
        <v>0</v>
      </c>
      <c r="K443" s="1408">
        <f t="shared" ref="K443:K444" si="3523">ROUND(SQRT(I443^2+J443^2)*1000/(1.73*I441),0)</f>
        <v>0</v>
      </c>
      <c r="L443" s="1392">
        <v>0</v>
      </c>
      <c r="M443" s="1407">
        <f t="shared" si="3500"/>
        <v>0</v>
      </c>
      <c r="N443" s="1408">
        <f t="shared" ref="N443:N444" si="3524">ROUND(SQRT(L443^2+M443^2)*1000/(1.73*L441),0)</f>
        <v>0</v>
      </c>
      <c r="O443" s="1392">
        <v>0</v>
      </c>
      <c r="P443" s="1407">
        <f t="shared" si="3501"/>
        <v>0</v>
      </c>
      <c r="Q443" s="1408">
        <f t="shared" ref="Q443:Q444" si="3525">ROUND(SQRT(O443^2+P443^2)*1000/(1.73*O441),0)</f>
        <v>0</v>
      </c>
      <c r="R443" s="1392">
        <v>0</v>
      </c>
      <c r="S443" s="1407">
        <f t="shared" si="3502"/>
        <v>0</v>
      </c>
      <c r="T443" s="1408">
        <f t="shared" ref="T443:T444" si="3526">ROUND(SQRT(R443^2+S443^2)*1000/(1.73*R441),0)</f>
        <v>0</v>
      </c>
      <c r="U443" s="1392">
        <v>0</v>
      </c>
      <c r="V443" s="1407">
        <f t="shared" si="3503"/>
        <v>0</v>
      </c>
      <c r="W443" s="1408">
        <f t="shared" ref="W443:W444" si="3527">ROUND(SQRT(U443^2+V443^2)*1000/(1.73*U441),0)</f>
        <v>0</v>
      </c>
      <c r="X443" s="1392">
        <v>0</v>
      </c>
      <c r="Y443" s="1407">
        <f t="shared" si="3504"/>
        <v>0</v>
      </c>
      <c r="Z443" s="1408">
        <f t="shared" ref="Z443:Z444" si="3528">ROUND(SQRT(X443^2+Y443^2)*1000/(1.73*X441),0)</f>
        <v>0</v>
      </c>
      <c r="AA443" s="1392">
        <v>0</v>
      </c>
      <c r="AB443" s="1407">
        <f t="shared" si="3505"/>
        <v>0</v>
      </c>
      <c r="AC443" s="1408">
        <f t="shared" ref="AC443:AC444" si="3529">ROUND(SQRT(AA443^2+AB443^2)*1000/(1.73*AA441),0)</f>
        <v>0</v>
      </c>
      <c r="AD443" s="1392">
        <v>0</v>
      </c>
      <c r="AE443" s="1407">
        <f t="shared" si="3506"/>
        <v>0</v>
      </c>
      <c r="AF443" s="1408">
        <f t="shared" ref="AF443:AF444" si="3530">ROUND(SQRT(AD443^2+AE443^2)*1000/(1.73*AD441),0)</f>
        <v>0</v>
      </c>
      <c r="AG443" s="1392">
        <v>0</v>
      </c>
      <c r="AH443" s="1407">
        <f t="shared" si="3507"/>
        <v>0</v>
      </c>
      <c r="AI443" s="1408">
        <f t="shared" ref="AI443:AI444" si="3531">ROUND(SQRT(AG443^2+AH443^2)*1000/(1.73*AG441),0)</f>
        <v>0</v>
      </c>
      <c r="AJ443" s="1392">
        <v>0</v>
      </c>
      <c r="AK443" s="1407">
        <f t="shared" si="3508"/>
        <v>0</v>
      </c>
      <c r="AL443" s="1408">
        <f t="shared" ref="AL443:AL444" si="3532">ROUND(SQRT(AJ443^2+AK443^2)*1000/(1.73*AJ441),0)</f>
        <v>0</v>
      </c>
      <c r="AM443" s="1392">
        <v>0</v>
      </c>
      <c r="AN443" s="1407">
        <f t="shared" si="3509"/>
        <v>0</v>
      </c>
      <c r="AO443" s="1408">
        <f t="shared" ref="AO443:AO444" si="3533">ROUND(SQRT(AM443^2+AN443^2)*1000/(1.73*AM441),0)</f>
        <v>0</v>
      </c>
      <c r="AP443" s="1392">
        <v>0</v>
      </c>
      <c r="AQ443" s="1407">
        <f t="shared" si="3510"/>
        <v>0</v>
      </c>
      <c r="AR443" s="1408">
        <f t="shared" ref="AR443:AR444" si="3534">ROUND(SQRT(AP443^2+AQ443^2)*1000/(1.73*AP441),0)</f>
        <v>0</v>
      </c>
      <c r="AS443" s="1392">
        <v>0</v>
      </c>
      <c r="AT443" s="1407">
        <f t="shared" si="3511"/>
        <v>0</v>
      </c>
      <c r="AU443" s="1408">
        <f t="shared" ref="AU443:AU444" si="3535">ROUND(SQRT(AS443^2+AT443^2)*1000/(1.73*AS441),0)</f>
        <v>0</v>
      </c>
      <c r="AV443" s="1392">
        <v>0</v>
      </c>
      <c r="AW443" s="1407">
        <f t="shared" si="3512"/>
        <v>0</v>
      </c>
      <c r="AX443" s="1408">
        <f t="shared" ref="AX443:AX444" si="3536">ROUND(SQRT(AV443^2+AW443^2)*1000/(1.73*AV441),0)</f>
        <v>0</v>
      </c>
      <c r="AY443" s="1392">
        <v>0</v>
      </c>
      <c r="AZ443" s="1407">
        <f t="shared" si="3513"/>
        <v>0</v>
      </c>
      <c r="BA443" s="1408">
        <f t="shared" ref="BA443:BA444" si="3537">ROUND(SQRT(AY443^2+AZ443^2)*1000/(1.73*AY441),0)</f>
        <v>0</v>
      </c>
      <c r="BB443" s="1392">
        <v>0</v>
      </c>
      <c r="BC443" s="1407">
        <f t="shared" si="3514"/>
        <v>0</v>
      </c>
      <c r="BD443" s="1408">
        <f t="shared" ref="BD443:BD444" si="3538">ROUND(SQRT(BB443^2+BC443^2)*1000/(1.73*BB441),0)</f>
        <v>0</v>
      </c>
      <c r="BE443" s="1392">
        <v>0</v>
      </c>
      <c r="BF443" s="1407">
        <f t="shared" si="3515"/>
        <v>0</v>
      </c>
      <c r="BG443" s="1408">
        <f t="shared" ref="BG443:BG444" si="3539">ROUND(SQRT(BE443^2+BF443^2)*1000/(1.73*BE441),0)</f>
        <v>0</v>
      </c>
      <c r="BH443" s="1392">
        <v>0</v>
      </c>
      <c r="BI443" s="1407">
        <f t="shared" si="3516"/>
        <v>0</v>
      </c>
      <c r="BJ443" s="1408">
        <f t="shared" ref="BJ443:BJ444" si="3540">ROUND(SQRT(BH443^2+BI443^2)*1000/(1.73*BH441),0)</f>
        <v>0</v>
      </c>
      <c r="BK443" s="1392">
        <v>0</v>
      </c>
      <c r="BL443" s="1407">
        <f t="shared" si="3517"/>
        <v>0</v>
      </c>
      <c r="BM443" s="1408">
        <f t="shared" ref="BM443:BM444" si="3541">ROUND(SQRT(BK443^2+BL443^2)*1000/(1.73*BK441),0)</f>
        <v>0</v>
      </c>
      <c r="BN443" s="1392"/>
      <c r="BO443" s="1407">
        <f t="shared" si="3518"/>
        <v>0</v>
      </c>
      <c r="BP443" s="1408">
        <f t="shared" ref="BP443:BP444" si="3542">ROUND(SQRT(BN443^2+BO443^2)*1000/(1.73*BN441),0)</f>
        <v>0</v>
      </c>
      <c r="BQ443" s="1392"/>
      <c r="BR443" s="1407">
        <f t="shared" si="3519"/>
        <v>0</v>
      </c>
      <c r="BS443" s="1408">
        <f t="shared" ref="BS443:BS444" si="3543">ROUND(SQRT(BQ443^2+BR443^2)*1000/(1.73*BQ441),0)</f>
        <v>0</v>
      </c>
      <c r="BT443" s="1392"/>
      <c r="BU443" s="1407">
        <f t="shared" si="3520"/>
        <v>0</v>
      </c>
      <c r="BV443" s="1408">
        <f t="shared" ref="BV443:BV444" si="3544">ROUND(SQRT(BT443^2+BU443^2)*1000/(1.73*BT441),0)</f>
        <v>0</v>
      </c>
      <c r="BW443" s="1392"/>
      <c r="BX443" s="1407">
        <f t="shared" si="3521"/>
        <v>0</v>
      </c>
      <c r="BY443" s="1431">
        <f t="shared" ref="BY443:BY444" si="3545">ROUND(SQRT(BW443^2+BX443^2)*1000/(1.73*BW441),0)</f>
        <v>0</v>
      </c>
      <c r="BZ443" s="1401"/>
      <c r="CA443" s="1401"/>
      <c r="CB443" s="1401"/>
      <c r="CC443" s="1401"/>
      <c r="CD443" s="1401"/>
      <c r="CE443" s="1401"/>
      <c r="CF443" s="1401"/>
      <c r="CG443" s="1401"/>
      <c r="CH443" s="1401"/>
      <c r="CI443" s="1401"/>
      <c r="CJ443" s="1401"/>
      <c r="CK443" s="1401"/>
      <c r="CL443" s="1401"/>
      <c r="CM443" s="1401"/>
      <c r="CN443" s="1401"/>
      <c r="CO443" s="1401"/>
      <c r="CP443" s="1401"/>
      <c r="CQ443" s="1401"/>
      <c r="CR443" s="1401"/>
      <c r="CS443" s="1401"/>
      <c r="CT443" s="1401"/>
      <c r="CU443" s="1401"/>
      <c r="CV443" s="1401"/>
      <c r="CW443" s="1401"/>
      <c r="CX443" s="1401"/>
      <c r="CY443" s="1401"/>
      <c r="CZ443" s="1401"/>
      <c r="DA443" s="1401"/>
      <c r="DB443" s="1401"/>
      <c r="DC443" s="1401"/>
      <c r="DD443" s="1401"/>
      <c r="DE443" s="1401"/>
      <c r="DF443" s="1401"/>
      <c r="DG443" s="1401"/>
      <c r="DH443" s="1401"/>
      <c r="DI443" s="1401"/>
      <c r="DJ443" s="1401"/>
      <c r="DK443" s="1401"/>
      <c r="DL443" s="1401"/>
      <c r="DM443" s="1401"/>
      <c r="DN443" s="1401"/>
      <c r="DO443" s="1401"/>
      <c r="DP443" s="1401"/>
      <c r="DQ443" s="1401"/>
      <c r="DR443" s="1401"/>
      <c r="DS443" s="1401"/>
      <c r="DT443" s="1401"/>
      <c r="DU443" s="1401"/>
      <c r="DV443" s="1401"/>
      <c r="DW443" s="1401"/>
      <c r="DX443" s="1401"/>
      <c r="DY443" s="1401"/>
      <c r="DZ443" s="1401"/>
      <c r="EA443" s="1401"/>
      <c r="EB443" s="1401"/>
      <c r="EC443" s="1401"/>
      <c r="ED443" s="1401"/>
      <c r="EE443" s="1401"/>
      <c r="EF443" s="1401"/>
      <c r="EG443" s="1401"/>
      <c r="EH443" s="1401"/>
      <c r="EI443" s="1401"/>
      <c r="EJ443" s="1401"/>
      <c r="EK443" s="1401"/>
      <c r="EL443" s="1401"/>
      <c r="EM443" s="1401"/>
      <c r="EN443" s="1401"/>
      <c r="EO443" s="1401"/>
      <c r="EP443" s="1401"/>
      <c r="EQ443" s="1401"/>
      <c r="ER443" s="1401"/>
    </row>
    <row r="444" s="1392" customFormat="1" ht="19.199999999999999">
      <c r="A444" s="1402"/>
      <c r="B444" s="1403"/>
      <c r="C444" s="1459" t="s">
        <v>114</v>
      </c>
      <c r="D444" s="1405"/>
      <c r="E444" s="1405">
        <v>10</v>
      </c>
      <c r="F444" s="1392">
        <v>0.048400000000000006</v>
      </c>
      <c r="G444" s="1407">
        <f t="shared" si="3498"/>
        <v>0.026813600000000007</v>
      </c>
      <c r="H444" s="1408">
        <f t="shared" si="3522"/>
        <v>3</v>
      </c>
      <c r="I444" s="1392">
        <v>0.045200000000000004</v>
      </c>
      <c r="J444" s="1407">
        <f t="shared" si="3499"/>
        <v>0.025040800000000005</v>
      </c>
      <c r="K444" s="1408">
        <f t="shared" si="3523"/>
        <v>3</v>
      </c>
      <c r="L444" s="1392">
        <v>0.045200000000000004</v>
      </c>
      <c r="M444" s="1407">
        <f t="shared" si="3500"/>
        <v>0.025040800000000005</v>
      </c>
      <c r="N444" s="1408">
        <f t="shared" si="3524"/>
        <v>3</v>
      </c>
      <c r="O444" s="1392">
        <v>0.0424</v>
      </c>
      <c r="P444" s="1407">
        <f t="shared" si="3501"/>
        <v>0.023489600000000003</v>
      </c>
      <c r="Q444" s="1408">
        <f t="shared" si="3525"/>
        <v>3</v>
      </c>
      <c r="R444" s="1392">
        <v>0.042799999999999998</v>
      </c>
      <c r="S444" s="1407">
        <f t="shared" si="3502"/>
        <v>0.023711200000000002</v>
      </c>
      <c r="T444" s="1408">
        <f t="shared" si="3526"/>
        <v>3</v>
      </c>
      <c r="U444" s="1392">
        <v>0.040399999999999998</v>
      </c>
      <c r="V444" s="1407">
        <f t="shared" si="3503"/>
        <v>0.022381600000000001</v>
      </c>
      <c r="W444" s="1408">
        <f t="shared" si="3527"/>
        <v>3</v>
      </c>
      <c r="X444" s="1392">
        <v>0.040600000000000004</v>
      </c>
      <c r="Y444" s="1407">
        <f t="shared" si="3504"/>
        <v>0.022492400000000003</v>
      </c>
      <c r="Z444" s="1408">
        <f t="shared" si="3528"/>
        <v>3</v>
      </c>
      <c r="AA444" s="1392">
        <v>0.048799999999999996</v>
      </c>
      <c r="AB444" s="1407">
        <f t="shared" si="3505"/>
        <v>0.027035199999999999</v>
      </c>
      <c r="AC444" s="1408">
        <f t="shared" si="3529"/>
        <v>3</v>
      </c>
      <c r="AD444" s="1392">
        <v>0.046799999999999994</v>
      </c>
      <c r="AE444" s="1407">
        <f t="shared" si="3506"/>
        <v>0.025927199999999997</v>
      </c>
      <c r="AF444" s="1408">
        <f t="shared" si="3530"/>
        <v>3</v>
      </c>
      <c r="AG444" s="1392">
        <v>0.0516</v>
      </c>
      <c r="AH444" s="1407">
        <f t="shared" si="3507"/>
        <v>0.028586400000000001</v>
      </c>
      <c r="AI444" s="1408">
        <f t="shared" si="3531"/>
        <v>3</v>
      </c>
      <c r="AJ444" s="1392">
        <v>0.058200000000000002</v>
      </c>
      <c r="AK444" s="1407">
        <f t="shared" si="3508"/>
        <v>0.032242800000000002</v>
      </c>
      <c r="AL444" s="1408">
        <f t="shared" si="3532"/>
        <v>4</v>
      </c>
      <c r="AM444" s="1392">
        <v>0.054399999999999997</v>
      </c>
      <c r="AN444" s="1407">
        <f t="shared" si="3509"/>
        <v>0.0301376</v>
      </c>
      <c r="AO444" s="1408">
        <f t="shared" si="3533"/>
        <v>3</v>
      </c>
      <c r="AP444" s="1392">
        <v>0.057200000000000001</v>
      </c>
      <c r="AQ444" s="1407">
        <f t="shared" si="3510"/>
        <v>0.031688800000000003</v>
      </c>
      <c r="AR444" s="1408">
        <f t="shared" si="3534"/>
        <v>4</v>
      </c>
      <c r="AS444" s="1392">
        <v>0.059599999999999993</v>
      </c>
      <c r="AT444" s="1407">
        <f t="shared" si="3511"/>
        <v>0.033018399999999996</v>
      </c>
      <c r="AU444" s="1408">
        <f t="shared" si="3535"/>
        <v>4</v>
      </c>
      <c r="AV444" s="1392">
        <v>0.062400000000000004</v>
      </c>
      <c r="AW444" s="1407">
        <f t="shared" si="3512"/>
        <v>0.034569600000000006</v>
      </c>
      <c r="AX444" s="1408">
        <f t="shared" si="3536"/>
        <v>4</v>
      </c>
      <c r="AY444" s="1392">
        <v>0.055</v>
      </c>
      <c r="AZ444" s="1407">
        <f t="shared" si="3513"/>
        <v>0.030470000000000004</v>
      </c>
      <c r="BA444" s="1408">
        <f t="shared" si="3537"/>
        <v>4</v>
      </c>
      <c r="BB444" s="1392">
        <v>0.053399999999999996</v>
      </c>
      <c r="BC444" s="1407">
        <f t="shared" si="3514"/>
        <v>0.029583600000000002</v>
      </c>
      <c r="BD444" s="1408">
        <f t="shared" si="3538"/>
        <v>3</v>
      </c>
      <c r="BE444" s="1392">
        <v>0.053200000000000004</v>
      </c>
      <c r="BF444" s="1407">
        <f t="shared" si="3515"/>
        <v>0.029472800000000004</v>
      </c>
      <c r="BG444" s="1408">
        <f t="shared" si="3539"/>
        <v>3</v>
      </c>
      <c r="BH444" s="1392">
        <v>0.053999999999999999</v>
      </c>
      <c r="BI444" s="1407">
        <f t="shared" si="3516"/>
        <v>0.029916000000000002</v>
      </c>
      <c r="BJ444" s="1408">
        <f t="shared" si="3540"/>
        <v>3</v>
      </c>
      <c r="BK444" s="1392">
        <v>0.060200000000000004</v>
      </c>
      <c r="BL444" s="1407">
        <f t="shared" si="3517"/>
        <v>0.033350800000000007</v>
      </c>
      <c r="BM444" s="1408">
        <f t="shared" si="3541"/>
        <v>4</v>
      </c>
      <c r="BN444" s="1392">
        <v>0.059799999999999999</v>
      </c>
      <c r="BO444" s="1407">
        <f t="shared" si="3518"/>
        <v>0.033129200000000004</v>
      </c>
      <c r="BP444" s="1408">
        <f t="shared" si="3542"/>
        <v>4</v>
      </c>
      <c r="BQ444" s="1392">
        <v>0.058599999999999992</v>
      </c>
      <c r="BR444" s="1407">
        <f t="shared" si="3519"/>
        <v>0.032464399999999997</v>
      </c>
      <c r="BS444" s="1408">
        <f t="shared" si="3543"/>
        <v>4</v>
      </c>
      <c r="BT444" s="1392">
        <v>0.063200000000000006</v>
      </c>
      <c r="BU444" s="1407">
        <f t="shared" si="3520"/>
        <v>0.035012800000000004</v>
      </c>
      <c r="BV444" s="1408">
        <f t="shared" si="3544"/>
        <v>4</v>
      </c>
      <c r="BW444" s="1392">
        <v>0.063400000000000012</v>
      </c>
      <c r="BX444" s="1407">
        <f t="shared" si="3521"/>
        <v>0.035123600000000012</v>
      </c>
      <c r="BY444" s="1431">
        <f t="shared" si="3545"/>
        <v>4</v>
      </c>
      <c r="BZ444" s="1401"/>
      <c r="CA444" s="1401"/>
      <c r="CB444" s="1401"/>
      <c r="CC444" s="1401"/>
      <c r="CD444" s="1401"/>
      <c r="CE444" s="1401"/>
      <c r="CF444" s="1401"/>
      <c r="CG444" s="1401"/>
      <c r="CH444" s="1401"/>
      <c r="CI444" s="1401"/>
      <c r="CJ444" s="1401"/>
      <c r="CK444" s="1401"/>
      <c r="CL444" s="1401"/>
      <c r="CM444" s="1401"/>
      <c r="CN444" s="1401"/>
      <c r="CO444" s="1401"/>
      <c r="CP444" s="1401"/>
      <c r="CQ444" s="1401"/>
      <c r="CR444" s="1401"/>
      <c r="CS444" s="1401"/>
      <c r="CT444" s="1401"/>
      <c r="CU444" s="1401"/>
      <c r="CV444" s="1401"/>
      <c r="CW444" s="1401"/>
      <c r="CX444" s="1401"/>
      <c r="CY444" s="1401"/>
      <c r="CZ444" s="1401"/>
      <c r="DA444" s="1401"/>
      <c r="DB444" s="1401"/>
      <c r="DC444" s="1401"/>
      <c r="DD444" s="1401"/>
      <c r="DE444" s="1401"/>
      <c r="DF444" s="1401"/>
      <c r="DG444" s="1401"/>
      <c r="DH444" s="1401"/>
      <c r="DI444" s="1401"/>
      <c r="DJ444" s="1401"/>
      <c r="DK444" s="1401"/>
      <c r="DL444" s="1401"/>
      <c r="DM444" s="1401"/>
      <c r="DN444" s="1401"/>
      <c r="DO444" s="1401"/>
      <c r="DP444" s="1401"/>
      <c r="DQ444" s="1401"/>
      <c r="DR444" s="1401"/>
      <c r="DS444" s="1401"/>
      <c r="DT444" s="1401"/>
      <c r="DU444" s="1401"/>
      <c r="DV444" s="1401"/>
      <c r="DW444" s="1401"/>
      <c r="DX444" s="1401"/>
      <c r="DY444" s="1401"/>
      <c r="DZ444" s="1401"/>
      <c r="EA444" s="1401"/>
      <c r="EB444" s="1401"/>
      <c r="EC444" s="1401"/>
      <c r="ED444" s="1401"/>
      <c r="EE444" s="1401"/>
      <c r="EF444" s="1401"/>
      <c r="EG444" s="1401"/>
      <c r="EH444" s="1401"/>
      <c r="EI444" s="1401"/>
      <c r="EJ444" s="1401"/>
      <c r="EK444" s="1401"/>
      <c r="EL444" s="1401"/>
      <c r="EM444" s="1401"/>
      <c r="EN444" s="1401"/>
      <c r="EO444" s="1401"/>
      <c r="EP444" s="1401"/>
      <c r="EQ444" s="1401"/>
      <c r="ER444" s="1401"/>
    </row>
    <row r="445" s="1392" customFormat="1" ht="19.199999999999999">
      <c r="A445" s="1402"/>
      <c r="B445" s="1403"/>
      <c r="C445" s="1459" t="s">
        <v>66</v>
      </c>
      <c r="D445" s="1405"/>
      <c r="E445" s="1405">
        <v>10</v>
      </c>
      <c r="F445" s="1392">
        <v>0.00020000000000000001</v>
      </c>
      <c r="G445" s="1407">
        <f t="shared" si="3498"/>
        <v>0.00011080000000000001</v>
      </c>
      <c r="H445" s="1408">
        <f>ROUND(SQRT(F445^2+G445^2)*1000/(1.73*F441),0)</f>
        <v>0</v>
      </c>
      <c r="I445" s="1392">
        <v>0.00020000000000000001</v>
      </c>
      <c r="J445" s="1407">
        <f t="shared" si="3499"/>
        <v>0.00011080000000000001</v>
      </c>
      <c r="K445" s="1408">
        <f>ROUND(SQRT(I445^2+J445^2)*1000/(1.73*I441),0)</f>
        <v>0</v>
      </c>
      <c r="L445" s="1392">
        <v>0.00020000000000000001</v>
      </c>
      <c r="M445" s="1407">
        <f t="shared" si="3500"/>
        <v>0.00011080000000000001</v>
      </c>
      <c r="N445" s="1408">
        <f>ROUND(SQRT(L445^2+M445^2)*1000/(1.73*L441),0)</f>
        <v>0</v>
      </c>
      <c r="O445" s="1392">
        <v>0.00020000000000000001</v>
      </c>
      <c r="P445" s="1407">
        <f t="shared" si="3501"/>
        <v>0.00011080000000000001</v>
      </c>
      <c r="Q445" s="1408">
        <f>ROUND(SQRT(O445^2+P445^2)*1000/(1.73*O441),0)</f>
        <v>0</v>
      </c>
      <c r="R445" s="1392">
        <v>0.00020000000000000001</v>
      </c>
      <c r="S445" s="1407">
        <f t="shared" si="3502"/>
        <v>0.00011080000000000001</v>
      </c>
      <c r="T445" s="1408">
        <f>ROUND(SQRT(R445^2+S445^2)*1000/(1.73*R441),0)</f>
        <v>0</v>
      </c>
      <c r="U445" s="1392">
        <v>0.00020000000000000001</v>
      </c>
      <c r="V445" s="1407">
        <f t="shared" si="3503"/>
        <v>0.00011080000000000001</v>
      </c>
      <c r="W445" s="1408">
        <f>ROUND(SQRT(U445^2+V445^2)*1000/(1.73*U441),0)</f>
        <v>0</v>
      </c>
      <c r="X445" s="1392">
        <v>0.00020000000000000001</v>
      </c>
      <c r="Y445" s="1407">
        <f t="shared" si="3504"/>
        <v>0.00011080000000000001</v>
      </c>
      <c r="Z445" s="1408">
        <f>ROUND(SQRT(X445^2+Y445^2)*1000/(1.73*X441),0)</f>
        <v>0</v>
      </c>
      <c r="AA445" s="1392">
        <v>0.00020000000000000001</v>
      </c>
      <c r="AB445" s="1407">
        <f t="shared" si="3505"/>
        <v>0.00011080000000000001</v>
      </c>
      <c r="AC445" s="1408">
        <f>ROUND(SQRT(AA445^2+AB445^2)*1000/(1.73*AA441),0)</f>
        <v>0</v>
      </c>
      <c r="AD445" s="1392">
        <v>0.00020000000000000001</v>
      </c>
      <c r="AE445" s="1407">
        <f t="shared" si="3506"/>
        <v>0.00011080000000000001</v>
      </c>
      <c r="AF445" s="1408">
        <f>ROUND(SQRT(AD445^2+AE445^2)*1000/(1.73*AD441),0)</f>
        <v>0</v>
      </c>
      <c r="AG445" s="1392">
        <v>0.00020000000000000001</v>
      </c>
      <c r="AH445" s="1407">
        <f t="shared" si="3507"/>
        <v>0.00011080000000000001</v>
      </c>
      <c r="AI445" s="1408">
        <f>ROUND(SQRT(AG445^2+AH445^2)*1000/(1.73*AG441),0)</f>
        <v>0</v>
      </c>
      <c r="AJ445" s="1392">
        <v>0</v>
      </c>
      <c r="AK445" s="1407">
        <f t="shared" si="3508"/>
        <v>0</v>
      </c>
      <c r="AL445" s="1408">
        <f>ROUND(SQRT(AJ445^2+AK445^2)*1000/(1.73*AJ441),0)</f>
        <v>0</v>
      </c>
      <c r="AM445" s="1392">
        <v>0.00020000000000000001</v>
      </c>
      <c r="AN445" s="1407">
        <f t="shared" si="3509"/>
        <v>0.00011080000000000001</v>
      </c>
      <c r="AO445" s="1408">
        <f>ROUND(SQRT(AM445^2+AN445^2)*1000/(1.73*AM441),0)</f>
        <v>0</v>
      </c>
      <c r="AP445" s="1392">
        <v>0.00020000000000000001</v>
      </c>
      <c r="AQ445" s="1407">
        <f t="shared" si="3510"/>
        <v>0.00011080000000000001</v>
      </c>
      <c r="AR445" s="1408">
        <f>ROUND(SQRT(AP445^2+AQ445^2)*1000/(1.73*AP441),0)</f>
        <v>0</v>
      </c>
      <c r="AS445" s="1392">
        <v>0.00020000000000000001</v>
      </c>
      <c r="AT445" s="1407">
        <f t="shared" si="3511"/>
        <v>0.00011080000000000001</v>
      </c>
      <c r="AU445" s="1408">
        <f>ROUND(SQRT(AS445^2+AT445^2)*1000/(1.73*AS441),0)</f>
        <v>0</v>
      </c>
      <c r="AV445" s="1392">
        <v>0</v>
      </c>
      <c r="AW445" s="1407">
        <f t="shared" si="3512"/>
        <v>0</v>
      </c>
      <c r="AX445" s="1408">
        <f>ROUND(SQRT(AV445^2+AW445^2)*1000/(1.73*AV441),0)</f>
        <v>0</v>
      </c>
      <c r="AY445" s="1392">
        <v>0</v>
      </c>
      <c r="AZ445" s="1407">
        <f t="shared" si="3513"/>
        <v>0</v>
      </c>
      <c r="BA445" s="1408">
        <f>ROUND(SQRT(AY445^2+AZ445^2)*1000/(1.73*AY441),0)</f>
        <v>0</v>
      </c>
      <c r="BB445" s="1392">
        <v>0</v>
      </c>
      <c r="BC445" s="1407">
        <f t="shared" si="3514"/>
        <v>0</v>
      </c>
      <c r="BD445" s="1408">
        <f>ROUND(SQRT(BB445^2+BC445^2)*1000/(1.73*BB441),0)</f>
        <v>0</v>
      </c>
      <c r="BE445" s="1392">
        <v>0.00020000000000000001</v>
      </c>
      <c r="BF445" s="1407">
        <f t="shared" si="3515"/>
        <v>0.00011080000000000001</v>
      </c>
      <c r="BG445" s="1408">
        <f>ROUND(SQRT(BE445^2+BF445^2)*1000/(1.73*BE441),0)</f>
        <v>0</v>
      </c>
      <c r="BH445" s="1392">
        <v>0</v>
      </c>
      <c r="BI445" s="1407">
        <f t="shared" si="3516"/>
        <v>0</v>
      </c>
      <c r="BJ445" s="1408">
        <f>ROUND(SQRT(BH445^2+BI445^2)*1000/(1.73*BH441),0)</f>
        <v>0</v>
      </c>
      <c r="BK445" s="1392">
        <v>0.00020000000000000001</v>
      </c>
      <c r="BL445" s="1407">
        <f t="shared" si="3517"/>
        <v>0.00011080000000000001</v>
      </c>
      <c r="BM445" s="1408">
        <f>ROUND(SQRT(BK445^2+BL445^2)*1000/(1.73*BK441),0)</f>
        <v>0</v>
      </c>
      <c r="BN445" s="1392">
        <v>0</v>
      </c>
      <c r="BO445" s="1407">
        <f t="shared" si="3518"/>
        <v>0</v>
      </c>
      <c r="BP445" s="1408">
        <f>ROUND(SQRT(BN445^2+BO445^2)*1000/(1.73*BN441),0)</f>
        <v>0</v>
      </c>
      <c r="BQ445" s="1392">
        <v>0.00020000000000000001</v>
      </c>
      <c r="BR445" s="1407">
        <f t="shared" si="3519"/>
        <v>0.00011080000000000001</v>
      </c>
      <c r="BS445" s="1408">
        <f>ROUND(SQRT(BQ445^2+BR445^2)*1000/(1.73*BQ441),0)</f>
        <v>0</v>
      </c>
      <c r="BT445" s="1392">
        <v>0.00020000000000000001</v>
      </c>
      <c r="BU445" s="1407">
        <f t="shared" si="3520"/>
        <v>0.00011080000000000001</v>
      </c>
      <c r="BV445" s="1408">
        <f>ROUND(SQRT(BT445^2+BU445^2)*1000/(1.73*BT441),0)</f>
        <v>0</v>
      </c>
      <c r="BW445" s="1392">
        <v>0.00020000000000000001</v>
      </c>
      <c r="BX445" s="1407">
        <f t="shared" si="3521"/>
        <v>0.00011080000000000001</v>
      </c>
      <c r="BY445" s="1431">
        <f>ROUND(SQRT(BW445^2+BX445^2)*1000/(1.73*BW441),0)</f>
        <v>0</v>
      </c>
      <c r="BZ445" s="1401"/>
      <c r="CA445" s="1401"/>
      <c r="CB445" s="1401"/>
      <c r="CC445" s="1401"/>
      <c r="CD445" s="1401"/>
      <c r="CE445" s="1401"/>
      <c r="CF445" s="1401"/>
      <c r="CG445" s="1401"/>
      <c r="CH445" s="1401"/>
      <c r="CI445" s="1401"/>
      <c r="CJ445" s="1401"/>
      <c r="CK445" s="1401"/>
      <c r="CL445" s="1401"/>
      <c r="CM445" s="1401"/>
      <c r="CN445" s="1401"/>
      <c r="CO445" s="1401"/>
      <c r="CP445" s="1401"/>
      <c r="CQ445" s="1401"/>
      <c r="CR445" s="1401"/>
      <c r="CS445" s="1401"/>
      <c r="CT445" s="1401"/>
      <c r="CU445" s="1401"/>
      <c r="CV445" s="1401"/>
      <c r="CW445" s="1401"/>
      <c r="CX445" s="1401"/>
      <c r="CY445" s="1401"/>
      <c r="CZ445" s="1401"/>
      <c r="DA445" s="1401"/>
      <c r="DB445" s="1401"/>
      <c r="DC445" s="1401"/>
      <c r="DD445" s="1401"/>
      <c r="DE445" s="1401"/>
      <c r="DF445" s="1401"/>
      <c r="DG445" s="1401"/>
      <c r="DH445" s="1401"/>
      <c r="DI445" s="1401"/>
      <c r="DJ445" s="1401"/>
      <c r="DK445" s="1401"/>
      <c r="DL445" s="1401"/>
      <c r="DM445" s="1401"/>
      <c r="DN445" s="1401"/>
      <c r="DO445" s="1401"/>
      <c r="DP445" s="1401"/>
      <c r="DQ445" s="1401"/>
      <c r="DR445" s="1401"/>
      <c r="DS445" s="1401"/>
      <c r="DT445" s="1401"/>
      <c r="DU445" s="1401"/>
      <c r="DV445" s="1401"/>
      <c r="DW445" s="1401"/>
      <c r="DX445" s="1401"/>
      <c r="DY445" s="1401"/>
      <c r="DZ445" s="1401"/>
      <c r="EA445" s="1401"/>
      <c r="EB445" s="1401"/>
      <c r="EC445" s="1401"/>
      <c r="ED445" s="1401"/>
      <c r="EE445" s="1401"/>
      <c r="EF445" s="1401"/>
      <c r="EG445" s="1401"/>
      <c r="EH445" s="1401"/>
      <c r="EI445" s="1401"/>
      <c r="EJ445" s="1401"/>
      <c r="EK445" s="1401"/>
      <c r="EL445" s="1401"/>
      <c r="EM445" s="1401"/>
      <c r="EN445" s="1401"/>
      <c r="EO445" s="1401"/>
      <c r="EP445" s="1401"/>
      <c r="EQ445" s="1401"/>
      <c r="ER445" s="1401"/>
    </row>
    <row r="446" s="1392" customFormat="1" ht="19.199999999999999">
      <c r="A446" s="1402"/>
      <c r="B446" s="1403"/>
      <c r="C446" s="1459" t="s">
        <v>128</v>
      </c>
      <c r="D446" s="1405"/>
      <c r="E446" s="1405">
        <v>10</v>
      </c>
      <c r="F446" s="1392">
        <v>0</v>
      </c>
      <c r="G446" s="1407">
        <f t="shared" si="3498"/>
        <v>0</v>
      </c>
      <c r="H446" s="1408">
        <f>ROUND(SQRT(F446^2+G446^2)*1000/(1.73*F441),0)</f>
        <v>0</v>
      </c>
      <c r="I446" s="1392">
        <v>0</v>
      </c>
      <c r="J446" s="1407">
        <f t="shared" si="3499"/>
        <v>0</v>
      </c>
      <c r="K446" s="1408">
        <f>ROUND(SQRT(I446^2+J446^2)*1000/(1.73*I441),0)</f>
        <v>0</v>
      </c>
      <c r="L446" s="1392">
        <v>0</v>
      </c>
      <c r="M446" s="1407">
        <f t="shared" si="3500"/>
        <v>0</v>
      </c>
      <c r="N446" s="1408">
        <f>ROUND(SQRT(L446^2+M446^2)*1000/(1.73*L441),0)</f>
        <v>0</v>
      </c>
      <c r="O446" s="1392">
        <v>0</v>
      </c>
      <c r="P446" s="1407">
        <f t="shared" si="3501"/>
        <v>0</v>
      </c>
      <c r="Q446" s="1408">
        <f>ROUND(SQRT(O446^2+P446^2)*1000/(1.73*O441),0)</f>
        <v>0</v>
      </c>
      <c r="R446" s="1392">
        <v>0</v>
      </c>
      <c r="S446" s="1407">
        <f t="shared" si="3502"/>
        <v>0</v>
      </c>
      <c r="T446" s="1408">
        <f>ROUND(SQRT(R446^2+S446^2)*1000/(1.73*R441),0)</f>
        <v>0</v>
      </c>
      <c r="U446" s="1392">
        <v>0</v>
      </c>
      <c r="V446" s="1407">
        <f t="shared" si="3503"/>
        <v>0</v>
      </c>
      <c r="W446" s="1408">
        <f>ROUND(SQRT(U446^2+V446^2)*1000/(1.73*U441),0)</f>
        <v>0</v>
      </c>
      <c r="X446" s="1392">
        <v>0</v>
      </c>
      <c r="Y446" s="1407">
        <f t="shared" si="3504"/>
        <v>0</v>
      </c>
      <c r="Z446" s="1408">
        <f>ROUND(SQRT(X446^2+Y446^2)*1000/(1.73*X441),0)</f>
        <v>0</v>
      </c>
      <c r="AA446" s="1392">
        <v>0</v>
      </c>
      <c r="AB446" s="1407">
        <f t="shared" si="3505"/>
        <v>0</v>
      </c>
      <c r="AC446" s="1408">
        <f>ROUND(SQRT(AA446^2+AB446^2)*1000/(1.73*AA441),0)</f>
        <v>0</v>
      </c>
      <c r="AD446" s="1392">
        <v>0</v>
      </c>
      <c r="AE446" s="1407">
        <f t="shared" si="3506"/>
        <v>0</v>
      </c>
      <c r="AF446" s="1408">
        <f>ROUND(SQRT(AD446^2+AE446^2)*1000/(1.73*AD441),0)</f>
        <v>0</v>
      </c>
      <c r="AG446" s="1392">
        <v>0</v>
      </c>
      <c r="AH446" s="1407">
        <f t="shared" si="3507"/>
        <v>0</v>
      </c>
      <c r="AI446" s="1408">
        <f>ROUND(SQRT(AG446^2+AH446^2)*1000/(1.73*AG441),0)</f>
        <v>0</v>
      </c>
      <c r="AJ446" s="1392">
        <v>0</v>
      </c>
      <c r="AK446" s="1407">
        <f t="shared" si="3508"/>
        <v>0</v>
      </c>
      <c r="AL446" s="1408">
        <f>ROUND(SQRT(AJ446^2+AK446^2)*1000/(1.73*AJ441),0)</f>
        <v>0</v>
      </c>
      <c r="AM446" s="1392">
        <v>0</v>
      </c>
      <c r="AN446" s="1407">
        <f t="shared" si="3509"/>
        <v>0</v>
      </c>
      <c r="AO446" s="1408">
        <f>ROUND(SQRT(AM446^2+AN446^2)*1000/(1.73*AM441),0)</f>
        <v>0</v>
      </c>
      <c r="AP446" s="1392">
        <v>0</v>
      </c>
      <c r="AQ446" s="1407">
        <f t="shared" si="3510"/>
        <v>0</v>
      </c>
      <c r="AR446" s="1408">
        <f>ROUND(SQRT(AP446^2+AQ446^2)*1000/(1.73*AP441),0)</f>
        <v>0</v>
      </c>
      <c r="AS446" s="1392">
        <v>0</v>
      </c>
      <c r="AT446" s="1407">
        <f t="shared" si="3511"/>
        <v>0</v>
      </c>
      <c r="AU446" s="1408">
        <f>ROUND(SQRT(AS446^2+AT446^2)*1000/(1.73*AS441),0)</f>
        <v>0</v>
      </c>
      <c r="AV446" s="1392">
        <v>0</v>
      </c>
      <c r="AW446" s="1407">
        <f t="shared" si="3512"/>
        <v>0</v>
      </c>
      <c r="AX446" s="1408">
        <f>ROUND(SQRT(AV446^2+AW446^2)*1000/(1.73*AV441),0)</f>
        <v>0</v>
      </c>
      <c r="AY446" s="1392">
        <v>0</v>
      </c>
      <c r="AZ446" s="1407">
        <f t="shared" si="3513"/>
        <v>0</v>
      </c>
      <c r="BA446" s="1408">
        <f>ROUND(SQRT(AY446^2+AZ446^2)*1000/(1.73*AY441),0)</f>
        <v>0</v>
      </c>
      <c r="BB446" s="1392">
        <v>0</v>
      </c>
      <c r="BC446" s="1407">
        <f t="shared" si="3514"/>
        <v>0</v>
      </c>
      <c r="BD446" s="1408">
        <f>ROUND(SQRT(BB446^2+BC446^2)*1000/(1.73*BB441),0)</f>
        <v>0</v>
      </c>
      <c r="BE446" s="1392">
        <v>0</v>
      </c>
      <c r="BF446" s="1407">
        <f t="shared" si="3515"/>
        <v>0</v>
      </c>
      <c r="BG446" s="1408">
        <f>ROUND(SQRT(BE446^2+BF446^2)*1000/(1.73*BE441),0)</f>
        <v>0</v>
      </c>
      <c r="BH446" s="1392">
        <v>0</v>
      </c>
      <c r="BI446" s="1407">
        <f t="shared" si="3516"/>
        <v>0</v>
      </c>
      <c r="BJ446" s="1408">
        <f>ROUND(SQRT(BH446^2+BI446^2)*1000/(1.73*BH441),0)</f>
        <v>0</v>
      </c>
      <c r="BK446" s="1392">
        <v>0</v>
      </c>
      <c r="BL446" s="1407">
        <f t="shared" si="3517"/>
        <v>0</v>
      </c>
      <c r="BM446" s="1408">
        <f>ROUND(SQRT(BK446^2+BL446^2)*1000/(1.73*BK441),0)</f>
        <v>0</v>
      </c>
      <c r="BN446" s="1392">
        <v>0</v>
      </c>
      <c r="BO446" s="1407">
        <f t="shared" si="3518"/>
        <v>0</v>
      </c>
      <c r="BP446" s="1408">
        <f>ROUND(SQRT(BN446^2+BO446^2)*1000/(1.73*BN441),0)</f>
        <v>0</v>
      </c>
      <c r="BQ446" s="1392">
        <v>0</v>
      </c>
      <c r="BR446" s="1407">
        <f t="shared" si="3519"/>
        <v>0</v>
      </c>
      <c r="BS446" s="1408">
        <f>ROUND(SQRT(BQ446^2+BR446^2)*1000/(1.73*BQ441),0)</f>
        <v>0</v>
      </c>
      <c r="BT446" s="1392">
        <v>0</v>
      </c>
      <c r="BU446" s="1407">
        <f t="shared" si="3520"/>
        <v>0</v>
      </c>
      <c r="BV446" s="1408">
        <f>ROUND(SQRT(BT446^2+BU446^2)*1000/(1.73*BT441),0)</f>
        <v>0</v>
      </c>
      <c r="BW446" s="1392">
        <v>0</v>
      </c>
      <c r="BX446" s="1407">
        <f t="shared" si="3521"/>
        <v>0</v>
      </c>
      <c r="BY446" s="1431">
        <f>ROUND(SQRT(BW446^2+BX446^2)*1000/(1.73*BW441),0)</f>
        <v>0</v>
      </c>
      <c r="BZ446" s="1401"/>
      <c r="CA446" s="1401"/>
      <c r="CB446" s="1401"/>
      <c r="CC446" s="1401"/>
      <c r="CD446" s="1401"/>
      <c r="CE446" s="1401"/>
      <c r="CF446" s="1401"/>
      <c r="CG446" s="1401"/>
      <c r="CH446" s="1401"/>
      <c r="CI446" s="1401"/>
      <c r="CJ446" s="1401"/>
      <c r="CK446" s="1401"/>
      <c r="CL446" s="1401"/>
      <c r="CM446" s="1401"/>
      <c r="CN446" s="1401"/>
      <c r="CO446" s="1401"/>
      <c r="CP446" s="1401"/>
      <c r="CQ446" s="1401"/>
      <c r="CR446" s="1401"/>
      <c r="CS446" s="1401"/>
      <c r="CT446" s="1401"/>
      <c r="CU446" s="1401"/>
      <c r="CV446" s="1401"/>
      <c r="CW446" s="1401"/>
      <c r="CX446" s="1401"/>
      <c r="CY446" s="1401"/>
      <c r="CZ446" s="1401"/>
      <c r="DA446" s="1401"/>
      <c r="DB446" s="1401"/>
      <c r="DC446" s="1401"/>
      <c r="DD446" s="1401"/>
      <c r="DE446" s="1401"/>
      <c r="DF446" s="1401"/>
      <c r="DG446" s="1401"/>
      <c r="DH446" s="1401"/>
      <c r="DI446" s="1401"/>
      <c r="DJ446" s="1401"/>
      <c r="DK446" s="1401"/>
      <c r="DL446" s="1401"/>
      <c r="DM446" s="1401"/>
      <c r="DN446" s="1401"/>
      <c r="DO446" s="1401"/>
      <c r="DP446" s="1401"/>
      <c r="DQ446" s="1401"/>
      <c r="DR446" s="1401"/>
      <c r="DS446" s="1401"/>
      <c r="DT446" s="1401"/>
      <c r="DU446" s="1401"/>
      <c r="DV446" s="1401"/>
      <c r="DW446" s="1401"/>
      <c r="DX446" s="1401"/>
      <c r="DY446" s="1401"/>
      <c r="DZ446" s="1401"/>
      <c r="EA446" s="1401"/>
      <c r="EB446" s="1401"/>
      <c r="EC446" s="1401"/>
      <c r="ED446" s="1401"/>
      <c r="EE446" s="1401"/>
      <c r="EF446" s="1401"/>
      <c r="EG446" s="1401"/>
      <c r="EH446" s="1401"/>
      <c r="EI446" s="1401"/>
      <c r="EJ446" s="1401"/>
      <c r="EK446" s="1401"/>
      <c r="EL446" s="1401"/>
      <c r="EM446" s="1401"/>
      <c r="EN446" s="1401"/>
      <c r="EO446" s="1401"/>
      <c r="EP446" s="1401"/>
      <c r="EQ446" s="1401"/>
      <c r="ER446" s="1401"/>
    </row>
    <row r="447" s="1392" customFormat="1" ht="19.199999999999999">
      <c r="A447" s="1402"/>
      <c r="B447" s="1403"/>
      <c r="C447" s="1459" t="s">
        <v>68</v>
      </c>
      <c r="D447" s="1405"/>
      <c r="E447" s="1405">
        <v>10</v>
      </c>
      <c r="F447" s="1392">
        <v>0.0002745</v>
      </c>
      <c r="G447" s="1407">
        <f t="shared" si="3498"/>
        <v>0.00015207300000000002</v>
      </c>
      <c r="H447" s="1408">
        <f t="shared" ref="H447:H448" si="3546">ROUND(SQRT(F447^2+G447^2)*1000/(1.73*F441),0)</f>
        <v>0</v>
      </c>
      <c r="I447" s="1392">
        <v>0.00015990000000000001</v>
      </c>
      <c r="J447" s="1407">
        <f t="shared" si="3499"/>
        <v>8.8584600000000019e-05</v>
      </c>
      <c r="K447" s="1408">
        <f t="shared" ref="K447:K448" si="3547">ROUND(SQRT(I447^2+J447^2)*1000/(1.73*I441),0)</f>
        <v>0</v>
      </c>
      <c r="L447" s="1392">
        <v>0.00015990000000000001</v>
      </c>
      <c r="M447" s="1407">
        <f t="shared" si="3500"/>
        <v>8.8584600000000019e-05</v>
      </c>
      <c r="N447" s="1408">
        <f t="shared" ref="N447:N448" si="3548">ROUND(SQRT(L447^2+M447^2)*1000/(1.73*L441),0)</f>
        <v>0</v>
      </c>
      <c r="O447" s="1392">
        <v>0.00012449999999999999</v>
      </c>
      <c r="P447" s="1407">
        <f t="shared" si="3501"/>
        <v>6.8973000000000005e-05</v>
      </c>
      <c r="Q447" s="1408">
        <f t="shared" ref="Q447:Q448" si="3549">ROUND(SQRT(O447^2+P447^2)*1000/(1.73*O441),0)</f>
        <v>0</v>
      </c>
      <c r="R447" s="1392">
        <v>0.0002163</v>
      </c>
      <c r="S447" s="1407">
        <f t="shared" si="3502"/>
        <v>0.00011983020000000001</v>
      </c>
      <c r="T447" s="1408">
        <f t="shared" ref="T447:T448" si="3550">ROUND(SQRT(R447^2+S447^2)*1000/(1.73*R441),0)</f>
        <v>0</v>
      </c>
      <c r="U447" s="1392">
        <v>0.0007430999999999999</v>
      </c>
      <c r="V447" s="1407">
        <f t="shared" si="3503"/>
        <v>0.00041167739999999997</v>
      </c>
      <c r="W447" s="1408">
        <f t="shared" ref="W447:W448" si="3551">ROUND(SQRT(U447^2+V447^2)*1000/(1.73*U441),0)</f>
        <v>0</v>
      </c>
      <c r="X447" s="1392">
        <v>0.00098370000000000011</v>
      </c>
      <c r="Y447" s="1407">
        <f t="shared" si="3504"/>
        <v>0.00054496980000000013</v>
      </c>
      <c r="Z447" s="1408">
        <f t="shared" ref="Z447:Z448" si="3552">ROUND(SQRT(X447^2+Y447^2)*1000/(1.73*X441),0)</f>
        <v>0</v>
      </c>
      <c r="AA447" s="1392">
        <v>0.0004929</v>
      </c>
      <c r="AB447" s="1407">
        <f t="shared" si="3505"/>
        <v>0.00027306660000000002</v>
      </c>
      <c r="AC447" s="1408">
        <f t="shared" ref="AC447:AC448" si="3553">ROUND(SQRT(AA447^2+AB447^2)*1000/(1.73*AA441),0)</f>
        <v>0</v>
      </c>
      <c r="AD447" s="1392">
        <v>2.1000000000000002e-06</v>
      </c>
      <c r="AE447" s="1407">
        <f t="shared" si="3506"/>
        <v>1.1634000000000002e-06</v>
      </c>
      <c r="AF447" s="1408">
        <f t="shared" ref="AF447:AF448" si="3554">ROUND(SQRT(AD447^2+AE447^2)*1000/(1.73*AD441),0)</f>
        <v>0</v>
      </c>
      <c r="AG447" s="1392">
        <v>6.6000000000000012e-06</v>
      </c>
      <c r="AH447" s="1407">
        <f t="shared" si="3507"/>
        <v>3.6564000000000011e-06</v>
      </c>
      <c r="AI447" s="1408">
        <f t="shared" ref="AI447:AI448" si="3555">ROUND(SQRT(AG447^2+AH447^2)*1000/(1.73*AG441),0)</f>
        <v>0</v>
      </c>
      <c r="AJ447" s="1392">
        <v>0.0001392</v>
      </c>
      <c r="AK447" s="1407">
        <f t="shared" si="3508"/>
        <v>7.71168e-05</v>
      </c>
      <c r="AL447" s="1408">
        <f t="shared" ref="AL447:AL448" si="3556">ROUND(SQRT(AJ447^2+AK447^2)*1000/(1.73*AJ441),0)</f>
        <v>0</v>
      </c>
      <c r="AM447" s="1392">
        <v>2.5199999999999999e-05</v>
      </c>
      <c r="AN447" s="1407">
        <f t="shared" si="3509"/>
        <v>1.39608e-05</v>
      </c>
      <c r="AO447" s="1408">
        <f t="shared" ref="AO447:AO448" si="3557">ROUND(SQRT(AM447^2+AN447^2)*1000/(1.73*AM441),0)</f>
        <v>0</v>
      </c>
      <c r="AP447" s="1392">
        <v>3.5999999999999994e-06</v>
      </c>
      <c r="AQ447" s="1407">
        <f t="shared" si="3510"/>
        <v>1.9943999999999999e-06</v>
      </c>
      <c r="AR447" s="1408">
        <f t="shared" ref="AR447:AR448" si="3558">ROUND(SQRT(AP447^2+AQ447^2)*1000/(1.73*AP441),0)</f>
        <v>0</v>
      </c>
      <c r="AS447" s="1392">
        <v>1.0200000000000001e-05</v>
      </c>
      <c r="AT447" s="1407">
        <f t="shared" si="3511"/>
        <v>5.650800000000001e-06</v>
      </c>
      <c r="AU447" s="1408">
        <f t="shared" ref="AU447:AU448" si="3559">ROUND(SQRT(AS447^2+AT447^2)*1000/(1.73*AS441),0)</f>
        <v>0</v>
      </c>
      <c r="AV447" s="1392">
        <v>0</v>
      </c>
      <c r="AW447" s="1407">
        <f t="shared" si="3512"/>
        <v>0</v>
      </c>
      <c r="AX447" s="1408">
        <f t="shared" ref="AX447:AX448" si="3560">ROUND(SQRT(AV447^2+AW447^2)*1000/(1.73*AV441),0)</f>
        <v>0</v>
      </c>
      <c r="AY447" s="1392">
        <v>9.5699999999999995e-05</v>
      </c>
      <c r="AZ447" s="1407">
        <f t="shared" si="3513"/>
        <v>5.3017799999999999e-05</v>
      </c>
      <c r="BA447" s="1408">
        <f t="shared" ref="BA447:BA448" si="3561">ROUND(SQRT(AY447^2+AZ447^2)*1000/(1.73*AY441),0)</f>
        <v>0</v>
      </c>
      <c r="BB447" s="1392">
        <v>7.2000000000000002e-05</v>
      </c>
      <c r="BC447" s="1407">
        <f t="shared" si="3514"/>
        <v>3.9888000000000002e-05</v>
      </c>
      <c r="BD447" s="1408">
        <f t="shared" ref="BD447:BD448" si="3562">ROUND(SQRT(BB447^2+BC447^2)*1000/(1.73*BB441),0)</f>
        <v>0</v>
      </c>
      <c r="BE447" s="1392">
        <v>0</v>
      </c>
      <c r="BF447" s="1407">
        <f t="shared" si="3515"/>
        <v>0</v>
      </c>
      <c r="BG447" s="1408">
        <f t="shared" ref="BG447:BG448" si="3563">ROUND(SQRT(BE447^2+BF447^2)*1000/(1.73*BE441),0)</f>
        <v>0</v>
      </c>
      <c r="BH447" s="1392">
        <v>1.3499999999999998e-05</v>
      </c>
      <c r="BI447" s="1407">
        <f t="shared" si="3516"/>
        <v>7.478999999999999e-06</v>
      </c>
      <c r="BJ447" s="1408">
        <f t="shared" ref="BJ447:BJ448" si="3564">ROUND(SQRT(BH447^2+BI447^2)*1000/(1.73*BH441),0)</f>
        <v>0</v>
      </c>
      <c r="BK447" s="1392">
        <v>0.00018599999999999999</v>
      </c>
      <c r="BL447" s="1407">
        <f t="shared" si="3517"/>
        <v>0.00010304400000000001</v>
      </c>
      <c r="BM447" s="1408">
        <f t="shared" ref="BM447:BM448" si="3565">ROUND(SQRT(BK447^2+BL447^2)*1000/(1.73*BK441),0)</f>
        <v>0</v>
      </c>
      <c r="BN447" s="1392">
        <v>3.5999999999999994e-06</v>
      </c>
      <c r="BO447" s="1407">
        <f t="shared" si="3518"/>
        <v>1.9943999999999999e-06</v>
      </c>
      <c r="BP447" s="1408">
        <f t="shared" ref="BP447:BP448" si="3566">ROUND(SQRT(BN447^2+BO447^2)*1000/(1.73*BN441),0)</f>
        <v>0</v>
      </c>
      <c r="BQ447" s="1392">
        <v>0.00042119999999999994</v>
      </c>
      <c r="BR447" s="1407">
        <f t="shared" si="3519"/>
        <v>0.0002333448</v>
      </c>
      <c r="BS447" s="1408">
        <f t="shared" ref="BS447:BS448" si="3567">ROUND(SQRT(BQ447^2+BR447^2)*1000/(1.73*BQ441),0)</f>
        <v>0</v>
      </c>
      <c r="BT447" s="1392">
        <v>0.00108</v>
      </c>
      <c r="BU447" s="1407">
        <f t="shared" si="3520"/>
        <v>0.00059832000000000006</v>
      </c>
      <c r="BV447" s="1408">
        <f t="shared" ref="BV447:BV448" si="3568">ROUND(SQRT(BT447^2+BU447^2)*1000/(1.73*BT441),0)</f>
        <v>0</v>
      </c>
      <c r="BW447" s="1392">
        <v>0.0010752000000000001</v>
      </c>
      <c r="BX447" s="1407">
        <f t="shared" si="3521"/>
        <v>0.00059566080000000008</v>
      </c>
      <c r="BY447" s="1431">
        <f t="shared" ref="BY447:BY448" si="3569">ROUND(SQRT(BW447^2+BX447^2)*1000/(1.73*BW441),0)</f>
        <v>0</v>
      </c>
      <c r="BZ447" s="1401"/>
      <c r="CA447" s="1401"/>
      <c r="CB447" s="1401"/>
      <c r="CC447" s="1401"/>
      <c r="CD447" s="1401"/>
      <c r="CE447" s="1401"/>
      <c r="CF447" s="1401"/>
      <c r="CG447" s="1401"/>
      <c r="CH447" s="1401"/>
      <c r="CI447" s="1401"/>
      <c r="CJ447" s="1401"/>
      <c r="CK447" s="1401"/>
      <c r="CL447" s="1401"/>
      <c r="CM447" s="1401"/>
      <c r="CN447" s="1401"/>
      <c r="CO447" s="1401"/>
      <c r="CP447" s="1401"/>
      <c r="CQ447" s="1401"/>
      <c r="CR447" s="1401"/>
      <c r="CS447" s="1401"/>
      <c r="CT447" s="1401"/>
      <c r="CU447" s="1401"/>
      <c r="CV447" s="1401"/>
      <c r="CW447" s="1401"/>
      <c r="CX447" s="1401"/>
      <c r="CY447" s="1401"/>
      <c r="CZ447" s="1401"/>
      <c r="DA447" s="1401"/>
      <c r="DB447" s="1401"/>
      <c r="DC447" s="1401"/>
      <c r="DD447" s="1401"/>
      <c r="DE447" s="1401"/>
      <c r="DF447" s="1401"/>
      <c r="DG447" s="1401"/>
      <c r="DH447" s="1401"/>
      <c r="DI447" s="1401"/>
      <c r="DJ447" s="1401"/>
      <c r="DK447" s="1401"/>
      <c r="DL447" s="1401"/>
      <c r="DM447" s="1401"/>
      <c r="DN447" s="1401"/>
      <c r="DO447" s="1401"/>
      <c r="DP447" s="1401"/>
      <c r="DQ447" s="1401"/>
      <c r="DR447" s="1401"/>
      <c r="DS447" s="1401"/>
      <c r="DT447" s="1401"/>
      <c r="DU447" s="1401"/>
      <c r="DV447" s="1401"/>
      <c r="DW447" s="1401"/>
      <c r="DX447" s="1401"/>
      <c r="DY447" s="1401"/>
      <c r="DZ447" s="1401"/>
      <c r="EA447" s="1401"/>
      <c r="EB447" s="1401"/>
      <c r="EC447" s="1401"/>
      <c r="ED447" s="1401"/>
      <c r="EE447" s="1401"/>
      <c r="EF447" s="1401"/>
      <c r="EG447" s="1401"/>
      <c r="EH447" s="1401"/>
      <c r="EI447" s="1401"/>
      <c r="EJ447" s="1401"/>
      <c r="EK447" s="1401"/>
      <c r="EL447" s="1401"/>
      <c r="EM447" s="1401"/>
      <c r="EN447" s="1401"/>
      <c r="EO447" s="1401"/>
      <c r="EP447" s="1401"/>
      <c r="EQ447" s="1401"/>
      <c r="ER447" s="1401"/>
    </row>
    <row r="448" s="1392" customFormat="1" ht="19.199999999999999">
      <c r="A448" s="1402"/>
      <c r="B448" s="1403" t="s">
        <v>401</v>
      </c>
      <c r="C448" s="1459" t="s">
        <v>407</v>
      </c>
      <c r="D448" s="1405"/>
      <c r="E448" s="1405">
        <v>10</v>
      </c>
      <c r="F448" s="1392">
        <v>0</v>
      </c>
      <c r="G448" s="1407">
        <f t="shared" si="3498"/>
        <v>0</v>
      </c>
      <c r="H448" s="1408">
        <f t="shared" si="3546"/>
        <v>0</v>
      </c>
      <c r="I448" s="1392">
        <v>0</v>
      </c>
      <c r="J448" s="1407">
        <f t="shared" si="3499"/>
        <v>0</v>
      </c>
      <c r="K448" s="1408">
        <f t="shared" si="3547"/>
        <v>0</v>
      </c>
      <c r="L448" s="1392">
        <v>0</v>
      </c>
      <c r="M448" s="1407">
        <f t="shared" si="3500"/>
        <v>0</v>
      </c>
      <c r="N448" s="1408">
        <f t="shared" si="3548"/>
        <v>0</v>
      </c>
      <c r="O448" s="1392">
        <v>0</v>
      </c>
      <c r="P448" s="1407">
        <f t="shared" si="3501"/>
        <v>0</v>
      </c>
      <c r="Q448" s="1408">
        <f t="shared" si="3549"/>
        <v>0</v>
      </c>
      <c r="R448" s="1392">
        <v>0</v>
      </c>
      <c r="S448" s="1407">
        <f t="shared" si="3502"/>
        <v>0</v>
      </c>
      <c r="T448" s="1408">
        <f t="shared" si="3550"/>
        <v>0</v>
      </c>
      <c r="U448" s="1392">
        <v>0</v>
      </c>
      <c r="V448" s="1407">
        <f t="shared" si="3503"/>
        <v>0</v>
      </c>
      <c r="W448" s="1408">
        <f t="shared" si="3551"/>
        <v>0</v>
      </c>
      <c r="X448" s="1392">
        <v>0</v>
      </c>
      <c r="Y448" s="1407">
        <f t="shared" si="3504"/>
        <v>0</v>
      </c>
      <c r="Z448" s="1408">
        <f t="shared" si="3552"/>
        <v>0</v>
      </c>
      <c r="AA448" s="1392">
        <v>0</v>
      </c>
      <c r="AB448" s="1407">
        <f t="shared" si="3505"/>
        <v>0</v>
      </c>
      <c r="AC448" s="1408">
        <f t="shared" si="3553"/>
        <v>0</v>
      </c>
      <c r="AD448" s="1392">
        <v>0</v>
      </c>
      <c r="AE448" s="1407">
        <f t="shared" si="3506"/>
        <v>0</v>
      </c>
      <c r="AF448" s="1408">
        <f t="shared" si="3554"/>
        <v>0</v>
      </c>
      <c r="AG448" s="1392">
        <v>0</v>
      </c>
      <c r="AH448" s="1407">
        <f t="shared" si="3507"/>
        <v>0</v>
      </c>
      <c r="AI448" s="1408">
        <f t="shared" si="3555"/>
        <v>0</v>
      </c>
      <c r="AJ448" s="1392">
        <v>0</v>
      </c>
      <c r="AK448" s="1407">
        <f t="shared" si="3508"/>
        <v>0</v>
      </c>
      <c r="AL448" s="1408">
        <f t="shared" si="3556"/>
        <v>0</v>
      </c>
      <c r="AM448" s="1392"/>
      <c r="AN448" s="1407">
        <f t="shared" si="3509"/>
        <v>0</v>
      </c>
      <c r="AO448" s="1408">
        <f t="shared" si="3557"/>
        <v>0</v>
      </c>
      <c r="AP448" s="1392"/>
      <c r="AQ448" s="1407">
        <f t="shared" si="3510"/>
        <v>0</v>
      </c>
      <c r="AR448" s="1408">
        <f t="shared" si="3558"/>
        <v>0</v>
      </c>
      <c r="AS448" s="1392"/>
      <c r="AT448" s="1407">
        <f t="shared" si="3511"/>
        <v>0</v>
      </c>
      <c r="AU448" s="1408">
        <f t="shared" si="3559"/>
        <v>0</v>
      </c>
      <c r="AV448" s="1392"/>
      <c r="AW448" s="1407">
        <f t="shared" si="3512"/>
        <v>0</v>
      </c>
      <c r="AX448" s="1408">
        <f t="shared" si="3560"/>
        <v>0</v>
      </c>
      <c r="AY448" s="1392"/>
      <c r="AZ448" s="1407">
        <f t="shared" si="3513"/>
        <v>0</v>
      </c>
      <c r="BA448" s="1408">
        <f t="shared" si="3561"/>
        <v>0</v>
      </c>
      <c r="BB448" s="1392"/>
      <c r="BC448" s="1407">
        <f t="shared" si="3514"/>
        <v>0</v>
      </c>
      <c r="BD448" s="1408">
        <f t="shared" si="3562"/>
        <v>0</v>
      </c>
      <c r="BE448" s="1392"/>
      <c r="BF448" s="1407">
        <f t="shared" si="3515"/>
        <v>0</v>
      </c>
      <c r="BG448" s="1408">
        <f t="shared" si="3563"/>
        <v>0</v>
      </c>
      <c r="BH448" s="1392"/>
      <c r="BI448" s="1407">
        <f t="shared" si="3516"/>
        <v>0</v>
      </c>
      <c r="BJ448" s="1408">
        <f t="shared" si="3564"/>
        <v>0</v>
      </c>
      <c r="BK448" s="1392"/>
      <c r="BL448" s="1407">
        <f t="shared" si="3517"/>
        <v>0</v>
      </c>
      <c r="BM448" s="1408">
        <f t="shared" si="3565"/>
        <v>0</v>
      </c>
      <c r="BN448" s="1392"/>
      <c r="BO448" s="1407">
        <f t="shared" si="3518"/>
        <v>0</v>
      </c>
      <c r="BP448" s="1408">
        <f t="shared" si="3566"/>
        <v>0</v>
      </c>
      <c r="BQ448" s="1392"/>
      <c r="BR448" s="1407">
        <f t="shared" si="3519"/>
        <v>0</v>
      </c>
      <c r="BS448" s="1408">
        <f t="shared" si="3567"/>
        <v>0</v>
      </c>
      <c r="BT448" s="1392"/>
      <c r="BU448" s="1407">
        <f t="shared" si="3520"/>
        <v>0</v>
      </c>
      <c r="BV448" s="1408">
        <f t="shared" si="3568"/>
        <v>0</v>
      </c>
      <c r="BW448" s="1392"/>
      <c r="BX448" s="1407">
        <f t="shared" si="3521"/>
        <v>0</v>
      </c>
      <c r="BY448" s="1431">
        <f t="shared" si="3569"/>
        <v>0</v>
      </c>
      <c r="BZ448" s="1401"/>
      <c r="CA448" s="1401"/>
      <c r="CB448" s="1401"/>
      <c r="CC448" s="1401"/>
      <c r="CD448" s="1401"/>
      <c r="CE448" s="1401"/>
      <c r="CF448" s="1401"/>
      <c r="CG448" s="1401"/>
      <c r="CH448" s="1401"/>
      <c r="CI448" s="1401"/>
      <c r="CJ448" s="1401"/>
      <c r="CK448" s="1401"/>
      <c r="CL448" s="1401"/>
      <c r="CM448" s="1401"/>
      <c r="CN448" s="1401"/>
      <c r="CO448" s="1401"/>
      <c r="CP448" s="1401"/>
      <c r="CQ448" s="1401"/>
      <c r="CR448" s="1401"/>
      <c r="CS448" s="1401"/>
      <c r="CT448" s="1401"/>
      <c r="CU448" s="1401"/>
      <c r="CV448" s="1401"/>
      <c r="CW448" s="1401"/>
      <c r="CX448" s="1401"/>
      <c r="CY448" s="1401"/>
      <c r="CZ448" s="1401"/>
      <c r="DA448" s="1401"/>
      <c r="DB448" s="1401"/>
      <c r="DC448" s="1401"/>
      <c r="DD448" s="1401"/>
      <c r="DE448" s="1401"/>
      <c r="DF448" s="1401"/>
      <c r="DG448" s="1401"/>
      <c r="DH448" s="1401"/>
      <c r="DI448" s="1401"/>
      <c r="DJ448" s="1401"/>
      <c r="DK448" s="1401"/>
      <c r="DL448" s="1401"/>
      <c r="DM448" s="1401"/>
      <c r="DN448" s="1401"/>
      <c r="DO448" s="1401"/>
      <c r="DP448" s="1401"/>
      <c r="DQ448" s="1401"/>
      <c r="DR448" s="1401"/>
      <c r="DS448" s="1401"/>
      <c r="DT448" s="1401"/>
      <c r="DU448" s="1401"/>
      <c r="DV448" s="1401"/>
      <c r="DW448" s="1401"/>
      <c r="DX448" s="1401"/>
      <c r="DY448" s="1401"/>
      <c r="DZ448" s="1401"/>
      <c r="EA448" s="1401"/>
      <c r="EB448" s="1401"/>
      <c r="EC448" s="1401"/>
      <c r="ED448" s="1401"/>
      <c r="EE448" s="1401"/>
      <c r="EF448" s="1401"/>
      <c r="EG448" s="1401"/>
      <c r="EH448" s="1401"/>
      <c r="EI448" s="1401"/>
      <c r="EJ448" s="1401"/>
      <c r="EK448" s="1401"/>
      <c r="EL448" s="1401"/>
      <c r="EM448" s="1401"/>
      <c r="EN448" s="1401"/>
      <c r="EO448" s="1401"/>
      <c r="EP448" s="1401"/>
      <c r="EQ448" s="1401"/>
      <c r="ER448" s="1401"/>
    </row>
    <row r="449" s="1392" customFormat="1" ht="19.199999999999999">
      <c r="A449" s="1402"/>
      <c r="B449" s="1403"/>
      <c r="C449" s="1459" t="s">
        <v>69</v>
      </c>
      <c r="D449" s="1405"/>
      <c r="E449" s="1405">
        <v>10</v>
      </c>
      <c r="F449" s="1392">
        <v>0.19531290000000001</v>
      </c>
      <c r="G449" s="1407">
        <f t="shared" si="3498"/>
        <v>0.10820334660000001</v>
      </c>
      <c r="H449" s="1408">
        <f>ROUND(SQRT(F449^2+G449^2)*1000/(1.73*F442),0)</f>
        <v>13</v>
      </c>
      <c r="I449" s="1392">
        <v>0.2020605</v>
      </c>
      <c r="J449" s="1407">
        <f t="shared" si="3499"/>
        <v>0.11194151700000002</v>
      </c>
      <c r="K449" s="1408">
        <f>ROUND(SQRT(I449^2+J449^2)*1000/(1.73*I442),0)</f>
        <v>13</v>
      </c>
      <c r="L449" s="1392">
        <v>0.2020605</v>
      </c>
      <c r="M449" s="1407">
        <f t="shared" si="3500"/>
        <v>0.11194151700000002</v>
      </c>
      <c r="N449" s="1408">
        <f>ROUND(SQRT(L449^2+M449^2)*1000/(1.73*L442),0)</f>
        <v>13</v>
      </c>
      <c r="O449" s="1392">
        <v>0.21338490000000002</v>
      </c>
      <c r="P449" s="1407">
        <f t="shared" si="3501"/>
        <v>0.11821523460000002</v>
      </c>
      <c r="Q449" s="1408">
        <f>ROUND(SQRT(O449^2+P449^2)*1000/(1.73*O442),0)</f>
        <v>14</v>
      </c>
      <c r="R449" s="1392">
        <v>0.20429700000000003</v>
      </c>
      <c r="S449" s="1407">
        <f t="shared" si="3502"/>
        <v>0.11318053800000002</v>
      </c>
      <c r="T449" s="1408">
        <f>ROUND(SQRT(R449^2+S449^2)*1000/(1.73*R442),0)</f>
        <v>13</v>
      </c>
      <c r="U449" s="1392">
        <v>0.20216010000000001</v>
      </c>
      <c r="V449" s="1407">
        <f t="shared" si="3503"/>
        <v>0.11199669540000001</v>
      </c>
      <c r="W449" s="1408">
        <f>ROUND(SQRT(U449^2+V449^2)*1000/(1.73*U442),0)</f>
        <v>13</v>
      </c>
      <c r="X449" s="1392">
        <v>0.2039262</v>
      </c>
      <c r="Y449" s="1407">
        <f t="shared" si="3504"/>
        <v>0.11297511480000001</v>
      </c>
      <c r="Z449" s="1408">
        <f>ROUND(SQRT(X449^2+Y449^2)*1000/(1.73*X442),0)</f>
        <v>13</v>
      </c>
      <c r="AA449" s="1392">
        <v>0.19488209999999997</v>
      </c>
      <c r="AB449" s="1407">
        <f t="shared" si="3505"/>
        <v>0.1079646834</v>
      </c>
      <c r="AC449" s="1408">
        <f>ROUND(SQRT(AA449^2+AB449^2)*1000/(1.73*AA442),0)</f>
        <v>13</v>
      </c>
      <c r="AD449" s="1392">
        <v>0.19990620000000001</v>
      </c>
      <c r="AE449" s="1407">
        <f t="shared" si="3506"/>
        <v>0.11074803480000002</v>
      </c>
      <c r="AF449" s="1408">
        <f>ROUND(SQRT(AD449^2+AE449^2)*1000/(1.73*AD442),0)</f>
        <v>13</v>
      </c>
      <c r="AG449" s="1392">
        <v>0.19443300000000002</v>
      </c>
      <c r="AH449" s="1407">
        <f t="shared" si="3507"/>
        <v>0.10771588200000003</v>
      </c>
      <c r="AI449" s="1408">
        <f>ROUND(SQRT(AG449^2+AH449^2)*1000/(1.73*AG442),0)</f>
        <v>12</v>
      </c>
      <c r="AJ449" s="1392">
        <v>0.23028389999999999</v>
      </c>
      <c r="AK449" s="1407">
        <f t="shared" si="3508"/>
        <v>0.12757728060000001</v>
      </c>
      <c r="AL449" s="1408">
        <f>ROUND(SQRT(AJ449^2+AK449^2)*1000/(1.73*AJ442),0)</f>
        <v>15</v>
      </c>
      <c r="AM449" s="1392">
        <v>0.20176140000000001</v>
      </c>
      <c r="AN449" s="1407">
        <f t="shared" si="3509"/>
        <v>0.11177581560000001</v>
      </c>
      <c r="AO449" s="1408">
        <f>ROUND(SQRT(AM449^2+AN449^2)*1000/(1.73*AM442),0)</f>
        <v>13</v>
      </c>
      <c r="AP449" s="1392">
        <v>0.20871690000000001</v>
      </c>
      <c r="AQ449" s="1407">
        <f t="shared" si="3510"/>
        <v>0.11562916260000002</v>
      </c>
      <c r="AR449" s="1408">
        <f>ROUND(SQRT(AP449^2+AQ449^2)*1000/(1.73*AP442),0)</f>
        <v>13</v>
      </c>
      <c r="AS449" s="1392">
        <v>0.21435270000000003</v>
      </c>
      <c r="AT449" s="1407">
        <f t="shared" si="3511"/>
        <v>0.11875139580000003</v>
      </c>
      <c r="AU449" s="1408">
        <f>ROUND(SQRT(AS449^2+AT449^2)*1000/(1.73*AS442),0)</f>
        <v>14</v>
      </c>
      <c r="AV449" s="1392">
        <v>0.21077699999999999</v>
      </c>
      <c r="AW449" s="1407">
        <f t="shared" si="3512"/>
        <v>0.11677045800000001</v>
      </c>
      <c r="AX449" s="1408">
        <f>ROUND(SQRT(AV449^2+AW449^2)*1000/(1.73*AV442),0)</f>
        <v>14</v>
      </c>
      <c r="AY449" s="1392">
        <v>0.23527409999999999</v>
      </c>
      <c r="AZ449" s="1407">
        <f t="shared" si="3513"/>
        <v>0.13034185140000001</v>
      </c>
      <c r="BA449" s="1408">
        <f>ROUND(SQRT(AY449^2+AZ449^2)*1000/(1.73*AY442),0)</f>
        <v>15</v>
      </c>
      <c r="BB449" s="1392">
        <v>0.20089559999999998</v>
      </c>
      <c r="BC449" s="1407">
        <f t="shared" si="3514"/>
        <v>0.1112961624</v>
      </c>
      <c r="BD449" s="1408">
        <f>ROUND(SQRT(BB449^2+BC449^2)*1000/(1.73*BB442),0)</f>
        <v>13</v>
      </c>
      <c r="BE449" s="1392">
        <v>0.19752090000000003</v>
      </c>
      <c r="BF449" s="1407">
        <f t="shared" si="3515"/>
        <v>0.10942657860000002</v>
      </c>
      <c r="BG449" s="1408">
        <f>ROUND(SQRT(BE449^2+BF449^2)*1000/(1.73*BE442),0)</f>
        <v>13</v>
      </c>
      <c r="BH449" s="1392">
        <v>0.2084934</v>
      </c>
      <c r="BI449" s="1407">
        <f t="shared" si="3516"/>
        <v>0.1155053436</v>
      </c>
      <c r="BJ449" s="1408">
        <f>ROUND(SQRT(BH449^2+BI449^2)*1000/(1.73*BH442),0)</f>
        <v>13</v>
      </c>
      <c r="BK449" s="1392">
        <v>0.20518020000000001</v>
      </c>
      <c r="BL449" s="1407">
        <f t="shared" si="3517"/>
        <v>0.11366983080000001</v>
      </c>
      <c r="BM449" s="1408">
        <f>ROUND(SQRT(BK449^2+BL449^2)*1000/(1.73*BK442),0)</f>
        <v>13</v>
      </c>
      <c r="BN449" s="1392">
        <v>0.21809699999999999</v>
      </c>
      <c r="BO449" s="1407">
        <f t="shared" si="3518"/>
        <v>0.120825738</v>
      </c>
      <c r="BP449" s="1408">
        <f>ROUND(SQRT(BN449^2+BO449^2)*1000/(1.73*BN442),0)</f>
        <v>14</v>
      </c>
      <c r="BQ449" s="1392">
        <v>0.22510379999999997</v>
      </c>
      <c r="BR449" s="1407">
        <f t="shared" si="3519"/>
        <v>0.12470750519999999</v>
      </c>
      <c r="BS449" s="1408">
        <f>ROUND(SQRT(BQ449^2+BR449^2)*1000/(1.73*BQ442),0)</f>
        <v>14</v>
      </c>
      <c r="BT449" s="1392">
        <v>0.22458300000000003</v>
      </c>
      <c r="BU449" s="1407">
        <f t="shared" si="3520"/>
        <v>0.12441898200000003</v>
      </c>
      <c r="BV449" s="1408">
        <f>ROUND(SQRT(BT449^2+BU449^2)*1000/(1.73*BT442),0)</f>
        <v>14</v>
      </c>
      <c r="BW449" s="1392">
        <v>0.21579989999999999</v>
      </c>
      <c r="BX449" s="1407">
        <f t="shared" si="3521"/>
        <v>0.11955314460000001</v>
      </c>
      <c r="BY449" s="1431">
        <f>ROUND(SQRT(BW449^2+BX449^2)*1000/(1.73*BW442),0)</f>
        <v>14</v>
      </c>
      <c r="BZ449" s="1401"/>
      <c r="CA449" s="1401"/>
      <c r="CB449" s="1401"/>
      <c r="CC449" s="1401"/>
      <c r="CD449" s="1401"/>
      <c r="CE449" s="1401"/>
      <c r="CF449" s="1401"/>
      <c r="CG449" s="1401"/>
      <c r="CH449" s="1401"/>
      <c r="CI449" s="1401"/>
      <c r="CJ449" s="1401"/>
      <c r="CK449" s="1401"/>
      <c r="CL449" s="1401"/>
      <c r="CM449" s="1401"/>
      <c r="CN449" s="1401"/>
      <c r="CO449" s="1401"/>
      <c r="CP449" s="1401"/>
      <c r="CQ449" s="1401"/>
      <c r="CR449" s="1401"/>
      <c r="CS449" s="1401"/>
      <c r="CT449" s="1401"/>
      <c r="CU449" s="1401"/>
      <c r="CV449" s="1401"/>
      <c r="CW449" s="1401"/>
      <c r="CX449" s="1401"/>
      <c r="CY449" s="1401"/>
      <c r="CZ449" s="1401"/>
      <c r="DA449" s="1401"/>
      <c r="DB449" s="1401"/>
      <c r="DC449" s="1401"/>
      <c r="DD449" s="1401"/>
      <c r="DE449" s="1401"/>
      <c r="DF449" s="1401"/>
      <c r="DG449" s="1401"/>
      <c r="DH449" s="1401"/>
      <c r="DI449" s="1401"/>
      <c r="DJ449" s="1401"/>
      <c r="DK449" s="1401"/>
      <c r="DL449" s="1401"/>
      <c r="DM449" s="1401"/>
      <c r="DN449" s="1401"/>
      <c r="DO449" s="1401"/>
      <c r="DP449" s="1401"/>
      <c r="DQ449" s="1401"/>
      <c r="DR449" s="1401"/>
      <c r="DS449" s="1401"/>
      <c r="DT449" s="1401"/>
      <c r="DU449" s="1401"/>
      <c r="DV449" s="1401"/>
      <c r="DW449" s="1401"/>
      <c r="DX449" s="1401"/>
      <c r="DY449" s="1401"/>
      <c r="DZ449" s="1401"/>
      <c r="EA449" s="1401"/>
      <c r="EB449" s="1401"/>
      <c r="EC449" s="1401"/>
      <c r="ED449" s="1401"/>
      <c r="EE449" s="1401"/>
      <c r="EF449" s="1401"/>
      <c r="EG449" s="1401"/>
      <c r="EH449" s="1401"/>
      <c r="EI449" s="1401"/>
      <c r="EJ449" s="1401"/>
      <c r="EK449" s="1401"/>
      <c r="EL449" s="1401"/>
      <c r="EM449" s="1401"/>
      <c r="EN449" s="1401"/>
      <c r="EO449" s="1401"/>
      <c r="EP449" s="1401"/>
      <c r="EQ449" s="1401"/>
      <c r="ER449" s="1401"/>
    </row>
    <row r="450" s="1392" customFormat="1" ht="19.199999999999999">
      <c r="A450" s="1402"/>
      <c r="B450" s="1403"/>
      <c r="C450" s="1540" t="s">
        <v>457</v>
      </c>
      <c r="D450" s="1405"/>
      <c r="E450" s="1405">
        <v>10</v>
      </c>
      <c r="F450" s="1392"/>
      <c r="G450" s="1407">
        <f t="shared" si="3498"/>
        <v>0</v>
      </c>
      <c r="H450" s="1408">
        <f>ROUND(SQRT(F450^2+G450^2)*1000/(1.73*F442),0)</f>
        <v>0</v>
      </c>
      <c r="I450" s="1392"/>
      <c r="J450" s="1407">
        <f t="shared" si="3499"/>
        <v>0</v>
      </c>
      <c r="K450" s="1408">
        <f>ROUND(SQRT(I450^2+J450^2)*1000/(1.73*I442),0)</f>
        <v>0</v>
      </c>
      <c r="L450" s="1392"/>
      <c r="M450" s="1407">
        <f t="shared" si="3500"/>
        <v>0</v>
      </c>
      <c r="N450" s="1408">
        <f>ROUND(SQRT(L450^2+M450^2)*1000/(1.73*L442),0)</f>
        <v>0</v>
      </c>
      <c r="O450" s="1392"/>
      <c r="P450" s="1407">
        <f t="shared" si="3501"/>
        <v>0</v>
      </c>
      <c r="Q450" s="1408">
        <f>ROUND(SQRT(O450^2+P450^2)*1000/(1.73*O442),0)</f>
        <v>0</v>
      </c>
      <c r="R450" s="1392"/>
      <c r="S450" s="1407">
        <f t="shared" si="3502"/>
        <v>0</v>
      </c>
      <c r="T450" s="1408">
        <f>ROUND(SQRT(R450^2+S450^2)*1000/(1.73*R442),0)</f>
        <v>0</v>
      </c>
      <c r="U450" s="1392"/>
      <c r="V450" s="1407">
        <f t="shared" si="3503"/>
        <v>0</v>
      </c>
      <c r="W450" s="1408">
        <f>ROUND(SQRT(U450^2+V450^2)*1000/(1.73*U442),0)</f>
        <v>0</v>
      </c>
      <c r="X450" s="1392"/>
      <c r="Y450" s="1407">
        <f t="shared" si="3504"/>
        <v>0</v>
      </c>
      <c r="Z450" s="1408">
        <f>ROUND(SQRT(X450^2+Y450^2)*1000/(1.73*X442),0)</f>
        <v>0</v>
      </c>
      <c r="AA450" s="1392"/>
      <c r="AB450" s="1407">
        <f t="shared" si="3505"/>
        <v>0</v>
      </c>
      <c r="AC450" s="1408">
        <f>ROUND(SQRT(AA450^2+AB450^2)*1000/(1.73*AA442),0)</f>
        <v>0</v>
      </c>
      <c r="AD450" s="1392"/>
      <c r="AE450" s="1407">
        <f t="shared" si="3506"/>
        <v>0</v>
      </c>
      <c r="AF450" s="1408">
        <f>ROUND(SQRT(AD450^2+AE450^2)*1000/(1.73*AD442),0)</f>
        <v>0</v>
      </c>
      <c r="AG450" s="1392"/>
      <c r="AH450" s="1407">
        <f t="shared" si="3507"/>
        <v>0</v>
      </c>
      <c r="AI450" s="1408">
        <f>ROUND(SQRT(AG450^2+AH450^2)*1000/(1.73*AG442),0)</f>
        <v>0</v>
      </c>
      <c r="AJ450" s="1392"/>
      <c r="AK450" s="1407">
        <f t="shared" si="3508"/>
        <v>0</v>
      </c>
      <c r="AL450" s="1408">
        <f>ROUND(SQRT(AJ450^2+AK450^2)*1000/(1.73*AJ442),0)</f>
        <v>0</v>
      </c>
      <c r="AM450" s="1392"/>
      <c r="AN450" s="1407">
        <f t="shared" si="3509"/>
        <v>0</v>
      </c>
      <c r="AO450" s="1408">
        <f>ROUND(SQRT(AM450^2+AN450^2)*1000/(1.73*AM442),0)</f>
        <v>0</v>
      </c>
      <c r="AP450" s="1392"/>
      <c r="AQ450" s="1407">
        <f t="shared" si="3510"/>
        <v>0</v>
      </c>
      <c r="AR450" s="1408">
        <f>ROUND(SQRT(AP450^2+AQ450^2)*1000/(1.73*AP442),0)</f>
        <v>0</v>
      </c>
      <c r="AS450" s="1392"/>
      <c r="AT450" s="1407">
        <f t="shared" si="3511"/>
        <v>0</v>
      </c>
      <c r="AU450" s="1408">
        <f>ROUND(SQRT(AS450^2+AT450^2)*1000/(1.73*AS442),0)</f>
        <v>0</v>
      </c>
      <c r="AV450" s="1392"/>
      <c r="AW450" s="1407">
        <f t="shared" si="3512"/>
        <v>0</v>
      </c>
      <c r="AX450" s="1408">
        <f>ROUND(SQRT(AV450^2+AW450^2)*1000/(1.73*AV442),0)</f>
        <v>0</v>
      </c>
      <c r="AY450" s="1392"/>
      <c r="AZ450" s="1407">
        <f t="shared" si="3513"/>
        <v>0</v>
      </c>
      <c r="BA450" s="1408">
        <f>ROUND(SQRT(AY450^2+AZ450^2)*1000/(1.73*AY442),0)</f>
        <v>0</v>
      </c>
      <c r="BB450" s="1392"/>
      <c r="BC450" s="1407">
        <f t="shared" si="3514"/>
        <v>0</v>
      </c>
      <c r="BD450" s="1408">
        <f>ROUND(SQRT(BB450^2+BC450^2)*1000/(1.73*BB442),0)</f>
        <v>0</v>
      </c>
      <c r="BE450" s="1392"/>
      <c r="BF450" s="1407">
        <f t="shared" si="3515"/>
        <v>0</v>
      </c>
      <c r="BG450" s="1408">
        <f>ROUND(SQRT(BE450^2+BF450^2)*1000/(1.73*BE442),0)</f>
        <v>0</v>
      </c>
      <c r="BH450" s="1392"/>
      <c r="BI450" s="1407">
        <f t="shared" si="3516"/>
        <v>0</v>
      </c>
      <c r="BJ450" s="1408">
        <f>ROUND(SQRT(BH450^2+BI450^2)*1000/(1.73*BH442),0)</f>
        <v>0</v>
      </c>
      <c r="BK450" s="1392"/>
      <c r="BL450" s="1407">
        <f t="shared" si="3517"/>
        <v>0</v>
      </c>
      <c r="BM450" s="1408">
        <f>ROUND(SQRT(BK450^2+BL450^2)*1000/(1.73*BK442),0)</f>
        <v>0</v>
      </c>
      <c r="BN450" s="1392"/>
      <c r="BO450" s="1407">
        <f t="shared" si="3518"/>
        <v>0</v>
      </c>
      <c r="BP450" s="1408">
        <f>ROUND(SQRT(BN450^2+BO450^2)*1000/(1.73*BN442),0)</f>
        <v>0</v>
      </c>
      <c r="BQ450" s="1392"/>
      <c r="BR450" s="1407">
        <f t="shared" si="3519"/>
        <v>0</v>
      </c>
      <c r="BS450" s="1408">
        <f>ROUND(SQRT(BQ450^2+BR450^2)*1000/(1.73*BQ442),0)</f>
        <v>0</v>
      </c>
      <c r="BT450" s="1392"/>
      <c r="BU450" s="1407">
        <f t="shared" si="3520"/>
        <v>0</v>
      </c>
      <c r="BV450" s="1408">
        <f>ROUND(SQRT(BT450^2+BU450^2)*1000/(1.73*BT442),0)</f>
        <v>0</v>
      </c>
      <c r="BW450" s="1392"/>
      <c r="BX450" s="1407">
        <f t="shared" si="3521"/>
        <v>0</v>
      </c>
      <c r="BY450" s="1431">
        <f>ROUND(SQRT(BW450^2+BX450^2)*1000/(1.73*BW442),0)</f>
        <v>0</v>
      </c>
      <c r="BZ450" s="1401"/>
      <c r="CA450" s="1401"/>
      <c r="CB450" s="1401"/>
      <c r="CC450" s="1401"/>
      <c r="CD450" s="1401"/>
      <c r="CE450" s="1401"/>
      <c r="CF450" s="1401"/>
      <c r="CG450" s="1401"/>
      <c r="CH450" s="1401"/>
      <c r="CI450" s="1401"/>
      <c r="CJ450" s="1401"/>
      <c r="CK450" s="1401"/>
      <c r="CL450" s="1401"/>
      <c r="CM450" s="1401"/>
      <c r="CN450" s="1401"/>
      <c r="CO450" s="1401"/>
      <c r="CP450" s="1401"/>
      <c r="CQ450" s="1401"/>
      <c r="CR450" s="1401"/>
      <c r="CS450" s="1401"/>
      <c r="CT450" s="1401"/>
      <c r="CU450" s="1401"/>
      <c r="CV450" s="1401"/>
      <c r="CW450" s="1401"/>
      <c r="CX450" s="1401"/>
      <c r="CY450" s="1401"/>
      <c r="CZ450" s="1401"/>
      <c r="DA450" s="1401"/>
      <c r="DB450" s="1401"/>
      <c r="DC450" s="1401"/>
      <c r="DD450" s="1401"/>
      <c r="DE450" s="1401"/>
      <c r="DF450" s="1401"/>
      <c r="DG450" s="1401"/>
      <c r="DH450" s="1401"/>
      <c r="DI450" s="1401"/>
      <c r="DJ450" s="1401"/>
      <c r="DK450" s="1401"/>
      <c r="DL450" s="1401"/>
      <c r="DM450" s="1401"/>
      <c r="DN450" s="1401"/>
      <c r="DO450" s="1401"/>
      <c r="DP450" s="1401"/>
      <c r="DQ450" s="1401"/>
      <c r="DR450" s="1401"/>
      <c r="DS450" s="1401"/>
      <c r="DT450" s="1401"/>
      <c r="DU450" s="1401"/>
      <c r="DV450" s="1401"/>
      <c r="DW450" s="1401"/>
      <c r="DX450" s="1401"/>
      <c r="DY450" s="1401"/>
      <c r="DZ450" s="1401"/>
      <c r="EA450" s="1401"/>
      <c r="EB450" s="1401"/>
      <c r="EC450" s="1401"/>
      <c r="ED450" s="1401"/>
      <c r="EE450" s="1401"/>
      <c r="EF450" s="1401"/>
      <c r="EG450" s="1401"/>
      <c r="EH450" s="1401"/>
      <c r="EI450" s="1401"/>
      <c r="EJ450" s="1401"/>
      <c r="EK450" s="1401"/>
      <c r="EL450" s="1401"/>
      <c r="EM450" s="1401"/>
      <c r="EN450" s="1401"/>
      <c r="EO450" s="1401"/>
      <c r="EP450" s="1401"/>
      <c r="EQ450" s="1401"/>
      <c r="ER450" s="1401"/>
    </row>
    <row r="451" s="1392" customFormat="1" ht="19.199999999999999">
      <c r="A451" s="1402"/>
      <c r="B451" s="1403"/>
      <c r="C451" s="1459" t="s">
        <v>115</v>
      </c>
      <c r="D451" s="1405"/>
      <c r="E451" s="1405">
        <v>10</v>
      </c>
      <c r="F451" s="1392">
        <v>0.099000000000000005</v>
      </c>
      <c r="G451" s="1407">
        <f t="shared" si="3498"/>
        <v>0.054846000000000006</v>
      </c>
      <c r="H451" s="1408">
        <f>ROUND(SQRT(F451^2+G451^2)*1000/(1.73*F442),0)</f>
        <v>6</v>
      </c>
      <c r="I451" s="1392">
        <v>0.096599999999999991</v>
      </c>
      <c r="J451" s="1407">
        <f t="shared" si="3499"/>
        <v>0.053516399999999999</v>
      </c>
      <c r="K451" s="1408">
        <f>ROUND(SQRT(I451^2+J451^2)*1000/(1.73*I442),0)</f>
        <v>6</v>
      </c>
      <c r="L451" s="1392">
        <v>0.096599999999999991</v>
      </c>
      <c r="M451" s="1407">
        <f t="shared" si="3500"/>
        <v>0.053516399999999999</v>
      </c>
      <c r="N451" s="1408">
        <f>ROUND(SQRT(L451^2+M451^2)*1000/(1.73*L442),0)</f>
        <v>6</v>
      </c>
      <c r="O451" s="1392">
        <v>0.093599999999999989</v>
      </c>
      <c r="P451" s="1407">
        <f t="shared" si="3501"/>
        <v>0.051854399999999995</v>
      </c>
      <c r="Q451" s="1408">
        <f>ROUND(SQRT(O451^2+P451^2)*1000/(1.73*O442),0)</f>
        <v>6</v>
      </c>
      <c r="R451" s="1392">
        <v>0.092999999999999999</v>
      </c>
      <c r="S451" s="1407">
        <f t="shared" si="3502"/>
        <v>0.051522000000000005</v>
      </c>
      <c r="T451" s="1408">
        <f>ROUND(SQRT(R451^2+S451^2)*1000/(1.73*R442),0)</f>
        <v>6</v>
      </c>
      <c r="U451" s="1392">
        <v>0.089400000000000007</v>
      </c>
      <c r="V451" s="1407">
        <f t="shared" si="3503"/>
        <v>0.049527600000000005</v>
      </c>
      <c r="W451" s="1408">
        <f>ROUND(SQRT(U451^2+V451^2)*1000/(1.73*U442),0)</f>
        <v>6</v>
      </c>
      <c r="X451" s="1392">
        <v>0.10059999999999999</v>
      </c>
      <c r="Y451" s="1407">
        <f t="shared" si="3504"/>
        <v>0.055732400000000001</v>
      </c>
      <c r="Z451" s="1408">
        <f>ROUND(SQRT(X451^2+Y451^2)*1000/(1.73*X442),0)</f>
        <v>6</v>
      </c>
      <c r="AA451" s="1392">
        <v>0.122</v>
      </c>
      <c r="AB451" s="1407">
        <f t="shared" si="3505"/>
        <v>0.067588000000000009</v>
      </c>
      <c r="AC451" s="1408">
        <f>ROUND(SQRT(AA451^2+AB451^2)*1000/(1.73*AA442),0)</f>
        <v>8</v>
      </c>
      <c r="AD451" s="1392">
        <v>0.14499999999999999</v>
      </c>
      <c r="AE451" s="1407">
        <f t="shared" si="3506"/>
        <v>0.080329999999999999</v>
      </c>
      <c r="AF451" s="1408">
        <f>ROUND(SQRT(AD451^2+AE451^2)*1000/(1.73*AD442),0)</f>
        <v>9</v>
      </c>
      <c r="AG451" s="1392">
        <v>0.1452</v>
      </c>
      <c r="AH451" s="1407">
        <f t="shared" si="3507"/>
        <v>0.080440800000000007</v>
      </c>
      <c r="AI451" s="1408">
        <f>ROUND(SQRT(AG451^2+AH451^2)*1000/(1.73*AG442),0)</f>
        <v>9</v>
      </c>
      <c r="AJ451" s="1392">
        <v>0.1492</v>
      </c>
      <c r="AK451" s="1407">
        <f t="shared" si="3508"/>
        <v>0.082656800000000002</v>
      </c>
      <c r="AL451" s="1408">
        <f>ROUND(SQRT(AJ451^2+AK451^2)*1000/(1.73*AJ442),0)</f>
        <v>10</v>
      </c>
      <c r="AM451" s="1392">
        <v>0.1416</v>
      </c>
      <c r="AN451" s="1407">
        <f t="shared" si="3509"/>
        <v>0.078446400000000013</v>
      </c>
      <c r="AO451" s="1408">
        <f>ROUND(SQRT(AM451^2+AN451^2)*1000/(1.73*AM442),0)</f>
        <v>9</v>
      </c>
      <c r="AP451" s="1392">
        <v>0.14699999999999999</v>
      </c>
      <c r="AQ451" s="1407">
        <f t="shared" si="3510"/>
        <v>0.081437999999999997</v>
      </c>
      <c r="AR451" s="1408">
        <f>ROUND(SQRT(AP451^2+AQ451^2)*1000/(1.73*AP442),0)</f>
        <v>9</v>
      </c>
      <c r="AS451" s="1392">
        <v>0.13739999999999999</v>
      </c>
      <c r="AT451" s="1407">
        <f t="shared" si="3511"/>
        <v>0.076119600000000009</v>
      </c>
      <c r="AU451" s="1408">
        <f>ROUND(SQRT(AS451^2+AT451^2)*1000/(1.73*AS442),0)</f>
        <v>9</v>
      </c>
      <c r="AV451" s="1392">
        <v>0.14000000000000001</v>
      </c>
      <c r="AW451" s="1407">
        <f t="shared" si="3512"/>
        <v>0.077560000000000018</v>
      </c>
      <c r="AX451" s="1408">
        <f>ROUND(SQRT(AV451^2+AW451^2)*1000/(1.73*AV442),0)</f>
        <v>9</v>
      </c>
      <c r="AY451" s="1392">
        <v>0.14999999999999999</v>
      </c>
      <c r="AZ451" s="1407">
        <f t="shared" si="3513"/>
        <v>0.083100000000000007</v>
      </c>
      <c r="BA451" s="1408">
        <f>ROUND(SQRT(AY451^2+AZ451^2)*1000/(1.73*AY442),0)</f>
        <v>10</v>
      </c>
      <c r="BB451" s="1392">
        <v>0.14399999999999999</v>
      </c>
      <c r="BC451" s="1407">
        <f t="shared" si="3514"/>
        <v>0.079776</v>
      </c>
      <c r="BD451" s="1408">
        <f>ROUND(SQRT(BB451^2+BC451^2)*1000/(1.73*BB442),0)</f>
        <v>9</v>
      </c>
      <c r="BE451" s="1392">
        <v>0.13760000000000003</v>
      </c>
      <c r="BF451" s="1407">
        <f t="shared" si="3515"/>
        <v>0.076230400000000018</v>
      </c>
      <c r="BG451" s="1408">
        <f>ROUND(SQRT(BE451^2+BF451^2)*1000/(1.73*BE442),0)</f>
        <v>9</v>
      </c>
      <c r="BH451" s="1392">
        <v>0.13980000000000001</v>
      </c>
      <c r="BI451" s="1407">
        <f t="shared" si="3516"/>
        <v>0.07744920000000001</v>
      </c>
      <c r="BJ451" s="1408">
        <f>ROUND(SQRT(BH451^2+BI451^2)*1000/(1.73*BH442),0)</f>
        <v>9</v>
      </c>
      <c r="BK451" s="1392">
        <v>0.14680000000000001</v>
      </c>
      <c r="BL451" s="1407">
        <f t="shared" si="3517"/>
        <v>0.081327200000000016</v>
      </c>
      <c r="BM451" s="1408">
        <f>ROUND(SQRT(BK451^2+BL451^2)*1000/(1.73*BK442),0)</f>
        <v>9</v>
      </c>
      <c r="BN451" s="1392">
        <v>0.14680000000000001</v>
      </c>
      <c r="BO451" s="1407">
        <f t="shared" si="3518"/>
        <v>0.081327200000000016</v>
      </c>
      <c r="BP451" s="1408">
        <f>ROUND(SQRT(BN451^2+BO451^2)*1000/(1.73*BN442),0)</f>
        <v>9</v>
      </c>
      <c r="BQ451" s="1392">
        <v>0.15140000000000001</v>
      </c>
      <c r="BR451" s="1407">
        <f t="shared" si="3519"/>
        <v>0.083875600000000008</v>
      </c>
      <c r="BS451" s="1408">
        <f>ROUND(SQRT(BQ451^2+BR451^2)*1000/(1.73*BQ442),0)</f>
        <v>10</v>
      </c>
      <c r="BT451" s="1392">
        <v>0.15160000000000001</v>
      </c>
      <c r="BU451" s="1407">
        <f t="shared" si="3520"/>
        <v>0.083986400000000017</v>
      </c>
      <c r="BV451" s="1408">
        <f>ROUND(SQRT(BT451^2+BU451^2)*1000/(1.73*BT442),0)</f>
        <v>10</v>
      </c>
      <c r="BW451" s="1392">
        <v>0.14280000000000001</v>
      </c>
      <c r="BX451" s="1407">
        <f t="shared" si="3521"/>
        <v>0.079111200000000007</v>
      </c>
      <c r="BY451" s="1431">
        <f>ROUND(SQRT(BW451^2+BX451^2)*1000/(1.73*BW442),0)</f>
        <v>9</v>
      </c>
      <c r="BZ451" s="1401"/>
      <c r="CA451" s="1401"/>
      <c r="CB451" s="1401"/>
      <c r="CC451" s="1401"/>
      <c r="CD451" s="1401"/>
      <c r="CE451" s="1401"/>
      <c r="CF451" s="1401"/>
      <c r="CG451" s="1401"/>
      <c r="CH451" s="1401"/>
      <c r="CI451" s="1401"/>
      <c r="CJ451" s="1401"/>
      <c r="CK451" s="1401"/>
      <c r="CL451" s="1401"/>
      <c r="CM451" s="1401"/>
      <c r="CN451" s="1401"/>
      <c r="CO451" s="1401"/>
      <c r="CP451" s="1401"/>
      <c r="CQ451" s="1401"/>
      <c r="CR451" s="1401"/>
      <c r="CS451" s="1401"/>
      <c r="CT451" s="1401"/>
      <c r="CU451" s="1401"/>
      <c r="CV451" s="1401"/>
      <c r="CW451" s="1401"/>
      <c r="CX451" s="1401"/>
      <c r="CY451" s="1401"/>
      <c r="CZ451" s="1401"/>
      <c r="DA451" s="1401"/>
      <c r="DB451" s="1401"/>
      <c r="DC451" s="1401"/>
      <c r="DD451" s="1401"/>
      <c r="DE451" s="1401"/>
      <c r="DF451" s="1401"/>
      <c r="DG451" s="1401"/>
      <c r="DH451" s="1401"/>
      <c r="DI451" s="1401"/>
      <c r="DJ451" s="1401"/>
      <c r="DK451" s="1401"/>
      <c r="DL451" s="1401"/>
      <c r="DM451" s="1401"/>
      <c r="DN451" s="1401"/>
      <c r="DO451" s="1401"/>
      <c r="DP451" s="1401"/>
      <c r="DQ451" s="1401"/>
      <c r="DR451" s="1401"/>
      <c r="DS451" s="1401"/>
      <c r="DT451" s="1401"/>
      <c r="DU451" s="1401"/>
      <c r="DV451" s="1401"/>
      <c r="DW451" s="1401"/>
      <c r="DX451" s="1401"/>
      <c r="DY451" s="1401"/>
      <c r="DZ451" s="1401"/>
      <c r="EA451" s="1401"/>
      <c r="EB451" s="1401"/>
      <c r="EC451" s="1401"/>
      <c r="ED451" s="1401"/>
      <c r="EE451" s="1401"/>
      <c r="EF451" s="1401"/>
      <c r="EG451" s="1401"/>
      <c r="EH451" s="1401"/>
      <c r="EI451" s="1401"/>
      <c r="EJ451" s="1401"/>
      <c r="EK451" s="1401"/>
      <c r="EL451" s="1401"/>
      <c r="EM451" s="1401"/>
      <c r="EN451" s="1401"/>
      <c r="EO451" s="1401"/>
      <c r="EP451" s="1401"/>
      <c r="EQ451" s="1401"/>
      <c r="ER451" s="1401"/>
    </row>
    <row r="452" s="1392" customFormat="1" ht="19.199999999999999">
      <c r="A452" s="1402"/>
      <c r="B452" s="1476"/>
      <c r="C452" s="1461" t="s">
        <v>130</v>
      </c>
      <c r="D452" s="1462"/>
      <c r="E452" s="1462">
        <v>10</v>
      </c>
      <c r="F452" s="1463">
        <v>0.14639999999999997</v>
      </c>
      <c r="G452" s="1464">
        <f t="shared" si="3498"/>
        <v>0.081105599999999986</v>
      </c>
      <c r="H452" s="1465">
        <f>ROUND(SQRT(F452^2+G452^2)*1000/(1.73*F442),0)</f>
        <v>9</v>
      </c>
      <c r="I452" s="1463">
        <v>0.13939999999999997</v>
      </c>
      <c r="J452" s="1464">
        <f t="shared" si="3499"/>
        <v>0.077227599999999993</v>
      </c>
      <c r="K452" s="1465">
        <f>ROUND(SQRT(I452^2+J452^2)*1000/(1.73*I442),0)</f>
        <v>9</v>
      </c>
      <c r="L452" s="1463">
        <v>0.13939999999999997</v>
      </c>
      <c r="M452" s="1464">
        <f t="shared" si="3500"/>
        <v>0.077227599999999993</v>
      </c>
      <c r="N452" s="1465">
        <f>ROUND(SQRT(L452^2+M452^2)*1000/(1.73*L442),0)</f>
        <v>9</v>
      </c>
      <c r="O452" s="1463">
        <v>0.13539999999999999</v>
      </c>
      <c r="P452" s="1464">
        <f t="shared" si="3501"/>
        <v>0.075011599999999998</v>
      </c>
      <c r="Q452" s="1465">
        <f>ROUND(SQRT(O452^2+P452^2)*1000/(1.73*O442),0)</f>
        <v>9</v>
      </c>
      <c r="R452" s="1463">
        <v>0.086199999999999999</v>
      </c>
      <c r="S452" s="1464">
        <f t="shared" si="3502"/>
        <v>0.0477548</v>
      </c>
      <c r="T452" s="1465">
        <f>ROUND(SQRT(R452^2+S452^2)*1000/(1.73*R442),0)</f>
        <v>6</v>
      </c>
      <c r="U452" s="1463">
        <v>0.041000000000000002</v>
      </c>
      <c r="V452" s="1464">
        <f t="shared" si="3503"/>
        <v>0.022714000000000002</v>
      </c>
      <c r="W452" s="1465">
        <f>ROUND(SQRT(U452^2+V452^2)*1000/(1.73*U442),0)</f>
        <v>3</v>
      </c>
      <c r="X452" s="1463">
        <v>0.043200000000000002</v>
      </c>
      <c r="Y452" s="1464">
        <f t="shared" si="3504"/>
        <v>0.023932800000000004</v>
      </c>
      <c r="Z452" s="1465">
        <f>ROUND(SQRT(X452^2+Y452^2)*1000/(1.73*X442),0)</f>
        <v>3</v>
      </c>
      <c r="AA452" s="1463">
        <v>0.051799999999999999</v>
      </c>
      <c r="AB452" s="1464">
        <f t="shared" si="3505"/>
        <v>0.028697200000000003</v>
      </c>
      <c r="AC452" s="1465">
        <f>ROUND(SQRT(AA452^2+AB452^2)*1000/(1.73*AA442),0)</f>
        <v>3</v>
      </c>
      <c r="AD452" s="1463">
        <v>0.057000000000000002</v>
      </c>
      <c r="AE452" s="1464">
        <f t="shared" si="3506"/>
        <v>0.031578000000000002</v>
      </c>
      <c r="AF452" s="1465">
        <f>ROUND(SQRT(AD452^2+AE452^2)*1000/(1.73*AD442),0)</f>
        <v>4</v>
      </c>
      <c r="AG452" s="1463">
        <v>0.059999999999999998</v>
      </c>
      <c r="AH452" s="1464">
        <f t="shared" si="3507"/>
        <v>0.033239999999999999</v>
      </c>
      <c r="AI452" s="1465">
        <f>ROUND(SQRT(AG452^2+AH452^2)*1000/(1.73*AG442),0)</f>
        <v>4</v>
      </c>
      <c r="AJ452" s="1463">
        <v>0.064200000000000007</v>
      </c>
      <c r="AK452" s="1464">
        <f t="shared" si="3508"/>
        <v>0.03556680000000001</v>
      </c>
      <c r="AL452" s="1465">
        <f>ROUND(SQRT(AJ452^2+AK452^2)*1000/(1.73*AJ442),0)</f>
        <v>4</v>
      </c>
      <c r="AM452" s="1463">
        <v>0.053800000000000001</v>
      </c>
      <c r="AN452" s="1464">
        <f t="shared" si="3509"/>
        <v>0.029805200000000004</v>
      </c>
      <c r="AO452" s="1465">
        <f>ROUND(SQRT(AM452^2+AN452^2)*1000/(1.73*AM442),0)</f>
        <v>3</v>
      </c>
      <c r="AP452" s="1463">
        <v>0.055399999999999998</v>
      </c>
      <c r="AQ452" s="1464">
        <f t="shared" si="3510"/>
        <v>0.030691600000000003</v>
      </c>
      <c r="AR452" s="1465">
        <f>ROUND(SQRT(AP452^2+AQ452^2)*1000/(1.73*AP442),0)</f>
        <v>4</v>
      </c>
      <c r="AS452" s="1463">
        <v>0.060400000000000002</v>
      </c>
      <c r="AT452" s="1464">
        <f t="shared" si="3511"/>
        <v>0.033461600000000001</v>
      </c>
      <c r="AU452" s="1465">
        <f>ROUND(SQRT(AS452^2+AT452^2)*1000/(1.73*AS442),0)</f>
        <v>4</v>
      </c>
      <c r="AV452" s="1463">
        <v>0.060600000000000001</v>
      </c>
      <c r="AW452" s="1464">
        <f t="shared" si="3512"/>
        <v>0.033572400000000002</v>
      </c>
      <c r="AX452" s="1465">
        <f>ROUND(SQRT(AV452^2+AW452^2)*1000/(1.73*AV442),0)</f>
        <v>4</v>
      </c>
      <c r="AY452" s="1463">
        <v>0.058200000000000002</v>
      </c>
      <c r="AZ452" s="1464">
        <f t="shared" si="3513"/>
        <v>0.032242800000000002</v>
      </c>
      <c r="BA452" s="1465">
        <f>ROUND(SQRT(AY452^2+AZ452^2)*1000/(1.73*AY442),0)</f>
        <v>4</v>
      </c>
      <c r="BB452" s="1463">
        <v>0.059400000000000001</v>
      </c>
      <c r="BC452" s="1464">
        <f t="shared" si="3514"/>
        <v>0.032907600000000002</v>
      </c>
      <c r="BD452" s="1465">
        <f>ROUND(SQRT(BB452^2+BC452^2)*1000/(1.73*BB442),0)</f>
        <v>4</v>
      </c>
      <c r="BE452" s="1463">
        <v>0.062600000000000003</v>
      </c>
      <c r="BF452" s="1464">
        <f t="shared" si="3515"/>
        <v>0.034680400000000007</v>
      </c>
      <c r="BG452" s="1465">
        <f>ROUND(SQRT(BE452^2+BF452^2)*1000/(1.73*BE442),0)</f>
        <v>4</v>
      </c>
      <c r="BH452" s="1463">
        <v>0.064599999999999991</v>
      </c>
      <c r="BI452" s="1464">
        <f t="shared" si="3516"/>
        <v>0.035788399999999998</v>
      </c>
      <c r="BJ452" s="1465">
        <f>ROUND(SQRT(BH452^2+BI452^2)*1000/(1.73*BH442),0)</f>
        <v>4</v>
      </c>
      <c r="BK452" s="1463">
        <v>0.067199999999999982</v>
      </c>
      <c r="BL452" s="1464">
        <f t="shared" si="3517"/>
        <v>0.037228799999999992</v>
      </c>
      <c r="BM452" s="1465">
        <f>ROUND(SQRT(BK452^2+BL452^2)*1000/(1.73*BK442),0)</f>
        <v>4</v>
      </c>
      <c r="BN452" s="1463">
        <v>0.074199999999999988</v>
      </c>
      <c r="BO452" s="1464">
        <f t="shared" si="3518"/>
        <v>0.041106799999999999</v>
      </c>
      <c r="BP452" s="1465">
        <f>ROUND(SQRT(BN452^2+BO452^2)*1000/(1.73*BN442),0)</f>
        <v>5</v>
      </c>
      <c r="BQ452" s="1463">
        <v>0.072199999999999986</v>
      </c>
      <c r="BR452" s="1464">
        <f t="shared" si="3519"/>
        <v>0.039998799999999994</v>
      </c>
      <c r="BS452" s="1465">
        <f>ROUND(SQRT(BQ452^2+BR452^2)*1000/(1.73*BQ442),0)</f>
        <v>5</v>
      </c>
      <c r="BT452" s="1463">
        <v>0.077799999999999994</v>
      </c>
      <c r="BU452" s="1464">
        <f t="shared" si="3520"/>
        <v>0.043101199999999999</v>
      </c>
      <c r="BV452" s="1465">
        <f>ROUND(SQRT(BT452^2+BU452^2)*1000/(1.73*BT442),0)</f>
        <v>5</v>
      </c>
      <c r="BW452" s="1463">
        <v>0.16600000000000001</v>
      </c>
      <c r="BX452" s="1464">
        <f t="shared" si="3521"/>
        <v>0.091964000000000018</v>
      </c>
      <c r="BY452" s="1467">
        <f>ROUND(SQRT(BW452^2+BX452^2)*1000/(1.73*BW442),0)</f>
        <v>11</v>
      </c>
      <c r="BZ452" s="1401"/>
      <c r="CA452" s="1401"/>
      <c r="CB452" s="1401"/>
      <c r="CC452" s="1401"/>
      <c r="CD452" s="1401"/>
      <c r="CE452" s="1401"/>
      <c r="CF452" s="1401"/>
      <c r="CG452" s="1401"/>
      <c r="CH452" s="1401"/>
      <c r="CI452" s="1401"/>
      <c r="CJ452" s="1401"/>
      <c r="CK452" s="1401"/>
      <c r="CL452" s="1401"/>
      <c r="CM452" s="1401"/>
      <c r="CN452" s="1401"/>
      <c r="CO452" s="1401"/>
      <c r="CP452" s="1401"/>
      <c r="CQ452" s="1401"/>
      <c r="CR452" s="1401"/>
      <c r="CS452" s="1401"/>
      <c r="CT452" s="1401"/>
      <c r="CU452" s="1401"/>
      <c r="CV452" s="1401"/>
      <c r="CW452" s="1401"/>
      <c r="CX452" s="1401"/>
      <c r="CY452" s="1401"/>
      <c r="CZ452" s="1401"/>
      <c r="DA452" s="1401"/>
      <c r="DB452" s="1401"/>
      <c r="DC452" s="1401"/>
      <c r="DD452" s="1401"/>
      <c r="DE452" s="1401"/>
      <c r="DF452" s="1401"/>
      <c r="DG452" s="1401"/>
      <c r="DH452" s="1401"/>
      <c r="DI452" s="1401"/>
      <c r="DJ452" s="1401"/>
      <c r="DK452" s="1401"/>
      <c r="DL452" s="1401"/>
      <c r="DM452" s="1401"/>
      <c r="DN452" s="1401"/>
      <c r="DO452" s="1401"/>
      <c r="DP452" s="1401"/>
      <c r="DQ452" s="1401"/>
      <c r="DR452" s="1401"/>
      <c r="DS452" s="1401"/>
      <c r="DT452" s="1401"/>
      <c r="DU452" s="1401"/>
      <c r="DV452" s="1401"/>
      <c r="DW452" s="1401"/>
      <c r="DX452" s="1401"/>
      <c r="DY452" s="1401"/>
      <c r="DZ452" s="1401"/>
      <c r="EA452" s="1401"/>
      <c r="EB452" s="1401"/>
      <c r="EC452" s="1401"/>
      <c r="ED452" s="1401"/>
      <c r="EE452" s="1401"/>
      <c r="EF452" s="1401"/>
      <c r="EG452" s="1401"/>
      <c r="EH452" s="1401"/>
      <c r="EI452" s="1401"/>
      <c r="EJ452" s="1401"/>
      <c r="EK452" s="1401"/>
      <c r="EL452" s="1401"/>
      <c r="EM452" s="1401"/>
      <c r="EN452" s="1401"/>
      <c r="EO452" s="1401"/>
      <c r="EP452" s="1401"/>
      <c r="EQ452" s="1401"/>
      <c r="ER452" s="1401"/>
    </row>
    <row r="453" s="1392" customFormat="1" ht="18">
      <c r="A453" s="1393">
        <v>17</v>
      </c>
      <c r="B453" s="1425" t="s">
        <v>247</v>
      </c>
      <c r="C453" s="1426"/>
      <c r="D453" s="1537"/>
      <c r="E453" s="1537"/>
      <c r="F453" s="1429"/>
      <c r="G453" s="1429"/>
      <c r="H453" s="1429"/>
      <c r="I453" s="1429"/>
      <c r="J453" s="1429"/>
      <c r="K453" s="1429"/>
      <c r="L453" s="1429"/>
      <c r="M453" s="1429"/>
      <c r="N453" s="1429"/>
      <c r="O453" s="1429"/>
      <c r="P453" s="1429"/>
      <c r="Q453" s="1429"/>
      <c r="R453" s="1429"/>
      <c r="S453" s="1429"/>
      <c r="T453" s="1429"/>
      <c r="U453" s="1429"/>
      <c r="V453" s="1429"/>
      <c r="W453" s="1429"/>
      <c r="X453" s="1429"/>
      <c r="Y453" s="1429"/>
      <c r="Z453" s="1429"/>
      <c r="AA453" s="1429"/>
      <c r="AB453" s="1429"/>
      <c r="AC453" s="1429"/>
      <c r="AD453" s="1429"/>
      <c r="AE453" s="1429"/>
      <c r="AF453" s="1429"/>
      <c r="AG453" s="1429"/>
      <c r="AH453" s="1429"/>
      <c r="AI453" s="1429"/>
      <c r="AJ453" s="1429"/>
      <c r="AK453" s="1429"/>
      <c r="AL453" s="1429"/>
      <c r="AM453" s="1429"/>
      <c r="AN453" s="1429"/>
      <c r="AO453" s="1429"/>
      <c r="AP453" s="1429"/>
      <c r="AQ453" s="1429"/>
      <c r="AR453" s="1429"/>
      <c r="AS453" s="1429"/>
      <c r="AT453" s="1429"/>
      <c r="AU453" s="1429"/>
      <c r="AV453" s="1429"/>
      <c r="AW453" s="1429"/>
      <c r="AX453" s="1429"/>
      <c r="AY453" s="1429"/>
      <c r="AZ453" s="1429"/>
      <c r="BA453" s="1429"/>
      <c r="BB453" s="1429"/>
      <c r="BC453" s="1429"/>
      <c r="BD453" s="1429"/>
      <c r="BE453" s="1429"/>
      <c r="BF453" s="1429"/>
      <c r="BG453" s="1429"/>
      <c r="BH453" s="1429"/>
      <c r="BI453" s="1429"/>
      <c r="BJ453" s="1429"/>
      <c r="BK453" s="1429"/>
      <c r="BL453" s="1429"/>
      <c r="BM453" s="1429"/>
      <c r="BN453" s="1429"/>
      <c r="BO453" s="1429"/>
      <c r="BP453" s="1429"/>
      <c r="BQ453" s="1429"/>
      <c r="BR453" s="1429"/>
      <c r="BS453" s="1429"/>
      <c r="BT453" s="1429"/>
      <c r="BU453" s="1429"/>
      <c r="BV453" s="1429"/>
      <c r="BW453" s="1429"/>
      <c r="BX453" s="1429"/>
      <c r="BY453" s="1430"/>
      <c r="BZ453" s="1401"/>
      <c r="CA453" s="1401"/>
      <c r="CB453" s="1401"/>
      <c r="CC453" s="1401"/>
      <c r="CD453" s="1401"/>
      <c r="CE453" s="1401"/>
      <c r="CF453" s="1401"/>
      <c r="CG453" s="1401"/>
      <c r="CH453" s="1401"/>
      <c r="CI453" s="1401"/>
      <c r="CJ453" s="1401"/>
      <c r="CK453" s="1401"/>
      <c r="CL453" s="1401"/>
      <c r="CM453" s="1401"/>
      <c r="CN453" s="1401"/>
      <c r="CO453" s="1401"/>
      <c r="CP453" s="1401"/>
      <c r="CQ453" s="1401"/>
      <c r="CR453" s="1401"/>
      <c r="CS453" s="1401"/>
      <c r="CT453" s="1401"/>
      <c r="CU453" s="1401"/>
      <c r="CV453" s="1401"/>
      <c r="CW453" s="1401"/>
      <c r="CX453" s="1401"/>
      <c r="CY453" s="1401"/>
      <c r="CZ453" s="1401"/>
      <c r="DA453" s="1401"/>
      <c r="DB453" s="1401"/>
      <c r="DC453" s="1401"/>
      <c r="DD453" s="1401"/>
      <c r="DE453" s="1401"/>
      <c r="DF453" s="1401"/>
      <c r="DG453" s="1401"/>
      <c r="DH453" s="1401"/>
      <c r="DI453" s="1401"/>
      <c r="DJ453" s="1401"/>
      <c r="DK453" s="1401"/>
      <c r="DL453" s="1401"/>
      <c r="DM453" s="1401"/>
      <c r="DN453" s="1401"/>
      <c r="DO453" s="1401"/>
      <c r="DP453" s="1401"/>
      <c r="DQ453" s="1401"/>
      <c r="DR453" s="1401"/>
      <c r="DS453" s="1401"/>
      <c r="DT453" s="1401"/>
      <c r="DU453" s="1401"/>
      <c r="DV453" s="1401"/>
      <c r="DW453" s="1401"/>
      <c r="DX453" s="1401"/>
      <c r="DY453" s="1401"/>
      <c r="DZ453" s="1401"/>
      <c r="EA453" s="1401"/>
      <c r="EB453" s="1401"/>
      <c r="EC453" s="1401"/>
      <c r="ED453" s="1401"/>
      <c r="EE453" s="1401"/>
      <c r="EF453" s="1401"/>
      <c r="EG453" s="1401"/>
      <c r="EH453" s="1401"/>
      <c r="EI453" s="1401"/>
      <c r="EJ453" s="1401"/>
      <c r="EK453" s="1401"/>
      <c r="EL453" s="1401"/>
      <c r="EM453" s="1401"/>
      <c r="EN453" s="1401"/>
      <c r="EO453" s="1401"/>
      <c r="EP453" s="1401"/>
      <c r="EQ453" s="1401"/>
      <c r="ER453" s="1401"/>
    </row>
    <row r="454" s="1392" customFormat="1" ht="19.5" customHeight="1">
      <c r="A454" s="1402"/>
      <c r="B454" s="1403"/>
      <c r="C454" s="1404" t="s">
        <v>57</v>
      </c>
      <c r="D454" s="1405" t="s">
        <v>395</v>
      </c>
      <c r="E454" s="1406">
        <v>35</v>
      </c>
      <c r="F454" s="1407">
        <f>H454*F459*1.73*0.875/1000</f>
        <v>0.45193006249999984</v>
      </c>
      <c r="G454" s="1407">
        <f t="shared" si="3498"/>
        <v>0.25036925462499993</v>
      </c>
      <c r="H454" s="1408">
        <v>8.5299999999999994</v>
      </c>
      <c r="I454" s="1407">
        <f>K454*I459*1.73*0.875/1000</f>
        <v>0.45193006249999984</v>
      </c>
      <c r="J454" s="1407">
        <f t="shared" si="3499"/>
        <v>0.25036925462499993</v>
      </c>
      <c r="K454" s="1408">
        <v>8.5299999999999994</v>
      </c>
      <c r="L454" s="1407">
        <f>N454*L459*1.73*0.875/1000</f>
        <v>0.45193006249999984</v>
      </c>
      <c r="M454" s="1407">
        <f t="shared" si="3500"/>
        <v>0.25036925462499993</v>
      </c>
      <c r="N454" s="1408">
        <v>8.5299999999999994</v>
      </c>
      <c r="O454" s="1407">
        <f>Q454*O459*1.73*0.875/1000</f>
        <v>0.43656550000000005</v>
      </c>
      <c r="P454" s="1407">
        <f t="shared" si="3501"/>
        <v>0.24185728700000006</v>
      </c>
      <c r="Q454" s="1408">
        <v>8.2400000000000002</v>
      </c>
      <c r="R454" s="1407">
        <f>T454*R459*1.73*0.875/1000</f>
        <v>0.40530656249999997</v>
      </c>
      <c r="S454" s="1407">
        <f t="shared" si="3502"/>
        <v>0.22453983562499999</v>
      </c>
      <c r="T454" s="1408">
        <v>7.6500000000000004</v>
      </c>
      <c r="U454" s="1407">
        <f>W454*U459*1.73*0.875/1000</f>
        <v>0.40530656249999997</v>
      </c>
      <c r="V454" s="1407">
        <f t="shared" si="3503"/>
        <v>0.22453983562499999</v>
      </c>
      <c r="W454" s="1408">
        <v>7.6500000000000004</v>
      </c>
      <c r="X454" s="1407">
        <f>Z454*X459*1.73*0.875/1000</f>
        <v>0.40530656249999997</v>
      </c>
      <c r="Y454" s="1407">
        <f t="shared" si="3504"/>
        <v>0.22453983562499999</v>
      </c>
      <c r="Z454" s="1408">
        <v>7.6500000000000004</v>
      </c>
      <c r="AA454" s="1407">
        <f>AC454*AA459*1.73*0.875/1000</f>
        <v>0.45193006249999984</v>
      </c>
      <c r="AB454" s="1407">
        <f t="shared" si="3505"/>
        <v>0.25036925462499993</v>
      </c>
      <c r="AC454" s="1408">
        <v>8.5299999999999994</v>
      </c>
      <c r="AD454" s="1407">
        <f>AF454*AD459*1.73*0.875/1000</f>
        <v>0.46782443750000002</v>
      </c>
      <c r="AE454" s="1407">
        <f t="shared" si="3506"/>
        <v>0.25917473837500005</v>
      </c>
      <c r="AF454" s="1408">
        <v>8.8300000000000001</v>
      </c>
      <c r="AG454" s="1407">
        <f>AI454*AG459*1.73*0.875/1000</f>
        <v>0.54570687499999992</v>
      </c>
      <c r="AH454" s="1407">
        <f t="shared" si="3507"/>
        <v>0.30232160874999997</v>
      </c>
      <c r="AI454" s="1408">
        <v>10.300000000000001</v>
      </c>
      <c r="AJ454" s="1407">
        <f>AL454*AJ459*1.73*0.875/1000</f>
        <v>0.59233037499999996</v>
      </c>
      <c r="AK454" s="1407">
        <f t="shared" si="3508"/>
        <v>0.32815102774999999</v>
      </c>
      <c r="AL454" s="1408">
        <v>11.18</v>
      </c>
      <c r="AM454" s="1407">
        <f>AO454*AM459*1.73*0.875/1000</f>
        <v>0.57696581250000001</v>
      </c>
      <c r="AN454" s="1407">
        <f t="shared" si="3509"/>
        <v>0.31963906012500004</v>
      </c>
      <c r="AO454" s="1408">
        <v>10.890000000000001</v>
      </c>
      <c r="AP454" s="1407">
        <f>AR454*AP459*1.73*0.875/1000</f>
        <v>0.57696581250000001</v>
      </c>
      <c r="AQ454" s="1407">
        <f t="shared" si="3510"/>
        <v>0.31963906012500004</v>
      </c>
      <c r="AR454" s="1408">
        <v>10.890000000000001</v>
      </c>
      <c r="AS454" s="1407">
        <f>AU454*AS459*1.73*0.875/1000</f>
        <v>0.57696581250000001</v>
      </c>
      <c r="AT454" s="1407">
        <f t="shared" si="3511"/>
        <v>0.31963906012500004</v>
      </c>
      <c r="AU454" s="1408">
        <v>10.890000000000001</v>
      </c>
      <c r="AV454" s="1392">
        <v>0</v>
      </c>
      <c r="AW454" s="1407">
        <f t="shared" si="3512"/>
        <v>0</v>
      </c>
      <c r="AX454" s="1408">
        <v>10.59</v>
      </c>
      <c r="AY454" s="1407">
        <f>BA454*AY459*1.73*0.875/1000</f>
        <v>0.57696581250000001</v>
      </c>
      <c r="AZ454" s="1407">
        <f t="shared" si="3513"/>
        <v>0.31963906012500004</v>
      </c>
      <c r="BA454" s="1408">
        <v>10.890000000000001</v>
      </c>
      <c r="BB454" s="1407">
        <f>BD454*BB459*1.73*0.875/1000</f>
        <v>0.56107143749999988</v>
      </c>
      <c r="BC454" s="1407">
        <f t="shared" si="3514"/>
        <v>0.31083357637499998</v>
      </c>
      <c r="BD454" s="1408">
        <v>10.59</v>
      </c>
      <c r="BE454" s="1407">
        <f>BG454*BE459*1.73*0.875/1000</f>
        <v>0.57696581250000001</v>
      </c>
      <c r="BF454" s="1407">
        <f t="shared" si="3515"/>
        <v>0.31963906012500004</v>
      </c>
      <c r="BG454" s="1408">
        <v>10.890000000000001</v>
      </c>
      <c r="BH454" s="1407">
        <f>BJ454*BH459*1.73*0.875/1000</f>
        <v>0.53034231249999997</v>
      </c>
      <c r="BI454" s="1407">
        <f t="shared" si="3516"/>
        <v>0.29380964112500002</v>
      </c>
      <c r="BJ454" s="1408">
        <v>10.01</v>
      </c>
      <c r="BK454" s="1407">
        <f>BM454*BK459*1.73*0.875/1000</f>
        <v>0.56107143749999988</v>
      </c>
      <c r="BL454" s="1407">
        <f t="shared" si="3517"/>
        <v>0.31083357637499998</v>
      </c>
      <c r="BM454" s="1408">
        <v>10.59</v>
      </c>
      <c r="BN454" s="1407">
        <f>BP454*BN459*1.73*0.875/1000</f>
        <v>0.57696581250000001</v>
      </c>
      <c r="BO454" s="1407">
        <f t="shared" si="3518"/>
        <v>0.31963906012500004</v>
      </c>
      <c r="BP454" s="1408">
        <v>10.890000000000001</v>
      </c>
      <c r="BQ454" s="1407">
        <f>BS454*BQ459*1.73*0.875/1000</f>
        <v>0.56107143749999988</v>
      </c>
      <c r="BR454" s="1407">
        <f t="shared" si="3519"/>
        <v>0.31083357637499998</v>
      </c>
      <c r="BS454" s="1408">
        <v>10.59</v>
      </c>
      <c r="BT454" s="1407">
        <f>BV454*BT459*1.73*0.875/1000</f>
        <v>0.54570687499999992</v>
      </c>
      <c r="BU454" s="1407">
        <f t="shared" si="3520"/>
        <v>0.30232160874999997</v>
      </c>
      <c r="BV454" s="1408">
        <v>10.300000000000001</v>
      </c>
      <c r="BW454" s="1407">
        <f>BY454*BW459*1.73*0.875/1000</f>
        <v>0.56107143749999988</v>
      </c>
      <c r="BX454" s="1407">
        <f t="shared" si="3521"/>
        <v>0.31083357637499998</v>
      </c>
      <c r="BY454" s="1431">
        <v>10.59</v>
      </c>
      <c r="BZ454" s="1401"/>
      <c r="CA454" s="1401"/>
      <c r="CB454" s="1401"/>
      <c r="CC454" s="1401"/>
      <c r="CD454" s="1401"/>
      <c r="CE454" s="1401"/>
      <c r="CF454" s="1401"/>
      <c r="CG454" s="1401"/>
      <c r="CH454" s="1401"/>
      <c r="CI454" s="1401"/>
      <c r="CJ454" s="1401"/>
      <c r="CK454" s="1401"/>
      <c r="CL454" s="1401"/>
      <c r="CM454" s="1401"/>
      <c r="CN454" s="1401"/>
      <c r="CO454" s="1401"/>
      <c r="CP454" s="1401"/>
      <c r="CQ454" s="1401"/>
      <c r="CR454" s="1401"/>
      <c r="CS454" s="1401"/>
      <c r="CT454" s="1401"/>
      <c r="CU454" s="1401"/>
      <c r="CV454" s="1401"/>
      <c r="CW454" s="1401"/>
      <c r="CX454" s="1401"/>
      <c r="CY454" s="1401"/>
      <c r="CZ454" s="1401"/>
      <c r="DA454" s="1401"/>
      <c r="DB454" s="1401"/>
      <c r="DC454" s="1401"/>
      <c r="DD454" s="1401"/>
      <c r="DE454" s="1401"/>
      <c r="DF454" s="1401"/>
      <c r="DG454" s="1401"/>
      <c r="DH454" s="1401"/>
      <c r="DI454" s="1401"/>
      <c r="DJ454" s="1401"/>
      <c r="DK454" s="1401"/>
      <c r="DL454" s="1401"/>
      <c r="DM454" s="1401"/>
      <c r="DN454" s="1401"/>
      <c r="DO454" s="1401"/>
      <c r="DP454" s="1401"/>
      <c r="DQ454" s="1401"/>
      <c r="DR454" s="1401"/>
      <c r="DS454" s="1401"/>
      <c r="DT454" s="1401"/>
      <c r="DU454" s="1401"/>
      <c r="DV454" s="1401"/>
      <c r="DW454" s="1401"/>
      <c r="DX454" s="1401"/>
      <c r="DY454" s="1401"/>
      <c r="DZ454" s="1401"/>
      <c r="EA454" s="1401"/>
      <c r="EB454" s="1401"/>
      <c r="EC454" s="1401"/>
      <c r="ED454" s="1401"/>
      <c r="EE454" s="1401"/>
      <c r="EF454" s="1401"/>
      <c r="EG454" s="1401"/>
      <c r="EH454" s="1401"/>
      <c r="EI454" s="1401"/>
      <c r="EJ454" s="1401"/>
      <c r="EK454" s="1401"/>
      <c r="EL454" s="1401"/>
      <c r="EM454" s="1401"/>
      <c r="EN454" s="1401"/>
      <c r="EO454" s="1401"/>
      <c r="EP454" s="1401"/>
      <c r="EQ454" s="1401"/>
      <c r="ER454" s="1401"/>
    </row>
    <row r="455" s="1392" customFormat="1" ht="19.199999999999999">
      <c r="A455" s="1402"/>
      <c r="B455" s="1403"/>
      <c r="C455" s="1404"/>
      <c r="D455" s="1405" t="s">
        <v>396</v>
      </c>
      <c r="E455" s="1405">
        <v>10</v>
      </c>
      <c r="F455" s="1392">
        <v>0.45539999999999997</v>
      </c>
      <c r="G455" s="1407">
        <f t="shared" si="3498"/>
        <v>0.2522916</v>
      </c>
      <c r="H455" s="1408">
        <f>ROUND(SQRT(F455^2+G455^2)*1000/(1.73*F460),0)</f>
        <v>29</v>
      </c>
      <c r="I455" s="1392">
        <v>0.44535000000000002</v>
      </c>
      <c r="J455" s="1407">
        <f t="shared" si="3499"/>
        <v>0.24672390000000002</v>
      </c>
      <c r="K455" s="1408">
        <f>ROUND(SQRT(I455^2+J455^2)*1000/(1.73*I460),0)</f>
        <v>29</v>
      </c>
      <c r="L455" s="1392">
        <v>0.44535000000000002</v>
      </c>
      <c r="M455" s="1407">
        <f t="shared" si="3500"/>
        <v>0.24672390000000002</v>
      </c>
      <c r="N455" s="1408">
        <f>ROUND(SQRT(L455^2+M455^2)*1000/(1.73*L460),0)</f>
        <v>29</v>
      </c>
      <c r="O455" s="1392">
        <v>0.42899999999999999</v>
      </c>
      <c r="P455" s="1407">
        <f t="shared" si="3501"/>
        <v>0.23766600000000002</v>
      </c>
      <c r="Q455" s="1408">
        <f>ROUND(SQRT(O455^2+P455^2)*1000/(1.73*O460),0)</f>
        <v>28</v>
      </c>
      <c r="R455" s="1392">
        <v>0.40635000000000004</v>
      </c>
      <c r="S455" s="1407">
        <f t="shared" si="3502"/>
        <v>0.22511790000000004</v>
      </c>
      <c r="T455" s="1408">
        <f>ROUND(SQRT(R455^2+S455^2)*1000/(1.73*R460),0)</f>
        <v>26</v>
      </c>
      <c r="U455" s="1392">
        <v>0.40110000000000001</v>
      </c>
      <c r="V455" s="1407">
        <f t="shared" si="3503"/>
        <v>0.22220940000000003</v>
      </c>
      <c r="W455" s="1408">
        <f>ROUND(SQRT(U455^2+V455^2)*1000/(1.73*U460),0)</f>
        <v>26</v>
      </c>
      <c r="X455" s="1392">
        <v>0.41114999999999996</v>
      </c>
      <c r="Y455" s="1407">
        <f t="shared" si="3504"/>
        <v>0.22777710000000001</v>
      </c>
      <c r="Z455" s="1408">
        <f>ROUND(SQRT(X455^2+Y455^2)*1000/(1.73*X460),0)</f>
        <v>26</v>
      </c>
      <c r="AA455" s="1392">
        <v>0.45600000000000002</v>
      </c>
      <c r="AB455" s="1407">
        <f t="shared" si="3505"/>
        <v>0.25262400000000002</v>
      </c>
      <c r="AC455" s="1408">
        <f>ROUND(SQRT(AA455^2+AB455^2)*1000/(1.73*AA460),0)</f>
        <v>29</v>
      </c>
      <c r="AD455" s="1392">
        <v>0.47520000000000001</v>
      </c>
      <c r="AE455" s="1407">
        <f t="shared" si="3506"/>
        <v>0.26326080000000002</v>
      </c>
      <c r="AF455" s="1408">
        <f>ROUND(SQRT(AD455^2+AE455^2)*1000/(1.73*AD460),0)</f>
        <v>30</v>
      </c>
      <c r="AG455" s="1392">
        <v>0.54915000000000003</v>
      </c>
      <c r="AH455" s="1407">
        <f t="shared" si="3507"/>
        <v>0.30422910000000003</v>
      </c>
      <c r="AI455" s="1408">
        <f>ROUND(SQRT(AG455^2+AH455^2)*1000/(1.73*AG460),0)</f>
        <v>35</v>
      </c>
      <c r="AJ455" s="1392">
        <v>0.59745000000000004</v>
      </c>
      <c r="AK455" s="1407">
        <f t="shared" si="3508"/>
        <v>0.33098730000000004</v>
      </c>
      <c r="AL455" s="1408">
        <f>ROUND(SQRT(AJ455^2+AK455^2)*1000/(1.73*AJ460),0)</f>
        <v>38</v>
      </c>
      <c r="AM455" s="1392">
        <v>0.57120000000000004</v>
      </c>
      <c r="AN455" s="1407">
        <f t="shared" si="3509"/>
        <v>0.31644480000000003</v>
      </c>
      <c r="AO455" s="1408">
        <f>ROUND(SQRT(AM455^2+AN455^2)*1000/(1.73*AM460),0)</f>
        <v>37</v>
      </c>
      <c r="AP455" s="1392">
        <v>0.57329999999999992</v>
      </c>
      <c r="AQ455" s="1407">
        <f t="shared" si="3510"/>
        <v>0.31760820000000001</v>
      </c>
      <c r="AR455" s="1408">
        <f>ROUND(SQRT(AP455^2+AQ455^2)*1000/(1.73*AP460),0)</f>
        <v>37</v>
      </c>
      <c r="AS455" s="1392">
        <v>0.57720000000000005</v>
      </c>
      <c r="AT455" s="1407">
        <f t="shared" si="3511"/>
        <v>0.31976880000000008</v>
      </c>
      <c r="AU455" s="1408">
        <f>ROUND(SQRT(AS455^2+AT455^2)*1000/(1.73*AS460),0)</f>
        <v>37</v>
      </c>
      <c r="AV455" s="1392">
        <v>0.56159999999999988</v>
      </c>
      <c r="AW455" s="1407">
        <f t="shared" si="3512"/>
        <v>0.31112639999999997</v>
      </c>
      <c r="AX455" s="1408">
        <f>ROUND(SQRT(AV455^2+AW455^2)*1000/(1.73*AV460),0)</f>
        <v>36</v>
      </c>
      <c r="AY455" s="1392">
        <v>0.56940000000000002</v>
      </c>
      <c r="AZ455" s="1407">
        <f t="shared" si="3513"/>
        <v>0.31544760000000005</v>
      </c>
      <c r="BA455" s="1408">
        <f>ROUND(SQRT(AY455^2+AZ455^2)*1000/(1.73*AY460),0)</f>
        <v>37</v>
      </c>
      <c r="BB455" s="1392">
        <v>0.56025000000000003</v>
      </c>
      <c r="BC455" s="1407">
        <f t="shared" si="3514"/>
        <v>0.31037850000000006</v>
      </c>
      <c r="BD455" s="1408">
        <f>ROUND(SQRT(BB455^2+BC455^2)*1000/(1.73*BB460),0)</f>
        <v>36</v>
      </c>
      <c r="BE455" s="1392">
        <v>0.57525000000000004</v>
      </c>
      <c r="BF455" s="1407">
        <f t="shared" si="3515"/>
        <v>0.31868850000000004</v>
      </c>
      <c r="BG455" s="1408">
        <f>ROUND(SQRT(BE455^2+BF455^2)*1000/(1.73*BE460),0)</f>
        <v>37</v>
      </c>
      <c r="BH455" s="1392">
        <v>0.52604999999999991</v>
      </c>
      <c r="BI455" s="1407">
        <f t="shared" si="3516"/>
        <v>0.29143169999999996</v>
      </c>
      <c r="BJ455" s="1408">
        <f>ROUND(SQRT(BH455^2+BI455^2)*1000/(1.73*BH460),0)</f>
        <v>34</v>
      </c>
      <c r="BK455" s="1392">
        <v>0.55889999999999995</v>
      </c>
      <c r="BL455" s="1407">
        <f t="shared" si="3517"/>
        <v>0.30963059999999998</v>
      </c>
      <c r="BM455" s="1408">
        <f>ROUND(SQRT(BK455^2+BL455^2)*1000/(1.73*BK460),0)</f>
        <v>36</v>
      </c>
      <c r="BN455" s="1392">
        <v>0.57389999999999997</v>
      </c>
      <c r="BO455" s="1407">
        <f t="shared" si="3518"/>
        <v>0.31794060000000002</v>
      </c>
      <c r="BP455" s="1408">
        <f>ROUND(SQRT(BN455^2+BO455^2)*1000/(1.73*BN460),0)</f>
        <v>37</v>
      </c>
      <c r="BQ455" s="1392">
        <v>0.55604999999999993</v>
      </c>
      <c r="BR455" s="1407">
        <f t="shared" si="3519"/>
        <v>0.30805169999999998</v>
      </c>
      <c r="BS455" s="1408">
        <f>ROUND(SQRT(BQ455^2+BR455^2)*1000/(1.73*BQ460),0)</f>
        <v>36</v>
      </c>
      <c r="BT455" s="1392">
        <v>0.54554999999999998</v>
      </c>
      <c r="BU455" s="1407">
        <f t="shared" si="3520"/>
        <v>0.30223470000000002</v>
      </c>
      <c r="BV455" s="1408">
        <f>ROUND(SQRT(BT455^2+BU455^2)*1000/(1.73*BT460),0)</f>
        <v>35</v>
      </c>
      <c r="BW455" s="1392">
        <v>0.56264999999999998</v>
      </c>
      <c r="BX455" s="1407">
        <f t="shared" si="3521"/>
        <v>0.31170810000000004</v>
      </c>
      <c r="BY455" s="1431">
        <f>ROUND(SQRT(BW455^2+BX455^2)*1000/(1.73*BW460),0)</f>
        <v>36</v>
      </c>
      <c r="BZ455" s="1401"/>
      <c r="CA455" s="1401"/>
      <c r="CB455" s="1401"/>
      <c r="CC455" s="1401"/>
      <c r="CD455" s="1401"/>
      <c r="CE455" s="1401"/>
      <c r="CF455" s="1401"/>
      <c r="CG455" s="1401"/>
      <c r="CH455" s="1401"/>
      <c r="CI455" s="1401"/>
      <c r="CJ455" s="1401"/>
      <c r="CK455" s="1401"/>
      <c r="CL455" s="1401"/>
      <c r="CM455" s="1401"/>
      <c r="CN455" s="1401"/>
      <c r="CO455" s="1401"/>
      <c r="CP455" s="1401"/>
      <c r="CQ455" s="1401"/>
      <c r="CR455" s="1401"/>
      <c r="CS455" s="1401"/>
      <c r="CT455" s="1401"/>
      <c r="CU455" s="1401"/>
      <c r="CV455" s="1401"/>
      <c r="CW455" s="1401"/>
      <c r="CX455" s="1401"/>
      <c r="CY455" s="1401"/>
      <c r="CZ455" s="1401"/>
      <c r="DA455" s="1401"/>
      <c r="DB455" s="1401"/>
      <c r="DC455" s="1401"/>
      <c r="DD455" s="1401"/>
      <c r="DE455" s="1401"/>
      <c r="DF455" s="1401"/>
      <c r="DG455" s="1401"/>
      <c r="DH455" s="1401"/>
      <c r="DI455" s="1401"/>
      <c r="DJ455" s="1401"/>
      <c r="DK455" s="1401"/>
      <c r="DL455" s="1401"/>
      <c r="DM455" s="1401"/>
      <c r="DN455" s="1401"/>
      <c r="DO455" s="1401"/>
      <c r="DP455" s="1401"/>
      <c r="DQ455" s="1401"/>
      <c r="DR455" s="1401"/>
      <c r="DS455" s="1401"/>
      <c r="DT455" s="1401"/>
      <c r="DU455" s="1401"/>
      <c r="DV455" s="1401"/>
      <c r="DW455" s="1401"/>
      <c r="DX455" s="1401"/>
      <c r="DY455" s="1401"/>
      <c r="DZ455" s="1401"/>
      <c r="EA455" s="1401"/>
      <c r="EB455" s="1401"/>
      <c r="EC455" s="1401"/>
      <c r="ED455" s="1401"/>
      <c r="EE455" s="1401"/>
      <c r="EF455" s="1401"/>
      <c r="EG455" s="1401"/>
      <c r="EH455" s="1401"/>
      <c r="EI455" s="1401"/>
      <c r="EJ455" s="1401"/>
      <c r="EK455" s="1401"/>
      <c r="EL455" s="1401"/>
      <c r="EM455" s="1401"/>
      <c r="EN455" s="1401"/>
      <c r="EO455" s="1401"/>
      <c r="EP455" s="1401"/>
      <c r="EQ455" s="1401"/>
      <c r="ER455" s="1401"/>
    </row>
    <row r="456" s="1392" customFormat="1" ht="19.199999999999999">
      <c r="A456" s="1402"/>
      <c r="B456" s="1403"/>
      <c r="C456" s="1404"/>
      <c r="D456" s="1405" t="s">
        <v>397</v>
      </c>
      <c r="E456" s="1405" t="s">
        <v>398</v>
      </c>
      <c r="F456" s="1413">
        <v>0</v>
      </c>
      <c r="G456" s="1413"/>
      <c r="H456" s="1413"/>
      <c r="I456" s="1413">
        <v>0</v>
      </c>
      <c r="J456" s="1413"/>
      <c r="K456" s="1413"/>
      <c r="L456" s="1413">
        <v>0</v>
      </c>
      <c r="M456" s="1413"/>
      <c r="N456" s="1413"/>
      <c r="O456" s="1413">
        <v>0</v>
      </c>
      <c r="P456" s="1413"/>
      <c r="Q456" s="1413"/>
      <c r="R456" s="1413">
        <v>0</v>
      </c>
      <c r="S456" s="1413"/>
      <c r="T456" s="1413"/>
      <c r="U456" s="1413">
        <v>0</v>
      </c>
      <c r="V456" s="1413"/>
      <c r="W456" s="1413"/>
      <c r="X456" s="1413">
        <v>0</v>
      </c>
      <c r="Y456" s="1413"/>
      <c r="Z456" s="1413"/>
      <c r="AA456" s="1413">
        <v>0</v>
      </c>
      <c r="AB456" s="1413"/>
      <c r="AC456" s="1413"/>
      <c r="AD456" s="1413">
        <v>0</v>
      </c>
      <c r="AE456" s="1413"/>
      <c r="AF456" s="1413"/>
      <c r="AG456" s="1413">
        <v>0</v>
      </c>
      <c r="AH456" s="1413"/>
      <c r="AI456" s="1413"/>
      <c r="AJ456" s="1413">
        <v>0</v>
      </c>
      <c r="AK456" s="1413"/>
      <c r="AL456" s="1413"/>
      <c r="AM456" s="1413">
        <v>0</v>
      </c>
      <c r="AN456" s="1413"/>
      <c r="AO456" s="1413"/>
      <c r="AP456" s="1413">
        <v>0</v>
      </c>
      <c r="AQ456" s="1413"/>
      <c r="AR456" s="1413"/>
      <c r="AS456" s="1413">
        <v>0</v>
      </c>
      <c r="AT456" s="1413"/>
      <c r="AU456" s="1413"/>
      <c r="AV456" s="1413">
        <v>0</v>
      </c>
      <c r="AW456" s="1413"/>
      <c r="AX456" s="1413"/>
      <c r="AY456" s="1413">
        <v>0</v>
      </c>
      <c r="AZ456" s="1413"/>
      <c r="BA456" s="1413"/>
      <c r="BB456" s="1413">
        <v>0</v>
      </c>
      <c r="BC456" s="1413"/>
      <c r="BD456" s="1413"/>
      <c r="BE456" s="1413">
        <v>0</v>
      </c>
      <c r="BF456" s="1413"/>
      <c r="BG456" s="1413"/>
      <c r="BH456" s="1413">
        <v>0</v>
      </c>
      <c r="BI456" s="1413"/>
      <c r="BJ456" s="1413"/>
      <c r="BK456" s="1413">
        <v>0</v>
      </c>
      <c r="BL456" s="1413"/>
      <c r="BM456" s="1413"/>
      <c r="BN456" s="1413">
        <v>0</v>
      </c>
      <c r="BO456" s="1413"/>
      <c r="BP456" s="1413"/>
      <c r="BQ456" s="1413">
        <v>0</v>
      </c>
      <c r="BR456" s="1413"/>
      <c r="BS456" s="1413"/>
      <c r="BT456" s="1413">
        <v>0</v>
      </c>
      <c r="BU456" s="1413"/>
      <c r="BV456" s="1413"/>
      <c r="BW456" s="1413">
        <v>0</v>
      </c>
      <c r="BX456" s="1413"/>
      <c r="BY456" s="1436"/>
      <c r="BZ456" s="1401"/>
      <c r="CA456" s="1401"/>
      <c r="CB456" s="1401"/>
      <c r="CC456" s="1401"/>
      <c r="CD456" s="1401"/>
      <c r="CE456" s="1401"/>
      <c r="CF456" s="1401"/>
      <c r="CG456" s="1401"/>
      <c r="CH456" s="1401"/>
      <c r="CI456" s="1401"/>
      <c r="CJ456" s="1401"/>
      <c r="CK456" s="1401"/>
      <c r="CL456" s="1401"/>
      <c r="CM456" s="1401"/>
      <c r="CN456" s="1401"/>
      <c r="CO456" s="1401"/>
      <c r="CP456" s="1401"/>
      <c r="CQ456" s="1401"/>
      <c r="CR456" s="1401"/>
      <c r="CS456" s="1401"/>
      <c r="CT456" s="1401"/>
      <c r="CU456" s="1401"/>
      <c r="CV456" s="1401"/>
      <c r="CW456" s="1401"/>
      <c r="CX456" s="1401"/>
      <c r="CY456" s="1401"/>
      <c r="CZ456" s="1401"/>
      <c r="DA456" s="1401"/>
      <c r="DB456" s="1401"/>
      <c r="DC456" s="1401"/>
      <c r="DD456" s="1401"/>
      <c r="DE456" s="1401"/>
      <c r="DF456" s="1401"/>
      <c r="DG456" s="1401"/>
      <c r="DH456" s="1401"/>
      <c r="DI456" s="1401"/>
      <c r="DJ456" s="1401"/>
      <c r="DK456" s="1401"/>
      <c r="DL456" s="1401"/>
      <c r="DM456" s="1401"/>
      <c r="DN456" s="1401"/>
      <c r="DO456" s="1401"/>
      <c r="DP456" s="1401"/>
      <c r="DQ456" s="1401"/>
      <c r="DR456" s="1401"/>
      <c r="DS456" s="1401"/>
      <c r="DT456" s="1401"/>
      <c r="DU456" s="1401"/>
      <c r="DV456" s="1401"/>
      <c r="DW456" s="1401"/>
      <c r="DX456" s="1401"/>
      <c r="DY456" s="1401"/>
      <c r="DZ456" s="1401"/>
      <c r="EA456" s="1401"/>
      <c r="EB456" s="1401"/>
      <c r="EC456" s="1401"/>
      <c r="ED456" s="1401"/>
      <c r="EE456" s="1401"/>
      <c r="EF456" s="1401"/>
      <c r="EG456" s="1401"/>
      <c r="EH456" s="1401"/>
      <c r="EI456" s="1401"/>
      <c r="EJ456" s="1401"/>
      <c r="EK456" s="1401"/>
      <c r="EL456" s="1401"/>
      <c r="EM456" s="1401"/>
      <c r="EN456" s="1401"/>
      <c r="EO456" s="1401"/>
      <c r="EP456" s="1401"/>
      <c r="EQ456" s="1401"/>
      <c r="ER456" s="1401"/>
    </row>
    <row r="457" s="1392" customFormat="1" ht="19.199999999999999">
      <c r="A457" s="1402"/>
      <c r="B457" s="1403"/>
      <c r="C457" s="1404"/>
      <c r="D457" s="1405" t="s">
        <v>399</v>
      </c>
      <c r="E457" s="1405" t="s">
        <v>398</v>
      </c>
      <c r="F457" s="1407"/>
      <c r="G457" s="1407"/>
      <c r="H457" s="1407"/>
      <c r="I457" s="1407"/>
      <c r="J457" s="1407"/>
      <c r="K457" s="1407"/>
      <c r="L457" s="1407"/>
      <c r="M457" s="1407"/>
      <c r="N457" s="1407"/>
      <c r="O457" s="1407"/>
      <c r="P457" s="1407"/>
      <c r="Q457" s="1407"/>
      <c r="R457" s="1407"/>
      <c r="S457" s="1407"/>
      <c r="T457" s="1407"/>
      <c r="U457" s="1407"/>
      <c r="V457" s="1407"/>
      <c r="W457" s="1407"/>
      <c r="X457" s="1407"/>
      <c r="Y457" s="1407"/>
      <c r="Z457" s="1407"/>
      <c r="AA457" s="1407"/>
      <c r="AB457" s="1407"/>
      <c r="AC457" s="1407"/>
      <c r="AD457" s="1407"/>
      <c r="AE457" s="1407"/>
      <c r="AF457" s="1407"/>
      <c r="AG457" s="1407"/>
      <c r="AH457" s="1407"/>
      <c r="AI457" s="1407"/>
      <c r="AJ457" s="1407"/>
      <c r="AK457" s="1407"/>
      <c r="AL457" s="1407"/>
      <c r="AM457" s="1407"/>
      <c r="AN457" s="1407"/>
      <c r="AO457" s="1407"/>
      <c r="AP457" s="1407"/>
      <c r="AQ457" s="1407"/>
      <c r="AR457" s="1407"/>
      <c r="AS457" s="1407"/>
      <c r="AT457" s="1407"/>
      <c r="AU457" s="1407"/>
      <c r="AV457" s="1407"/>
      <c r="AW457" s="1407"/>
      <c r="AX457" s="1407"/>
      <c r="AY457" s="1407"/>
      <c r="AZ457" s="1407"/>
      <c r="BA457" s="1407"/>
      <c r="BB457" s="1407"/>
      <c r="BC457" s="1407"/>
      <c r="BD457" s="1407"/>
      <c r="BE457" s="1407"/>
      <c r="BF457" s="1407"/>
      <c r="BG457" s="1407"/>
      <c r="BH457" s="1407"/>
      <c r="BI457" s="1407"/>
      <c r="BJ457" s="1407"/>
      <c r="BK457" s="1407"/>
      <c r="BL457" s="1407"/>
      <c r="BM457" s="1407"/>
      <c r="BN457" s="1407"/>
      <c r="BO457" s="1407"/>
      <c r="BP457" s="1407"/>
      <c r="BQ457" s="1407"/>
      <c r="BR457" s="1407"/>
      <c r="BS457" s="1407"/>
      <c r="BT457" s="1407"/>
      <c r="BU457" s="1407"/>
      <c r="BV457" s="1407"/>
      <c r="BW457" s="1407"/>
      <c r="BX457" s="1407"/>
      <c r="BY457" s="1437"/>
      <c r="BZ457" s="1401"/>
      <c r="CA457" s="1401"/>
      <c r="CB457" s="1401"/>
      <c r="CC457" s="1401"/>
      <c r="CD457" s="1401"/>
      <c r="CE457" s="1401"/>
      <c r="CF457" s="1401"/>
      <c r="CG457" s="1401"/>
      <c r="CH457" s="1401"/>
      <c r="CI457" s="1401"/>
      <c r="CJ457" s="1401"/>
      <c r="CK457" s="1401"/>
      <c r="CL457" s="1401"/>
      <c r="CM457" s="1401"/>
      <c r="CN457" s="1401"/>
      <c r="CO457" s="1401"/>
      <c r="CP457" s="1401"/>
      <c r="CQ457" s="1401"/>
      <c r="CR457" s="1401"/>
      <c r="CS457" s="1401"/>
      <c r="CT457" s="1401"/>
      <c r="CU457" s="1401"/>
      <c r="CV457" s="1401"/>
      <c r="CW457" s="1401"/>
      <c r="CX457" s="1401"/>
      <c r="CY457" s="1401"/>
      <c r="CZ457" s="1401"/>
      <c r="DA457" s="1401"/>
      <c r="DB457" s="1401"/>
      <c r="DC457" s="1401"/>
      <c r="DD457" s="1401"/>
      <c r="DE457" s="1401"/>
      <c r="DF457" s="1401"/>
      <c r="DG457" s="1401"/>
      <c r="DH457" s="1401"/>
      <c r="DI457" s="1401"/>
      <c r="DJ457" s="1401"/>
      <c r="DK457" s="1401"/>
      <c r="DL457" s="1401"/>
      <c r="DM457" s="1401"/>
      <c r="DN457" s="1401"/>
      <c r="DO457" s="1401"/>
      <c r="DP457" s="1401"/>
      <c r="DQ457" s="1401"/>
      <c r="DR457" s="1401"/>
      <c r="DS457" s="1401"/>
      <c r="DT457" s="1401"/>
      <c r="DU457" s="1401"/>
      <c r="DV457" s="1401"/>
      <c r="DW457" s="1401"/>
      <c r="DX457" s="1401"/>
      <c r="DY457" s="1401"/>
      <c r="DZ457" s="1401"/>
      <c r="EA457" s="1401"/>
      <c r="EB457" s="1401"/>
      <c r="EC457" s="1401"/>
      <c r="ED457" s="1401"/>
      <c r="EE457" s="1401"/>
      <c r="EF457" s="1401"/>
      <c r="EG457" s="1401"/>
      <c r="EH457" s="1401"/>
      <c r="EI457" s="1401"/>
      <c r="EJ457" s="1401"/>
      <c r="EK457" s="1401"/>
      <c r="EL457" s="1401"/>
      <c r="EM457" s="1401"/>
      <c r="EN457" s="1401"/>
      <c r="EO457" s="1401"/>
      <c r="EP457" s="1401"/>
      <c r="EQ457" s="1401"/>
      <c r="ER457" s="1401"/>
    </row>
    <row r="458" s="1392" customFormat="1" ht="20.25" customHeight="1">
      <c r="A458" s="1402"/>
      <c r="B458" s="1403"/>
      <c r="C458" s="1495" t="s">
        <v>492</v>
      </c>
      <c r="D458" s="1405"/>
      <c r="E458" s="1405">
        <v>35</v>
      </c>
      <c r="F458" s="1407">
        <f>H458*F459*1.73*0.875/1000</f>
        <v>0</v>
      </c>
      <c r="G458" s="1407">
        <f t="shared" si="3498"/>
        <v>0</v>
      </c>
      <c r="H458" s="1408">
        <v>0</v>
      </c>
      <c r="I458" s="1407">
        <f>K458*I459*1.73*0.875/1000</f>
        <v>0</v>
      </c>
      <c r="J458" s="1407">
        <f t="shared" si="3499"/>
        <v>0</v>
      </c>
      <c r="K458" s="1408">
        <v>0</v>
      </c>
      <c r="L458" s="1407">
        <f>N458*L459*1.73*0.875/1000</f>
        <v>0</v>
      </c>
      <c r="M458" s="1407">
        <f t="shared" si="3500"/>
        <v>0</v>
      </c>
      <c r="N458" s="1408">
        <v>0</v>
      </c>
      <c r="O458" s="1407">
        <f>Q458*O459*1.73*0.875/1000</f>
        <v>0</v>
      </c>
      <c r="P458" s="1407">
        <f t="shared" si="3501"/>
        <v>0</v>
      </c>
      <c r="Q458" s="1408">
        <v>0</v>
      </c>
      <c r="R458" s="1407">
        <f>T458*R459*1.73*0.875/1000</f>
        <v>0</v>
      </c>
      <c r="S458" s="1407">
        <f t="shared" si="3502"/>
        <v>0</v>
      </c>
      <c r="T458" s="1408">
        <v>0</v>
      </c>
      <c r="U458" s="1407">
        <f>W458*U459*1.73*0.875/1000</f>
        <v>0</v>
      </c>
      <c r="V458" s="1407">
        <f t="shared" si="3503"/>
        <v>0</v>
      </c>
      <c r="W458" s="1408">
        <v>0</v>
      </c>
      <c r="X458" s="1407">
        <f>Z458*X459*1.73*0.875/1000</f>
        <v>0</v>
      </c>
      <c r="Y458" s="1407">
        <f t="shared" si="3504"/>
        <v>0</v>
      </c>
      <c r="Z458" s="1408">
        <v>0</v>
      </c>
      <c r="AA458" s="1407">
        <f>AC458*AA459*1.73*0.875/1000</f>
        <v>0</v>
      </c>
      <c r="AB458" s="1407">
        <f t="shared" si="3505"/>
        <v>0</v>
      </c>
      <c r="AC458" s="1408">
        <v>0</v>
      </c>
      <c r="AD458" s="1407">
        <f>AF458*AD459*1.73*0.875/1000</f>
        <v>0</v>
      </c>
      <c r="AE458" s="1407">
        <f t="shared" si="3506"/>
        <v>0</v>
      </c>
      <c r="AF458" s="1408">
        <v>0</v>
      </c>
      <c r="AG458" s="1407">
        <f>AI458*AG459*1.73*0.875/1000</f>
        <v>0</v>
      </c>
      <c r="AH458" s="1407">
        <f t="shared" si="3507"/>
        <v>0</v>
      </c>
      <c r="AI458" s="1408">
        <v>0</v>
      </c>
      <c r="AJ458" s="1407">
        <f>AL458*AJ459*1.73*0.875/1000</f>
        <v>0</v>
      </c>
      <c r="AK458" s="1407">
        <f t="shared" si="3508"/>
        <v>0</v>
      </c>
      <c r="AL458" s="1408">
        <v>0</v>
      </c>
      <c r="AM458" s="1407">
        <f>AO458*AM459*1.73*0.875/1000</f>
        <v>0</v>
      </c>
      <c r="AN458" s="1407">
        <f t="shared" si="3509"/>
        <v>0</v>
      </c>
      <c r="AO458" s="1408">
        <v>0</v>
      </c>
      <c r="AP458" s="1407">
        <f>AR458*AP459*1.73*0.875/1000</f>
        <v>0</v>
      </c>
      <c r="AQ458" s="1407">
        <f t="shared" si="3510"/>
        <v>0</v>
      </c>
      <c r="AR458" s="1408">
        <v>0</v>
      </c>
      <c r="AS458" s="1407">
        <f>AU458*AS459*1.73*0.875/1000</f>
        <v>0</v>
      </c>
      <c r="AT458" s="1407">
        <f t="shared" si="3511"/>
        <v>0</v>
      </c>
      <c r="AU458" s="1408">
        <v>0</v>
      </c>
      <c r="AV458" s="1407">
        <f>AX458*AV459*1.73*0.875/1000</f>
        <v>0</v>
      </c>
      <c r="AW458" s="1407">
        <f t="shared" si="3512"/>
        <v>0</v>
      </c>
      <c r="AX458" s="1408">
        <v>0</v>
      </c>
      <c r="AY458" s="1407">
        <f>BA458*AY459*1.73*0.875/1000</f>
        <v>0</v>
      </c>
      <c r="AZ458" s="1407">
        <f t="shared" si="3513"/>
        <v>0</v>
      </c>
      <c r="BA458" s="1408">
        <v>0</v>
      </c>
      <c r="BB458" s="1407">
        <f>BD458*BB459*1.73*0.875/1000</f>
        <v>0</v>
      </c>
      <c r="BC458" s="1407">
        <f t="shared" si="3514"/>
        <v>0</v>
      </c>
      <c r="BD458" s="1408">
        <v>0</v>
      </c>
      <c r="BE458" s="1407">
        <f>BG458*BE459*1.73*0.875/1000</f>
        <v>0</v>
      </c>
      <c r="BF458" s="1407">
        <f t="shared" si="3515"/>
        <v>0</v>
      </c>
      <c r="BG458" s="1408">
        <v>0</v>
      </c>
      <c r="BH458" s="1407">
        <f>BJ458*BH459*1.73*0.875/1000</f>
        <v>0</v>
      </c>
      <c r="BI458" s="1407">
        <f t="shared" si="3516"/>
        <v>0</v>
      </c>
      <c r="BJ458" s="1408">
        <v>0</v>
      </c>
      <c r="BK458" s="1407">
        <f>BM458*BK459*1.73*0.875/1000</f>
        <v>0</v>
      </c>
      <c r="BL458" s="1407">
        <f t="shared" si="3517"/>
        <v>0</v>
      </c>
      <c r="BM458" s="1408">
        <v>0</v>
      </c>
      <c r="BN458" s="1407">
        <f>BP458*BN459*1.73*0.875/1000</f>
        <v>0</v>
      </c>
      <c r="BO458" s="1407">
        <f t="shared" si="3518"/>
        <v>0</v>
      </c>
      <c r="BP458" s="1408">
        <v>0</v>
      </c>
      <c r="BQ458" s="1407">
        <f>BS458*BQ459*1.73*0.875/1000</f>
        <v>0</v>
      </c>
      <c r="BR458" s="1407">
        <f t="shared" si="3519"/>
        <v>0</v>
      </c>
      <c r="BS458" s="1408">
        <v>0</v>
      </c>
      <c r="BT458" s="1407">
        <f>BV458*BT459*1.73*0.875/1000</f>
        <v>0</v>
      </c>
      <c r="BU458" s="1407">
        <f t="shared" si="3520"/>
        <v>0</v>
      </c>
      <c r="BV458" s="1408">
        <v>0</v>
      </c>
      <c r="BW458" s="1407">
        <f>BY458*BW459*1.73*0.875/1000</f>
        <v>0</v>
      </c>
      <c r="BX458" s="1407">
        <f t="shared" si="3521"/>
        <v>0</v>
      </c>
      <c r="BY458" s="1431">
        <v>0</v>
      </c>
      <c r="BZ458" s="1401"/>
      <c r="CA458" s="1401"/>
      <c r="CB458" s="1401"/>
      <c r="CC458" s="1401"/>
      <c r="CD458" s="1401"/>
      <c r="CE458" s="1401"/>
      <c r="CF458" s="1401"/>
      <c r="CG458" s="1401"/>
      <c r="CH458" s="1401"/>
      <c r="CI458" s="1401"/>
      <c r="CJ458" s="1401"/>
      <c r="CK458" s="1401"/>
      <c r="CL458" s="1401"/>
      <c r="CM458" s="1401"/>
      <c r="CN458" s="1401"/>
      <c r="CO458" s="1401"/>
      <c r="CP458" s="1401"/>
      <c r="CQ458" s="1401"/>
      <c r="CR458" s="1401"/>
      <c r="CS458" s="1401"/>
      <c r="CT458" s="1401"/>
      <c r="CU458" s="1401"/>
      <c r="CV458" s="1401"/>
      <c r="CW458" s="1401"/>
      <c r="CX458" s="1401"/>
      <c r="CY458" s="1401"/>
      <c r="CZ458" s="1401"/>
      <c r="DA458" s="1401"/>
      <c r="DB458" s="1401"/>
      <c r="DC458" s="1401"/>
      <c r="DD458" s="1401"/>
      <c r="DE458" s="1401"/>
      <c r="DF458" s="1401"/>
      <c r="DG458" s="1401"/>
      <c r="DH458" s="1401"/>
      <c r="DI458" s="1401"/>
      <c r="DJ458" s="1401"/>
      <c r="DK458" s="1401"/>
      <c r="DL458" s="1401"/>
      <c r="DM458" s="1401"/>
      <c r="DN458" s="1401"/>
      <c r="DO458" s="1401"/>
      <c r="DP458" s="1401"/>
      <c r="DQ458" s="1401"/>
      <c r="DR458" s="1401"/>
      <c r="DS458" s="1401"/>
      <c r="DT458" s="1401"/>
      <c r="DU458" s="1401"/>
      <c r="DV458" s="1401"/>
      <c r="DW458" s="1401"/>
      <c r="DX458" s="1401"/>
      <c r="DY458" s="1401"/>
      <c r="DZ458" s="1401"/>
      <c r="EA458" s="1401"/>
      <c r="EB458" s="1401"/>
      <c r="EC458" s="1401"/>
      <c r="ED458" s="1401"/>
      <c r="EE458" s="1401"/>
      <c r="EF458" s="1401"/>
      <c r="EG458" s="1401"/>
      <c r="EH458" s="1401"/>
      <c r="EI458" s="1401"/>
      <c r="EJ458" s="1401"/>
      <c r="EK458" s="1401"/>
      <c r="EL458" s="1401"/>
      <c r="EM458" s="1401"/>
      <c r="EN458" s="1401"/>
      <c r="EO458" s="1401"/>
      <c r="EP458" s="1401"/>
      <c r="EQ458" s="1401"/>
      <c r="ER458" s="1401"/>
    </row>
    <row r="459" s="1392" customFormat="1" ht="19.199999999999999">
      <c r="A459" s="1402"/>
      <c r="B459" s="1403" t="s">
        <v>59</v>
      </c>
      <c r="C459" s="1404" t="s">
        <v>402</v>
      </c>
      <c r="D459" s="1405" t="s">
        <v>403</v>
      </c>
      <c r="E459" s="1405">
        <v>35</v>
      </c>
      <c r="F459" s="1407">
        <v>35</v>
      </c>
      <c r="G459" s="1407"/>
      <c r="H459" s="1407"/>
      <c r="I459" s="1407">
        <v>35</v>
      </c>
      <c r="J459" s="1407"/>
      <c r="K459" s="1407"/>
      <c r="L459" s="1407">
        <v>35</v>
      </c>
      <c r="M459" s="1407"/>
      <c r="N459" s="1407"/>
      <c r="O459" s="1407">
        <v>35</v>
      </c>
      <c r="P459" s="1407"/>
      <c r="Q459" s="1407"/>
      <c r="R459" s="1407">
        <v>35</v>
      </c>
      <c r="S459" s="1407"/>
      <c r="T459" s="1407"/>
      <c r="U459" s="1407">
        <v>35</v>
      </c>
      <c r="V459" s="1407"/>
      <c r="W459" s="1407"/>
      <c r="X459" s="1407">
        <v>35</v>
      </c>
      <c r="Y459" s="1407"/>
      <c r="Z459" s="1407"/>
      <c r="AA459" s="1407">
        <v>35</v>
      </c>
      <c r="AB459" s="1407"/>
      <c r="AC459" s="1407"/>
      <c r="AD459" s="1407">
        <v>35</v>
      </c>
      <c r="AE459" s="1407"/>
      <c r="AF459" s="1407"/>
      <c r="AG459" s="1407">
        <v>35</v>
      </c>
      <c r="AH459" s="1407"/>
      <c r="AI459" s="1407"/>
      <c r="AJ459" s="1407">
        <v>35</v>
      </c>
      <c r="AK459" s="1407"/>
      <c r="AL459" s="1407"/>
      <c r="AM459" s="1407">
        <v>35</v>
      </c>
      <c r="AN459" s="1407"/>
      <c r="AO459" s="1407"/>
      <c r="AP459" s="1407">
        <v>35</v>
      </c>
      <c r="AQ459" s="1407"/>
      <c r="AR459" s="1407"/>
      <c r="AS459" s="1407">
        <v>35</v>
      </c>
      <c r="AT459" s="1407"/>
      <c r="AU459" s="1407"/>
      <c r="AV459" s="1407">
        <v>35</v>
      </c>
      <c r="AW459" s="1407"/>
      <c r="AX459" s="1407"/>
      <c r="AY459" s="1407">
        <v>35</v>
      </c>
      <c r="AZ459" s="1407"/>
      <c r="BA459" s="1407"/>
      <c r="BB459" s="1407">
        <v>35</v>
      </c>
      <c r="BC459" s="1407"/>
      <c r="BD459" s="1407"/>
      <c r="BE459" s="1407">
        <v>35</v>
      </c>
      <c r="BF459" s="1407"/>
      <c r="BG459" s="1407"/>
      <c r="BH459" s="1407">
        <v>35</v>
      </c>
      <c r="BI459" s="1407"/>
      <c r="BJ459" s="1407"/>
      <c r="BK459" s="1407">
        <v>35</v>
      </c>
      <c r="BL459" s="1407"/>
      <c r="BM459" s="1407"/>
      <c r="BN459" s="1407">
        <v>35</v>
      </c>
      <c r="BO459" s="1407"/>
      <c r="BP459" s="1407"/>
      <c r="BQ459" s="1407">
        <v>35</v>
      </c>
      <c r="BR459" s="1407"/>
      <c r="BS459" s="1407"/>
      <c r="BT459" s="1407">
        <v>35</v>
      </c>
      <c r="BU459" s="1407"/>
      <c r="BV459" s="1407"/>
      <c r="BW459" s="1407">
        <v>35</v>
      </c>
      <c r="BX459" s="1407"/>
      <c r="BY459" s="1437"/>
      <c r="BZ459" s="1401"/>
      <c r="CA459" s="1401"/>
      <c r="CB459" s="1401"/>
      <c r="CC459" s="1401"/>
      <c r="CD459" s="1401"/>
      <c r="CE459" s="1401"/>
      <c r="CF459" s="1401"/>
      <c r="CG459" s="1401"/>
      <c r="CH459" s="1401"/>
      <c r="CI459" s="1401"/>
      <c r="CJ459" s="1401"/>
      <c r="CK459" s="1401"/>
      <c r="CL459" s="1401"/>
      <c r="CM459" s="1401"/>
      <c r="CN459" s="1401"/>
      <c r="CO459" s="1401"/>
      <c r="CP459" s="1401"/>
      <c r="CQ459" s="1401"/>
      <c r="CR459" s="1401"/>
      <c r="CS459" s="1401"/>
      <c r="CT459" s="1401"/>
      <c r="CU459" s="1401"/>
      <c r="CV459" s="1401"/>
      <c r="CW459" s="1401"/>
      <c r="CX459" s="1401"/>
      <c r="CY459" s="1401"/>
      <c r="CZ459" s="1401"/>
      <c r="DA459" s="1401"/>
      <c r="DB459" s="1401"/>
      <c r="DC459" s="1401"/>
      <c r="DD459" s="1401"/>
      <c r="DE459" s="1401"/>
      <c r="DF459" s="1401"/>
      <c r="DG459" s="1401"/>
      <c r="DH459" s="1401"/>
      <c r="DI459" s="1401"/>
      <c r="DJ459" s="1401"/>
      <c r="DK459" s="1401"/>
      <c r="DL459" s="1401"/>
      <c r="DM459" s="1401"/>
      <c r="DN459" s="1401"/>
      <c r="DO459" s="1401"/>
      <c r="DP459" s="1401"/>
      <c r="DQ459" s="1401"/>
      <c r="DR459" s="1401"/>
      <c r="DS459" s="1401"/>
      <c r="DT459" s="1401"/>
      <c r="DU459" s="1401"/>
      <c r="DV459" s="1401"/>
      <c r="DW459" s="1401"/>
      <c r="DX459" s="1401"/>
      <c r="DY459" s="1401"/>
      <c r="DZ459" s="1401"/>
      <c r="EA459" s="1401"/>
      <c r="EB459" s="1401"/>
      <c r="EC459" s="1401"/>
      <c r="ED459" s="1401"/>
      <c r="EE459" s="1401"/>
      <c r="EF459" s="1401"/>
      <c r="EG459" s="1401"/>
      <c r="EH459" s="1401"/>
      <c r="EI459" s="1401"/>
      <c r="EJ459" s="1401"/>
      <c r="EK459" s="1401"/>
      <c r="EL459" s="1401"/>
      <c r="EM459" s="1401"/>
      <c r="EN459" s="1401"/>
      <c r="EO459" s="1401"/>
      <c r="EP459" s="1401"/>
      <c r="EQ459" s="1401"/>
      <c r="ER459" s="1401"/>
    </row>
    <row r="460" s="1392" customFormat="1" ht="19.199999999999999">
      <c r="A460" s="1402"/>
      <c r="B460" s="1403"/>
      <c r="C460" s="1404" t="s">
        <v>402</v>
      </c>
      <c r="D460" s="1405" t="s">
        <v>403</v>
      </c>
      <c r="E460" s="1405">
        <v>10</v>
      </c>
      <c r="F460" s="1407">
        <v>10.300000000000001</v>
      </c>
      <c r="G460" s="1407"/>
      <c r="H460" s="1407"/>
      <c r="I460" s="1407">
        <v>10.300000000000001</v>
      </c>
      <c r="J460" s="1407"/>
      <c r="K460" s="1407"/>
      <c r="L460" s="1407">
        <v>10.300000000000001</v>
      </c>
      <c r="M460" s="1407"/>
      <c r="N460" s="1407"/>
      <c r="O460" s="1407">
        <v>10.300000000000001</v>
      </c>
      <c r="P460" s="1407"/>
      <c r="Q460" s="1407"/>
      <c r="R460" s="1407">
        <v>10.300000000000001</v>
      </c>
      <c r="S460" s="1407"/>
      <c r="T460" s="1407"/>
      <c r="U460" s="1407">
        <v>10.300000000000001</v>
      </c>
      <c r="V460" s="1407"/>
      <c r="W460" s="1407"/>
      <c r="X460" s="1407">
        <v>10.300000000000001</v>
      </c>
      <c r="Y460" s="1407"/>
      <c r="Z460" s="1407"/>
      <c r="AA460" s="1407">
        <v>10.300000000000001</v>
      </c>
      <c r="AB460" s="1407"/>
      <c r="AC460" s="1407"/>
      <c r="AD460" s="1407">
        <v>10.300000000000001</v>
      </c>
      <c r="AE460" s="1407"/>
      <c r="AF460" s="1407"/>
      <c r="AG460" s="1407">
        <v>10.300000000000001</v>
      </c>
      <c r="AH460" s="1407"/>
      <c r="AI460" s="1407"/>
      <c r="AJ460" s="1407">
        <v>10.300000000000001</v>
      </c>
      <c r="AK460" s="1407"/>
      <c r="AL460" s="1407"/>
      <c r="AM460" s="1407">
        <v>10.300000000000001</v>
      </c>
      <c r="AN460" s="1407"/>
      <c r="AO460" s="1407"/>
      <c r="AP460" s="1407">
        <v>10.300000000000001</v>
      </c>
      <c r="AQ460" s="1407"/>
      <c r="AR460" s="1407"/>
      <c r="AS460" s="1407">
        <v>10.300000000000001</v>
      </c>
      <c r="AT460" s="1407"/>
      <c r="AU460" s="1407"/>
      <c r="AV460" s="1407">
        <v>10.300000000000001</v>
      </c>
      <c r="AW460" s="1407"/>
      <c r="AX460" s="1407"/>
      <c r="AY460" s="1407">
        <v>10.300000000000001</v>
      </c>
      <c r="AZ460" s="1407"/>
      <c r="BA460" s="1407"/>
      <c r="BB460" s="1407">
        <v>10.300000000000001</v>
      </c>
      <c r="BC460" s="1407"/>
      <c r="BD460" s="1407"/>
      <c r="BE460" s="1407">
        <v>10.300000000000001</v>
      </c>
      <c r="BF460" s="1407"/>
      <c r="BG460" s="1407"/>
      <c r="BH460" s="1407">
        <v>10.300000000000001</v>
      </c>
      <c r="BI460" s="1407"/>
      <c r="BJ460" s="1407"/>
      <c r="BK460" s="1407">
        <v>10.300000000000001</v>
      </c>
      <c r="BL460" s="1407"/>
      <c r="BM460" s="1407"/>
      <c r="BN460" s="1407">
        <v>10.300000000000001</v>
      </c>
      <c r="BO460" s="1407"/>
      <c r="BP460" s="1407"/>
      <c r="BQ460" s="1407">
        <v>10.300000000000001</v>
      </c>
      <c r="BR460" s="1407"/>
      <c r="BS460" s="1407"/>
      <c r="BT460" s="1407">
        <v>10.300000000000001</v>
      </c>
      <c r="BU460" s="1407"/>
      <c r="BV460" s="1407"/>
      <c r="BW460" s="1407">
        <v>10.300000000000001</v>
      </c>
      <c r="BX460" s="1407"/>
      <c r="BY460" s="1437"/>
      <c r="BZ460" s="1401"/>
      <c r="CA460" s="1401"/>
      <c r="CB460" s="1401"/>
      <c r="CC460" s="1401"/>
      <c r="CD460" s="1401"/>
      <c r="CE460" s="1401"/>
      <c r="CF460" s="1401"/>
      <c r="CG460" s="1401"/>
      <c r="CH460" s="1401"/>
      <c r="CI460" s="1401"/>
      <c r="CJ460" s="1401"/>
      <c r="CK460" s="1401"/>
      <c r="CL460" s="1401"/>
      <c r="CM460" s="1401"/>
      <c r="CN460" s="1401"/>
      <c r="CO460" s="1401"/>
      <c r="CP460" s="1401"/>
      <c r="CQ460" s="1401"/>
      <c r="CR460" s="1401"/>
      <c r="CS460" s="1401"/>
      <c r="CT460" s="1401"/>
      <c r="CU460" s="1401"/>
      <c r="CV460" s="1401"/>
      <c r="CW460" s="1401"/>
      <c r="CX460" s="1401"/>
      <c r="CY460" s="1401"/>
      <c r="CZ460" s="1401"/>
      <c r="DA460" s="1401"/>
      <c r="DB460" s="1401"/>
      <c r="DC460" s="1401"/>
      <c r="DD460" s="1401"/>
      <c r="DE460" s="1401"/>
      <c r="DF460" s="1401"/>
      <c r="DG460" s="1401"/>
      <c r="DH460" s="1401"/>
      <c r="DI460" s="1401"/>
      <c r="DJ460" s="1401"/>
      <c r="DK460" s="1401"/>
      <c r="DL460" s="1401"/>
      <c r="DM460" s="1401"/>
      <c r="DN460" s="1401"/>
      <c r="DO460" s="1401"/>
      <c r="DP460" s="1401"/>
      <c r="DQ460" s="1401"/>
      <c r="DR460" s="1401"/>
      <c r="DS460" s="1401"/>
      <c r="DT460" s="1401"/>
      <c r="DU460" s="1401"/>
      <c r="DV460" s="1401"/>
      <c r="DW460" s="1401"/>
      <c r="DX460" s="1401"/>
      <c r="DY460" s="1401"/>
      <c r="DZ460" s="1401"/>
      <c r="EA460" s="1401"/>
      <c r="EB460" s="1401"/>
      <c r="EC460" s="1401"/>
      <c r="ED460" s="1401"/>
      <c r="EE460" s="1401"/>
      <c r="EF460" s="1401"/>
      <c r="EG460" s="1401"/>
      <c r="EH460" s="1401"/>
      <c r="EI460" s="1401"/>
      <c r="EJ460" s="1401"/>
      <c r="EK460" s="1401"/>
      <c r="EL460" s="1401"/>
      <c r="EM460" s="1401"/>
      <c r="EN460" s="1401"/>
      <c r="EO460" s="1401"/>
      <c r="EP460" s="1401"/>
      <c r="EQ460" s="1401"/>
      <c r="ER460" s="1401"/>
    </row>
    <row r="461" s="1392" customFormat="1" ht="19.199999999999999">
      <c r="A461" s="1402"/>
      <c r="B461" s="1403" t="s">
        <v>400</v>
      </c>
      <c r="C461" s="1459" t="s">
        <v>404</v>
      </c>
      <c r="D461" s="1405"/>
      <c r="E461" s="1405">
        <v>10</v>
      </c>
      <c r="F461" s="1392">
        <v>0.000252</v>
      </c>
      <c r="G461" s="1407">
        <f t="shared" si="3498"/>
        <v>0.00013960800000000002</v>
      </c>
      <c r="H461" s="1408">
        <f>ROUND(SQRT(F461^2+G461^2)*1000/(1.73*F460),0)</f>
        <v>0</v>
      </c>
      <c r="I461" s="1392">
        <v>0.00025399999999999999</v>
      </c>
      <c r="J461" s="1410">
        <f t="shared" si="3499"/>
        <v>0.00014071600000000001</v>
      </c>
      <c r="K461" s="1408">
        <f>ROUND(SQRT(I461^2+J461^2)*1000/(1.73*I460),0)</f>
        <v>0</v>
      </c>
      <c r="L461" s="1392">
        <v>0.00025399999999999999</v>
      </c>
      <c r="M461" s="1410">
        <f t="shared" si="3500"/>
        <v>0.00014071600000000001</v>
      </c>
      <c r="N461" s="1408">
        <f>ROUND(SQRT(L461^2+M461^2)*1000/(1.73*L460),0)</f>
        <v>0</v>
      </c>
      <c r="O461" s="1392">
        <v>0.00025399999999999999</v>
      </c>
      <c r="P461" s="1410">
        <f t="shared" si="3501"/>
        <v>0.00014071600000000001</v>
      </c>
      <c r="Q461" s="1408">
        <f>ROUND(SQRT(O461^2+P461^2)*1000/(1.73*O460),0)</f>
        <v>0</v>
      </c>
      <c r="R461" s="1392">
        <v>0.000252</v>
      </c>
      <c r="S461" s="1410">
        <f t="shared" si="3502"/>
        <v>0.00013960800000000002</v>
      </c>
      <c r="T461" s="1408">
        <f>ROUND(SQRT(R461^2+S461^2)*1000/(1.73*R460),0)</f>
        <v>0</v>
      </c>
      <c r="U461" s="1392">
        <v>0.00025399999999999999</v>
      </c>
      <c r="V461" s="1410">
        <f t="shared" si="3503"/>
        <v>0.00014071600000000001</v>
      </c>
      <c r="W461" s="1408">
        <f>ROUND(SQRT(U461^2+V461^2)*1000/(1.73*U460),0)</f>
        <v>0</v>
      </c>
      <c r="X461" s="1392">
        <v>0.00025399999999999999</v>
      </c>
      <c r="Y461" s="1410">
        <f t="shared" si="3504"/>
        <v>0.00014071600000000001</v>
      </c>
      <c r="Z461" s="1408">
        <f>ROUND(SQRT(X461^2+Y461^2)*1000/(1.73*X460),0)</f>
        <v>0</v>
      </c>
      <c r="AA461" s="1392">
        <v>0.00025399999999999999</v>
      </c>
      <c r="AB461" s="1410">
        <f t="shared" si="3505"/>
        <v>0.00014071600000000001</v>
      </c>
      <c r="AC461" s="1408">
        <f>ROUND(SQRT(AA461^2+AB461^2)*1000/(1.73*AA460),0)</f>
        <v>0</v>
      </c>
      <c r="AD461" s="1392">
        <v>0.000252</v>
      </c>
      <c r="AE461" s="1410">
        <f t="shared" si="3506"/>
        <v>0.00013960800000000002</v>
      </c>
      <c r="AF461" s="1408">
        <f>ROUND(SQRT(AD461^2+AE461^2)*1000/(1.73*AD460),0)</f>
        <v>0</v>
      </c>
      <c r="AG461" s="1392">
        <v>0.00024800000000000001</v>
      </c>
      <c r="AH461" s="1410">
        <f t="shared" si="3507"/>
        <v>0.00013739200000000002</v>
      </c>
      <c r="AI461" s="1408">
        <f>ROUND(SQRT(AG461^2+AH461^2)*1000/(1.73*AG460),0)</f>
        <v>0</v>
      </c>
      <c r="AJ461" s="1392">
        <v>0.00024800000000000001</v>
      </c>
      <c r="AK461" s="1410">
        <f t="shared" si="3508"/>
        <v>0.00013739200000000002</v>
      </c>
      <c r="AL461" s="1408">
        <f>ROUND(SQRT(AJ461^2+AK461^2)*1000/(1.73*AJ460),0)</f>
        <v>0</v>
      </c>
      <c r="AM461" s="1392">
        <v>0.00024600000000000002</v>
      </c>
      <c r="AN461" s="1410">
        <f t="shared" si="3509"/>
        <v>0.00013628400000000003</v>
      </c>
      <c r="AO461" s="1408">
        <f>ROUND(SQRT(AM461^2+AN461^2)*1000/(1.73*AM460),0)</f>
        <v>0</v>
      </c>
      <c r="AP461" s="1392">
        <v>0.00024800000000000001</v>
      </c>
      <c r="AQ461" s="1410">
        <f t="shared" si="3510"/>
        <v>0.00013739200000000002</v>
      </c>
      <c r="AR461" s="1408">
        <f>ROUND(SQRT(AP461^2+AQ461^2)*1000/(1.73*AP460),0)</f>
        <v>0</v>
      </c>
      <c r="AS461" s="1392">
        <v>0.00024800000000000001</v>
      </c>
      <c r="AT461" s="1410">
        <f t="shared" si="3511"/>
        <v>0.00013739200000000002</v>
      </c>
      <c r="AU461" s="1408">
        <f>ROUND(SQRT(AS461^2+AT461^2)*1000/(1.73*AS460),0)</f>
        <v>0</v>
      </c>
      <c r="AV461" s="1392">
        <v>0.00025000000000000001</v>
      </c>
      <c r="AW461" s="1410">
        <f t="shared" si="3512"/>
        <v>0.00013850000000000001</v>
      </c>
      <c r="AX461" s="1408">
        <f>ROUND(SQRT(AV461^2+AW461^2)*1000/(1.73*AV460),0)</f>
        <v>0</v>
      </c>
      <c r="AY461" s="1392">
        <v>0.00024800000000000001</v>
      </c>
      <c r="AZ461" s="1410">
        <f t="shared" si="3513"/>
        <v>0.00013739200000000002</v>
      </c>
      <c r="BA461" s="1408">
        <f>ROUND(SQRT(AY461^2+AZ461^2)*1000/(1.73*AY460),0)</f>
        <v>0</v>
      </c>
      <c r="BB461" s="1392">
        <v>0.00025000000000000001</v>
      </c>
      <c r="BC461" s="1410">
        <f t="shared" si="3514"/>
        <v>0.00013850000000000001</v>
      </c>
      <c r="BD461" s="1408">
        <f>ROUND(SQRT(BB461^2+BC461^2)*1000/(1.73*BB460),0)</f>
        <v>0</v>
      </c>
      <c r="BE461" s="1392">
        <v>0.00025000000000000001</v>
      </c>
      <c r="BF461" s="1410">
        <f t="shared" si="3515"/>
        <v>0.00013850000000000001</v>
      </c>
      <c r="BG461" s="1408">
        <f>ROUND(SQRT(BE461^2+BF461^2)*1000/(1.73*BE460),0)</f>
        <v>0</v>
      </c>
      <c r="BH461" s="1392">
        <v>0.000252</v>
      </c>
      <c r="BI461" s="1410">
        <f t="shared" si="3516"/>
        <v>0.00013960800000000002</v>
      </c>
      <c r="BJ461" s="1408">
        <f>ROUND(SQRT(BH461^2+BI461^2)*1000/(1.73*BH460),0)</f>
        <v>0</v>
      </c>
      <c r="BK461" s="1392">
        <v>0.000252</v>
      </c>
      <c r="BL461" s="1410">
        <f t="shared" si="3517"/>
        <v>0.00013960800000000002</v>
      </c>
      <c r="BM461" s="1408">
        <f>ROUND(SQRT(BK461^2+BL461^2)*1000/(1.73*BK460),0)</f>
        <v>0</v>
      </c>
      <c r="BN461" s="1392">
        <v>0.000252</v>
      </c>
      <c r="BO461" s="1407">
        <v>0</v>
      </c>
      <c r="BP461" s="1408">
        <f>ROUND(SQRT(BN461^2+BO461^2)*1000/(1.73*BN460),0)</f>
        <v>0</v>
      </c>
      <c r="BQ461" s="1392">
        <v>0.00025399999999999999</v>
      </c>
      <c r="BR461" s="1410">
        <f t="shared" si="3519"/>
        <v>0.00014071600000000001</v>
      </c>
      <c r="BS461" s="1408">
        <f>ROUND(SQRT(BQ461^2+BR461^2)*1000/(1.73*BQ460),0)</f>
        <v>0</v>
      </c>
      <c r="BT461" s="1392">
        <v>0.00025599999999999999</v>
      </c>
      <c r="BU461" s="1410">
        <f t="shared" si="3520"/>
        <v>0.000141824</v>
      </c>
      <c r="BV461" s="1408">
        <f>ROUND(SQRT(BT461^2+BU461^2)*1000/(1.73*BT460),0)</f>
        <v>0</v>
      </c>
      <c r="BW461" s="1392">
        <v>0.00025599999999999999</v>
      </c>
      <c r="BX461" s="1410">
        <f t="shared" si="3521"/>
        <v>0.000141824</v>
      </c>
      <c r="BY461" s="1431">
        <f>ROUND(SQRT(BW461^2+BX461^2)*1000/(1.73*BW460),0)</f>
        <v>0</v>
      </c>
      <c r="BZ461" s="1401"/>
      <c r="CA461" s="1401"/>
      <c r="CB461" s="1401"/>
      <c r="CC461" s="1401"/>
      <c r="CD461" s="1401"/>
      <c r="CE461" s="1401"/>
      <c r="CF461" s="1401"/>
      <c r="CG461" s="1401"/>
      <c r="CH461" s="1401"/>
      <c r="CI461" s="1401"/>
      <c r="CJ461" s="1401"/>
      <c r="CK461" s="1401"/>
      <c r="CL461" s="1401"/>
      <c r="CM461" s="1401"/>
      <c r="CN461" s="1401"/>
      <c r="CO461" s="1401"/>
      <c r="CP461" s="1401"/>
      <c r="CQ461" s="1401"/>
      <c r="CR461" s="1401"/>
      <c r="CS461" s="1401"/>
      <c r="CT461" s="1401"/>
      <c r="CU461" s="1401"/>
      <c r="CV461" s="1401"/>
      <c r="CW461" s="1401"/>
      <c r="CX461" s="1401"/>
      <c r="CY461" s="1401"/>
      <c r="CZ461" s="1401"/>
      <c r="DA461" s="1401"/>
      <c r="DB461" s="1401"/>
      <c r="DC461" s="1401"/>
      <c r="DD461" s="1401"/>
      <c r="DE461" s="1401"/>
      <c r="DF461" s="1401"/>
      <c r="DG461" s="1401"/>
      <c r="DH461" s="1401"/>
      <c r="DI461" s="1401"/>
      <c r="DJ461" s="1401"/>
      <c r="DK461" s="1401"/>
      <c r="DL461" s="1401"/>
      <c r="DM461" s="1401"/>
      <c r="DN461" s="1401"/>
      <c r="DO461" s="1401"/>
      <c r="DP461" s="1401"/>
      <c r="DQ461" s="1401"/>
      <c r="DR461" s="1401"/>
      <c r="DS461" s="1401"/>
      <c r="DT461" s="1401"/>
      <c r="DU461" s="1401"/>
      <c r="DV461" s="1401"/>
      <c r="DW461" s="1401"/>
      <c r="DX461" s="1401"/>
      <c r="DY461" s="1401"/>
      <c r="DZ461" s="1401"/>
      <c r="EA461" s="1401"/>
      <c r="EB461" s="1401"/>
      <c r="EC461" s="1401"/>
      <c r="ED461" s="1401"/>
      <c r="EE461" s="1401"/>
      <c r="EF461" s="1401"/>
      <c r="EG461" s="1401"/>
      <c r="EH461" s="1401"/>
      <c r="EI461" s="1401"/>
      <c r="EJ461" s="1401"/>
      <c r="EK461" s="1401"/>
      <c r="EL461" s="1401"/>
      <c r="EM461" s="1401"/>
      <c r="EN461" s="1401"/>
      <c r="EO461" s="1401"/>
      <c r="EP461" s="1401"/>
      <c r="EQ461" s="1401"/>
      <c r="ER461" s="1401"/>
    </row>
    <row r="462" s="1392" customFormat="1" ht="19.199999999999999">
      <c r="A462" s="1402"/>
      <c r="B462" s="1403"/>
      <c r="C462" s="1459" t="s">
        <v>114</v>
      </c>
      <c r="D462" s="1405"/>
      <c r="E462" s="1405">
        <v>10</v>
      </c>
      <c r="F462" s="1392">
        <v>0.0042000000000000006</v>
      </c>
      <c r="G462" s="1410">
        <f t="shared" si="3498"/>
        <v>0.0023268000000000004</v>
      </c>
      <c r="H462" s="1408">
        <f>ROUND(SQRT(F462^2+G462^2)*1000/(1.73*F460),0)</f>
        <v>0</v>
      </c>
      <c r="I462" s="1392">
        <v>0.0063</v>
      </c>
      <c r="J462" s="1407">
        <f t="shared" si="3499"/>
        <v>0.0034902000000000002</v>
      </c>
      <c r="K462" s="1408">
        <f>ROUND(SQRT(I462^2+J462^2)*1000/(1.73*I460),0)</f>
        <v>0</v>
      </c>
      <c r="L462" s="1392">
        <v>0.0063</v>
      </c>
      <c r="M462" s="1407">
        <f t="shared" si="3500"/>
        <v>0.0034902000000000002</v>
      </c>
      <c r="N462" s="1408">
        <f>ROUND(SQRT(L462^2+M462^2)*1000/(1.73*L460),0)</f>
        <v>0</v>
      </c>
      <c r="O462" s="1392">
        <v>0.0059000000000000007</v>
      </c>
      <c r="P462" s="1407">
        <f t="shared" si="3501"/>
        <v>0.0032686000000000008</v>
      </c>
      <c r="Q462" s="1408">
        <f>ROUND(SQRT(O462^2+P462^2)*1000/(1.73*O460),0)</f>
        <v>0</v>
      </c>
      <c r="R462" s="1392">
        <v>0.0059000000000000007</v>
      </c>
      <c r="S462" s="1407">
        <f t="shared" si="3502"/>
        <v>0.0032686000000000008</v>
      </c>
      <c r="T462" s="1408">
        <f>ROUND(SQRT(R462^2+S462^2)*1000/(1.73*R460),0)</f>
        <v>0</v>
      </c>
      <c r="U462" s="1392">
        <v>0.0067000000000000002</v>
      </c>
      <c r="V462" s="1407">
        <f t="shared" si="3503"/>
        <v>0.0037118000000000003</v>
      </c>
      <c r="W462" s="1408">
        <f>ROUND(SQRT(U462^2+V462^2)*1000/(1.73*U460),0)</f>
        <v>0</v>
      </c>
      <c r="X462" s="1392">
        <v>0.0064000000000000003</v>
      </c>
      <c r="Y462" s="1407">
        <f t="shared" si="3504"/>
        <v>0.0035456000000000003</v>
      </c>
      <c r="Z462" s="1408">
        <f>ROUND(SQRT(X462^2+Y462^2)*1000/(1.73*X460),0)</f>
        <v>0</v>
      </c>
      <c r="AA462" s="1392">
        <v>0.0066</v>
      </c>
      <c r="AB462" s="1407">
        <f t="shared" si="3505"/>
        <v>0.0036564000000000002</v>
      </c>
      <c r="AC462" s="1408">
        <f>ROUND(SQRT(AA462^2+AB462^2)*1000/(1.73*AA460),0)</f>
        <v>0</v>
      </c>
      <c r="AD462" s="1392">
        <v>0.0064000000000000003</v>
      </c>
      <c r="AE462" s="1407">
        <f t="shared" si="3506"/>
        <v>0.0035456000000000003</v>
      </c>
      <c r="AF462" s="1408">
        <f>ROUND(SQRT(AD462^2+AE462^2)*1000/(1.73*AD460),0)</f>
        <v>0</v>
      </c>
      <c r="AG462" s="1392">
        <v>0.0067999999999999996</v>
      </c>
      <c r="AH462" s="1407">
        <f t="shared" si="3507"/>
        <v>0.0037672000000000001</v>
      </c>
      <c r="AI462" s="1408">
        <f>ROUND(SQRT(AG462^2+AH462^2)*1000/(1.73*AG460),0)</f>
        <v>0</v>
      </c>
      <c r="AJ462" s="1392">
        <v>0.0059000000000000007</v>
      </c>
      <c r="AK462" s="1407">
        <f t="shared" si="3508"/>
        <v>0.0032686000000000008</v>
      </c>
      <c r="AL462" s="1408">
        <f>ROUND(SQRT(AJ462^2+AK462^2)*1000/(1.73*AJ460),0)</f>
        <v>0</v>
      </c>
      <c r="AM462" s="1392">
        <v>0.0067000000000000002</v>
      </c>
      <c r="AN462" s="1407">
        <f t="shared" si="3509"/>
        <v>0.0037118000000000003</v>
      </c>
      <c r="AO462" s="1408">
        <f>ROUND(SQRT(AM462^2+AN462^2)*1000/(1.73*AM460),0)</f>
        <v>0</v>
      </c>
      <c r="AP462" s="1392">
        <v>0.0047999999999999996</v>
      </c>
      <c r="AQ462" s="1407">
        <f t="shared" si="3510"/>
        <v>0.0026592</v>
      </c>
      <c r="AR462" s="1408">
        <f>ROUND(SQRT(AP462^2+AQ462^2)*1000/(1.73*AP460),0)</f>
        <v>0</v>
      </c>
      <c r="AS462" s="1392">
        <v>0.0048000000000000004</v>
      </c>
      <c r="AT462" s="1407">
        <f t="shared" si="3511"/>
        <v>0.0026592000000000005</v>
      </c>
      <c r="AU462" s="1408">
        <f>ROUND(SQRT(AS462^2+AT462^2)*1000/(1.73*AS460),0)</f>
        <v>0</v>
      </c>
      <c r="AV462" s="1392">
        <v>0.0054999999999999997</v>
      </c>
      <c r="AW462" s="1407">
        <f t="shared" si="3512"/>
        <v>0.0030470000000000002</v>
      </c>
      <c r="AX462" s="1408">
        <f>ROUND(SQRT(AV462^2+AW462^2)*1000/(1.73*AV460),0)</f>
        <v>0</v>
      </c>
      <c r="AY462" s="1392">
        <v>0.0055999999999999999</v>
      </c>
      <c r="AZ462" s="1407">
        <f t="shared" si="3513"/>
        <v>0.0031024000000000004</v>
      </c>
      <c r="BA462" s="1408">
        <f>ROUND(SQRT(AY462^2+AZ462^2)*1000/(1.73*AY460),0)</f>
        <v>0</v>
      </c>
      <c r="BB462" s="1392">
        <v>0.0060999999999999995</v>
      </c>
      <c r="BC462" s="1407">
        <f t="shared" si="3514"/>
        <v>0.0033793999999999999</v>
      </c>
      <c r="BD462" s="1408">
        <f>ROUND(SQRT(BB462^2+BC462^2)*1000/(1.73*BB460),0)</f>
        <v>0</v>
      </c>
      <c r="BE462" s="1392">
        <v>0.0053</v>
      </c>
      <c r="BF462" s="1407">
        <f t="shared" si="3515"/>
        <v>0.0029362000000000004</v>
      </c>
      <c r="BG462" s="1408">
        <f>ROUND(SQRT(BE462^2+BF462^2)*1000/(1.73*BE460),0)</f>
        <v>0</v>
      </c>
      <c r="BH462" s="1392">
        <v>0.0064999999999999997</v>
      </c>
      <c r="BI462" s="1407">
        <f t="shared" si="3516"/>
        <v>0.003601</v>
      </c>
      <c r="BJ462" s="1408">
        <f>ROUND(SQRT(BH462^2+BI462^2)*1000/(1.73*BH460),0)</f>
        <v>0</v>
      </c>
      <c r="BK462" s="1392">
        <v>0.0045999999999999999</v>
      </c>
      <c r="BL462" s="1407">
        <f t="shared" si="3517"/>
        <v>0.0025484000000000001</v>
      </c>
      <c r="BM462" s="1408">
        <f>ROUND(SQRT(BK462^2+BL462^2)*1000/(1.73*BK460),0)</f>
        <v>0</v>
      </c>
      <c r="BN462" s="1392">
        <v>0.0064999999999999997</v>
      </c>
      <c r="BO462" s="1407">
        <v>0</v>
      </c>
      <c r="BP462" s="1408">
        <f>ROUND(SQRT(BN462^2+BO462^2)*1000/(1.73*BN460),0)</f>
        <v>0</v>
      </c>
      <c r="BQ462" s="1392">
        <v>0.0074000000000000003</v>
      </c>
      <c r="BR462" s="1407">
        <f t="shared" si="3519"/>
        <v>0.0040996000000000001</v>
      </c>
      <c r="BS462" s="1408">
        <f>ROUND(SQRT(BQ462^2+BR462^2)*1000/(1.73*BQ460),0)</f>
        <v>0</v>
      </c>
      <c r="BT462" s="1392">
        <v>0.0071999999999999998</v>
      </c>
      <c r="BU462" s="1407">
        <f t="shared" si="3520"/>
        <v>0.0039887999999999998</v>
      </c>
      <c r="BV462" s="1408">
        <f>ROUND(SQRT(BT462^2+BU462^2)*1000/(1.73*BT460),0)</f>
        <v>0</v>
      </c>
      <c r="BW462" s="1392">
        <v>0.0074999999999999997</v>
      </c>
      <c r="BX462" s="1407">
        <f t="shared" si="3521"/>
        <v>0.0041549999999999998</v>
      </c>
      <c r="BY462" s="1431">
        <f>ROUND(SQRT(BW462^2+BX462^2)*1000/(1.73*BW460),0)</f>
        <v>0</v>
      </c>
      <c r="BZ462" s="1401"/>
      <c r="CA462" s="1401"/>
      <c r="CB462" s="1401"/>
      <c r="CC462" s="1401"/>
      <c r="CD462" s="1401"/>
      <c r="CE462" s="1401"/>
      <c r="CF462" s="1401"/>
      <c r="CG462" s="1401"/>
      <c r="CH462" s="1401"/>
      <c r="CI462" s="1401"/>
      <c r="CJ462" s="1401"/>
      <c r="CK462" s="1401"/>
      <c r="CL462" s="1401"/>
      <c r="CM462" s="1401"/>
      <c r="CN462" s="1401"/>
      <c r="CO462" s="1401"/>
      <c r="CP462" s="1401"/>
      <c r="CQ462" s="1401"/>
      <c r="CR462" s="1401"/>
      <c r="CS462" s="1401"/>
      <c r="CT462" s="1401"/>
      <c r="CU462" s="1401"/>
      <c r="CV462" s="1401"/>
      <c r="CW462" s="1401"/>
      <c r="CX462" s="1401"/>
      <c r="CY462" s="1401"/>
      <c r="CZ462" s="1401"/>
      <c r="DA462" s="1401"/>
      <c r="DB462" s="1401"/>
      <c r="DC462" s="1401"/>
      <c r="DD462" s="1401"/>
      <c r="DE462" s="1401"/>
      <c r="DF462" s="1401"/>
      <c r="DG462" s="1401"/>
      <c r="DH462" s="1401"/>
      <c r="DI462" s="1401"/>
      <c r="DJ462" s="1401"/>
      <c r="DK462" s="1401"/>
      <c r="DL462" s="1401"/>
      <c r="DM462" s="1401"/>
      <c r="DN462" s="1401"/>
      <c r="DO462" s="1401"/>
      <c r="DP462" s="1401"/>
      <c r="DQ462" s="1401"/>
      <c r="DR462" s="1401"/>
      <c r="DS462" s="1401"/>
      <c r="DT462" s="1401"/>
      <c r="DU462" s="1401"/>
      <c r="DV462" s="1401"/>
      <c r="DW462" s="1401"/>
      <c r="DX462" s="1401"/>
      <c r="DY462" s="1401"/>
      <c r="DZ462" s="1401"/>
      <c r="EA462" s="1401"/>
      <c r="EB462" s="1401"/>
      <c r="EC462" s="1401"/>
      <c r="ED462" s="1401"/>
      <c r="EE462" s="1401"/>
      <c r="EF462" s="1401"/>
      <c r="EG462" s="1401"/>
      <c r="EH462" s="1401"/>
      <c r="EI462" s="1401"/>
      <c r="EJ462" s="1401"/>
      <c r="EK462" s="1401"/>
      <c r="EL462" s="1401"/>
      <c r="EM462" s="1401"/>
      <c r="EN462" s="1401"/>
      <c r="EO462" s="1401"/>
      <c r="EP462" s="1401"/>
      <c r="EQ462" s="1401"/>
      <c r="ER462" s="1401"/>
    </row>
    <row r="463" s="1392" customFormat="1" ht="19.199999999999999">
      <c r="A463" s="1402"/>
      <c r="B463" s="1403"/>
      <c r="C463" s="1459" t="s">
        <v>66</v>
      </c>
      <c r="D463" s="1405"/>
      <c r="E463" s="1405">
        <v>10</v>
      </c>
      <c r="F463" s="1392">
        <v>0.090240000000000001</v>
      </c>
      <c r="G463" s="1407">
        <f t="shared" si="3498"/>
        <v>0.049992960000000003</v>
      </c>
      <c r="H463" s="1408">
        <f>ROUND(SQRT(F463^2+G463^2)*1000/(1.73*F460),0)</f>
        <v>6</v>
      </c>
      <c r="I463" s="1392">
        <v>0.083099999999999993</v>
      </c>
      <c r="J463" s="1410">
        <f t="shared" si="3499"/>
        <v>0.046037399999999999</v>
      </c>
      <c r="K463" s="1408">
        <f>ROUND(SQRT(I463^2+J463^2)*1000/(1.73*I460),0)</f>
        <v>5</v>
      </c>
      <c r="L463" s="1392">
        <v>0.083099999999999993</v>
      </c>
      <c r="M463" s="1410">
        <f t="shared" si="3500"/>
        <v>0.046037399999999999</v>
      </c>
      <c r="N463" s="1408">
        <f>ROUND(SQRT(L463^2+M463^2)*1000/(1.73*L460),0)</f>
        <v>5</v>
      </c>
      <c r="O463" s="1392">
        <v>0.077159999999999992</v>
      </c>
      <c r="P463" s="1410">
        <f t="shared" si="3501"/>
        <v>0.042746640000000002</v>
      </c>
      <c r="Q463" s="1408">
        <f>ROUND(SQRT(O463^2+P463^2)*1000/(1.73*O460),0)</f>
        <v>5</v>
      </c>
      <c r="R463" s="1392">
        <v>0.072960000000000011</v>
      </c>
      <c r="S463" s="1410">
        <f t="shared" si="3502"/>
        <v>0.040419840000000012</v>
      </c>
      <c r="T463" s="1408">
        <f>ROUND(SQRT(R463^2+S463^2)*1000/(1.73*R460),0)</f>
        <v>5</v>
      </c>
      <c r="U463" s="1392">
        <v>0.083339999999999997</v>
      </c>
      <c r="V463" s="1410">
        <f t="shared" si="3503"/>
        <v>0.046170360000000001</v>
      </c>
      <c r="W463" s="1408">
        <f>ROUND(SQRT(U463^2+V463^2)*1000/(1.73*U460),0)</f>
        <v>5</v>
      </c>
      <c r="X463" s="1392">
        <v>0.076919999999999988</v>
      </c>
      <c r="Y463" s="1410">
        <f t="shared" si="3504"/>
        <v>0.042613679999999994</v>
      </c>
      <c r="Z463" s="1408">
        <f>ROUND(SQRT(X463^2+Y463^2)*1000/(1.73*X460),0)</f>
        <v>5</v>
      </c>
      <c r="AA463" s="1392">
        <v>0.11388</v>
      </c>
      <c r="AB463" s="1410">
        <f t="shared" si="3505"/>
        <v>0.063089519999999996</v>
      </c>
      <c r="AC463" s="1408">
        <f>ROUND(SQRT(AA463^2+AB463^2)*1000/(1.73*AA460),0)</f>
        <v>7</v>
      </c>
      <c r="AD463" s="1392">
        <v>0.11921999999999999</v>
      </c>
      <c r="AE463" s="1410">
        <f t="shared" si="3506"/>
        <v>0.066047880000000003</v>
      </c>
      <c r="AF463" s="1408">
        <f>ROUND(SQRT(AD463^2+AE463^2)*1000/(1.73*AD460),0)</f>
        <v>8</v>
      </c>
      <c r="AG463" s="1392">
        <v>0.12587999999999999</v>
      </c>
      <c r="AH463" s="1410">
        <f t="shared" si="3507"/>
        <v>0.069737519999999997</v>
      </c>
      <c r="AI463" s="1408">
        <f>ROUND(SQRT(AG463^2+AH463^2)*1000/(1.73*AG460),0)</f>
        <v>8</v>
      </c>
      <c r="AJ463" s="1392">
        <v>0.12564</v>
      </c>
      <c r="AK463" s="1410">
        <f t="shared" si="3508"/>
        <v>0.06960456000000001</v>
      </c>
      <c r="AL463" s="1408">
        <f>ROUND(SQRT(AJ463^2+AK463^2)*1000/(1.73*AJ460),0)</f>
        <v>8</v>
      </c>
      <c r="AM463" s="1392">
        <v>0.12168000000000001</v>
      </c>
      <c r="AN463" s="1410">
        <f t="shared" si="3509"/>
        <v>0.067410720000000007</v>
      </c>
      <c r="AO463" s="1408">
        <f>ROUND(SQRT(AM463^2+AN463^2)*1000/(1.73*AM460),0)</f>
        <v>8</v>
      </c>
      <c r="AP463" s="1392">
        <v>0.11675999999999999</v>
      </c>
      <c r="AQ463" s="1410">
        <f t="shared" si="3510"/>
        <v>0.064685039999999999</v>
      </c>
      <c r="AR463" s="1408">
        <f>ROUND(SQRT(AP463^2+AQ463^2)*1000/(1.73*AP460),0)</f>
        <v>7</v>
      </c>
      <c r="AS463" s="1392">
        <v>0.10962000000000001</v>
      </c>
      <c r="AT463" s="1410">
        <f t="shared" si="3511"/>
        <v>0.060729480000000009</v>
      </c>
      <c r="AU463" s="1408">
        <f>ROUND(SQRT(AS463^2+AT463^2)*1000/(1.73*AS460),0)</f>
        <v>7</v>
      </c>
      <c r="AV463" s="1392">
        <v>0.11627999999999999</v>
      </c>
      <c r="AW463" s="1410">
        <f t="shared" si="3512"/>
        <v>0.064419119999999996</v>
      </c>
      <c r="AX463" s="1408">
        <f>ROUND(SQRT(AV463^2+AW463^2)*1000/(1.73*AV460),0)</f>
        <v>7</v>
      </c>
      <c r="AY463" s="1392">
        <v>0.11897999999999999</v>
      </c>
      <c r="AZ463" s="1410">
        <f t="shared" si="3513"/>
        <v>0.065914920000000002</v>
      </c>
      <c r="BA463" s="1408">
        <f>ROUND(SQRT(AY463^2+AZ463^2)*1000/(1.73*AY460),0)</f>
        <v>8</v>
      </c>
      <c r="BB463" s="1392">
        <v>0.11849999999999999</v>
      </c>
      <c r="BC463" s="1410">
        <f t="shared" si="3514"/>
        <v>0.065648999999999999</v>
      </c>
      <c r="BD463" s="1408">
        <f>ROUND(SQRT(BB463^2+BC463^2)*1000/(1.73*BB460),0)</f>
        <v>8</v>
      </c>
      <c r="BE463" s="1392">
        <v>0.1143</v>
      </c>
      <c r="BF463" s="1410">
        <f t="shared" si="3515"/>
        <v>0.063322200000000009</v>
      </c>
      <c r="BG463" s="1408">
        <f>ROUND(SQRT(BE463^2+BF463^2)*1000/(1.73*BE460),0)</f>
        <v>7</v>
      </c>
      <c r="BH463" s="1392">
        <v>0.092099999999999987</v>
      </c>
      <c r="BI463" s="1410">
        <f t="shared" si="3516"/>
        <v>0.051023399999999997</v>
      </c>
      <c r="BJ463" s="1408">
        <f>ROUND(SQRT(BH463^2+BI463^2)*1000/(1.73*BH460),0)</f>
        <v>6</v>
      </c>
      <c r="BK463" s="1392">
        <v>0.10175999999999999</v>
      </c>
      <c r="BL463" s="1410">
        <f t="shared" si="3517"/>
        <v>0.056375040000000001</v>
      </c>
      <c r="BM463" s="1408">
        <f>ROUND(SQRT(BK463^2+BL463^2)*1000/(1.73*BK460),0)</f>
        <v>7</v>
      </c>
      <c r="BN463" s="1392">
        <v>0.11322</v>
      </c>
      <c r="BO463" s="1407">
        <v>0</v>
      </c>
      <c r="BP463" s="1408">
        <f>ROUND(SQRT(BN463^2+BO463^2)*1000/(1.73*BN460),0)</f>
        <v>6</v>
      </c>
      <c r="BQ463" s="1392">
        <v>0.10656</v>
      </c>
      <c r="BR463" s="1410">
        <f t="shared" si="3519"/>
        <v>0.059034240000000009</v>
      </c>
      <c r="BS463" s="1408">
        <f>ROUND(SQRT(BQ463^2+BR463^2)*1000/(1.73*BQ460),0)</f>
        <v>7</v>
      </c>
      <c r="BT463" s="1392">
        <v>0.1065</v>
      </c>
      <c r="BU463" s="1410">
        <f t="shared" si="3520"/>
        <v>0.059001000000000005</v>
      </c>
      <c r="BV463" s="1408">
        <f>ROUND(SQRT(BT463^2+BU463^2)*1000/(1.73*BT460),0)</f>
        <v>7</v>
      </c>
      <c r="BW463" s="1392">
        <v>0.10872</v>
      </c>
      <c r="BX463" s="1410">
        <f t="shared" si="3521"/>
        <v>0.060230880000000001</v>
      </c>
      <c r="BY463" s="1431">
        <f>ROUND(SQRT(BW463^2+BX463^2)*1000/(1.73*BW460),0)</f>
        <v>7</v>
      </c>
      <c r="BZ463" s="1401"/>
      <c r="CA463" s="1401"/>
      <c r="CB463" s="1401"/>
      <c r="CC463" s="1401"/>
      <c r="CD463" s="1401"/>
      <c r="CE463" s="1401"/>
      <c r="CF463" s="1401"/>
      <c r="CG463" s="1401"/>
      <c r="CH463" s="1401"/>
      <c r="CI463" s="1401"/>
      <c r="CJ463" s="1401"/>
      <c r="CK463" s="1401"/>
      <c r="CL463" s="1401"/>
      <c r="CM463" s="1401"/>
      <c r="CN463" s="1401"/>
      <c r="CO463" s="1401"/>
      <c r="CP463" s="1401"/>
      <c r="CQ463" s="1401"/>
      <c r="CR463" s="1401"/>
      <c r="CS463" s="1401"/>
      <c r="CT463" s="1401"/>
      <c r="CU463" s="1401"/>
      <c r="CV463" s="1401"/>
      <c r="CW463" s="1401"/>
      <c r="CX463" s="1401"/>
      <c r="CY463" s="1401"/>
      <c r="CZ463" s="1401"/>
      <c r="DA463" s="1401"/>
      <c r="DB463" s="1401"/>
      <c r="DC463" s="1401"/>
      <c r="DD463" s="1401"/>
      <c r="DE463" s="1401"/>
      <c r="DF463" s="1401"/>
      <c r="DG463" s="1401"/>
      <c r="DH463" s="1401"/>
      <c r="DI463" s="1401"/>
      <c r="DJ463" s="1401"/>
      <c r="DK463" s="1401"/>
      <c r="DL463" s="1401"/>
      <c r="DM463" s="1401"/>
      <c r="DN463" s="1401"/>
      <c r="DO463" s="1401"/>
      <c r="DP463" s="1401"/>
      <c r="DQ463" s="1401"/>
      <c r="DR463" s="1401"/>
      <c r="DS463" s="1401"/>
      <c r="DT463" s="1401"/>
      <c r="DU463" s="1401"/>
      <c r="DV463" s="1401"/>
      <c r="DW463" s="1401"/>
      <c r="DX463" s="1401"/>
      <c r="DY463" s="1401"/>
      <c r="DZ463" s="1401"/>
      <c r="EA463" s="1401"/>
      <c r="EB463" s="1401"/>
      <c r="EC463" s="1401"/>
      <c r="ED463" s="1401"/>
      <c r="EE463" s="1401"/>
      <c r="EF463" s="1401"/>
      <c r="EG463" s="1401"/>
      <c r="EH463" s="1401"/>
      <c r="EI463" s="1401"/>
      <c r="EJ463" s="1401"/>
      <c r="EK463" s="1401"/>
      <c r="EL463" s="1401"/>
      <c r="EM463" s="1401"/>
      <c r="EN463" s="1401"/>
      <c r="EO463" s="1401"/>
      <c r="EP463" s="1401"/>
      <c r="EQ463" s="1401"/>
      <c r="ER463" s="1401"/>
    </row>
    <row r="464" s="1392" customFormat="1" ht="19.199999999999999">
      <c r="A464" s="1402"/>
      <c r="B464" s="1476"/>
      <c r="C464" s="1461" t="s">
        <v>128</v>
      </c>
      <c r="D464" s="1462"/>
      <c r="E464" s="1462">
        <v>10</v>
      </c>
      <c r="F464" s="1463">
        <v>0.36060000000000003</v>
      </c>
      <c r="G464" s="1464">
        <f t="shared" si="3498"/>
        <v>0.19977240000000004</v>
      </c>
      <c r="H464" s="1465">
        <f>ROUND(SQRT(F464^2+G464^2)*1000/(1.73*F460),0)</f>
        <v>23</v>
      </c>
      <c r="I464" s="1463">
        <v>0.35760000000000003</v>
      </c>
      <c r="J464" s="1464">
        <f t="shared" si="3499"/>
        <v>0.19811040000000002</v>
      </c>
      <c r="K464" s="1465">
        <f>ROUND(SQRT(I464^2+J464^2)*1000/(1.73*I460),0)</f>
        <v>23</v>
      </c>
      <c r="L464" s="1463">
        <v>0.35760000000000003</v>
      </c>
      <c r="M464" s="1464">
        <f t="shared" si="3500"/>
        <v>0.19811040000000002</v>
      </c>
      <c r="N464" s="1465">
        <f>ROUND(SQRT(L464^2+M464^2)*1000/(1.73*L460),0)</f>
        <v>23</v>
      </c>
      <c r="O464" s="1463">
        <v>0.34679999999999994</v>
      </c>
      <c r="P464" s="1464">
        <f t="shared" si="3501"/>
        <v>0.1921272</v>
      </c>
      <c r="Q464" s="1465">
        <f>ROUND(SQRT(O464^2+P464^2)*1000/(1.73*O460),0)</f>
        <v>22</v>
      </c>
      <c r="R464" s="1463">
        <v>0.32700000000000001</v>
      </c>
      <c r="S464" s="1464">
        <f t="shared" si="3502"/>
        <v>0.18115800000000001</v>
      </c>
      <c r="T464" s="1465">
        <f>ROUND(SQRT(R464^2+S464^2)*1000/(1.73*R460),0)</f>
        <v>21</v>
      </c>
      <c r="U464" s="1463">
        <v>0.31260000000000004</v>
      </c>
      <c r="V464" s="1464">
        <f t="shared" si="3503"/>
        <v>0.17318040000000004</v>
      </c>
      <c r="W464" s="1465">
        <f>ROUND(SQRT(U464^2+V464^2)*1000/(1.73*U460),0)</f>
        <v>20</v>
      </c>
      <c r="X464" s="1463">
        <v>0.32819999999999999</v>
      </c>
      <c r="Y464" s="1464">
        <f t="shared" si="3504"/>
        <v>0.18182280000000001</v>
      </c>
      <c r="Z464" s="1465">
        <f>ROUND(SQRT(X464^2+Y464^2)*1000/(1.73*X460),0)</f>
        <v>21</v>
      </c>
      <c r="AA464" s="1463">
        <v>0.33900000000000002</v>
      </c>
      <c r="AB464" s="1464">
        <f t="shared" si="3505"/>
        <v>0.18780600000000003</v>
      </c>
      <c r="AC464" s="1465">
        <f>ROUND(SQRT(AA464^2+AB464^2)*1000/(1.73*AA460),0)</f>
        <v>22</v>
      </c>
      <c r="AD464" s="1463">
        <v>0.35039999999999999</v>
      </c>
      <c r="AE464" s="1464">
        <f t="shared" si="3506"/>
        <v>0.19412160000000001</v>
      </c>
      <c r="AF464" s="1465">
        <f>ROUND(SQRT(AD464^2+AE464^2)*1000/(1.73*AD460),0)</f>
        <v>22</v>
      </c>
      <c r="AG464" s="1463">
        <v>0.42060000000000003</v>
      </c>
      <c r="AH464" s="1464">
        <f t="shared" si="3507"/>
        <v>0.23301240000000004</v>
      </c>
      <c r="AI464" s="1465">
        <f>ROUND(SQRT(AG464^2+AH464^2)*1000/(1.73*AG460),0)</f>
        <v>27</v>
      </c>
      <c r="AJ464" s="1463">
        <v>0.46560000000000001</v>
      </c>
      <c r="AK464" s="1464">
        <f t="shared" si="3508"/>
        <v>0.25794240000000002</v>
      </c>
      <c r="AL464" s="1465">
        <f>ROUND(SQRT(AJ464^2+AK464^2)*1000/(1.73*AJ460),0)</f>
        <v>30</v>
      </c>
      <c r="AM464" s="1463">
        <v>0.44639999999999996</v>
      </c>
      <c r="AN464" s="1464">
        <f t="shared" si="3509"/>
        <v>0.24730560000000001</v>
      </c>
      <c r="AO464" s="1465">
        <f>ROUND(SQRT(AM464^2+AN464^2)*1000/(1.73*AM460),0)</f>
        <v>29</v>
      </c>
      <c r="AP464" s="1463">
        <v>0.45300000000000001</v>
      </c>
      <c r="AQ464" s="1464">
        <f t="shared" si="3510"/>
        <v>0.25096200000000002</v>
      </c>
      <c r="AR464" s="1465">
        <f>ROUND(SQRT(AP464^2+AQ464^2)*1000/(1.73*AP460),0)</f>
        <v>29</v>
      </c>
      <c r="AS464" s="1464">
        <v>0</v>
      </c>
      <c r="AT464" s="1464">
        <f t="shared" si="3511"/>
        <v>0</v>
      </c>
      <c r="AU464" s="1465">
        <f>ROUND(SQRT(AS464^2+AT464^2)*1000/(1.73*AS460),0)</f>
        <v>0</v>
      </c>
      <c r="AV464" s="1463">
        <v>0.441</v>
      </c>
      <c r="AW464" s="1464">
        <f t="shared" si="3512"/>
        <v>0.24431400000000003</v>
      </c>
      <c r="AX464" s="1465">
        <f>ROUND(SQRT(AV464^2+AW464^2)*1000/(1.73*AV460),0)</f>
        <v>28</v>
      </c>
      <c r="AY464" s="1463">
        <v>0.44580000000000003</v>
      </c>
      <c r="AZ464" s="1464">
        <f t="shared" si="3513"/>
        <v>0.24697320000000003</v>
      </c>
      <c r="BA464" s="1465">
        <f>ROUND(SQRT(AY464^2+AZ464^2)*1000/(1.73*AY460),0)</f>
        <v>29</v>
      </c>
      <c r="BB464" s="1463">
        <v>0.438</v>
      </c>
      <c r="BC464" s="1464">
        <f t="shared" si="3514"/>
        <v>0.24265200000000003</v>
      </c>
      <c r="BD464" s="1465">
        <f>ROUND(SQRT(BB464^2+BC464^2)*1000/(1.73*BB460),0)</f>
        <v>28</v>
      </c>
      <c r="BE464" s="1463">
        <v>0.45600000000000002</v>
      </c>
      <c r="BF464" s="1464">
        <f t="shared" si="3515"/>
        <v>0.25262400000000002</v>
      </c>
      <c r="BG464" s="1465">
        <f>ROUND(SQRT(BE464^2+BF464^2)*1000/(1.73*BE460),0)</f>
        <v>29</v>
      </c>
      <c r="BH464" s="1463">
        <v>0.42960000000000004</v>
      </c>
      <c r="BI464" s="1464">
        <f t="shared" si="3516"/>
        <v>0.23799840000000005</v>
      </c>
      <c r="BJ464" s="1465">
        <f>ROUND(SQRT(BH464^2+BI464^2)*1000/(1.73*BH460),0)</f>
        <v>28</v>
      </c>
      <c r="BK464" s="1463">
        <v>0.4536</v>
      </c>
      <c r="BL464" s="1464">
        <f t="shared" si="3517"/>
        <v>0.25129440000000003</v>
      </c>
      <c r="BM464" s="1465">
        <f>ROUND(SQRT(BK464^2+BL464^2)*1000/(1.73*BK460),0)</f>
        <v>29</v>
      </c>
      <c r="BN464" s="1463">
        <v>0.4536</v>
      </c>
      <c r="BO464" s="1464">
        <v>0</v>
      </c>
      <c r="BP464" s="1465">
        <f>ROUND(SQRT(BN464^2+BO464^2)*1000/(1.73*BN460),0)</f>
        <v>25</v>
      </c>
      <c r="BQ464" s="1463">
        <v>0.4446</v>
      </c>
      <c r="BR464" s="1464">
        <f t="shared" si="3519"/>
        <v>0.24630840000000001</v>
      </c>
      <c r="BS464" s="1465">
        <f>ROUND(SQRT(BQ464^2+BR464^2)*1000/(1.73*BQ460),0)</f>
        <v>29</v>
      </c>
      <c r="BT464" s="1463">
        <v>0.43260000000000004</v>
      </c>
      <c r="BU464" s="1464">
        <f t="shared" si="3520"/>
        <v>0.23966040000000005</v>
      </c>
      <c r="BV464" s="1465">
        <f>ROUND(SQRT(BT464^2+BU464^2)*1000/(1.73*BT460),0)</f>
        <v>28</v>
      </c>
      <c r="BW464" s="1463">
        <v>0.4476</v>
      </c>
      <c r="BX464" s="1464">
        <f t="shared" si="3521"/>
        <v>0.24797040000000001</v>
      </c>
      <c r="BY464" s="1467">
        <f>ROUND(SQRT(BW464^2+BX464^2)*1000/(1.73*BW460),0)</f>
        <v>29</v>
      </c>
      <c r="BZ464" s="1401"/>
      <c r="CA464" s="1401"/>
      <c r="CB464" s="1401"/>
      <c r="CC464" s="1401"/>
      <c r="CD464" s="1401"/>
      <c r="CE464" s="1401"/>
      <c r="CF464" s="1401"/>
      <c r="CG464" s="1401"/>
      <c r="CH464" s="1401"/>
      <c r="CI464" s="1401"/>
      <c r="CJ464" s="1401"/>
      <c r="CK464" s="1401"/>
      <c r="CL464" s="1401"/>
      <c r="CM464" s="1401"/>
      <c r="CN464" s="1401"/>
      <c r="CO464" s="1401"/>
      <c r="CP464" s="1401"/>
      <c r="CQ464" s="1401"/>
      <c r="CR464" s="1401"/>
      <c r="CS464" s="1401"/>
      <c r="CT464" s="1401"/>
      <c r="CU464" s="1401"/>
      <c r="CV464" s="1401"/>
      <c r="CW464" s="1401"/>
      <c r="CX464" s="1401"/>
      <c r="CY464" s="1401"/>
      <c r="CZ464" s="1401"/>
      <c r="DA464" s="1401"/>
      <c r="DB464" s="1401"/>
      <c r="DC464" s="1401"/>
      <c r="DD464" s="1401"/>
      <c r="DE464" s="1401"/>
      <c r="DF464" s="1401"/>
      <c r="DG464" s="1401"/>
      <c r="DH464" s="1401"/>
      <c r="DI464" s="1401"/>
      <c r="DJ464" s="1401"/>
      <c r="DK464" s="1401"/>
      <c r="DL464" s="1401"/>
      <c r="DM464" s="1401"/>
      <c r="DN464" s="1401"/>
      <c r="DO464" s="1401"/>
      <c r="DP464" s="1401"/>
      <c r="DQ464" s="1401"/>
      <c r="DR464" s="1401"/>
      <c r="DS464" s="1401"/>
      <c r="DT464" s="1401"/>
      <c r="DU464" s="1401"/>
      <c r="DV464" s="1401"/>
      <c r="DW464" s="1401"/>
      <c r="DX464" s="1401"/>
      <c r="DY464" s="1401"/>
      <c r="DZ464" s="1401"/>
      <c r="EA464" s="1401"/>
      <c r="EB464" s="1401"/>
      <c r="EC464" s="1401"/>
      <c r="ED464" s="1401"/>
      <c r="EE464" s="1401"/>
      <c r="EF464" s="1401"/>
      <c r="EG464" s="1401"/>
      <c r="EH464" s="1401"/>
      <c r="EI464" s="1401"/>
      <c r="EJ464" s="1401"/>
      <c r="EK464" s="1401"/>
      <c r="EL464" s="1401"/>
      <c r="EM464" s="1401"/>
      <c r="EN464" s="1401"/>
      <c r="EO464" s="1401"/>
      <c r="EP464" s="1401"/>
      <c r="EQ464" s="1401"/>
      <c r="ER464" s="1401"/>
    </row>
    <row r="465" s="1392" customFormat="1" ht="18">
      <c r="A465" s="1393">
        <v>18</v>
      </c>
      <c r="B465" s="1425" t="s">
        <v>493</v>
      </c>
      <c r="C465" s="1426"/>
      <c r="D465" s="1537"/>
      <c r="E465" s="1537"/>
      <c r="F465" s="1429"/>
      <c r="G465" s="1429"/>
      <c r="H465" s="1429"/>
      <c r="I465" s="1429"/>
      <c r="J465" s="1429"/>
      <c r="K465" s="1429"/>
      <c r="L465" s="1429"/>
      <c r="M465" s="1429"/>
      <c r="N465" s="1429"/>
      <c r="O465" s="1429"/>
      <c r="P465" s="1429"/>
      <c r="Q465" s="1429"/>
      <c r="R465" s="1429"/>
      <c r="S465" s="1429"/>
      <c r="T465" s="1429"/>
      <c r="U465" s="1429"/>
      <c r="V465" s="1429"/>
      <c r="W465" s="1429"/>
      <c r="X465" s="1429"/>
      <c r="Y465" s="1429"/>
      <c r="Z465" s="1429"/>
      <c r="AA465" s="1429"/>
      <c r="AB465" s="1429"/>
      <c r="AC465" s="1429"/>
      <c r="AD465" s="1429"/>
      <c r="AE465" s="1429"/>
      <c r="AF465" s="1429"/>
      <c r="AG465" s="1429"/>
      <c r="AH465" s="1429"/>
      <c r="AI465" s="1429"/>
      <c r="AJ465" s="1429"/>
      <c r="AK465" s="1429"/>
      <c r="AL465" s="1429"/>
      <c r="AM465" s="1429"/>
      <c r="AN465" s="1429"/>
      <c r="AO465" s="1429"/>
      <c r="AP465" s="1429"/>
      <c r="AQ465" s="1429"/>
      <c r="AR465" s="1429"/>
      <c r="AS465" s="1429"/>
      <c r="AT465" s="1429"/>
      <c r="AU465" s="1429"/>
      <c r="AV465" s="1429"/>
      <c r="AW465" s="1429"/>
      <c r="AX465" s="1429"/>
      <c r="AY465" s="1429"/>
      <c r="AZ465" s="1429"/>
      <c r="BA465" s="1429"/>
      <c r="BB465" s="1429"/>
      <c r="BC465" s="1429"/>
      <c r="BD465" s="1429"/>
      <c r="BE465" s="1429"/>
      <c r="BF465" s="1429"/>
      <c r="BG465" s="1429"/>
      <c r="BH465" s="1429"/>
      <c r="BI465" s="1429"/>
      <c r="BJ465" s="1429"/>
      <c r="BK465" s="1429"/>
      <c r="BL465" s="1429"/>
      <c r="BM465" s="1429"/>
      <c r="BN465" s="1429"/>
      <c r="BO465" s="1429"/>
      <c r="BP465" s="1429"/>
      <c r="BQ465" s="1429"/>
      <c r="BR465" s="1429"/>
      <c r="BS465" s="1429"/>
      <c r="BT465" s="1429"/>
      <c r="BU465" s="1429"/>
      <c r="BV465" s="1429"/>
      <c r="BW465" s="1429"/>
      <c r="BX465" s="1429"/>
      <c r="BY465" s="1430"/>
      <c r="BZ465" s="1401"/>
      <c r="CA465" s="1401"/>
      <c r="CB465" s="1401"/>
      <c r="CC465" s="1401"/>
      <c r="CD465" s="1401"/>
      <c r="CE465" s="1401"/>
      <c r="CF465" s="1401"/>
      <c r="CG465" s="1401"/>
      <c r="CH465" s="1401"/>
      <c r="CI465" s="1401"/>
      <c r="CJ465" s="1401"/>
      <c r="CK465" s="1401"/>
      <c r="CL465" s="1401"/>
      <c r="CM465" s="1401"/>
      <c r="CN465" s="1401"/>
      <c r="CO465" s="1401"/>
      <c r="CP465" s="1401"/>
      <c r="CQ465" s="1401"/>
      <c r="CR465" s="1401"/>
      <c r="CS465" s="1401"/>
      <c r="CT465" s="1401"/>
      <c r="CU465" s="1401"/>
      <c r="CV465" s="1401"/>
      <c r="CW465" s="1401"/>
      <c r="CX465" s="1401"/>
      <c r="CY465" s="1401"/>
      <c r="CZ465" s="1401"/>
      <c r="DA465" s="1401"/>
      <c r="DB465" s="1401"/>
      <c r="DC465" s="1401"/>
      <c r="DD465" s="1401"/>
      <c r="DE465" s="1401"/>
      <c r="DF465" s="1401"/>
      <c r="DG465" s="1401"/>
      <c r="DH465" s="1401"/>
      <c r="DI465" s="1401"/>
      <c r="DJ465" s="1401"/>
      <c r="DK465" s="1401"/>
      <c r="DL465" s="1401"/>
      <c r="DM465" s="1401"/>
      <c r="DN465" s="1401"/>
      <c r="DO465" s="1401"/>
      <c r="DP465" s="1401"/>
      <c r="DQ465" s="1401"/>
      <c r="DR465" s="1401"/>
      <c r="DS465" s="1401"/>
      <c r="DT465" s="1401"/>
      <c r="DU465" s="1401"/>
      <c r="DV465" s="1401"/>
      <c r="DW465" s="1401"/>
      <c r="DX465" s="1401"/>
      <c r="DY465" s="1401"/>
      <c r="DZ465" s="1401"/>
      <c r="EA465" s="1401"/>
      <c r="EB465" s="1401"/>
      <c r="EC465" s="1401"/>
      <c r="ED465" s="1401"/>
      <c r="EE465" s="1401"/>
      <c r="EF465" s="1401"/>
      <c r="EG465" s="1401"/>
      <c r="EH465" s="1401"/>
      <c r="EI465" s="1401"/>
      <c r="EJ465" s="1401"/>
      <c r="EK465" s="1401"/>
      <c r="EL465" s="1401"/>
      <c r="EM465" s="1401"/>
      <c r="EN465" s="1401"/>
      <c r="EO465" s="1401"/>
      <c r="EP465" s="1401"/>
      <c r="EQ465" s="1401"/>
      <c r="ER465" s="1401"/>
    </row>
    <row r="466" s="1392" customFormat="1" ht="19.5" customHeight="1">
      <c r="A466" s="1402"/>
      <c r="B466" s="1403"/>
      <c r="C466" s="1404" t="s">
        <v>249</v>
      </c>
      <c r="D466" s="1405" t="s">
        <v>395</v>
      </c>
      <c r="E466" s="1406">
        <v>35</v>
      </c>
      <c r="F466" s="1407">
        <v>0</v>
      </c>
      <c r="G466" s="1407">
        <f t="shared" si="3498"/>
        <v>0</v>
      </c>
      <c r="H466" s="1408">
        <f>ROUND(SQRT(F466^2+G466^2)*1000/(1.73*F477),0)</f>
        <v>0</v>
      </c>
      <c r="I466" s="1407">
        <v>0</v>
      </c>
      <c r="J466" s="1407">
        <f t="shared" si="3499"/>
        <v>0</v>
      </c>
      <c r="K466" s="1408">
        <f>ROUND(SQRT(I466^2+J466^2)*1000/(1.73*I477),0)</f>
        <v>0</v>
      </c>
      <c r="L466" s="1407">
        <v>0</v>
      </c>
      <c r="M466" s="1407">
        <f t="shared" si="3500"/>
        <v>0</v>
      </c>
      <c r="N466" s="1408">
        <f>ROUND(SQRT(L466^2+M466^2)*1000/(1.73*L477),0)</f>
        <v>0</v>
      </c>
      <c r="O466" s="1407">
        <v>0</v>
      </c>
      <c r="P466" s="1407">
        <f t="shared" si="3501"/>
        <v>0</v>
      </c>
      <c r="Q466" s="1408">
        <f>ROUND(SQRT(O466^2+P466^2)*1000/(1.73*O477),0)</f>
        <v>0</v>
      </c>
      <c r="R466" s="1407">
        <v>0</v>
      </c>
      <c r="S466" s="1407">
        <f t="shared" si="3502"/>
        <v>0</v>
      </c>
      <c r="T466" s="1408">
        <f>ROUND(SQRT(R466^2+S466^2)*1000/(1.73*R477),0)</f>
        <v>0</v>
      </c>
      <c r="U466" s="1407">
        <v>0</v>
      </c>
      <c r="V466" s="1407">
        <f t="shared" si="3503"/>
        <v>0</v>
      </c>
      <c r="W466" s="1408">
        <f>ROUND(SQRT(U466^2+V466^2)*1000/(1.73*U477),0)</f>
        <v>0</v>
      </c>
      <c r="X466" s="1407">
        <v>0</v>
      </c>
      <c r="Y466" s="1407">
        <f t="shared" si="3504"/>
        <v>0</v>
      </c>
      <c r="Z466" s="1408">
        <f>ROUND(SQRT(X466^2+Y466^2)*1000/(1.73*X477),0)</f>
        <v>0</v>
      </c>
      <c r="AA466" s="1407">
        <v>0</v>
      </c>
      <c r="AB466" s="1407">
        <f t="shared" si="3505"/>
        <v>0</v>
      </c>
      <c r="AC466" s="1408">
        <f>ROUND(SQRT(AA466^2+AB466^2)*1000/(1.73*AA477),0)</f>
        <v>0</v>
      </c>
      <c r="AD466" s="1407">
        <v>0</v>
      </c>
      <c r="AE466" s="1407">
        <f t="shared" si="3506"/>
        <v>0</v>
      </c>
      <c r="AF466" s="1408">
        <f>ROUND(SQRT(AD466^2+AE466^2)*1000/(1.73*AD477),0)</f>
        <v>0</v>
      </c>
      <c r="AG466" s="1407">
        <v>0</v>
      </c>
      <c r="AH466" s="1407">
        <f t="shared" si="3507"/>
        <v>0</v>
      </c>
      <c r="AI466" s="1408">
        <f>ROUND(SQRT(AG466^2+AH466^2)*1000/(1.73*AG477),0)</f>
        <v>0</v>
      </c>
      <c r="AJ466" s="1407">
        <v>0</v>
      </c>
      <c r="AK466" s="1407">
        <f t="shared" si="3508"/>
        <v>0</v>
      </c>
      <c r="AL466" s="1408">
        <f>ROUND(SQRT(AJ466^2+AK466^2)*1000/(1.73*AJ477),0)</f>
        <v>0</v>
      </c>
      <c r="AM466" s="1407">
        <v>0</v>
      </c>
      <c r="AN466" s="1407">
        <f t="shared" si="3509"/>
        <v>0</v>
      </c>
      <c r="AO466" s="1408">
        <f>ROUND(SQRT(AM466^2+AN466^2)*1000/(1.73*AM477),0)</f>
        <v>0</v>
      </c>
      <c r="AP466" s="1407">
        <v>0</v>
      </c>
      <c r="AQ466" s="1407">
        <f t="shared" si="3510"/>
        <v>0</v>
      </c>
      <c r="AR466" s="1408">
        <f>ROUND(SQRT(AP466^2+AQ466^2)*1000/(1.73*AP477),0)</f>
        <v>0</v>
      </c>
      <c r="AS466" s="1407">
        <v>0</v>
      </c>
      <c r="AT466" s="1407">
        <f t="shared" si="3511"/>
        <v>0</v>
      </c>
      <c r="AU466" s="1408">
        <f>ROUND(SQRT(AS466^2+AT466^2)*1000/(1.73*AS477),0)</f>
        <v>0</v>
      </c>
      <c r="AV466" s="1407">
        <v>0</v>
      </c>
      <c r="AW466" s="1407">
        <f t="shared" si="3512"/>
        <v>0</v>
      </c>
      <c r="AX466" s="1408">
        <f>ROUND(SQRT(AV466^2+AW466^2)*1000/(1.73*AV477),0)</f>
        <v>0</v>
      </c>
      <c r="AY466" s="1407">
        <v>0</v>
      </c>
      <c r="AZ466" s="1407">
        <f t="shared" si="3513"/>
        <v>0</v>
      </c>
      <c r="BA466" s="1408">
        <f>ROUND(SQRT(AY466^2+AZ466^2)*1000/(1.73*AY477),0)</f>
        <v>0</v>
      </c>
      <c r="BB466" s="1407">
        <v>0</v>
      </c>
      <c r="BC466" s="1407">
        <f t="shared" si="3514"/>
        <v>0</v>
      </c>
      <c r="BD466" s="1408">
        <f>ROUND(SQRT(BB466^2+BC466^2)*1000/(1.73*BB477),0)</f>
        <v>0</v>
      </c>
      <c r="BE466" s="1407">
        <v>0</v>
      </c>
      <c r="BF466" s="1407">
        <f t="shared" si="3515"/>
        <v>0</v>
      </c>
      <c r="BG466" s="1408">
        <f>ROUND(SQRT(BE466^2+BF466^2)*1000/(1.73*BE477),0)</f>
        <v>0</v>
      </c>
      <c r="BH466" s="1407">
        <v>0</v>
      </c>
      <c r="BI466" s="1407">
        <f t="shared" si="3516"/>
        <v>0</v>
      </c>
      <c r="BJ466" s="1408">
        <f>ROUND(SQRT(BH466^2+BI466^2)*1000/(1.73*BH477),0)</f>
        <v>0</v>
      </c>
      <c r="BK466" s="1407">
        <v>0</v>
      </c>
      <c r="BL466" s="1407">
        <f t="shared" si="3517"/>
        <v>0</v>
      </c>
      <c r="BM466" s="1408">
        <f>ROUND(SQRT(BK466^2+BL466^2)*1000/(1.73*BK477),0)</f>
        <v>0</v>
      </c>
      <c r="BN466" s="1407">
        <v>0</v>
      </c>
      <c r="BO466" s="1407">
        <f t="shared" si="3518"/>
        <v>0</v>
      </c>
      <c r="BP466" s="1408">
        <f>ROUND(SQRT(BN466^2+BO466^2)*1000/(1.73*BN477),0)</f>
        <v>0</v>
      </c>
      <c r="BQ466" s="1407">
        <v>0</v>
      </c>
      <c r="BR466" s="1407">
        <f t="shared" si="3519"/>
        <v>0</v>
      </c>
      <c r="BS466" s="1408">
        <f>ROUND(SQRT(BQ466^2+BR466^2)*1000/(1.73*BQ477),0)</f>
        <v>0</v>
      </c>
      <c r="BT466" s="1407">
        <v>0</v>
      </c>
      <c r="BU466" s="1407">
        <f t="shared" si="3520"/>
        <v>0</v>
      </c>
      <c r="BV466" s="1408">
        <f>ROUND(SQRT(BT466^2+BU466^2)*1000/(1.73*BT477),0)</f>
        <v>0</v>
      </c>
      <c r="BW466" s="1407">
        <v>0</v>
      </c>
      <c r="BX466" s="1407">
        <f t="shared" si="3521"/>
        <v>0</v>
      </c>
      <c r="BY466" s="1431">
        <f>ROUND(SQRT(BW466^2+BX466^2)*1000/(1.73*BW477),0)</f>
        <v>0</v>
      </c>
      <c r="BZ466" s="1401"/>
      <c r="CA466" s="1401"/>
      <c r="CB466" s="1401"/>
      <c r="CC466" s="1401"/>
      <c r="CD466" s="1401"/>
      <c r="CE466" s="1401"/>
      <c r="CF466" s="1401"/>
      <c r="CG466" s="1401"/>
      <c r="CH466" s="1401"/>
      <c r="CI466" s="1401"/>
      <c r="CJ466" s="1401"/>
      <c r="CK466" s="1401"/>
      <c r="CL466" s="1401"/>
      <c r="CM466" s="1401"/>
      <c r="CN466" s="1401"/>
      <c r="CO466" s="1401"/>
      <c r="CP466" s="1401"/>
      <c r="CQ466" s="1401"/>
      <c r="CR466" s="1401"/>
      <c r="CS466" s="1401"/>
      <c r="CT466" s="1401"/>
      <c r="CU466" s="1401"/>
      <c r="CV466" s="1401"/>
      <c r="CW466" s="1401"/>
      <c r="CX466" s="1401"/>
      <c r="CY466" s="1401"/>
      <c r="CZ466" s="1401"/>
      <c r="DA466" s="1401"/>
      <c r="DB466" s="1401"/>
      <c r="DC466" s="1401"/>
      <c r="DD466" s="1401"/>
      <c r="DE466" s="1401"/>
      <c r="DF466" s="1401"/>
      <c r="DG466" s="1401"/>
      <c r="DH466" s="1401"/>
      <c r="DI466" s="1401"/>
      <c r="DJ466" s="1401"/>
      <c r="DK466" s="1401"/>
      <c r="DL466" s="1401"/>
      <c r="DM466" s="1401"/>
      <c r="DN466" s="1401"/>
      <c r="DO466" s="1401"/>
      <c r="DP466" s="1401"/>
      <c r="DQ466" s="1401"/>
      <c r="DR466" s="1401"/>
      <c r="DS466" s="1401"/>
      <c r="DT466" s="1401"/>
      <c r="DU466" s="1401"/>
      <c r="DV466" s="1401"/>
      <c r="DW466" s="1401"/>
      <c r="DX466" s="1401"/>
      <c r="DY466" s="1401"/>
      <c r="DZ466" s="1401"/>
      <c r="EA466" s="1401"/>
      <c r="EB466" s="1401"/>
      <c r="EC466" s="1401"/>
      <c r="ED466" s="1401"/>
      <c r="EE466" s="1401"/>
      <c r="EF466" s="1401"/>
      <c r="EG466" s="1401"/>
      <c r="EH466" s="1401"/>
      <c r="EI466" s="1401"/>
      <c r="EJ466" s="1401"/>
      <c r="EK466" s="1401"/>
      <c r="EL466" s="1401"/>
      <c r="EM466" s="1401"/>
      <c r="EN466" s="1401"/>
      <c r="EO466" s="1401"/>
      <c r="EP466" s="1401"/>
      <c r="EQ466" s="1401"/>
      <c r="ER466" s="1401"/>
    </row>
    <row r="467" s="1392" customFormat="1" ht="19.5" customHeight="1">
      <c r="A467" s="1402"/>
      <c r="B467" s="1403"/>
      <c r="C467" s="1404" t="s">
        <v>57</v>
      </c>
      <c r="D467" s="1405" t="s">
        <v>395</v>
      </c>
      <c r="E467" s="1406">
        <v>35</v>
      </c>
      <c r="F467" s="1407">
        <f>H467*F477*1.73*0.875/1000</f>
        <v>0.38994200000000001</v>
      </c>
      <c r="G467" s="1407">
        <f t="shared" si="3498"/>
        <v>0.21602786800000001</v>
      </c>
      <c r="H467" s="1408">
        <v>7.3600000000000003</v>
      </c>
      <c r="I467" s="1407">
        <f>K467*I477*1.73*0.875/1000</f>
        <v>0.37404762499999999</v>
      </c>
      <c r="J467" s="1407">
        <f t="shared" si="3499"/>
        <v>0.20722238425</v>
      </c>
      <c r="K467" s="1408">
        <v>7.0599999999999996</v>
      </c>
      <c r="L467" s="1407">
        <f>N467*L477*1.73*0.875/1000</f>
        <v>0.37404762499999999</v>
      </c>
      <c r="M467" s="1407">
        <f t="shared" si="3500"/>
        <v>0.20722238425</v>
      </c>
      <c r="N467" s="1408">
        <v>7.0599999999999996</v>
      </c>
      <c r="O467" s="1407">
        <f>Q467*O477*1.73*0.875/1000</f>
        <v>0.35868306249999998</v>
      </c>
      <c r="P467" s="1407">
        <f t="shared" si="3501"/>
        <v>0.198710416625</v>
      </c>
      <c r="Q467" s="1408">
        <v>6.7699999999999996</v>
      </c>
      <c r="R467" s="1407">
        <f>T467*R477*1.73*0.875/1000</f>
        <v>0.40530656249999997</v>
      </c>
      <c r="S467" s="1407">
        <f t="shared" si="3502"/>
        <v>0.22453983562499999</v>
      </c>
      <c r="T467" s="1408">
        <v>7.6500000000000004</v>
      </c>
      <c r="U467" s="1407">
        <f>W467*U477*1.73*0.875/1000</f>
        <v>0.37404762499999999</v>
      </c>
      <c r="V467" s="1407">
        <f t="shared" si="3503"/>
        <v>0.20722238425</v>
      </c>
      <c r="W467" s="1408">
        <v>7.0599999999999996</v>
      </c>
      <c r="X467" s="1407">
        <f>Z467*X477*1.73*0.875/1000</f>
        <v>0.38994200000000001</v>
      </c>
      <c r="Y467" s="1407">
        <f t="shared" si="3504"/>
        <v>0.21602786800000001</v>
      </c>
      <c r="Z467" s="1408">
        <v>7.3600000000000003</v>
      </c>
      <c r="AA467" s="1407">
        <f>AC467*AA477*1.73*0.875/1000</f>
        <v>0.42120093749999998</v>
      </c>
      <c r="AB467" s="1407">
        <f t="shared" si="3505"/>
        <v>0.233345319375</v>
      </c>
      <c r="AC467" s="1408">
        <v>7.9500000000000002</v>
      </c>
      <c r="AD467" s="1407">
        <f>AF467*AD477*1.73*0.875/1000</f>
        <v>0.46782443750000002</v>
      </c>
      <c r="AE467" s="1407">
        <f t="shared" si="3506"/>
        <v>0.25917473837500005</v>
      </c>
      <c r="AF467" s="1408">
        <v>8.8300000000000001</v>
      </c>
      <c r="AG467" s="1407">
        <f>AI467*AG477*1.73*0.875/1000</f>
        <v>0.60822475000000009</v>
      </c>
      <c r="AH467" s="1407">
        <f t="shared" si="3507"/>
        <v>0.33695651150000006</v>
      </c>
      <c r="AI467" s="1408">
        <v>11.48</v>
      </c>
      <c r="AJ467" s="1407">
        <f>AL467*AJ477*1.73*0.875/1000</f>
        <v>0.62358931250000005</v>
      </c>
      <c r="AK467" s="1407">
        <f t="shared" si="3508"/>
        <v>0.34546847912500006</v>
      </c>
      <c r="AL467" s="1408">
        <v>11.77</v>
      </c>
      <c r="AM467" s="1407">
        <f>AO467*AM477*1.73*0.875/1000</f>
        <v>0.57696581250000001</v>
      </c>
      <c r="AN467" s="1407">
        <f t="shared" si="3509"/>
        <v>0.31963906012500004</v>
      </c>
      <c r="AO467" s="1408">
        <v>10.890000000000001</v>
      </c>
      <c r="AP467" s="1407">
        <f>AR467*AP477*1.73*0.875/1000</f>
        <v>0.51444793750000006</v>
      </c>
      <c r="AQ467" s="1407">
        <f t="shared" si="3510"/>
        <v>0.28500415737500007</v>
      </c>
      <c r="AR467" s="1408">
        <v>9.7100000000000009</v>
      </c>
      <c r="AS467" s="1407">
        <f>AU467*AS477*1.73*0.875/1000</f>
        <v>0.51444793750000006</v>
      </c>
      <c r="AT467" s="1407">
        <f t="shared" si="3511"/>
        <v>0.28500415737500007</v>
      </c>
      <c r="AU467" s="1408">
        <v>9.7100000000000009</v>
      </c>
      <c r="AV467" s="1407">
        <f>AX467*AV477*1.73*0.875/1000</f>
        <v>0.60822475000000009</v>
      </c>
      <c r="AW467" s="1407">
        <f t="shared" si="3512"/>
        <v>0.33695651150000006</v>
      </c>
      <c r="AX467" s="1408">
        <v>11.48</v>
      </c>
      <c r="AY467" s="1407">
        <f>BA467*AY477*1.73*0.875/1000</f>
        <v>0.53034231249999997</v>
      </c>
      <c r="AZ467" s="1407">
        <f t="shared" si="3513"/>
        <v>0.29380964112500002</v>
      </c>
      <c r="BA467" s="1408">
        <v>10.01</v>
      </c>
      <c r="BB467" s="1407">
        <f>BD467*BB477*1.73*0.875/1000</f>
        <v>0.45193006249999984</v>
      </c>
      <c r="BC467" s="1407">
        <f t="shared" si="3514"/>
        <v>0.25036925462499993</v>
      </c>
      <c r="BD467" s="1408">
        <v>8.5299999999999994</v>
      </c>
      <c r="BE467" s="1407">
        <f>BG467*BE477*1.73*0.875/1000</f>
        <v>0.42120093749999998</v>
      </c>
      <c r="BF467" s="1407">
        <f t="shared" si="3515"/>
        <v>0.233345319375</v>
      </c>
      <c r="BG467" s="1408">
        <v>7.9500000000000002</v>
      </c>
      <c r="BH467" s="1407">
        <f>BJ467*BH477*1.73*0.875/1000</f>
        <v>0.45193006249999984</v>
      </c>
      <c r="BI467" s="1407">
        <f t="shared" si="3516"/>
        <v>0.25036925462499993</v>
      </c>
      <c r="BJ467" s="1408">
        <v>8.5299999999999994</v>
      </c>
      <c r="BK467" s="1407">
        <f>BM467*BK477*1.73*0.875/1000</f>
        <v>0.499083375</v>
      </c>
      <c r="BL467" s="1407">
        <f t="shared" si="3517"/>
        <v>0.27649218975000001</v>
      </c>
      <c r="BM467" s="1408">
        <v>9.4199999999999999</v>
      </c>
      <c r="BN467" s="1407">
        <f>BP467*BN477*1.73*0.875/1000</f>
        <v>0.499083375</v>
      </c>
      <c r="BO467" s="1407">
        <f t="shared" si="3518"/>
        <v>0.27649218975000001</v>
      </c>
      <c r="BP467" s="1408">
        <v>9.4199999999999999</v>
      </c>
      <c r="BQ467" s="1407">
        <f>BS467*BQ477*1.73*0.875/1000</f>
        <v>0.46782443750000002</v>
      </c>
      <c r="BR467" s="1407">
        <f t="shared" si="3519"/>
        <v>0.25917473837500005</v>
      </c>
      <c r="BS467" s="1408">
        <v>8.8300000000000001</v>
      </c>
      <c r="BT467" s="1407">
        <f>BV467*BT477*1.73*0.875/1000</f>
        <v>0.48318900000000004</v>
      </c>
      <c r="BU467" s="1407">
        <f t="shared" si="3520"/>
        <v>0.26768670600000005</v>
      </c>
      <c r="BV467" s="1408">
        <v>9.1199999999999992</v>
      </c>
      <c r="BW467" s="1407">
        <f>BY467*BW477*1.73*0.875/1000</f>
        <v>0.43656550000000005</v>
      </c>
      <c r="BX467" s="1407">
        <f t="shared" si="3521"/>
        <v>0.24185728700000006</v>
      </c>
      <c r="BY467" s="1431">
        <v>8.2400000000000002</v>
      </c>
      <c r="BZ467" s="1401"/>
      <c r="CA467" s="1401"/>
      <c r="CB467" s="1401"/>
      <c r="CC467" s="1401"/>
      <c r="CD467" s="1401"/>
      <c r="CE467" s="1401"/>
      <c r="CF467" s="1401"/>
      <c r="CG467" s="1401"/>
      <c r="CH467" s="1401"/>
      <c r="CI467" s="1401"/>
      <c r="CJ467" s="1401"/>
      <c r="CK467" s="1401"/>
      <c r="CL467" s="1401"/>
      <c r="CM467" s="1401"/>
      <c r="CN467" s="1401"/>
      <c r="CO467" s="1401"/>
      <c r="CP467" s="1401"/>
      <c r="CQ467" s="1401"/>
      <c r="CR467" s="1401"/>
      <c r="CS467" s="1401"/>
      <c r="CT467" s="1401"/>
      <c r="CU467" s="1401"/>
      <c r="CV467" s="1401"/>
      <c r="CW467" s="1401"/>
      <c r="CX467" s="1401"/>
      <c r="CY467" s="1401"/>
      <c r="CZ467" s="1401"/>
      <c r="DA467" s="1401"/>
      <c r="DB467" s="1401"/>
      <c r="DC467" s="1401"/>
      <c r="DD467" s="1401"/>
      <c r="DE467" s="1401"/>
      <c r="DF467" s="1401"/>
      <c r="DG467" s="1401"/>
      <c r="DH467" s="1401"/>
      <c r="DI467" s="1401"/>
      <c r="DJ467" s="1401"/>
      <c r="DK467" s="1401"/>
      <c r="DL467" s="1401"/>
      <c r="DM467" s="1401"/>
      <c r="DN467" s="1401"/>
      <c r="DO467" s="1401"/>
      <c r="DP467" s="1401"/>
      <c r="DQ467" s="1401"/>
      <c r="DR467" s="1401"/>
      <c r="DS467" s="1401"/>
      <c r="DT467" s="1401"/>
      <c r="DU467" s="1401"/>
      <c r="DV467" s="1401"/>
      <c r="DW467" s="1401"/>
      <c r="DX467" s="1401"/>
      <c r="DY467" s="1401"/>
      <c r="DZ467" s="1401"/>
      <c r="EA467" s="1401"/>
      <c r="EB467" s="1401"/>
      <c r="EC467" s="1401"/>
      <c r="ED467" s="1401"/>
      <c r="EE467" s="1401"/>
      <c r="EF467" s="1401"/>
      <c r="EG467" s="1401"/>
      <c r="EH467" s="1401"/>
      <c r="EI467" s="1401"/>
      <c r="EJ467" s="1401"/>
      <c r="EK467" s="1401"/>
      <c r="EL467" s="1401"/>
      <c r="EM467" s="1401"/>
      <c r="EN467" s="1401"/>
      <c r="EO467" s="1401"/>
      <c r="EP467" s="1401"/>
      <c r="EQ467" s="1401"/>
      <c r="ER467" s="1401"/>
    </row>
    <row r="468" s="1392" customFormat="1" ht="19.199999999999999">
      <c r="A468" s="1402"/>
      <c r="B468" s="1403"/>
      <c r="C468" s="1404"/>
      <c r="D468" s="1405" t="s">
        <v>396</v>
      </c>
      <c r="E468" s="1405">
        <v>10</v>
      </c>
      <c r="F468" s="1432">
        <v>0.39200000000000002</v>
      </c>
      <c r="G468" s="1407">
        <f t="shared" si="3498"/>
        <v>0.21716800000000003</v>
      </c>
      <c r="H468" s="1408">
        <f>ROUND(SQRT(F468^2+G468^2)*1000/(1.73*F479),0)</f>
        <v>25</v>
      </c>
      <c r="I468" s="1432">
        <v>0.37439999999999996</v>
      </c>
      <c r="J468" s="1407">
        <f t="shared" si="3499"/>
        <v>0.20741759999999998</v>
      </c>
      <c r="K468" s="1408">
        <f>ROUND(SQRT(I468^2+J468^2)*1000/(1.73*I479),0)</f>
        <v>24</v>
      </c>
      <c r="L468" s="1432">
        <v>0.37439999999999996</v>
      </c>
      <c r="M468" s="1407">
        <f t="shared" si="3500"/>
        <v>0.20741759999999998</v>
      </c>
      <c r="N468" s="1408">
        <f>ROUND(SQRT(L468^2+M468^2)*1000/(1.73*L479),0)</f>
        <v>24</v>
      </c>
      <c r="O468" s="1432">
        <v>0.36160000000000003</v>
      </c>
      <c r="P468" s="1407">
        <f t="shared" si="3501"/>
        <v>0.20032640000000004</v>
      </c>
      <c r="Q468" s="1408">
        <f>ROUND(SQRT(O468^2+P468^2)*1000/(1.73*O479),0)</f>
        <v>23</v>
      </c>
      <c r="R468" s="1432">
        <v>0.40000000000000002</v>
      </c>
      <c r="S468" s="1407">
        <f t="shared" si="3502"/>
        <v>0.22160000000000002</v>
      </c>
      <c r="T468" s="1408">
        <f>ROUND(SQRT(R468^2+S468^2)*1000/(1.73*R479),0)</f>
        <v>26</v>
      </c>
      <c r="U468" s="1392">
        <v>0.37439999999999996</v>
      </c>
      <c r="V468" s="1407">
        <f t="shared" si="3503"/>
        <v>0.20741759999999998</v>
      </c>
      <c r="W468" s="1408">
        <f>ROUND(SQRT(U468^2+V468^2)*1000/(1.73*U479),0)</f>
        <v>24</v>
      </c>
      <c r="X468" s="1392">
        <v>0.38880000000000003</v>
      </c>
      <c r="Y468" s="1407">
        <f t="shared" si="3504"/>
        <v>0.21539520000000004</v>
      </c>
      <c r="Z468" s="1408">
        <f>ROUND(SQRT(X468^2+Y468^2)*1000/(1.73*X479),0)</f>
        <v>25</v>
      </c>
      <c r="AA468" s="1392">
        <v>0.42720000000000002</v>
      </c>
      <c r="AB468" s="1407">
        <f t="shared" si="3505"/>
        <v>0.23666880000000004</v>
      </c>
      <c r="AC468" s="1408">
        <f>ROUND(SQRT(AA468^2+AB468^2)*1000/(1.73*AA479),0)</f>
        <v>27</v>
      </c>
      <c r="AD468" s="1392">
        <v>0.46239999999999998</v>
      </c>
      <c r="AE468" s="1407">
        <f t="shared" si="3506"/>
        <v>0.2561696</v>
      </c>
      <c r="AF468" s="1408">
        <f>ROUND(SQRT(AD468^2+AE468^2)*1000/(1.73*AD479),0)</f>
        <v>30</v>
      </c>
      <c r="AG468" s="1392">
        <v>0.60320000000000007</v>
      </c>
      <c r="AH468" s="1407">
        <f t="shared" si="3507"/>
        <v>0.33417280000000005</v>
      </c>
      <c r="AI468" s="1408">
        <f>ROUND(SQRT(AG468^2+AH468^2)*1000/(1.73*AG479),0)</f>
        <v>39</v>
      </c>
      <c r="AJ468" s="1392">
        <v>0.61599999999999999</v>
      </c>
      <c r="AK468" s="1407">
        <f t="shared" si="3508"/>
        <v>0.34126400000000001</v>
      </c>
      <c r="AL468" s="1408">
        <f>ROUND(SQRT(AJ468^2+AK468^2)*1000/(1.73*AJ479),0)</f>
        <v>40</v>
      </c>
      <c r="AM468" s="1392">
        <v>0.58240000000000014</v>
      </c>
      <c r="AN468" s="1407">
        <f t="shared" si="3509"/>
        <v>0.32264960000000009</v>
      </c>
      <c r="AO468" s="1408">
        <f>ROUND(SQRT(AM468^2+AN468^2)*1000/(1.73*AM479),0)</f>
        <v>37</v>
      </c>
      <c r="AP468" s="1392">
        <v>0.51679999999999993</v>
      </c>
      <c r="AQ468" s="1407">
        <f t="shared" si="3510"/>
        <v>0.28630719999999998</v>
      </c>
      <c r="AR468" s="1408">
        <f>ROUND(SQRT(AP468^2+AQ468^2)*1000/(1.73*AP479),0)</f>
        <v>33</v>
      </c>
      <c r="AS468" s="1392">
        <v>0.51519999999999999</v>
      </c>
      <c r="AT468" s="1407">
        <f t="shared" si="3511"/>
        <v>0.28542080000000003</v>
      </c>
      <c r="AU468" s="1408">
        <f>ROUND(SQRT(AS468^2+AT468^2)*1000/(1.73*AS479),0)</f>
        <v>33</v>
      </c>
      <c r="AV468" s="1392">
        <v>0.60799999999999998</v>
      </c>
      <c r="AW468" s="1407">
        <f t="shared" si="3512"/>
        <v>0.33683200000000002</v>
      </c>
      <c r="AX468" s="1408">
        <f>ROUND(SQRT(AV468^2+AW468^2)*1000/(1.73*AV479),0)</f>
        <v>39</v>
      </c>
      <c r="AY468" s="1392">
        <v>0.53120000000000001</v>
      </c>
      <c r="AZ468" s="1407">
        <f t="shared" si="3513"/>
        <v>0.29428480000000001</v>
      </c>
      <c r="BA468" s="1408">
        <f>ROUND(SQRT(AY468^2+AZ468^2)*1000/(1.73*AY479),0)</f>
        <v>34</v>
      </c>
      <c r="BB468" s="1392">
        <v>0.45920000000000005</v>
      </c>
      <c r="BC468" s="1407">
        <f t="shared" si="3514"/>
        <v>0.25439680000000003</v>
      </c>
      <c r="BD468" s="1408">
        <f>ROUND(SQRT(BB468^2+BC468^2)*1000/(1.73*BB479),0)</f>
        <v>29</v>
      </c>
      <c r="BE468" s="1392">
        <v>0.42719999999999997</v>
      </c>
      <c r="BF468" s="1407">
        <f t="shared" si="3515"/>
        <v>0.23666880000000001</v>
      </c>
      <c r="BG468" s="1408">
        <f>ROUND(SQRT(BE468^2+BF468^2)*1000/(1.73*BE479),0)</f>
        <v>27</v>
      </c>
      <c r="BH468" s="1392">
        <v>0.44639999999999996</v>
      </c>
      <c r="BI468" s="1407">
        <f t="shared" si="3516"/>
        <v>0.24730560000000001</v>
      </c>
      <c r="BJ468" s="1408">
        <f>ROUND(SQRT(BH468^2+BI468^2)*1000/(1.73*BH479),0)</f>
        <v>29</v>
      </c>
      <c r="BK468" s="1392">
        <v>0.49919999999999998</v>
      </c>
      <c r="BL468" s="1407">
        <f t="shared" si="3517"/>
        <v>0.27655679999999999</v>
      </c>
      <c r="BM468" s="1408">
        <f>ROUND(SQRT(BK468^2+BL468^2)*1000/(1.73*BK479),0)</f>
        <v>32</v>
      </c>
      <c r="BN468" s="1392">
        <v>0.504</v>
      </c>
      <c r="BO468" s="1407">
        <f t="shared" si="3518"/>
        <v>0.27921600000000002</v>
      </c>
      <c r="BP468" s="1408">
        <f>ROUND(SQRT(BN468^2+BO468^2)*1000/(1.73*BN479),0)</f>
        <v>32</v>
      </c>
      <c r="BQ468" s="1392">
        <v>0.47039999999999998</v>
      </c>
      <c r="BR468" s="1407">
        <f t="shared" si="3519"/>
        <v>0.26060159999999999</v>
      </c>
      <c r="BS468" s="1408">
        <f>ROUND(SQRT(BQ468^2+BR468^2)*1000/(1.73*BQ479),0)</f>
        <v>30</v>
      </c>
      <c r="BT468" s="1392">
        <v>0.48160000000000003</v>
      </c>
      <c r="BU468" s="1407">
        <f t="shared" si="3520"/>
        <v>0.26680640000000005</v>
      </c>
      <c r="BV468" s="1408">
        <f>ROUND(SQRT(BT468^2+BU468^2)*1000/(1.73*BT479),0)</f>
        <v>31</v>
      </c>
      <c r="BW468" s="1392">
        <v>0.4304</v>
      </c>
      <c r="BX468" s="1407">
        <f t="shared" si="3521"/>
        <v>0.23844160000000003</v>
      </c>
      <c r="BY468" s="1431">
        <f>ROUND(SQRT(BW468^2+BX468^2)*1000/(1.73*BW479),0)</f>
        <v>28</v>
      </c>
      <c r="BZ468" s="1401"/>
      <c r="CA468" s="1401"/>
      <c r="CB468" s="1401"/>
      <c r="CC468" s="1401"/>
      <c r="CD468" s="1401"/>
      <c r="CE468" s="1401"/>
      <c r="CF468" s="1401"/>
      <c r="CG468" s="1401"/>
      <c r="CH468" s="1401"/>
      <c r="CI468" s="1401"/>
      <c r="CJ468" s="1401"/>
      <c r="CK468" s="1401"/>
      <c r="CL468" s="1401"/>
      <c r="CM468" s="1401"/>
      <c r="CN468" s="1401"/>
      <c r="CO468" s="1401"/>
      <c r="CP468" s="1401"/>
      <c r="CQ468" s="1401"/>
      <c r="CR468" s="1401"/>
      <c r="CS468" s="1401"/>
      <c r="CT468" s="1401"/>
      <c r="CU468" s="1401"/>
      <c r="CV468" s="1401"/>
      <c r="CW468" s="1401"/>
      <c r="CX468" s="1401"/>
      <c r="CY468" s="1401"/>
      <c r="CZ468" s="1401"/>
      <c r="DA468" s="1401"/>
      <c r="DB468" s="1401"/>
      <c r="DC468" s="1401"/>
      <c r="DD468" s="1401"/>
      <c r="DE468" s="1401"/>
      <c r="DF468" s="1401"/>
      <c r="DG468" s="1401"/>
      <c r="DH468" s="1401"/>
      <c r="DI468" s="1401"/>
      <c r="DJ468" s="1401"/>
      <c r="DK468" s="1401"/>
      <c r="DL468" s="1401"/>
      <c r="DM468" s="1401"/>
      <c r="DN468" s="1401"/>
      <c r="DO468" s="1401"/>
      <c r="DP468" s="1401"/>
      <c r="DQ468" s="1401"/>
      <c r="DR468" s="1401"/>
      <c r="DS468" s="1401"/>
      <c r="DT468" s="1401"/>
      <c r="DU468" s="1401"/>
      <c r="DV468" s="1401"/>
      <c r="DW468" s="1401"/>
      <c r="DX468" s="1401"/>
      <c r="DY468" s="1401"/>
      <c r="DZ468" s="1401"/>
      <c r="EA468" s="1401"/>
      <c r="EB468" s="1401"/>
      <c r="EC468" s="1401"/>
      <c r="ED468" s="1401"/>
      <c r="EE468" s="1401"/>
      <c r="EF468" s="1401"/>
      <c r="EG468" s="1401"/>
      <c r="EH468" s="1401"/>
      <c r="EI468" s="1401"/>
      <c r="EJ468" s="1401"/>
      <c r="EK468" s="1401"/>
      <c r="EL468" s="1401"/>
      <c r="EM468" s="1401"/>
      <c r="EN468" s="1401"/>
      <c r="EO468" s="1401"/>
      <c r="EP468" s="1401"/>
      <c r="EQ468" s="1401"/>
      <c r="ER468" s="1401"/>
    </row>
    <row r="469" s="1392" customFormat="1" ht="19.199999999999999">
      <c r="A469" s="1402"/>
      <c r="B469" s="1403"/>
      <c r="C469" s="1404"/>
      <c r="D469" s="1405" t="s">
        <v>397</v>
      </c>
      <c r="E469" s="1405" t="s">
        <v>398</v>
      </c>
      <c r="F469" s="1413">
        <v>0</v>
      </c>
      <c r="G469" s="1413"/>
      <c r="H469" s="1413"/>
      <c r="I469" s="1413">
        <v>0</v>
      </c>
      <c r="J469" s="1413"/>
      <c r="K469" s="1413"/>
      <c r="L469" s="1413">
        <v>0</v>
      </c>
      <c r="M469" s="1413"/>
      <c r="N469" s="1413"/>
      <c r="O469" s="1413">
        <v>0</v>
      </c>
      <c r="P469" s="1413"/>
      <c r="Q469" s="1413"/>
      <c r="R469" s="1413">
        <v>0</v>
      </c>
      <c r="S469" s="1413"/>
      <c r="T469" s="1413"/>
      <c r="U469" s="1413">
        <v>0</v>
      </c>
      <c r="V469" s="1413"/>
      <c r="W469" s="1413"/>
      <c r="X469" s="1413">
        <v>0</v>
      </c>
      <c r="Y469" s="1413"/>
      <c r="Z469" s="1413"/>
      <c r="AA469" s="1413">
        <v>0</v>
      </c>
      <c r="AB469" s="1413"/>
      <c r="AC469" s="1413"/>
      <c r="AD469" s="1413">
        <v>0</v>
      </c>
      <c r="AE469" s="1413"/>
      <c r="AF469" s="1413"/>
      <c r="AG469" s="1413">
        <v>0</v>
      </c>
      <c r="AH469" s="1413"/>
      <c r="AI469" s="1413"/>
      <c r="AJ469" s="1413">
        <v>0</v>
      </c>
      <c r="AK469" s="1413"/>
      <c r="AL469" s="1413"/>
      <c r="AM469" s="1413">
        <v>0</v>
      </c>
      <c r="AN469" s="1413"/>
      <c r="AO469" s="1413"/>
      <c r="AP469" s="1413">
        <v>0</v>
      </c>
      <c r="AQ469" s="1413"/>
      <c r="AR469" s="1413"/>
      <c r="AS469" s="1413">
        <v>0</v>
      </c>
      <c r="AT469" s="1413"/>
      <c r="AU469" s="1413"/>
      <c r="AV469" s="1413">
        <v>0</v>
      </c>
      <c r="AW469" s="1413"/>
      <c r="AX469" s="1413"/>
      <c r="AY469" s="1413">
        <v>0</v>
      </c>
      <c r="AZ469" s="1413"/>
      <c r="BA469" s="1413"/>
      <c r="BB469" s="1413">
        <v>0</v>
      </c>
      <c r="BC469" s="1413"/>
      <c r="BD469" s="1413"/>
      <c r="BE469" s="1413">
        <v>0</v>
      </c>
      <c r="BF469" s="1413"/>
      <c r="BG469" s="1413"/>
      <c r="BH469" s="1413">
        <v>0</v>
      </c>
      <c r="BI469" s="1413"/>
      <c r="BJ469" s="1413"/>
      <c r="BK469" s="1413">
        <v>0</v>
      </c>
      <c r="BL469" s="1413"/>
      <c r="BM469" s="1413"/>
      <c r="BN469" s="1413">
        <v>0</v>
      </c>
      <c r="BO469" s="1413"/>
      <c r="BP469" s="1413"/>
      <c r="BQ469" s="1413">
        <v>0</v>
      </c>
      <c r="BR469" s="1413"/>
      <c r="BS469" s="1413"/>
      <c r="BT469" s="1413">
        <v>0</v>
      </c>
      <c r="BU469" s="1413"/>
      <c r="BV469" s="1413"/>
      <c r="BW469" s="1413">
        <v>0</v>
      </c>
      <c r="BX469" s="1413"/>
      <c r="BY469" s="1436"/>
      <c r="BZ469" s="1401"/>
      <c r="CA469" s="1401"/>
      <c r="CB469" s="1401"/>
      <c r="CC469" s="1401"/>
      <c r="CD469" s="1401"/>
      <c r="CE469" s="1401"/>
      <c r="CF469" s="1401"/>
      <c r="CG469" s="1401"/>
      <c r="CH469" s="1401"/>
      <c r="CI469" s="1401"/>
      <c r="CJ469" s="1401"/>
      <c r="CK469" s="1401"/>
      <c r="CL469" s="1401"/>
      <c r="CM469" s="1401"/>
      <c r="CN469" s="1401"/>
      <c r="CO469" s="1401"/>
      <c r="CP469" s="1401"/>
      <c r="CQ469" s="1401"/>
      <c r="CR469" s="1401"/>
      <c r="CS469" s="1401"/>
      <c r="CT469" s="1401"/>
      <c r="CU469" s="1401"/>
      <c r="CV469" s="1401"/>
      <c r="CW469" s="1401"/>
      <c r="CX469" s="1401"/>
      <c r="CY469" s="1401"/>
      <c r="CZ469" s="1401"/>
      <c r="DA469" s="1401"/>
      <c r="DB469" s="1401"/>
      <c r="DC469" s="1401"/>
      <c r="DD469" s="1401"/>
      <c r="DE469" s="1401"/>
      <c r="DF469" s="1401"/>
      <c r="DG469" s="1401"/>
      <c r="DH469" s="1401"/>
      <c r="DI469" s="1401"/>
      <c r="DJ469" s="1401"/>
      <c r="DK469" s="1401"/>
      <c r="DL469" s="1401"/>
      <c r="DM469" s="1401"/>
      <c r="DN469" s="1401"/>
      <c r="DO469" s="1401"/>
      <c r="DP469" s="1401"/>
      <c r="DQ469" s="1401"/>
      <c r="DR469" s="1401"/>
      <c r="DS469" s="1401"/>
      <c r="DT469" s="1401"/>
      <c r="DU469" s="1401"/>
      <c r="DV469" s="1401"/>
      <c r="DW469" s="1401"/>
      <c r="DX469" s="1401"/>
      <c r="DY469" s="1401"/>
      <c r="DZ469" s="1401"/>
      <c r="EA469" s="1401"/>
      <c r="EB469" s="1401"/>
      <c r="EC469" s="1401"/>
      <c r="ED469" s="1401"/>
      <c r="EE469" s="1401"/>
      <c r="EF469" s="1401"/>
      <c r="EG469" s="1401"/>
      <c r="EH469" s="1401"/>
      <c r="EI469" s="1401"/>
      <c r="EJ469" s="1401"/>
      <c r="EK469" s="1401"/>
      <c r="EL469" s="1401"/>
      <c r="EM469" s="1401"/>
      <c r="EN469" s="1401"/>
      <c r="EO469" s="1401"/>
      <c r="EP469" s="1401"/>
      <c r="EQ469" s="1401"/>
      <c r="ER469" s="1401"/>
    </row>
    <row r="470" s="1392" customFormat="1" ht="19.199999999999999">
      <c r="A470" s="1402"/>
      <c r="B470" s="1403"/>
      <c r="C470" s="1404"/>
      <c r="D470" s="1405" t="s">
        <v>399</v>
      </c>
      <c r="E470" s="1405" t="s">
        <v>398</v>
      </c>
      <c r="F470" s="1407"/>
      <c r="G470" s="1407"/>
      <c r="H470" s="1407"/>
      <c r="I470" s="1407"/>
      <c r="J470" s="1407"/>
      <c r="K470" s="1407"/>
      <c r="L470" s="1407"/>
      <c r="M470" s="1407"/>
      <c r="N470" s="1407"/>
      <c r="O470" s="1407"/>
      <c r="P470" s="1407"/>
      <c r="Q470" s="1407"/>
      <c r="R470" s="1407"/>
      <c r="S470" s="1407"/>
      <c r="T470" s="1407"/>
      <c r="U470" s="1407"/>
      <c r="V470" s="1407"/>
      <c r="W470" s="1407"/>
      <c r="X470" s="1407"/>
      <c r="Y470" s="1407"/>
      <c r="Z470" s="1407"/>
      <c r="AA470" s="1407"/>
      <c r="AB470" s="1407"/>
      <c r="AC470" s="1407"/>
      <c r="AD470" s="1407"/>
      <c r="AE470" s="1407"/>
      <c r="AF470" s="1407"/>
      <c r="AG470" s="1407"/>
      <c r="AH470" s="1407"/>
      <c r="AI470" s="1407"/>
      <c r="AJ470" s="1407"/>
      <c r="AK470" s="1407"/>
      <c r="AL470" s="1407"/>
      <c r="AM470" s="1407"/>
      <c r="AN470" s="1407"/>
      <c r="AO470" s="1407"/>
      <c r="AP470" s="1407"/>
      <c r="AQ470" s="1407"/>
      <c r="AR470" s="1407"/>
      <c r="AS470" s="1407"/>
      <c r="AT470" s="1407"/>
      <c r="AU470" s="1407"/>
      <c r="AV470" s="1407"/>
      <c r="AW470" s="1407"/>
      <c r="AX470" s="1407"/>
      <c r="AY470" s="1407"/>
      <c r="AZ470" s="1407"/>
      <c r="BA470" s="1407"/>
      <c r="BB470" s="1407"/>
      <c r="BC470" s="1407"/>
      <c r="BD470" s="1407"/>
      <c r="BE470" s="1407"/>
      <c r="BF470" s="1407"/>
      <c r="BG470" s="1407"/>
      <c r="BH470" s="1407"/>
      <c r="BI470" s="1407"/>
      <c r="BJ470" s="1407"/>
      <c r="BK470" s="1407"/>
      <c r="BL470" s="1407"/>
      <c r="BM470" s="1407"/>
      <c r="BN470" s="1407"/>
      <c r="BO470" s="1407"/>
      <c r="BP470" s="1407"/>
      <c r="BQ470" s="1407"/>
      <c r="BR470" s="1407"/>
      <c r="BS470" s="1407"/>
      <c r="BT470" s="1407"/>
      <c r="BU470" s="1407"/>
      <c r="BV470" s="1407"/>
      <c r="BW470" s="1407"/>
      <c r="BX470" s="1407"/>
      <c r="BY470" s="1437"/>
      <c r="BZ470" s="1401"/>
      <c r="CA470" s="1401"/>
      <c r="CB470" s="1401"/>
      <c r="CC470" s="1401"/>
      <c r="CD470" s="1401"/>
      <c r="CE470" s="1401"/>
      <c r="CF470" s="1401"/>
      <c r="CG470" s="1401"/>
      <c r="CH470" s="1401"/>
      <c r="CI470" s="1401"/>
      <c r="CJ470" s="1401"/>
      <c r="CK470" s="1401"/>
      <c r="CL470" s="1401"/>
      <c r="CM470" s="1401"/>
      <c r="CN470" s="1401"/>
      <c r="CO470" s="1401"/>
      <c r="CP470" s="1401"/>
      <c r="CQ470" s="1401"/>
      <c r="CR470" s="1401"/>
      <c r="CS470" s="1401"/>
      <c r="CT470" s="1401"/>
      <c r="CU470" s="1401"/>
      <c r="CV470" s="1401"/>
      <c r="CW470" s="1401"/>
      <c r="CX470" s="1401"/>
      <c r="CY470" s="1401"/>
      <c r="CZ470" s="1401"/>
      <c r="DA470" s="1401"/>
      <c r="DB470" s="1401"/>
      <c r="DC470" s="1401"/>
      <c r="DD470" s="1401"/>
      <c r="DE470" s="1401"/>
      <c r="DF470" s="1401"/>
      <c r="DG470" s="1401"/>
      <c r="DH470" s="1401"/>
      <c r="DI470" s="1401"/>
      <c r="DJ470" s="1401"/>
      <c r="DK470" s="1401"/>
      <c r="DL470" s="1401"/>
      <c r="DM470" s="1401"/>
      <c r="DN470" s="1401"/>
      <c r="DO470" s="1401"/>
      <c r="DP470" s="1401"/>
      <c r="DQ470" s="1401"/>
      <c r="DR470" s="1401"/>
      <c r="DS470" s="1401"/>
      <c r="DT470" s="1401"/>
      <c r="DU470" s="1401"/>
      <c r="DV470" s="1401"/>
      <c r="DW470" s="1401"/>
      <c r="DX470" s="1401"/>
      <c r="DY470" s="1401"/>
      <c r="DZ470" s="1401"/>
      <c r="EA470" s="1401"/>
      <c r="EB470" s="1401"/>
      <c r="EC470" s="1401"/>
      <c r="ED470" s="1401"/>
      <c r="EE470" s="1401"/>
      <c r="EF470" s="1401"/>
      <c r="EG470" s="1401"/>
      <c r="EH470" s="1401"/>
      <c r="EI470" s="1401"/>
      <c r="EJ470" s="1401"/>
      <c r="EK470" s="1401"/>
      <c r="EL470" s="1401"/>
      <c r="EM470" s="1401"/>
      <c r="EN470" s="1401"/>
      <c r="EO470" s="1401"/>
      <c r="EP470" s="1401"/>
      <c r="EQ470" s="1401"/>
      <c r="ER470" s="1401"/>
    </row>
    <row r="471" s="1392" customFormat="1" ht="19.5" customHeight="1">
      <c r="A471" s="1402"/>
      <c r="B471" s="1403"/>
      <c r="C471" s="1404" t="s">
        <v>102</v>
      </c>
      <c r="D471" s="1405" t="s">
        <v>395</v>
      </c>
      <c r="E471" s="1406">
        <v>35</v>
      </c>
      <c r="F471" s="1407">
        <f>H471*F478*1.73*0.875/1000</f>
        <v>0.42120093749999998</v>
      </c>
      <c r="G471" s="1407">
        <f t="shared" si="3498"/>
        <v>0.233345319375</v>
      </c>
      <c r="H471" s="1408">
        <v>7.9500000000000002</v>
      </c>
      <c r="I471" s="1407">
        <f>K471*I478*1.73*0.875/1000</f>
        <v>0.38994200000000001</v>
      </c>
      <c r="J471" s="1407">
        <f t="shared" si="3499"/>
        <v>0.21602786800000001</v>
      </c>
      <c r="K471" s="1408">
        <v>7.3600000000000003</v>
      </c>
      <c r="L471" s="1407">
        <f>N471*L478*1.73*0.875/1000</f>
        <v>0.38994200000000001</v>
      </c>
      <c r="M471" s="1407">
        <f t="shared" si="3500"/>
        <v>0.21602786800000001</v>
      </c>
      <c r="N471" s="1408">
        <v>7.3600000000000003</v>
      </c>
      <c r="O471" s="1407">
        <f>Q471*O478*1.73*0.875/1000</f>
        <v>0.37404762499999999</v>
      </c>
      <c r="P471" s="1407">
        <f t="shared" si="3501"/>
        <v>0.20722238425</v>
      </c>
      <c r="Q471" s="1408">
        <v>7.0599999999999996</v>
      </c>
      <c r="R471" s="1407">
        <f>T471*R478*1.73*0.875/1000</f>
        <v>0.35868306249999998</v>
      </c>
      <c r="S471" s="1407">
        <f t="shared" si="3502"/>
        <v>0.198710416625</v>
      </c>
      <c r="T471" s="1408">
        <v>6.7699999999999996</v>
      </c>
      <c r="U471" s="1407">
        <f>W471*U478*1.73*0.875/1000</f>
        <v>0.35868306249999998</v>
      </c>
      <c r="V471" s="1407">
        <f t="shared" si="3503"/>
        <v>0.198710416625</v>
      </c>
      <c r="W471" s="1408">
        <v>6.7699999999999996</v>
      </c>
      <c r="X471" s="1407">
        <f>Z471*X478*1.73*0.875/1000</f>
        <v>0.35868306249999998</v>
      </c>
      <c r="Y471" s="1407">
        <f t="shared" si="3504"/>
        <v>0.198710416625</v>
      </c>
      <c r="Z471" s="1408">
        <v>6.7699999999999996</v>
      </c>
      <c r="AA471" s="1407">
        <f>AC471*AA478*1.73*0.875/1000</f>
        <v>0.38994200000000001</v>
      </c>
      <c r="AB471" s="1407">
        <f t="shared" si="3505"/>
        <v>0.21602786800000001</v>
      </c>
      <c r="AC471" s="1408">
        <v>7.3600000000000003</v>
      </c>
      <c r="AD471" s="1407">
        <f>AF471*AD478*1.73*0.875/1000</f>
        <v>0.42120093749999998</v>
      </c>
      <c r="AE471" s="1407">
        <f t="shared" si="3506"/>
        <v>0.233345319375</v>
      </c>
      <c r="AF471" s="1408">
        <v>7.9500000000000002</v>
      </c>
      <c r="AG471" s="1407">
        <f>AI471*AG478*1.73*0.875/1000</f>
        <v>0.42120093749999998</v>
      </c>
      <c r="AH471" s="1407">
        <f t="shared" si="3507"/>
        <v>0.233345319375</v>
      </c>
      <c r="AI471" s="1408">
        <v>7.9500000000000002</v>
      </c>
      <c r="AJ471" s="1407">
        <f>AL471*AJ478*1.73*0.875/1000</f>
        <v>0.46782443750000002</v>
      </c>
      <c r="AK471" s="1407">
        <f t="shared" si="3508"/>
        <v>0.25917473837500005</v>
      </c>
      <c r="AL471" s="1408">
        <v>8.8300000000000001</v>
      </c>
      <c r="AM471" s="1407">
        <f>AO471*AM478*1.73*0.875/1000</f>
        <v>0.48318900000000004</v>
      </c>
      <c r="AN471" s="1407">
        <f t="shared" si="3509"/>
        <v>0.26768670600000005</v>
      </c>
      <c r="AO471" s="1408">
        <v>9.1199999999999992</v>
      </c>
      <c r="AP471" s="1407">
        <f>AR471*AP478*1.73*0.875/1000</f>
        <v>0.45193006249999984</v>
      </c>
      <c r="AQ471" s="1407">
        <f t="shared" si="3510"/>
        <v>0.25036925462499993</v>
      </c>
      <c r="AR471" s="1408">
        <v>8.5299999999999994</v>
      </c>
      <c r="AS471" s="1407">
        <f>AU471*AS478*1.73*0.875/1000</f>
        <v>0.42120093749999998</v>
      </c>
      <c r="AT471" s="1407">
        <f t="shared" si="3511"/>
        <v>0.233345319375</v>
      </c>
      <c r="AU471" s="1408">
        <v>7.9500000000000002</v>
      </c>
      <c r="AV471" s="1407">
        <f>AX471*AV478*1.73*0.875/1000</f>
        <v>0.40530656249999997</v>
      </c>
      <c r="AW471" s="1407">
        <f t="shared" si="3512"/>
        <v>0.22453983562499999</v>
      </c>
      <c r="AX471" s="1408">
        <v>7.6500000000000004</v>
      </c>
      <c r="AY471" s="1407">
        <f>BA471*AY478*1.73*0.875/1000</f>
        <v>0.42120093749999998</v>
      </c>
      <c r="AZ471" s="1407">
        <f t="shared" si="3513"/>
        <v>0.233345319375</v>
      </c>
      <c r="BA471" s="1408">
        <v>7.9500000000000002</v>
      </c>
      <c r="BB471" s="1407">
        <f>BD471*BB478*1.73*0.875/1000</f>
        <v>0.43656550000000005</v>
      </c>
      <c r="BC471" s="1407">
        <f t="shared" si="3514"/>
        <v>0.24185728700000006</v>
      </c>
      <c r="BD471" s="1408">
        <v>8.2400000000000002</v>
      </c>
      <c r="BE471" s="1407">
        <f>BG471*BE478*1.73*0.875/1000</f>
        <v>0.38994200000000001</v>
      </c>
      <c r="BF471" s="1407">
        <f t="shared" si="3515"/>
        <v>0.21602786800000001</v>
      </c>
      <c r="BG471" s="1408">
        <v>7.3600000000000003</v>
      </c>
      <c r="BH471" s="1407">
        <f>BJ471*BH478*1.73*0.875/1000</f>
        <v>0.38994200000000001</v>
      </c>
      <c r="BI471" s="1407">
        <f t="shared" si="3516"/>
        <v>0.21602786800000001</v>
      </c>
      <c r="BJ471" s="1408">
        <v>7.3600000000000003</v>
      </c>
      <c r="BK471" s="1407">
        <f>BM471*BK478*1.73*0.875/1000</f>
        <v>0.34278868749999997</v>
      </c>
      <c r="BL471" s="1407">
        <f t="shared" si="3517"/>
        <v>0.18990493287499999</v>
      </c>
      <c r="BM471" s="1408">
        <v>6.4699999999999998</v>
      </c>
      <c r="BN471" s="1407">
        <f>BP471*BN478*1.73*0.875/1000</f>
        <v>0.35868306249999998</v>
      </c>
      <c r="BO471" s="1407">
        <f t="shared" si="3518"/>
        <v>0.198710416625</v>
      </c>
      <c r="BP471" s="1408">
        <v>6.7699999999999996</v>
      </c>
      <c r="BQ471" s="1407">
        <f>BS471*BQ478*1.73*0.875/1000</f>
        <v>0.40530656249999997</v>
      </c>
      <c r="BR471" s="1407">
        <f t="shared" si="3519"/>
        <v>0.22453983562499999</v>
      </c>
      <c r="BS471" s="1408">
        <v>7.6500000000000004</v>
      </c>
      <c r="BT471" s="1407">
        <f>BV471*BT478*1.73*0.875/1000</f>
        <v>0.42120093749999998</v>
      </c>
      <c r="BU471" s="1407">
        <f t="shared" si="3520"/>
        <v>0.233345319375</v>
      </c>
      <c r="BV471" s="1408">
        <v>7.9500000000000002</v>
      </c>
      <c r="BW471" s="1407">
        <f>BY471*BW478*1.73*0.875/1000</f>
        <v>0.38994200000000001</v>
      </c>
      <c r="BX471" s="1407">
        <f t="shared" si="3521"/>
        <v>0.21602786800000001</v>
      </c>
      <c r="BY471" s="1431">
        <v>7.3600000000000003</v>
      </c>
      <c r="BZ471" s="1401"/>
      <c r="CA471" s="1401"/>
      <c r="CB471" s="1401"/>
      <c r="CC471" s="1401"/>
      <c r="CD471" s="1401"/>
      <c r="CE471" s="1401"/>
      <c r="CF471" s="1401"/>
      <c r="CG471" s="1401"/>
      <c r="CH471" s="1401"/>
      <c r="CI471" s="1401"/>
      <c r="CJ471" s="1401"/>
      <c r="CK471" s="1401"/>
      <c r="CL471" s="1401"/>
      <c r="CM471" s="1401"/>
      <c r="CN471" s="1401"/>
      <c r="CO471" s="1401"/>
      <c r="CP471" s="1401"/>
      <c r="CQ471" s="1401"/>
      <c r="CR471" s="1401"/>
      <c r="CS471" s="1401"/>
      <c r="CT471" s="1401"/>
      <c r="CU471" s="1401"/>
      <c r="CV471" s="1401"/>
      <c r="CW471" s="1401"/>
      <c r="CX471" s="1401"/>
      <c r="CY471" s="1401"/>
      <c r="CZ471" s="1401"/>
      <c r="DA471" s="1401"/>
      <c r="DB471" s="1401"/>
      <c r="DC471" s="1401"/>
      <c r="DD471" s="1401"/>
      <c r="DE471" s="1401"/>
      <c r="DF471" s="1401"/>
      <c r="DG471" s="1401"/>
      <c r="DH471" s="1401"/>
      <c r="DI471" s="1401"/>
      <c r="DJ471" s="1401"/>
      <c r="DK471" s="1401"/>
      <c r="DL471" s="1401"/>
      <c r="DM471" s="1401"/>
      <c r="DN471" s="1401"/>
      <c r="DO471" s="1401"/>
      <c r="DP471" s="1401"/>
      <c r="DQ471" s="1401"/>
      <c r="DR471" s="1401"/>
      <c r="DS471" s="1401"/>
      <c r="DT471" s="1401"/>
      <c r="DU471" s="1401"/>
      <c r="DV471" s="1401"/>
      <c r="DW471" s="1401"/>
      <c r="DX471" s="1401"/>
      <c r="DY471" s="1401"/>
      <c r="DZ471" s="1401"/>
      <c r="EA471" s="1401"/>
      <c r="EB471" s="1401"/>
      <c r="EC471" s="1401"/>
      <c r="ED471" s="1401"/>
      <c r="EE471" s="1401"/>
      <c r="EF471" s="1401"/>
      <c r="EG471" s="1401"/>
      <c r="EH471" s="1401"/>
      <c r="EI471" s="1401"/>
      <c r="EJ471" s="1401"/>
      <c r="EK471" s="1401"/>
      <c r="EL471" s="1401"/>
      <c r="EM471" s="1401"/>
      <c r="EN471" s="1401"/>
      <c r="EO471" s="1401"/>
      <c r="EP471" s="1401"/>
      <c r="EQ471" s="1401"/>
      <c r="ER471" s="1401"/>
    </row>
    <row r="472" s="1392" customFormat="1" ht="19.199999999999999">
      <c r="A472" s="1402"/>
      <c r="B472" s="1403"/>
      <c r="C472" s="1404"/>
      <c r="D472" s="1405" t="s">
        <v>396</v>
      </c>
      <c r="E472" s="1405">
        <v>10</v>
      </c>
      <c r="F472" s="1392">
        <v>0.41439999999999999</v>
      </c>
      <c r="G472" s="1407">
        <f t="shared" si="3498"/>
        <v>0.22957760000000002</v>
      </c>
      <c r="H472" s="1408">
        <f>ROUND(SQRT(F472^2+G472^2)*1000/(1.73*F480),0)</f>
        <v>27</v>
      </c>
      <c r="I472" s="1392">
        <v>0.38880000000000003</v>
      </c>
      <c r="J472" s="1407">
        <f t="shared" si="3499"/>
        <v>0.21539520000000004</v>
      </c>
      <c r="K472" s="1408">
        <f>ROUND(SQRT(I472^2+J472^2)*1000/(1.73*I480),0)</f>
        <v>25</v>
      </c>
      <c r="L472" s="1392">
        <v>0.38880000000000003</v>
      </c>
      <c r="M472" s="1407">
        <f t="shared" si="3500"/>
        <v>0.21539520000000004</v>
      </c>
      <c r="N472" s="1408">
        <f>ROUND(SQRT(L472^2+M472^2)*1000/(1.73*L480),0)</f>
        <v>25</v>
      </c>
      <c r="O472" s="1392">
        <v>0.36799999999999999</v>
      </c>
      <c r="P472" s="1407">
        <f t="shared" si="3501"/>
        <v>0.20387200000000003</v>
      </c>
      <c r="Q472" s="1408">
        <f>ROUND(SQRT(O472^2+P472^2)*1000/(1.73*O480),0)</f>
        <v>24</v>
      </c>
      <c r="R472" s="1392">
        <v>0.36320000000000002</v>
      </c>
      <c r="S472" s="1407">
        <f t="shared" si="3502"/>
        <v>0.20121280000000002</v>
      </c>
      <c r="T472" s="1408">
        <f>ROUND(SQRT(R472^2+S472^2)*1000/(1.73*R480),0)</f>
        <v>23</v>
      </c>
      <c r="U472" s="1392">
        <v>0.35360000000000003</v>
      </c>
      <c r="V472" s="1407">
        <f t="shared" si="3503"/>
        <v>0.19589440000000002</v>
      </c>
      <c r="W472" s="1408">
        <f>ROUND(SQRT(U472^2+V472^2)*1000/(1.73*U480),0)</f>
        <v>23</v>
      </c>
      <c r="X472" s="1392">
        <v>0.36480000000000001</v>
      </c>
      <c r="Y472" s="1407">
        <f t="shared" si="3504"/>
        <v>0.20209920000000003</v>
      </c>
      <c r="Z472" s="1408">
        <f>ROUND(SQRT(X472^2+Y472^2)*1000/(1.73*X480),0)</f>
        <v>23</v>
      </c>
      <c r="AA472" s="1392">
        <v>0.3952</v>
      </c>
      <c r="AB472" s="1407">
        <f t="shared" si="3505"/>
        <v>0.21894080000000002</v>
      </c>
      <c r="AC472" s="1408">
        <f>ROUND(SQRT(AA472^2+AB472^2)*1000/(1.73*AA480),0)</f>
        <v>25</v>
      </c>
      <c r="AD472" s="1392">
        <v>0.41439999999999999</v>
      </c>
      <c r="AE472" s="1407">
        <f t="shared" si="3506"/>
        <v>0.22957760000000002</v>
      </c>
      <c r="AF472" s="1408">
        <f>ROUND(SQRT(AD472^2+AE472^2)*1000/(1.73*AD480),0)</f>
        <v>27</v>
      </c>
      <c r="AG472" s="1392">
        <v>0.4224</v>
      </c>
      <c r="AH472" s="1407">
        <f t="shared" si="3507"/>
        <v>0.23400960000000001</v>
      </c>
      <c r="AI472" s="1408">
        <f>ROUND(SQRT(AG472^2+AH472^2)*1000/(1.73*AG480),0)</f>
        <v>27</v>
      </c>
      <c r="AJ472" s="1392">
        <v>0.46079999999999993</v>
      </c>
      <c r="AK472" s="1407">
        <f t="shared" si="3508"/>
        <v>0.25528319999999999</v>
      </c>
      <c r="AL472" s="1408">
        <f>ROUND(SQRT(AJ472^2+AK472^2)*1000/(1.73*AJ480),0)</f>
        <v>30</v>
      </c>
      <c r="AM472" s="1392">
        <v>0.48160000000000003</v>
      </c>
      <c r="AN472" s="1407">
        <f t="shared" si="3509"/>
        <v>0.26680640000000005</v>
      </c>
      <c r="AO472" s="1408">
        <f>ROUND(SQRT(AM472^2+AN472^2)*1000/(1.73*AM480),0)</f>
        <v>31</v>
      </c>
      <c r="AP472" s="1392">
        <v>0.45760000000000001</v>
      </c>
      <c r="AQ472" s="1407">
        <f t="shared" si="3510"/>
        <v>0.25351040000000002</v>
      </c>
      <c r="AR472" s="1408">
        <f>ROUND(SQRT(AP472^2+AQ472^2)*1000/(1.73*AP480),0)</f>
        <v>29</v>
      </c>
      <c r="AS472" s="1392">
        <v>0.41760000000000003</v>
      </c>
      <c r="AT472" s="1407">
        <f t="shared" si="3511"/>
        <v>0.23135040000000004</v>
      </c>
      <c r="AU472" s="1408">
        <f>ROUND(SQRT(AS472^2+AT472^2)*1000/(1.73*AS480),0)</f>
        <v>27</v>
      </c>
      <c r="AV472" s="1392">
        <v>0.40160000000000001</v>
      </c>
      <c r="AW472" s="1407">
        <f t="shared" si="3512"/>
        <v>0.22248640000000003</v>
      </c>
      <c r="AX472" s="1408">
        <f>ROUND(SQRT(AV472^2+AW472^2)*1000/(1.73*AV480),0)</f>
        <v>26</v>
      </c>
      <c r="AY472" s="1392">
        <v>0.41599999999999998</v>
      </c>
      <c r="AZ472" s="1407">
        <f t="shared" si="3513"/>
        <v>0.230464</v>
      </c>
      <c r="BA472" s="1408">
        <f>ROUND(SQRT(AY472^2+AZ472^2)*1000/(1.73*AY480),0)</f>
        <v>27</v>
      </c>
      <c r="BB472" s="1392">
        <v>0.43839999999999996</v>
      </c>
      <c r="BC472" s="1407">
        <f t="shared" si="3514"/>
        <v>0.2428736</v>
      </c>
      <c r="BD472" s="1408">
        <f>ROUND(SQRT(BB472^2+BC472^2)*1000/(1.73*BB480),0)</f>
        <v>28</v>
      </c>
      <c r="BE472" s="1392">
        <v>0.38239999999999996</v>
      </c>
      <c r="BF472" s="1407">
        <f t="shared" si="3515"/>
        <v>0.2118496</v>
      </c>
      <c r="BG472" s="1408">
        <f>ROUND(SQRT(BE472^2+BF472^2)*1000/(1.73*BE480),0)</f>
        <v>25</v>
      </c>
      <c r="BH472" s="1392">
        <v>0.39360000000000001</v>
      </c>
      <c r="BI472" s="1407">
        <f t="shared" si="3516"/>
        <v>0.21805440000000001</v>
      </c>
      <c r="BJ472" s="1408">
        <f>ROUND(SQRT(BH472^2+BI472^2)*1000/(1.73*BH480),0)</f>
        <v>25</v>
      </c>
      <c r="BK472" s="1392">
        <v>0.3488</v>
      </c>
      <c r="BL472" s="1407">
        <f t="shared" si="3517"/>
        <v>0.19323520000000002</v>
      </c>
      <c r="BM472" s="1408">
        <f>ROUND(SQRT(BK472^2+BL472^2)*1000/(1.73*BK480),0)</f>
        <v>22</v>
      </c>
      <c r="BN472" s="1392">
        <v>0.35199999999999998</v>
      </c>
      <c r="BO472" s="1407">
        <f t="shared" si="3518"/>
        <v>0.19500800000000001</v>
      </c>
      <c r="BP472" s="1408">
        <f>ROUND(SQRT(BN472^2+BO472^2)*1000/(1.73*BN480),0)</f>
        <v>23</v>
      </c>
      <c r="BQ472" s="1392">
        <v>0.40799999999999997</v>
      </c>
      <c r="BR472" s="1407">
        <f t="shared" si="3519"/>
        <v>0.22603200000000001</v>
      </c>
      <c r="BS472" s="1408">
        <f>ROUND(SQRT(BQ472^2+BR472^2)*1000/(1.73*BQ480),0)</f>
        <v>26</v>
      </c>
      <c r="BT472" s="1392">
        <v>0.41599999999999998</v>
      </c>
      <c r="BU472" s="1407">
        <f t="shared" si="3520"/>
        <v>0.230464</v>
      </c>
      <c r="BV472" s="1408">
        <f>ROUND(SQRT(BT472^2+BU472^2)*1000/(1.73*BT480),0)</f>
        <v>27</v>
      </c>
      <c r="BW472" s="1392">
        <v>0.39360000000000001</v>
      </c>
      <c r="BX472" s="1407">
        <f t="shared" si="3521"/>
        <v>0.21805440000000001</v>
      </c>
      <c r="BY472" s="1431">
        <f>ROUND(SQRT(BW472^2+BX472^2)*1000/(1.73*BW480),0)</f>
        <v>25</v>
      </c>
      <c r="BZ472" s="1401"/>
      <c r="CA472" s="1401"/>
      <c r="CB472" s="1401"/>
      <c r="CC472" s="1401"/>
      <c r="CD472" s="1401"/>
      <c r="CE472" s="1401"/>
      <c r="CF472" s="1401"/>
      <c r="CG472" s="1401"/>
      <c r="CH472" s="1401"/>
      <c r="CI472" s="1401"/>
      <c r="CJ472" s="1401"/>
      <c r="CK472" s="1401"/>
      <c r="CL472" s="1401"/>
      <c r="CM472" s="1401"/>
      <c r="CN472" s="1401"/>
      <c r="CO472" s="1401"/>
      <c r="CP472" s="1401"/>
      <c r="CQ472" s="1401"/>
      <c r="CR472" s="1401"/>
      <c r="CS472" s="1401"/>
      <c r="CT472" s="1401"/>
      <c r="CU472" s="1401"/>
      <c r="CV472" s="1401"/>
      <c r="CW472" s="1401"/>
      <c r="CX472" s="1401"/>
      <c r="CY472" s="1401"/>
      <c r="CZ472" s="1401"/>
      <c r="DA472" s="1401"/>
      <c r="DB472" s="1401"/>
      <c r="DC472" s="1401"/>
      <c r="DD472" s="1401"/>
      <c r="DE472" s="1401"/>
      <c r="DF472" s="1401"/>
      <c r="DG472" s="1401"/>
      <c r="DH472" s="1401"/>
      <c r="DI472" s="1401"/>
      <c r="DJ472" s="1401"/>
      <c r="DK472" s="1401"/>
      <c r="DL472" s="1401"/>
      <c r="DM472" s="1401"/>
      <c r="DN472" s="1401"/>
      <c r="DO472" s="1401"/>
      <c r="DP472" s="1401"/>
      <c r="DQ472" s="1401"/>
      <c r="DR472" s="1401"/>
      <c r="DS472" s="1401"/>
      <c r="DT472" s="1401"/>
      <c r="DU472" s="1401"/>
      <c r="DV472" s="1401"/>
      <c r="DW472" s="1401"/>
      <c r="DX472" s="1401"/>
      <c r="DY472" s="1401"/>
      <c r="DZ472" s="1401"/>
      <c r="EA472" s="1401"/>
      <c r="EB472" s="1401"/>
      <c r="EC472" s="1401"/>
      <c r="ED472" s="1401"/>
      <c r="EE472" s="1401"/>
      <c r="EF472" s="1401"/>
      <c r="EG472" s="1401"/>
      <c r="EH472" s="1401"/>
      <c r="EI472" s="1401"/>
      <c r="EJ472" s="1401"/>
      <c r="EK472" s="1401"/>
      <c r="EL472" s="1401"/>
      <c r="EM472" s="1401"/>
      <c r="EN472" s="1401"/>
      <c r="EO472" s="1401"/>
      <c r="EP472" s="1401"/>
      <c r="EQ472" s="1401"/>
      <c r="ER472" s="1401"/>
    </row>
    <row r="473" s="1392" customFormat="1" ht="19.199999999999999">
      <c r="A473" s="1402"/>
      <c r="B473" s="1403"/>
      <c r="C473" s="1404"/>
      <c r="D473" s="1405" t="s">
        <v>397</v>
      </c>
      <c r="E473" s="1405" t="s">
        <v>398</v>
      </c>
      <c r="F473" s="1413">
        <v>0</v>
      </c>
      <c r="G473" s="1413"/>
      <c r="H473" s="1413"/>
      <c r="I473" s="1413">
        <v>0</v>
      </c>
      <c r="J473" s="1413"/>
      <c r="K473" s="1413"/>
      <c r="L473" s="1413">
        <v>0</v>
      </c>
      <c r="M473" s="1413"/>
      <c r="N473" s="1413"/>
      <c r="O473" s="1413">
        <v>0</v>
      </c>
      <c r="P473" s="1413"/>
      <c r="Q473" s="1413"/>
      <c r="R473" s="1413">
        <v>0</v>
      </c>
      <c r="S473" s="1413"/>
      <c r="T473" s="1413"/>
      <c r="U473" s="1413">
        <v>0</v>
      </c>
      <c r="V473" s="1413"/>
      <c r="W473" s="1413"/>
      <c r="X473" s="1413">
        <v>0</v>
      </c>
      <c r="Y473" s="1413"/>
      <c r="Z473" s="1413"/>
      <c r="AA473" s="1413">
        <v>0</v>
      </c>
      <c r="AB473" s="1413"/>
      <c r="AC473" s="1413"/>
      <c r="AD473" s="1413">
        <v>0</v>
      </c>
      <c r="AE473" s="1413"/>
      <c r="AF473" s="1413"/>
      <c r="AG473" s="1413">
        <v>0</v>
      </c>
      <c r="AH473" s="1413"/>
      <c r="AI473" s="1413"/>
      <c r="AJ473" s="1413">
        <v>0</v>
      </c>
      <c r="AK473" s="1413"/>
      <c r="AL473" s="1413"/>
      <c r="AM473" s="1413">
        <v>0</v>
      </c>
      <c r="AN473" s="1413"/>
      <c r="AO473" s="1413"/>
      <c r="AP473" s="1413">
        <v>0</v>
      </c>
      <c r="AQ473" s="1413"/>
      <c r="AR473" s="1413"/>
      <c r="AS473" s="1413">
        <v>0</v>
      </c>
      <c r="AT473" s="1413"/>
      <c r="AU473" s="1413"/>
      <c r="AV473" s="1413">
        <v>0</v>
      </c>
      <c r="AW473" s="1413"/>
      <c r="AX473" s="1413"/>
      <c r="AY473" s="1413">
        <v>0</v>
      </c>
      <c r="AZ473" s="1413"/>
      <c r="BA473" s="1413"/>
      <c r="BB473" s="1413">
        <v>0</v>
      </c>
      <c r="BC473" s="1413"/>
      <c r="BD473" s="1413"/>
      <c r="BE473" s="1413">
        <v>0</v>
      </c>
      <c r="BF473" s="1413"/>
      <c r="BG473" s="1413"/>
      <c r="BH473" s="1413">
        <v>0</v>
      </c>
      <c r="BI473" s="1413"/>
      <c r="BJ473" s="1413"/>
      <c r="BK473" s="1413">
        <v>0</v>
      </c>
      <c r="BL473" s="1413"/>
      <c r="BM473" s="1413"/>
      <c r="BN473" s="1413">
        <v>0</v>
      </c>
      <c r="BO473" s="1413"/>
      <c r="BP473" s="1413"/>
      <c r="BQ473" s="1413">
        <v>0</v>
      </c>
      <c r="BR473" s="1413"/>
      <c r="BS473" s="1413"/>
      <c r="BT473" s="1413">
        <v>0</v>
      </c>
      <c r="BU473" s="1413"/>
      <c r="BV473" s="1413"/>
      <c r="BW473" s="1413">
        <v>0</v>
      </c>
      <c r="BX473" s="1413"/>
      <c r="BY473" s="1436"/>
      <c r="BZ473" s="1401"/>
      <c r="CA473" s="1401"/>
      <c r="CB473" s="1401"/>
      <c r="CC473" s="1401"/>
      <c r="CD473" s="1401"/>
      <c r="CE473" s="1401"/>
      <c r="CF473" s="1401"/>
      <c r="CG473" s="1401"/>
      <c r="CH473" s="1401"/>
      <c r="CI473" s="1401"/>
      <c r="CJ473" s="1401"/>
      <c r="CK473" s="1401"/>
      <c r="CL473" s="1401"/>
      <c r="CM473" s="1401"/>
      <c r="CN473" s="1401"/>
      <c r="CO473" s="1401"/>
      <c r="CP473" s="1401"/>
      <c r="CQ473" s="1401"/>
      <c r="CR473" s="1401"/>
      <c r="CS473" s="1401"/>
      <c r="CT473" s="1401"/>
      <c r="CU473" s="1401"/>
      <c r="CV473" s="1401"/>
      <c r="CW473" s="1401"/>
      <c r="CX473" s="1401"/>
      <c r="CY473" s="1401"/>
      <c r="CZ473" s="1401"/>
      <c r="DA473" s="1401"/>
      <c r="DB473" s="1401"/>
      <c r="DC473" s="1401"/>
      <c r="DD473" s="1401"/>
      <c r="DE473" s="1401"/>
      <c r="DF473" s="1401"/>
      <c r="DG473" s="1401"/>
      <c r="DH473" s="1401"/>
      <c r="DI473" s="1401"/>
      <c r="DJ473" s="1401"/>
      <c r="DK473" s="1401"/>
      <c r="DL473" s="1401"/>
      <c r="DM473" s="1401"/>
      <c r="DN473" s="1401"/>
      <c r="DO473" s="1401"/>
      <c r="DP473" s="1401"/>
      <c r="DQ473" s="1401"/>
      <c r="DR473" s="1401"/>
      <c r="DS473" s="1401"/>
      <c r="DT473" s="1401"/>
      <c r="DU473" s="1401"/>
      <c r="DV473" s="1401"/>
      <c r="DW473" s="1401"/>
      <c r="DX473" s="1401"/>
      <c r="DY473" s="1401"/>
      <c r="DZ473" s="1401"/>
      <c r="EA473" s="1401"/>
      <c r="EB473" s="1401"/>
      <c r="EC473" s="1401"/>
      <c r="ED473" s="1401"/>
      <c r="EE473" s="1401"/>
      <c r="EF473" s="1401"/>
      <c r="EG473" s="1401"/>
      <c r="EH473" s="1401"/>
      <c r="EI473" s="1401"/>
      <c r="EJ473" s="1401"/>
      <c r="EK473" s="1401"/>
      <c r="EL473" s="1401"/>
      <c r="EM473" s="1401"/>
      <c r="EN473" s="1401"/>
      <c r="EO473" s="1401"/>
      <c r="EP473" s="1401"/>
      <c r="EQ473" s="1401"/>
      <c r="ER473" s="1401"/>
    </row>
    <row r="474" s="1392" customFormat="1" ht="19.199999999999999">
      <c r="A474" s="1402"/>
      <c r="B474" s="1403"/>
      <c r="C474" s="1404"/>
      <c r="D474" s="1405" t="s">
        <v>399</v>
      </c>
      <c r="E474" s="1405" t="s">
        <v>398</v>
      </c>
      <c r="F474" s="1407"/>
      <c r="G474" s="1407"/>
      <c r="H474" s="1407"/>
      <c r="I474" s="1407"/>
      <c r="J474" s="1407"/>
      <c r="K474" s="1407"/>
      <c r="L474" s="1407"/>
      <c r="M474" s="1407"/>
      <c r="N474" s="1407"/>
      <c r="O474" s="1407"/>
      <c r="P474" s="1407"/>
      <c r="Q474" s="1407"/>
      <c r="R474" s="1407"/>
      <c r="S474" s="1407"/>
      <c r="T474" s="1407"/>
      <c r="U474" s="1407"/>
      <c r="V474" s="1407"/>
      <c r="W474" s="1407"/>
      <c r="X474" s="1407"/>
      <c r="Y474" s="1407"/>
      <c r="Z474" s="1407"/>
      <c r="AA474" s="1407"/>
      <c r="AB474" s="1407"/>
      <c r="AC474" s="1407"/>
      <c r="AD474" s="1407"/>
      <c r="AE474" s="1407"/>
      <c r="AF474" s="1407"/>
      <c r="AG474" s="1407"/>
      <c r="AH474" s="1407"/>
      <c r="AI474" s="1407"/>
      <c r="AJ474" s="1407"/>
      <c r="AK474" s="1407"/>
      <c r="AL474" s="1407"/>
      <c r="AM474" s="1407"/>
      <c r="AN474" s="1407"/>
      <c r="AO474" s="1407"/>
      <c r="AP474" s="1407"/>
      <c r="AQ474" s="1407"/>
      <c r="AR474" s="1407"/>
      <c r="AS474" s="1407"/>
      <c r="AT474" s="1407"/>
      <c r="AU474" s="1407"/>
      <c r="AV474" s="1407"/>
      <c r="AW474" s="1407"/>
      <c r="AX474" s="1407"/>
      <c r="AY474" s="1407"/>
      <c r="AZ474" s="1407"/>
      <c r="BA474" s="1407"/>
      <c r="BB474" s="1407"/>
      <c r="BC474" s="1407"/>
      <c r="BD474" s="1407"/>
      <c r="BE474" s="1407"/>
      <c r="BF474" s="1407"/>
      <c r="BG474" s="1407"/>
      <c r="BH474" s="1407"/>
      <c r="BI474" s="1407"/>
      <c r="BJ474" s="1407"/>
      <c r="BK474" s="1407"/>
      <c r="BL474" s="1407"/>
      <c r="BM474" s="1407"/>
      <c r="BN474" s="1407"/>
      <c r="BO474" s="1407"/>
      <c r="BP474" s="1407"/>
      <c r="BQ474" s="1407"/>
      <c r="BR474" s="1407"/>
      <c r="BS474" s="1407"/>
      <c r="BT474" s="1407"/>
      <c r="BU474" s="1407"/>
      <c r="BV474" s="1407"/>
      <c r="BW474" s="1407"/>
      <c r="BX474" s="1407"/>
      <c r="BY474" s="1437"/>
      <c r="BZ474" s="1401"/>
      <c r="CA474" s="1401"/>
      <c r="CB474" s="1401"/>
      <c r="CC474" s="1401"/>
      <c r="CD474" s="1401"/>
      <c r="CE474" s="1401"/>
      <c r="CF474" s="1401"/>
      <c r="CG474" s="1401"/>
      <c r="CH474" s="1401"/>
      <c r="CI474" s="1401"/>
      <c r="CJ474" s="1401"/>
      <c r="CK474" s="1401"/>
      <c r="CL474" s="1401"/>
      <c r="CM474" s="1401"/>
      <c r="CN474" s="1401"/>
      <c r="CO474" s="1401"/>
      <c r="CP474" s="1401"/>
      <c r="CQ474" s="1401"/>
      <c r="CR474" s="1401"/>
      <c r="CS474" s="1401"/>
      <c r="CT474" s="1401"/>
      <c r="CU474" s="1401"/>
      <c r="CV474" s="1401"/>
      <c r="CW474" s="1401"/>
      <c r="CX474" s="1401"/>
      <c r="CY474" s="1401"/>
      <c r="CZ474" s="1401"/>
      <c r="DA474" s="1401"/>
      <c r="DB474" s="1401"/>
      <c r="DC474" s="1401"/>
      <c r="DD474" s="1401"/>
      <c r="DE474" s="1401"/>
      <c r="DF474" s="1401"/>
      <c r="DG474" s="1401"/>
      <c r="DH474" s="1401"/>
      <c r="DI474" s="1401"/>
      <c r="DJ474" s="1401"/>
      <c r="DK474" s="1401"/>
      <c r="DL474" s="1401"/>
      <c r="DM474" s="1401"/>
      <c r="DN474" s="1401"/>
      <c r="DO474" s="1401"/>
      <c r="DP474" s="1401"/>
      <c r="DQ474" s="1401"/>
      <c r="DR474" s="1401"/>
      <c r="DS474" s="1401"/>
      <c r="DT474" s="1401"/>
      <c r="DU474" s="1401"/>
      <c r="DV474" s="1401"/>
      <c r="DW474" s="1401"/>
      <c r="DX474" s="1401"/>
      <c r="DY474" s="1401"/>
      <c r="DZ474" s="1401"/>
      <c r="EA474" s="1401"/>
      <c r="EB474" s="1401"/>
      <c r="EC474" s="1401"/>
      <c r="ED474" s="1401"/>
      <c r="EE474" s="1401"/>
      <c r="EF474" s="1401"/>
      <c r="EG474" s="1401"/>
      <c r="EH474" s="1401"/>
      <c r="EI474" s="1401"/>
      <c r="EJ474" s="1401"/>
      <c r="EK474" s="1401"/>
      <c r="EL474" s="1401"/>
      <c r="EM474" s="1401"/>
      <c r="EN474" s="1401"/>
      <c r="EO474" s="1401"/>
      <c r="EP474" s="1401"/>
      <c r="EQ474" s="1401"/>
      <c r="ER474" s="1401"/>
    </row>
    <row r="475" s="1392" customFormat="1" ht="21.75" customHeight="1">
      <c r="A475" s="1402"/>
      <c r="B475" s="1403" t="s">
        <v>400</v>
      </c>
      <c r="C475" s="1495" t="s">
        <v>492</v>
      </c>
      <c r="D475" s="1405"/>
      <c r="E475" s="1405">
        <v>35</v>
      </c>
      <c r="F475" s="1407">
        <f t="shared" ref="F475:F476" si="3570">H475*F477*1.73*0.875/1000</f>
        <v>0</v>
      </c>
      <c r="G475" s="1407">
        <f t="shared" si="3498"/>
        <v>0</v>
      </c>
      <c r="H475" s="1408">
        <v>0</v>
      </c>
      <c r="I475" s="1407">
        <f t="shared" ref="I475:I476" si="3571">K475*I477*1.73*0.875/1000</f>
        <v>0</v>
      </c>
      <c r="J475" s="1407">
        <f t="shared" si="3499"/>
        <v>0</v>
      </c>
      <c r="K475" s="1408">
        <v>0</v>
      </c>
      <c r="L475" s="1407">
        <f t="shared" ref="L475:L476" si="3572">N475*L477*1.73*0.875/1000</f>
        <v>0</v>
      </c>
      <c r="M475" s="1407">
        <f t="shared" si="3500"/>
        <v>0</v>
      </c>
      <c r="N475" s="1408">
        <v>0</v>
      </c>
      <c r="O475" s="1407">
        <f t="shared" ref="O475:O476" si="3573">Q475*O477*1.73*0.875/1000</f>
        <v>0</v>
      </c>
      <c r="P475" s="1407">
        <f t="shared" si="3501"/>
        <v>0</v>
      </c>
      <c r="Q475" s="1408">
        <v>0</v>
      </c>
      <c r="R475" s="1407">
        <f t="shared" ref="R475:R476" si="3574">T475*R477*1.73*0.875/1000</f>
        <v>0</v>
      </c>
      <c r="S475" s="1407">
        <f t="shared" si="3502"/>
        <v>0</v>
      </c>
      <c r="T475" s="1408">
        <v>0</v>
      </c>
      <c r="U475" s="1407">
        <f t="shared" ref="U475:U476" si="3575">W475*U477*1.73*0.875/1000</f>
        <v>0</v>
      </c>
      <c r="V475" s="1407">
        <f t="shared" si="3503"/>
        <v>0</v>
      </c>
      <c r="W475" s="1408">
        <v>0</v>
      </c>
      <c r="X475" s="1407">
        <f t="shared" ref="X475:X476" si="3576">Z475*X477*1.73*0.875/1000</f>
        <v>0</v>
      </c>
      <c r="Y475" s="1407">
        <f t="shared" si="3504"/>
        <v>0</v>
      </c>
      <c r="Z475" s="1408">
        <v>0</v>
      </c>
      <c r="AA475" s="1407">
        <f t="shared" ref="AA475:AA476" si="3577">AC475*AA477*1.73*0.875/1000</f>
        <v>0</v>
      </c>
      <c r="AB475" s="1407">
        <f t="shared" si="3505"/>
        <v>0</v>
      </c>
      <c r="AC475" s="1408">
        <v>0</v>
      </c>
      <c r="AD475" s="1407">
        <f t="shared" ref="AD475:AD476" si="3578">AF475*AD477*1.73*0.875/1000</f>
        <v>0</v>
      </c>
      <c r="AE475" s="1407">
        <f t="shared" si="3506"/>
        <v>0</v>
      </c>
      <c r="AF475" s="1408">
        <v>0</v>
      </c>
      <c r="AG475" s="1407">
        <f t="shared" ref="AG475:AG476" si="3579">AI475*AG477*1.73*0.875/1000</f>
        <v>0</v>
      </c>
      <c r="AH475" s="1407">
        <f t="shared" si="3507"/>
        <v>0</v>
      </c>
      <c r="AI475" s="1408">
        <v>0</v>
      </c>
      <c r="AJ475" s="1407">
        <f t="shared" ref="AJ475:AJ476" si="3580">AL475*AJ477*1.73*0.875/1000</f>
        <v>0</v>
      </c>
      <c r="AK475" s="1407">
        <f t="shared" si="3508"/>
        <v>0</v>
      </c>
      <c r="AL475" s="1408">
        <v>0</v>
      </c>
      <c r="AM475" s="1407">
        <f t="shared" ref="AM475:AM476" si="3581">AO475*AM477*1.73*0.875/1000</f>
        <v>0</v>
      </c>
      <c r="AN475" s="1407">
        <f t="shared" si="3509"/>
        <v>0</v>
      </c>
      <c r="AO475" s="1408">
        <v>0</v>
      </c>
      <c r="AP475" s="1407">
        <f t="shared" ref="AP475:AP476" si="3582">AR475*AP477*1.73*0.875/1000</f>
        <v>0</v>
      </c>
      <c r="AQ475" s="1407">
        <f t="shared" si="3510"/>
        <v>0</v>
      </c>
      <c r="AR475" s="1408">
        <v>0</v>
      </c>
      <c r="AS475" s="1407">
        <f t="shared" ref="AS475:AS476" si="3583">AU475*AS477*1.73*0.875/1000</f>
        <v>0</v>
      </c>
      <c r="AT475" s="1407">
        <f t="shared" si="3511"/>
        <v>0</v>
      </c>
      <c r="AU475" s="1408">
        <v>0</v>
      </c>
      <c r="AV475" s="1407">
        <f t="shared" ref="AV475:AV476" si="3584">AX475*AV477*1.73*0.875/1000</f>
        <v>0</v>
      </c>
      <c r="AW475" s="1407">
        <f t="shared" si="3512"/>
        <v>0</v>
      </c>
      <c r="AX475" s="1408">
        <v>0</v>
      </c>
      <c r="AY475" s="1407">
        <f t="shared" ref="AY475:AY476" si="3585">BA475*AY477*1.73*0.875/1000</f>
        <v>0</v>
      </c>
      <c r="AZ475" s="1407">
        <f t="shared" si="3513"/>
        <v>0</v>
      </c>
      <c r="BA475" s="1408">
        <v>0</v>
      </c>
      <c r="BB475" s="1407">
        <f t="shared" ref="BB475:BB476" si="3586">BD475*BB477*1.73*0.875/1000</f>
        <v>0</v>
      </c>
      <c r="BC475" s="1407">
        <f t="shared" si="3514"/>
        <v>0</v>
      </c>
      <c r="BD475" s="1408">
        <v>0</v>
      </c>
      <c r="BE475" s="1407">
        <f t="shared" ref="BE475:BE476" si="3587">BG475*BE477*1.73*0.875/1000</f>
        <v>0</v>
      </c>
      <c r="BF475" s="1407">
        <f t="shared" si="3515"/>
        <v>0</v>
      </c>
      <c r="BG475" s="1408">
        <v>0</v>
      </c>
      <c r="BH475" s="1407">
        <f t="shared" ref="BH475:BH476" si="3588">BJ475*BH477*1.73*0.875/1000</f>
        <v>0</v>
      </c>
      <c r="BI475" s="1407">
        <f t="shared" si="3516"/>
        <v>0</v>
      </c>
      <c r="BJ475" s="1408">
        <v>0</v>
      </c>
      <c r="BK475" s="1407">
        <f t="shared" ref="BK475:BK476" si="3589">BM475*BK477*1.73*0.875/1000</f>
        <v>0</v>
      </c>
      <c r="BL475" s="1407">
        <f t="shared" si="3517"/>
        <v>0</v>
      </c>
      <c r="BM475" s="1408">
        <v>0</v>
      </c>
      <c r="BN475" s="1407">
        <f t="shared" ref="BN475:BN476" si="3590">BP475*BN477*1.73*0.875/1000</f>
        <v>0</v>
      </c>
      <c r="BO475" s="1407">
        <f t="shared" si="3518"/>
        <v>0</v>
      </c>
      <c r="BP475" s="1408">
        <v>0</v>
      </c>
      <c r="BQ475" s="1407">
        <f t="shared" ref="BQ475:BQ476" si="3591">BS475*BQ477*1.73*0.875/1000</f>
        <v>0</v>
      </c>
      <c r="BR475" s="1407">
        <f t="shared" si="3519"/>
        <v>0</v>
      </c>
      <c r="BS475" s="1408">
        <v>0</v>
      </c>
      <c r="BT475" s="1407">
        <f t="shared" ref="BT475:BT476" si="3592">BV475*BT477*1.73*0.875/1000</f>
        <v>0</v>
      </c>
      <c r="BU475" s="1407">
        <f t="shared" si="3520"/>
        <v>0</v>
      </c>
      <c r="BV475" s="1408">
        <v>0</v>
      </c>
      <c r="BW475" s="1407">
        <f t="shared" ref="BW475:BW476" si="3593">BY475*BW477*1.73*0.875/1000</f>
        <v>0</v>
      </c>
      <c r="BX475" s="1407">
        <f t="shared" si="3521"/>
        <v>0</v>
      </c>
      <c r="BY475" s="1431">
        <v>0</v>
      </c>
      <c r="BZ475" s="1401"/>
      <c r="CA475" s="1401"/>
      <c r="CB475" s="1401"/>
      <c r="CC475" s="1401"/>
      <c r="CD475" s="1401"/>
      <c r="CE475" s="1401"/>
      <c r="CF475" s="1401"/>
      <c r="CG475" s="1401"/>
      <c r="CH475" s="1401"/>
      <c r="CI475" s="1401"/>
      <c r="CJ475" s="1401"/>
      <c r="CK475" s="1401"/>
      <c r="CL475" s="1401"/>
      <c r="CM475" s="1401"/>
      <c r="CN475" s="1401"/>
      <c r="CO475" s="1401"/>
      <c r="CP475" s="1401"/>
      <c r="CQ475" s="1401"/>
      <c r="CR475" s="1401"/>
      <c r="CS475" s="1401"/>
      <c r="CT475" s="1401"/>
      <c r="CU475" s="1401"/>
      <c r="CV475" s="1401"/>
      <c r="CW475" s="1401"/>
      <c r="CX475" s="1401"/>
      <c r="CY475" s="1401"/>
      <c r="CZ475" s="1401"/>
      <c r="DA475" s="1401"/>
      <c r="DB475" s="1401"/>
      <c r="DC475" s="1401"/>
      <c r="DD475" s="1401"/>
      <c r="DE475" s="1401"/>
      <c r="DF475" s="1401"/>
      <c r="DG475" s="1401"/>
      <c r="DH475" s="1401"/>
      <c r="DI475" s="1401"/>
      <c r="DJ475" s="1401"/>
      <c r="DK475" s="1401"/>
      <c r="DL475" s="1401"/>
      <c r="DM475" s="1401"/>
      <c r="DN475" s="1401"/>
      <c r="DO475" s="1401"/>
      <c r="DP475" s="1401"/>
      <c r="DQ475" s="1401"/>
      <c r="DR475" s="1401"/>
      <c r="DS475" s="1401"/>
      <c r="DT475" s="1401"/>
      <c r="DU475" s="1401"/>
      <c r="DV475" s="1401"/>
      <c r="DW475" s="1401"/>
      <c r="DX475" s="1401"/>
      <c r="DY475" s="1401"/>
      <c r="DZ475" s="1401"/>
      <c r="EA475" s="1401"/>
      <c r="EB475" s="1401"/>
      <c r="EC475" s="1401"/>
      <c r="ED475" s="1401"/>
      <c r="EE475" s="1401"/>
      <c r="EF475" s="1401"/>
      <c r="EG475" s="1401"/>
      <c r="EH475" s="1401"/>
      <c r="EI475" s="1401"/>
      <c r="EJ475" s="1401"/>
      <c r="EK475" s="1401"/>
      <c r="EL475" s="1401"/>
      <c r="EM475" s="1401"/>
      <c r="EN475" s="1401"/>
      <c r="EO475" s="1401"/>
      <c r="EP475" s="1401"/>
      <c r="EQ475" s="1401"/>
      <c r="ER475" s="1401"/>
    </row>
    <row r="476" s="1392" customFormat="1" ht="20.25" customHeight="1">
      <c r="A476" s="1402"/>
      <c r="B476" s="1403" t="s">
        <v>401</v>
      </c>
      <c r="C476" s="1495" t="s">
        <v>494</v>
      </c>
      <c r="D476" s="1405"/>
      <c r="E476" s="1405">
        <v>35</v>
      </c>
      <c r="F476" s="1407">
        <f t="shared" si="3570"/>
        <v>0</v>
      </c>
      <c r="G476" s="1407">
        <f t="shared" si="3498"/>
        <v>0</v>
      </c>
      <c r="H476" s="1408">
        <v>0</v>
      </c>
      <c r="I476" s="1407">
        <f t="shared" si="3571"/>
        <v>0</v>
      </c>
      <c r="J476" s="1407">
        <f t="shared" si="3499"/>
        <v>0</v>
      </c>
      <c r="K476" s="1408">
        <v>0</v>
      </c>
      <c r="L476" s="1407">
        <f t="shared" si="3572"/>
        <v>0</v>
      </c>
      <c r="M476" s="1407">
        <f t="shared" si="3500"/>
        <v>0</v>
      </c>
      <c r="N476" s="1408">
        <v>0</v>
      </c>
      <c r="O476" s="1407">
        <f t="shared" si="3573"/>
        <v>0</v>
      </c>
      <c r="P476" s="1407">
        <f t="shared" si="3501"/>
        <v>0</v>
      </c>
      <c r="Q476" s="1408">
        <v>0</v>
      </c>
      <c r="R476" s="1407">
        <f t="shared" si="3574"/>
        <v>0</v>
      </c>
      <c r="S476" s="1407">
        <f t="shared" si="3502"/>
        <v>0</v>
      </c>
      <c r="T476" s="1408">
        <v>0</v>
      </c>
      <c r="U476" s="1407">
        <f t="shared" si="3575"/>
        <v>0</v>
      </c>
      <c r="V476" s="1407">
        <f t="shared" si="3503"/>
        <v>0</v>
      </c>
      <c r="W476" s="1408">
        <v>0</v>
      </c>
      <c r="X476" s="1407">
        <f t="shared" si="3576"/>
        <v>0</v>
      </c>
      <c r="Y476" s="1407">
        <f t="shared" si="3504"/>
        <v>0</v>
      </c>
      <c r="Z476" s="1408">
        <v>0</v>
      </c>
      <c r="AA476" s="1407">
        <f t="shared" si="3577"/>
        <v>0</v>
      </c>
      <c r="AB476" s="1407">
        <f t="shared" si="3505"/>
        <v>0</v>
      </c>
      <c r="AC476" s="1408">
        <v>0</v>
      </c>
      <c r="AD476" s="1407">
        <f t="shared" si="3578"/>
        <v>0</v>
      </c>
      <c r="AE476" s="1407">
        <f t="shared" si="3506"/>
        <v>0</v>
      </c>
      <c r="AF476" s="1408">
        <v>0</v>
      </c>
      <c r="AG476" s="1407">
        <f t="shared" si="3579"/>
        <v>0</v>
      </c>
      <c r="AH476" s="1407">
        <f t="shared" si="3507"/>
        <v>0</v>
      </c>
      <c r="AI476" s="1408">
        <v>0</v>
      </c>
      <c r="AJ476" s="1407">
        <f t="shared" si="3580"/>
        <v>0</v>
      </c>
      <c r="AK476" s="1407">
        <f t="shared" si="3508"/>
        <v>0</v>
      </c>
      <c r="AL476" s="1408">
        <v>0</v>
      </c>
      <c r="AM476" s="1407">
        <f t="shared" si="3581"/>
        <v>0</v>
      </c>
      <c r="AN476" s="1407">
        <f t="shared" si="3509"/>
        <v>0</v>
      </c>
      <c r="AO476" s="1408">
        <v>0</v>
      </c>
      <c r="AP476" s="1407">
        <f t="shared" si="3582"/>
        <v>0</v>
      </c>
      <c r="AQ476" s="1407">
        <f t="shared" si="3510"/>
        <v>0</v>
      </c>
      <c r="AR476" s="1408">
        <v>0</v>
      </c>
      <c r="AS476" s="1407">
        <f t="shared" si="3583"/>
        <v>0</v>
      </c>
      <c r="AT476" s="1407">
        <f t="shared" si="3511"/>
        <v>0</v>
      </c>
      <c r="AU476" s="1408">
        <v>0</v>
      </c>
      <c r="AV476" s="1407">
        <f t="shared" si="3584"/>
        <v>0</v>
      </c>
      <c r="AW476" s="1407">
        <f t="shared" si="3512"/>
        <v>0</v>
      </c>
      <c r="AX476" s="1408">
        <v>0</v>
      </c>
      <c r="AY476" s="1407">
        <f t="shared" si="3585"/>
        <v>0</v>
      </c>
      <c r="AZ476" s="1407">
        <f t="shared" si="3513"/>
        <v>0</v>
      </c>
      <c r="BA476" s="1408">
        <v>0</v>
      </c>
      <c r="BB476" s="1407">
        <f t="shared" si="3586"/>
        <v>0</v>
      </c>
      <c r="BC476" s="1407">
        <f t="shared" si="3514"/>
        <v>0</v>
      </c>
      <c r="BD476" s="1408">
        <v>0</v>
      </c>
      <c r="BE476" s="1407">
        <f t="shared" si="3587"/>
        <v>0</v>
      </c>
      <c r="BF476" s="1407">
        <f t="shared" si="3515"/>
        <v>0</v>
      </c>
      <c r="BG476" s="1408">
        <v>0</v>
      </c>
      <c r="BH476" s="1407">
        <f t="shared" si="3588"/>
        <v>0</v>
      </c>
      <c r="BI476" s="1407">
        <f t="shared" si="3516"/>
        <v>0</v>
      </c>
      <c r="BJ476" s="1408">
        <v>0</v>
      </c>
      <c r="BK476" s="1407">
        <f t="shared" si="3589"/>
        <v>0</v>
      </c>
      <c r="BL476" s="1407">
        <f t="shared" si="3517"/>
        <v>0</v>
      </c>
      <c r="BM476" s="1408">
        <v>0</v>
      </c>
      <c r="BN476" s="1407">
        <f t="shared" si="3590"/>
        <v>0</v>
      </c>
      <c r="BO476" s="1407">
        <f t="shared" si="3518"/>
        <v>0</v>
      </c>
      <c r="BP476" s="1408">
        <v>0</v>
      </c>
      <c r="BQ476" s="1407">
        <f t="shared" si="3591"/>
        <v>0</v>
      </c>
      <c r="BR476" s="1407">
        <f t="shared" si="3519"/>
        <v>0</v>
      </c>
      <c r="BS476" s="1408">
        <v>0</v>
      </c>
      <c r="BT476" s="1407">
        <f t="shared" si="3592"/>
        <v>0</v>
      </c>
      <c r="BU476" s="1407">
        <f t="shared" si="3520"/>
        <v>0</v>
      </c>
      <c r="BV476" s="1408">
        <v>0</v>
      </c>
      <c r="BW476" s="1407">
        <f t="shared" si="3593"/>
        <v>0</v>
      </c>
      <c r="BX476" s="1407">
        <f t="shared" si="3521"/>
        <v>0</v>
      </c>
      <c r="BY476" s="1431">
        <v>0</v>
      </c>
      <c r="BZ476" s="1401"/>
      <c r="CA476" s="1401"/>
      <c r="CB476" s="1401"/>
      <c r="CC476" s="1401"/>
      <c r="CD476" s="1401"/>
      <c r="CE476" s="1401"/>
      <c r="CF476" s="1401"/>
      <c r="CG476" s="1401"/>
      <c r="CH476" s="1401"/>
      <c r="CI476" s="1401"/>
      <c r="CJ476" s="1401"/>
      <c r="CK476" s="1401"/>
      <c r="CL476" s="1401"/>
      <c r="CM476" s="1401"/>
      <c r="CN476" s="1401"/>
      <c r="CO476" s="1401"/>
      <c r="CP476" s="1401"/>
      <c r="CQ476" s="1401"/>
      <c r="CR476" s="1401"/>
      <c r="CS476" s="1401"/>
      <c r="CT476" s="1401"/>
      <c r="CU476" s="1401"/>
      <c r="CV476" s="1401"/>
      <c r="CW476" s="1401"/>
      <c r="CX476" s="1401"/>
      <c r="CY476" s="1401"/>
      <c r="CZ476" s="1401"/>
      <c r="DA476" s="1401"/>
      <c r="DB476" s="1401"/>
      <c r="DC476" s="1401"/>
      <c r="DD476" s="1401"/>
      <c r="DE476" s="1401"/>
      <c r="DF476" s="1401"/>
      <c r="DG476" s="1401"/>
      <c r="DH476" s="1401"/>
      <c r="DI476" s="1401"/>
      <c r="DJ476" s="1401"/>
      <c r="DK476" s="1401"/>
      <c r="DL476" s="1401"/>
      <c r="DM476" s="1401"/>
      <c r="DN476" s="1401"/>
      <c r="DO476" s="1401"/>
      <c r="DP476" s="1401"/>
      <c r="DQ476" s="1401"/>
      <c r="DR476" s="1401"/>
      <c r="DS476" s="1401"/>
      <c r="DT476" s="1401"/>
      <c r="DU476" s="1401"/>
      <c r="DV476" s="1401"/>
      <c r="DW476" s="1401"/>
      <c r="DX476" s="1401"/>
      <c r="DY476" s="1401"/>
      <c r="DZ476" s="1401"/>
      <c r="EA476" s="1401"/>
      <c r="EB476" s="1401"/>
      <c r="EC476" s="1401"/>
      <c r="ED476" s="1401"/>
      <c r="EE476" s="1401"/>
      <c r="EF476" s="1401"/>
      <c r="EG476" s="1401"/>
      <c r="EH476" s="1401"/>
      <c r="EI476" s="1401"/>
      <c r="EJ476" s="1401"/>
      <c r="EK476" s="1401"/>
      <c r="EL476" s="1401"/>
      <c r="EM476" s="1401"/>
      <c r="EN476" s="1401"/>
      <c r="EO476" s="1401"/>
      <c r="EP476" s="1401"/>
      <c r="EQ476" s="1401"/>
      <c r="ER476" s="1401"/>
    </row>
    <row r="477" s="1392" customFormat="1" ht="19.199999999999999">
      <c r="A477" s="1402"/>
      <c r="B477" s="1403" t="s">
        <v>59</v>
      </c>
      <c r="C477" s="1404" t="s">
        <v>402</v>
      </c>
      <c r="D477" s="1405" t="s">
        <v>403</v>
      </c>
      <c r="E477" s="1405">
        <v>35</v>
      </c>
      <c r="F477" s="1407">
        <v>35</v>
      </c>
      <c r="G477" s="1407"/>
      <c r="H477" s="1407"/>
      <c r="I477" s="1407">
        <v>35</v>
      </c>
      <c r="J477" s="1407"/>
      <c r="K477" s="1407"/>
      <c r="L477" s="1407">
        <v>35</v>
      </c>
      <c r="M477" s="1407"/>
      <c r="N477" s="1407"/>
      <c r="O477" s="1407">
        <v>35</v>
      </c>
      <c r="P477" s="1407"/>
      <c r="Q477" s="1407"/>
      <c r="R477" s="1407">
        <v>35</v>
      </c>
      <c r="S477" s="1407"/>
      <c r="T477" s="1407"/>
      <c r="U477" s="1407">
        <v>35</v>
      </c>
      <c r="V477" s="1407"/>
      <c r="W477" s="1407"/>
      <c r="X477" s="1407">
        <v>35</v>
      </c>
      <c r="Y477" s="1407"/>
      <c r="Z477" s="1407"/>
      <c r="AA477" s="1407">
        <v>35</v>
      </c>
      <c r="AB477" s="1407"/>
      <c r="AC477" s="1407"/>
      <c r="AD477" s="1407">
        <v>35</v>
      </c>
      <c r="AE477" s="1407"/>
      <c r="AF477" s="1407"/>
      <c r="AG477" s="1407">
        <v>35</v>
      </c>
      <c r="AH477" s="1407"/>
      <c r="AI477" s="1407"/>
      <c r="AJ477" s="1407">
        <v>35</v>
      </c>
      <c r="AK477" s="1407"/>
      <c r="AL477" s="1407"/>
      <c r="AM477" s="1407">
        <v>35</v>
      </c>
      <c r="AN477" s="1407"/>
      <c r="AO477" s="1407"/>
      <c r="AP477" s="1407">
        <v>35</v>
      </c>
      <c r="AQ477" s="1407"/>
      <c r="AR477" s="1407"/>
      <c r="AS477" s="1407">
        <v>35</v>
      </c>
      <c r="AT477" s="1407"/>
      <c r="AU477" s="1407"/>
      <c r="AV477" s="1407">
        <v>35</v>
      </c>
      <c r="AW477" s="1407"/>
      <c r="AX477" s="1407"/>
      <c r="AY477" s="1407">
        <v>35</v>
      </c>
      <c r="AZ477" s="1407"/>
      <c r="BA477" s="1407"/>
      <c r="BB477" s="1407">
        <v>35</v>
      </c>
      <c r="BC477" s="1407"/>
      <c r="BD477" s="1407"/>
      <c r="BE477" s="1407">
        <v>35</v>
      </c>
      <c r="BF477" s="1407"/>
      <c r="BG477" s="1407"/>
      <c r="BH477" s="1407">
        <v>35</v>
      </c>
      <c r="BI477" s="1407"/>
      <c r="BJ477" s="1407"/>
      <c r="BK477" s="1407">
        <v>35</v>
      </c>
      <c r="BL477" s="1407"/>
      <c r="BM477" s="1407"/>
      <c r="BN477" s="1407">
        <v>35</v>
      </c>
      <c r="BO477" s="1407"/>
      <c r="BP477" s="1407"/>
      <c r="BQ477" s="1407">
        <v>35</v>
      </c>
      <c r="BR477" s="1407"/>
      <c r="BS477" s="1407"/>
      <c r="BT477" s="1407">
        <v>35</v>
      </c>
      <c r="BU477" s="1407"/>
      <c r="BV477" s="1407"/>
      <c r="BW477" s="1407">
        <v>35</v>
      </c>
      <c r="BX477" s="1407"/>
      <c r="BY477" s="1437"/>
      <c r="BZ477" s="1401"/>
      <c r="CA477" s="1401"/>
      <c r="CB477" s="1401"/>
      <c r="CC477" s="1401"/>
      <c r="CD477" s="1401"/>
      <c r="CE477" s="1401"/>
      <c r="CF477" s="1401"/>
      <c r="CG477" s="1401"/>
      <c r="CH477" s="1401"/>
      <c r="CI477" s="1401"/>
      <c r="CJ477" s="1401"/>
      <c r="CK477" s="1401"/>
      <c r="CL477" s="1401"/>
      <c r="CM477" s="1401"/>
      <c r="CN477" s="1401"/>
      <c r="CO477" s="1401"/>
      <c r="CP477" s="1401"/>
      <c r="CQ477" s="1401"/>
      <c r="CR477" s="1401"/>
      <c r="CS477" s="1401"/>
      <c r="CT477" s="1401"/>
      <c r="CU477" s="1401"/>
      <c r="CV477" s="1401"/>
      <c r="CW477" s="1401"/>
      <c r="CX477" s="1401"/>
      <c r="CY477" s="1401"/>
      <c r="CZ477" s="1401"/>
      <c r="DA477" s="1401"/>
      <c r="DB477" s="1401"/>
      <c r="DC477" s="1401"/>
      <c r="DD477" s="1401"/>
      <c r="DE477" s="1401"/>
      <c r="DF477" s="1401"/>
      <c r="DG477" s="1401"/>
      <c r="DH477" s="1401"/>
      <c r="DI477" s="1401"/>
      <c r="DJ477" s="1401"/>
      <c r="DK477" s="1401"/>
      <c r="DL477" s="1401"/>
      <c r="DM477" s="1401"/>
      <c r="DN477" s="1401"/>
      <c r="DO477" s="1401"/>
      <c r="DP477" s="1401"/>
      <c r="DQ477" s="1401"/>
      <c r="DR477" s="1401"/>
      <c r="DS477" s="1401"/>
      <c r="DT477" s="1401"/>
      <c r="DU477" s="1401"/>
      <c r="DV477" s="1401"/>
      <c r="DW477" s="1401"/>
      <c r="DX477" s="1401"/>
      <c r="DY477" s="1401"/>
      <c r="DZ477" s="1401"/>
      <c r="EA477" s="1401"/>
      <c r="EB477" s="1401"/>
      <c r="EC477" s="1401"/>
      <c r="ED477" s="1401"/>
      <c r="EE477" s="1401"/>
      <c r="EF477" s="1401"/>
      <c r="EG477" s="1401"/>
      <c r="EH477" s="1401"/>
      <c r="EI477" s="1401"/>
      <c r="EJ477" s="1401"/>
      <c r="EK477" s="1401"/>
      <c r="EL477" s="1401"/>
      <c r="EM477" s="1401"/>
      <c r="EN477" s="1401"/>
      <c r="EO477" s="1401"/>
      <c r="EP477" s="1401"/>
      <c r="EQ477" s="1401"/>
      <c r="ER477" s="1401"/>
    </row>
    <row r="478" s="1392" customFormat="1" ht="19.199999999999999">
      <c r="A478" s="1402"/>
      <c r="B478" s="1403"/>
      <c r="C478" s="1404" t="s">
        <v>422</v>
      </c>
      <c r="D478" s="1405" t="s">
        <v>403</v>
      </c>
      <c r="E478" s="1405">
        <v>35</v>
      </c>
      <c r="F478" s="1407">
        <v>35</v>
      </c>
      <c r="G478" s="1407"/>
      <c r="H478" s="1407"/>
      <c r="I478" s="1407">
        <v>35</v>
      </c>
      <c r="J478" s="1407"/>
      <c r="K478" s="1407"/>
      <c r="L478" s="1407">
        <v>35</v>
      </c>
      <c r="M478" s="1407"/>
      <c r="N478" s="1407"/>
      <c r="O478" s="1407">
        <v>35</v>
      </c>
      <c r="P478" s="1407"/>
      <c r="Q478" s="1407"/>
      <c r="R478" s="1407">
        <v>35</v>
      </c>
      <c r="S478" s="1407"/>
      <c r="T478" s="1407"/>
      <c r="U478" s="1407">
        <v>35</v>
      </c>
      <c r="V478" s="1407"/>
      <c r="W478" s="1407"/>
      <c r="X478" s="1407">
        <v>35</v>
      </c>
      <c r="Y478" s="1407"/>
      <c r="Z478" s="1407"/>
      <c r="AA478" s="1407">
        <v>35</v>
      </c>
      <c r="AB478" s="1407"/>
      <c r="AC478" s="1407"/>
      <c r="AD478" s="1407">
        <v>35</v>
      </c>
      <c r="AE478" s="1407"/>
      <c r="AF478" s="1407"/>
      <c r="AG478" s="1407">
        <v>35</v>
      </c>
      <c r="AH478" s="1407"/>
      <c r="AI478" s="1407"/>
      <c r="AJ478" s="1407">
        <v>35</v>
      </c>
      <c r="AK478" s="1407"/>
      <c r="AL478" s="1407"/>
      <c r="AM478" s="1407">
        <v>35</v>
      </c>
      <c r="AN478" s="1407"/>
      <c r="AO478" s="1407"/>
      <c r="AP478" s="1407">
        <v>35</v>
      </c>
      <c r="AQ478" s="1407"/>
      <c r="AR478" s="1407"/>
      <c r="AS478" s="1407">
        <v>35</v>
      </c>
      <c r="AT478" s="1407"/>
      <c r="AU478" s="1407"/>
      <c r="AV478" s="1407">
        <v>35</v>
      </c>
      <c r="AW478" s="1407"/>
      <c r="AX478" s="1407"/>
      <c r="AY478" s="1407">
        <v>35</v>
      </c>
      <c r="AZ478" s="1407"/>
      <c r="BA478" s="1407"/>
      <c r="BB478" s="1407">
        <v>35</v>
      </c>
      <c r="BC478" s="1407"/>
      <c r="BD478" s="1407"/>
      <c r="BE478" s="1407">
        <v>35</v>
      </c>
      <c r="BF478" s="1407"/>
      <c r="BG478" s="1407"/>
      <c r="BH478" s="1407">
        <v>35</v>
      </c>
      <c r="BI478" s="1407"/>
      <c r="BJ478" s="1407"/>
      <c r="BK478" s="1407">
        <v>35</v>
      </c>
      <c r="BL478" s="1407"/>
      <c r="BM478" s="1407"/>
      <c r="BN478" s="1407">
        <v>35</v>
      </c>
      <c r="BO478" s="1407"/>
      <c r="BP478" s="1407"/>
      <c r="BQ478" s="1407">
        <v>35</v>
      </c>
      <c r="BR478" s="1407"/>
      <c r="BS478" s="1407"/>
      <c r="BT478" s="1407">
        <v>35</v>
      </c>
      <c r="BU478" s="1407"/>
      <c r="BV478" s="1407"/>
      <c r="BW478" s="1407">
        <v>35</v>
      </c>
      <c r="BX478" s="1407"/>
      <c r="BY478" s="1437"/>
      <c r="BZ478" s="1401"/>
      <c r="CA478" s="1401"/>
      <c r="CB478" s="1401"/>
      <c r="CC478" s="1401"/>
      <c r="CD478" s="1401"/>
      <c r="CE478" s="1401"/>
      <c r="CF478" s="1401"/>
      <c r="CG478" s="1401"/>
      <c r="CH478" s="1401"/>
      <c r="CI478" s="1401"/>
      <c r="CJ478" s="1401"/>
      <c r="CK478" s="1401"/>
      <c r="CL478" s="1401"/>
      <c r="CM478" s="1401"/>
      <c r="CN478" s="1401"/>
      <c r="CO478" s="1401"/>
      <c r="CP478" s="1401"/>
      <c r="CQ478" s="1401"/>
      <c r="CR478" s="1401"/>
      <c r="CS478" s="1401"/>
      <c r="CT478" s="1401"/>
      <c r="CU478" s="1401"/>
      <c r="CV478" s="1401"/>
      <c r="CW478" s="1401"/>
      <c r="CX478" s="1401"/>
      <c r="CY478" s="1401"/>
      <c r="CZ478" s="1401"/>
      <c r="DA478" s="1401"/>
      <c r="DB478" s="1401"/>
      <c r="DC478" s="1401"/>
      <c r="DD478" s="1401"/>
      <c r="DE478" s="1401"/>
      <c r="DF478" s="1401"/>
      <c r="DG478" s="1401"/>
      <c r="DH478" s="1401"/>
      <c r="DI478" s="1401"/>
      <c r="DJ478" s="1401"/>
      <c r="DK478" s="1401"/>
      <c r="DL478" s="1401"/>
      <c r="DM478" s="1401"/>
      <c r="DN478" s="1401"/>
      <c r="DO478" s="1401"/>
      <c r="DP478" s="1401"/>
      <c r="DQ478" s="1401"/>
      <c r="DR478" s="1401"/>
      <c r="DS478" s="1401"/>
      <c r="DT478" s="1401"/>
      <c r="DU478" s="1401"/>
      <c r="DV478" s="1401"/>
      <c r="DW478" s="1401"/>
      <c r="DX478" s="1401"/>
      <c r="DY478" s="1401"/>
      <c r="DZ478" s="1401"/>
      <c r="EA478" s="1401"/>
      <c r="EB478" s="1401"/>
      <c r="EC478" s="1401"/>
      <c r="ED478" s="1401"/>
      <c r="EE478" s="1401"/>
      <c r="EF478" s="1401"/>
      <c r="EG478" s="1401"/>
      <c r="EH478" s="1401"/>
      <c r="EI478" s="1401"/>
      <c r="EJ478" s="1401"/>
      <c r="EK478" s="1401"/>
      <c r="EL478" s="1401"/>
      <c r="EM478" s="1401"/>
      <c r="EN478" s="1401"/>
      <c r="EO478" s="1401"/>
      <c r="EP478" s="1401"/>
      <c r="EQ478" s="1401"/>
      <c r="ER478" s="1401"/>
    </row>
    <row r="479" s="1392" customFormat="1" ht="19.199999999999999">
      <c r="A479" s="1402"/>
      <c r="B479" s="1403"/>
      <c r="C479" s="1404" t="s">
        <v>402</v>
      </c>
      <c r="D479" s="1405" t="s">
        <v>403</v>
      </c>
      <c r="E479" s="1405">
        <v>10</v>
      </c>
      <c r="F479" s="1407">
        <v>10.300000000000001</v>
      </c>
      <c r="G479" s="1407"/>
      <c r="H479" s="1407"/>
      <c r="I479" s="1407">
        <v>10.300000000000001</v>
      </c>
      <c r="J479" s="1407"/>
      <c r="K479" s="1407"/>
      <c r="L479" s="1407">
        <v>10.300000000000001</v>
      </c>
      <c r="M479" s="1407"/>
      <c r="N479" s="1407"/>
      <c r="O479" s="1407">
        <v>10.300000000000001</v>
      </c>
      <c r="P479" s="1407"/>
      <c r="Q479" s="1407"/>
      <c r="R479" s="1407">
        <v>10.300000000000001</v>
      </c>
      <c r="S479" s="1407"/>
      <c r="T479" s="1407"/>
      <c r="U479" s="1407">
        <v>10.300000000000001</v>
      </c>
      <c r="V479" s="1407"/>
      <c r="W479" s="1407"/>
      <c r="X479" s="1407">
        <v>10.300000000000001</v>
      </c>
      <c r="Y479" s="1407"/>
      <c r="Z479" s="1407"/>
      <c r="AA479" s="1407">
        <v>10.300000000000001</v>
      </c>
      <c r="AB479" s="1407"/>
      <c r="AC479" s="1407"/>
      <c r="AD479" s="1407">
        <v>10.300000000000001</v>
      </c>
      <c r="AE479" s="1407"/>
      <c r="AF479" s="1407"/>
      <c r="AG479" s="1407">
        <v>10.300000000000001</v>
      </c>
      <c r="AH479" s="1407"/>
      <c r="AI479" s="1407"/>
      <c r="AJ479" s="1407">
        <v>10.300000000000001</v>
      </c>
      <c r="AK479" s="1407"/>
      <c r="AL479" s="1407"/>
      <c r="AM479" s="1407">
        <v>10.300000000000001</v>
      </c>
      <c r="AN479" s="1407"/>
      <c r="AO479" s="1407"/>
      <c r="AP479" s="1407">
        <v>10.300000000000001</v>
      </c>
      <c r="AQ479" s="1407"/>
      <c r="AR479" s="1407"/>
      <c r="AS479" s="1407">
        <v>10.300000000000001</v>
      </c>
      <c r="AT479" s="1407"/>
      <c r="AU479" s="1407"/>
      <c r="AV479" s="1407">
        <v>10.300000000000001</v>
      </c>
      <c r="AW479" s="1407"/>
      <c r="AX479" s="1407"/>
      <c r="AY479" s="1407">
        <v>10.300000000000001</v>
      </c>
      <c r="AZ479" s="1407"/>
      <c r="BA479" s="1407"/>
      <c r="BB479" s="1407">
        <v>10.300000000000001</v>
      </c>
      <c r="BC479" s="1407"/>
      <c r="BD479" s="1407"/>
      <c r="BE479" s="1407">
        <v>10.300000000000001</v>
      </c>
      <c r="BF479" s="1407"/>
      <c r="BG479" s="1407"/>
      <c r="BH479" s="1407">
        <v>10.300000000000001</v>
      </c>
      <c r="BI479" s="1407"/>
      <c r="BJ479" s="1407"/>
      <c r="BK479" s="1407">
        <v>10.300000000000001</v>
      </c>
      <c r="BL479" s="1407"/>
      <c r="BM479" s="1407"/>
      <c r="BN479" s="1407">
        <v>10.300000000000001</v>
      </c>
      <c r="BO479" s="1407"/>
      <c r="BP479" s="1407"/>
      <c r="BQ479" s="1407">
        <v>10.300000000000001</v>
      </c>
      <c r="BR479" s="1407"/>
      <c r="BS479" s="1407"/>
      <c r="BT479" s="1407">
        <v>10.300000000000001</v>
      </c>
      <c r="BU479" s="1407"/>
      <c r="BV479" s="1407"/>
      <c r="BW479" s="1407">
        <v>10.300000000000001</v>
      </c>
      <c r="BX479" s="1407"/>
      <c r="BY479" s="1437"/>
      <c r="BZ479" s="1401"/>
      <c r="CA479" s="1401"/>
      <c r="CB479" s="1401"/>
      <c r="CC479" s="1401"/>
      <c r="CD479" s="1401"/>
      <c r="CE479" s="1401"/>
      <c r="CF479" s="1401"/>
      <c r="CG479" s="1401"/>
      <c r="CH479" s="1401"/>
      <c r="CI479" s="1401"/>
      <c r="CJ479" s="1401"/>
      <c r="CK479" s="1401"/>
      <c r="CL479" s="1401"/>
      <c r="CM479" s="1401"/>
      <c r="CN479" s="1401"/>
      <c r="CO479" s="1401"/>
      <c r="CP479" s="1401"/>
      <c r="CQ479" s="1401"/>
      <c r="CR479" s="1401"/>
      <c r="CS479" s="1401"/>
      <c r="CT479" s="1401"/>
      <c r="CU479" s="1401"/>
      <c r="CV479" s="1401"/>
      <c r="CW479" s="1401"/>
      <c r="CX479" s="1401"/>
      <c r="CY479" s="1401"/>
      <c r="CZ479" s="1401"/>
      <c r="DA479" s="1401"/>
      <c r="DB479" s="1401"/>
      <c r="DC479" s="1401"/>
      <c r="DD479" s="1401"/>
      <c r="DE479" s="1401"/>
      <c r="DF479" s="1401"/>
      <c r="DG479" s="1401"/>
      <c r="DH479" s="1401"/>
      <c r="DI479" s="1401"/>
      <c r="DJ479" s="1401"/>
      <c r="DK479" s="1401"/>
      <c r="DL479" s="1401"/>
      <c r="DM479" s="1401"/>
      <c r="DN479" s="1401"/>
      <c r="DO479" s="1401"/>
      <c r="DP479" s="1401"/>
      <c r="DQ479" s="1401"/>
      <c r="DR479" s="1401"/>
      <c r="DS479" s="1401"/>
      <c r="DT479" s="1401"/>
      <c r="DU479" s="1401"/>
      <c r="DV479" s="1401"/>
      <c r="DW479" s="1401"/>
      <c r="DX479" s="1401"/>
      <c r="DY479" s="1401"/>
      <c r="DZ479" s="1401"/>
      <c r="EA479" s="1401"/>
      <c r="EB479" s="1401"/>
      <c r="EC479" s="1401"/>
      <c r="ED479" s="1401"/>
      <c r="EE479" s="1401"/>
      <c r="EF479" s="1401"/>
      <c r="EG479" s="1401"/>
      <c r="EH479" s="1401"/>
      <c r="EI479" s="1401"/>
      <c r="EJ479" s="1401"/>
      <c r="EK479" s="1401"/>
      <c r="EL479" s="1401"/>
      <c r="EM479" s="1401"/>
      <c r="EN479" s="1401"/>
      <c r="EO479" s="1401"/>
      <c r="EP479" s="1401"/>
      <c r="EQ479" s="1401"/>
      <c r="ER479" s="1401"/>
    </row>
    <row r="480" s="1392" customFormat="1" ht="19.199999999999999">
      <c r="A480" s="1402"/>
      <c r="B480" s="1403"/>
      <c r="C480" s="1404" t="s">
        <v>422</v>
      </c>
      <c r="D480" s="1405" t="s">
        <v>403</v>
      </c>
      <c r="E480" s="1405">
        <v>10</v>
      </c>
      <c r="F480" s="1407">
        <v>10.300000000000001</v>
      </c>
      <c r="G480" s="1407"/>
      <c r="H480" s="1407"/>
      <c r="I480" s="1407">
        <v>10.300000000000001</v>
      </c>
      <c r="J480" s="1407"/>
      <c r="K480" s="1407"/>
      <c r="L480" s="1407">
        <v>10.300000000000001</v>
      </c>
      <c r="M480" s="1407"/>
      <c r="N480" s="1407"/>
      <c r="O480" s="1407">
        <v>10.300000000000001</v>
      </c>
      <c r="P480" s="1407"/>
      <c r="Q480" s="1407"/>
      <c r="R480" s="1407">
        <v>10.300000000000001</v>
      </c>
      <c r="S480" s="1407"/>
      <c r="T480" s="1407"/>
      <c r="U480" s="1407">
        <v>10.300000000000001</v>
      </c>
      <c r="V480" s="1407"/>
      <c r="W480" s="1407"/>
      <c r="X480" s="1407">
        <v>10.300000000000001</v>
      </c>
      <c r="Y480" s="1407"/>
      <c r="Z480" s="1407"/>
      <c r="AA480" s="1407">
        <v>10.300000000000001</v>
      </c>
      <c r="AB480" s="1407"/>
      <c r="AC480" s="1407"/>
      <c r="AD480" s="1407">
        <v>10.300000000000001</v>
      </c>
      <c r="AE480" s="1407"/>
      <c r="AF480" s="1407"/>
      <c r="AG480" s="1407">
        <v>10.300000000000001</v>
      </c>
      <c r="AH480" s="1407"/>
      <c r="AI480" s="1407"/>
      <c r="AJ480" s="1407">
        <v>10.300000000000001</v>
      </c>
      <c r="AK480" s="1407"/>
      <c r="AL480" s="1407"/>
      <c r="AM480" s="1407">
        <v>10.300000000000001</v>
      </c>
      <c r="AN480" s="1407"/>
      <c r="AO480" s="1407"/>
      <c r="AP480" s="1407">
        <v>10.300000000000001</v>
      </c>
      <c r="AQ480" s="1407"/>
      <c r="AR480" s="1407"/>
      <c r="AS480" s="1407">
        <v>10.300000000000001</v>
      </c>
      <c r="AT480" s="1407"/>
      <c r="AU480" s="1407"/>
      <c r="AV480" s="1407">
        <v>10.300000000000001</v>
      </c>
      <c r="AW480" s="1407"/>
      <c r="AX480" s="1407"/>
      <c r="AY480" s="1407">
        <v>10.300000000000001</v>
      </c>
      <c r="AZ480" s="1407"/>
      <c r="BA480" s="1407"/>
      <c r="BB480" s="1407">
        <v>10.300000000000001</v>
      </c>
      <c r="BC480" s="1407"/>
      <c r="BD480" s="1407"/>
      <c r="BE480" s="1407">
        <v>10.300000000000001</v>
      </c>
      <c r="BF480" s="1407"/>
      <c r="BG480" s="1407"/>
      <c r="BH480" s="1407">
        <v>10.300000000000001</v>
      </c>
      <c r="BI480" s="1407"/>
      <c r="BJ480" s="1407"/>
      <c r="BK480" s="1407">
        <v>10.300000000000001</v>
      </c>
      <c r="BL480" s="1407"/>
      <c r="BM480" s="1407"/>
      <c r="BN480" s="1407">
        <v>10.300000000000001</v>
      </c>
      <c r="BO480" s="1407"/>
      <c r="BP480" s="1407"/>
      <c r="BQ480" s="1407">
        <v>10.300000000000001</v>
      </c>
      <c r="BR480" s="1407"/>
      <c r="BS480" s="1407"/>
      <c r="BT480" s="1407">
        <v>10.300000000000001</v>
      </c>
      <c r="BU480" s="1407"/>
      <c r="BV480" s="1407"/>
      <c r="BW480" s="1407">
        <v>10.300000000000001</v>
      </c>
      <c r="BX480" s="1407"/>
      <c r="BY480" s="1437"/>
      <c r="BZ480" s="1401"/>
      <c r="CA480" s="1401"/>
      <c r="CB480" s="1401"/>
      <c r="CC480" s="1401"/>
      <c r="CD480" s="1401"/>
      <c r="CE480" s="1401"/>
      <c r="CF480" s="1401"/>
      <c r="CG480" s="1401"/>
      <c r="CH480" s="1401"/>
      <c r="CI480" s="1401"/>
      <c r="CJ480" s="1401"/>
      <c r="CK480" s="1401"/>
      <c r="CL480" s="1401"/>
      <c r="CM480" s="1401"/>
      <c r="CN480" s="1401"/>
      <c r="CO480" s="1401"/>
      <c r="CP480" s="1401"/>
      <c r="CQ480" s="1401"/>
      <c r="CR480" s="1401"/>
      <c r="CS480" s="1401"/>
      <c r="CT480" s="1401"/>
      <c r="CU480" s="1401"/>
      <c r="CV480" s="1401"/>
      <c r="CW480" s="1401"/>
      <c r="CX480" s="1401"/>
      <c r="CY480" s="1401"/>
      <c r="CZ480" s="1401"/>
      <c r="DA480" s="1401"/>
      <c r="DB480" s="1401"/>
      <c r="DC480" s="1401"/>
      <c r="DD480" s="1401"/>
      <c r="DE480" s="1401"/>
      <c r="DF480" s="1401"/>
      <c r="DG480" s="1401"/>
      <c r="DH480" s="1401"/>
      <c r="DI480" s="1401"/>
      <c r="DJ480" s="1401"/>
      <c r="DK480" s="1401"/>
      <c r="DL480" s="1401"/>
      <c r="DM480" s="1401"/>
      <c r="DN480" s="1401"/>
      <c r="DO480" s="1401"/>
      <c r="DP480" s="1401"/>
      <c r="DQ480" s="1401"/>
      <c r="DR480" s="1401"/>
      <c r="DS480" s="1401"/>
      <c r="DT480" s="1401"/>
      <c r="DU480" s="1401"/>
      <c r="DV480" s="1401"/>
      <c r="DW480" s="1401"/>
      <c r="DX480" s="1401"/>
      <c r="DY480" s="1401"/>
      <c r="DZ480" s="1401"/>
      <c r="EA480" s="1401"/>
      <c r="EB480" s="1401"/>
      <c r="EC480" s="1401"/>
      <c r="ED480" s="1401"/>
      <c r="EE480" s="1401"/>
      <c r="EF480" s="1401"/>
      <c r="EG480" s="1401"/>
      <c r="EH480" s="1401"/>
      <c r="EI480" s="1401"/>
      <c r="EJ480" s="1401"/>
      <c r="EK480" s="1401"/>
      <c r="EL480" s="1401"/>
      <c r="EM480" s="1401"/>
      <c r="EN480" s="1401"/>
      <c r="EO480" s="1401"/>
      <c r="EP480" s="1401"/>
      <c r="EQ480" s="1401"/>
      <c r="ER480" s="1401"/>
    </row>
    <row r="481" s="1392" customFormat="1" ht="19.199999999999999">
      <c r="A481" s="1402"/>
      <c r="B481" s="1403" t="s">
        <v>400</v>
      </c>
      <c r="C481" s="1459" t="s">
        <v>404</v>
      </c>
      <c r="D481" s="1405"/>
      <c r="E481" s="1405">
        <v>10</v>
      </c>
      <c r="F481" s="1392">
        <v>0.00060800000000000003</v>
      </c>
      <c r="G481" s="1407">
        <f t="shared" si="3498"/>
        <v>0.00033683200000000007</v>
      </c>
      <c r="H481" s="1408">
        <f t="shared" ref="H481:H482" si="3594">ROUND(SQRT(F481^2+G481^2)*1000/(1.73*F479),0)</f>
        <v>0</v>
      </c>
      <c r="I481" s="1392">
        <v>0.00060800000000000003</v>
      </c>
      <c r="J481" s="1407">
        <f t="shared" si="3499"/>
        <v>0.00033683200000000007</v>
      </c>
      <c r="K481" s="1408">
        <f t="shared" ref="K481:K482" si="3595">ROUND(SQRT(I481^2+J481^2)*1000/(1.73*I479),0)</f>
        <v>0</v>
      </c>
      <c r="L481" s="1392">
        <v>0.00060800000000000003</v>
      </c>
      <c r="M481" s="1407">
        <f t="shared" si="3500"/>
        <v>0.00033683200000000007</v>
      </c>
      <c r="N481" s="1408">
        <f t="shared" ref="N481:N482" si="3596">ROUND(SQRT(L481^2+M481^2)*1000/(1.73*L479),0)</f>
        <v>0</v>
      </c>
      <c r="O481" s="1392">
        <v>0.00059999999999999995</v>
      </c>
      <c r="P481" s="1407">
        <f t="shared" si="3501"/>
        <v>0.0003324</v>
      </c>
      <c r="Q481" s="1408">
        <f t="shared" ref="Q481:Q482" si="3597">ROUND(SQRT(O481^2+P481^2)*1000/(1.73*O479),0)</f>
        <v>0</v>
      </c>
      <c r="R481" s="1392">
        <v>0.00060800000000000003</v>
      </c>
      <c r="S481" s="1407">
        <f t="shared" si="3502"/>
        <v>0.00033683200000000007</v>
      </c>
      <c r="T481" s="1408">
        <f t="shared" ref="T481:T482" si="3598">ROUND(SQRT(R481^2+S481^2)*1000/(1.73*R479),0)</f>
        <v>0</v>
      </c>
      <c r="U481" s="1392">
        <v>0.00060800000000000003</v>
      </c>
      <c r="V481" s="1407">
        <f t="shared" si="3503"/>
        <v>0.00033683200000000007</v>
      </c>
      <c r="W481" s="1408">
        <f t="shared" ref="W481:W482" si="3599">ROUND(SQRT(U481^2+V481^2)*1000/(1.73*U479),0)</f>
        <v>0</v>
      </c>
      <c r="X481" s="1392">
        <v>0.00059999999999999995</v>
      </c>
      <c r="Y481" s="1407">
        <f t="shared" si="3504"/>
        <v>0.0003324</v>
      </c>
      <c r="Z481" s="1408">
        <f t="shared" ref="Z481:Z482" si="3600">ROUND(SQRT(X481^2+Y481^2)*1000/(1.73*X479),0)</f>
        <v>0</v>
      </c>
      <c r="AA481" s="1392">
        <v>0.00060800000000000003</v>
      </c>
      <c r="AB481" s="1407">
        <f t="shared" si="3505"/>
        <v>0.00033683200000000007</v>
      </c>
      <c r="AC481" s="1408">
        <f t="shared" ref="AC481:AC482" si="3601">ROUND(SQRT(AA481^2+AB481^2)*1000/(1.73*AA479),0)</f>
        <v>0</v>
      </c>
      <c r="AD481" s="1392">
        <v>0.00063199999999999997</v>
      </c>
      <c r="AE481" s="1407">
        <f t="shared" si="3506"/>
        <v>0.00035012800000000001</v>
      </c>
      <c r="AF481" s="1408">
        <f t="shared" ref="AF481:AF482" si="3602">ROUND(SQRT(AD481^2+AE481^2)*1000/(1.73*AD479),0)</f>
        <v>0</v>
      </c>
      <c r="AG481" s="1392">
        <v>0.00084800000000000001</v>
      </c>
      <c r="AH481" s="1407">
        <f t="shared" si="3507"/>
        <v>0.00046979200000000007</v>
      </c>
      <c r="AI481" s="1408">
        <f t="shared" ref="AI481:AI482" si="3603">ROUND(SQRT(AG481^2+AH481^2)*1000/(1.73*AG479),0)</f>
        <v>0</v>
      </c>
      <c r="AJ481" s="1392">
        <v>0.00084800000000000001</v>
      </c>
      <c r="AK481" s="1407">
        <f t="shared" si="3508"/>
        <v>0.00046979200000000007</v>
      </c>
      <c r="AL481" s="1408">
        <f t="shared" ref="AL481:AL482" si="3604">ROUND(SQRT(AJ481^2+AK481^2)*1000/(1.73*AJ479),0)</f>
        <v>0</v>
      </c>
      <c r="AM481" s="1392">
        <v>0.00084800000000000001</v>
      </c>
      <c r="AN481" s="1407">
        <f t="shared" si="3509"/>
        <v>0.00046979200000000007</v>
      </c>
      <c r="AO481" s="1408">
        <f t="shared" ref="AO481:AO482" si="3605">ROUND(SQRT(AM481^2+AN481^2)*1000/(1.73*AM479),0)</f>
        <v>0</v>
      </c>
      <c r="AP481" s="1392">
        <v>0.00084800000000000001</v>
      </c>
      <c r="AQ481" s="1407">
        <f t="shared" si="3510"/>
        <v>0.00046979200000000007</v>
      </c>
      <c r="AR481" s="1408">
        <f t="shared" ref="AR481:AR482" si="3606">ROUND(SQRT(AP481^2+AQ481^2)*1000/(1.73*AP479),0)</f>
        <v>0</v>
      </c>
      <c r="AS481" s="1392">
        <v>0.00084800000000000001</v>
      </c>
      <c r="AT481" s="1407">
        <f t="shared" si="3511"/>
        <v>0.00046979200000000007</v>
      </c>
      <c r="AU481" s="1408">
        <f t="shared" ref="AU481:AU482" si="3607">ROUND(SQRT(AS481^2+AT481^2)*1000/(1.73*AS479),0)</f>
        <v>0</v>
      </c>
      <c r="AV481" s="1392">
        <v>0.00084800000000000001</v>
      </c>
      <c r="AW481" s="1407">
        <f t="shared" si="3512"/>
        <v>0.00046979200000000007</v>
      </c>
      <c r="AX481" s="1408">
        <f t="shared" ref="AX481:AX482" si="3608">ROUND(SQRT(AV481^2+AW481^2)*1000/(1.73*AV479),0)</f>
        <v>0</v>
      </c>
      <c r="AY481" s="1392">
        <v>0.00084800000000000001</v>
      </c>
      <c r="AZ481" s="1407">
        <f t="shared" si="3513"/>
        <v>0.00046979200000000007</v>
      </c>
      <c r="BA481" s="1408">
        <f t="shared" ref="BA481:BA482" si="3609">ROUND(SQRT(AY481^2+AZ481^2)*1000/(1.73*AY479),0)</f>
        <v>0</v>
      </c>
      <c r="BB481" s="1392">
        <v>0.00085599999999999999</v>
      </c>
      <c r="BC481" s="1407">
        <f t="shared" si="3514"/>
        <v>0.00047422400000000003</v>
      </c>
      <c r="BD481" s="1408">
        <f t="shared" ref="BD481:BD482" si="3610">ROUND(SQRT(BB481^2+BC481^2)*1000/(1.73*BB479),0)</f>
        <v>0</v>
      </c>
      <c r="BE481" s="1392">
        <v>0.00067999999999999994</v>
      </c>
      <c r="BF481" s="1407">
        <f t="shared" si="3515"/>
        <v>0.00037671999999999998</v>
      </c>
      <c r="BG481" s="1408">
        <f t="shared" ref="BG481:BG482" si="3611">ROUND(SQRT(BE481^2+BF481^2)*1000/(1.73*BE479),0)</f>
        <v>0</v>
      </c>
      <c r="BH481" s="1392">
        <v>0.00059999999999999995</v>
      </c>
      <c r="BI481" s="1407">
        <f t="shared" si="3516"/>
        <v>0.0003324</v>
      </c>
      <c r="BJ481" s="1408">
        <f t="shared" ref="BJ481:BJ482" si="3612">ROUND(SQRT(BH481^2+BI481^2)*1000/(1.73*BH479),0)</f>
        <v>0</v>
      </c>
      <c r="BK481" s="1392">
        <v>0.00059999999999999995</v>
      </c>
      <c r="BL481" s="1407">
        <f t="shared" si="3517"/>
        <v>0.0003324</v>
      </c>
      <c r="BM481" s="1408">
        <f t="shared" ref="BM481:BM482" si="3613">ROUND(SQRT(BK481^2+BL481^2)*1000/(1.73*BK479),0)</f>
        <v>0</v>
      </c>
      <c r="BN481" s="1392">
        <v>0.00060800000000000003</v>
      </c>
      <c r="BO481" s="1407">
        <f t="shared" si="3518"/>
        <v>0.00033683200000000007</v>
      </c>
      <c r="BP481" s="1408">
        <f t="shared" ref="BP481:BP482" si="3614">ROUND(SQRT(BN481^2+BO481^2)*1000/(1.73*BN479),0)</f>
        <v>0</v>
      </c>
      <c r="BQ481" s="1392">
        <v>0.00059999999999999995</v>
      </c>
      <c r="BR481" s="1407">
        <f t="shared" si="3519"/>
        <v>0.0003324</v>
      </c>
      <c r="BS481" s="1408">
        <f t="shared" ref="BS481:BS482" si="3615">ROUND(SQRT(BQ481^2+BR481^2)*1000/(1.73*BQ479),0)</f>
        <v>0</v>
      </c>
      <c r="BT481" s="1392">
        <v>0.00060800000000000003</v>
      </c>
      <c r="BU481" s="1407">
        <f t="shared" si="3520"/>
        <v>0.00033683200000000007</v>
      </c>
      <c r="BV481" s="1408">
        <f t="shared" ref="BV481:BV482" si="3616">ROUND(SQRT(BT481^2+BU481^2)*1000/(1.73*BT479),0)</f>
        <v>0</v>
      </c>
      <c r="BW481" s="1392">
        <v>0.00060800000000000003</v>
      </c>
      <c r="BX481" s="1407">
        <f t="shared" si="3521"/>
        <v>0.00033683200000000007</v>
      </c>
      <c r="BY481" s="1431">
        <f t="shared" ref="BY481:BY482" si="3617">ROUND(SQRT(BW481^2+BX481^2)*1000/(1.73*BW479),0)</f>
        <v>0</v>
      </c>
      <c r="BZ481" s="1401"/>
      <c r="CA481" s="1401"/>
      <c r="CB481" s="1401"/>
      <c r="CC481" s="1401"/>
      <c r="CD481" s="1401"/>
      <c r="CE481" s="1401"/>
      <c r="CF481" s="1401"/>
      <c r="CG481" s="1401"/>
      <c r="CH481" s="1401"/>
      <c r="CI481" s="1401"/>
      <c r="CJ481" s="1401"/>
      <c r="CK481" s="1401"/>
      <c r="CL481" s="1401"/>
      <c r="CM481" s="1401"/>
      <c r="CN481" s="1401"/>
      <c r="CO481" s="1401"/>
      <c r="CP481" s="1401"/>
      <c r="CQ481" s="1401"/>
      <c r="CR481" s="1401"/>
      <c r="CS481" s="1401"/>
      <c r="CT481" s="1401"/>
      <c r="CU481" s="1401"/>
      <c r="CV481" s="1401"/>
      <c r="CW481" s="1401"/>
      <c r="CX481" s="1401"/>
      <c r="CY481" s="1401"/>
      <c r="CZ481" s="1401"/>
      <c r="DA481" s="1401"/>
      <c r="DB481" s="1401"/>
      <c r="DC481" s="1401"/>
      <c r="DD481" s="1401"/>
      <c r="DE481" s="1401"/>
      <c r="DF481" s="1401"/>
      <c r="DG481" s="1401"/>
      <c r="DH481" s="1401"/>
      <c r="DI481" s="1401"/>
      <c r="DJ481" s="1401"/>
      <c r="DK481" s="1401"/>
      <c r="DL481" s="1401"/>
      <c r="DM481" s="1401"/>
      <c r="DN481" s="1401"/>
      <c r="DO481" s="1401"/>
      <c r="DP481" s="1401"/>
      <c r="DQ481" s="1401"/>
      <c r="DR481" s="1401"/>
      <c r="DS481" s="1401"/>
      <c r="DT481" s="1401"/>
      <c r="DU481" s="1401"/>
      <c r="DV481" s="1401"/>
      <c r="DW481" s="1401"/>
      <c r="DX481" s="1401"/>
      <c r="DY481" s="1401"/>
      <c r="DZ481" s="1401"/>
      <c r="EA481" s="1401"/>
      <c r="EB481" s="1401"/>
      <c r="EC481" s="1401"/>
      <c r="ED481" s="1401"/>
      <c r="EE481" s="1401"/>
      <c r="EF481" s="1401"/>
      <c r="EG481" s="1401"/>
      <c r="EH481" s="1401"/>
      <c r="EI481" s="1401"/>
      <c r="EJ481" s="1401"/>
      <c r="EK481" s="1401"/>
      <c r="EL481" s="1401"/>
      <c r="EM481" s="1401"/>
      <c r="EN481" s="1401"/>
      <c r="EO481" s="1401"/>
      <c r="EP481" s="1401"/>
      <c r="EQ481" s="1401"/>
      <c r="ER481" s="1401"/>
    </row>
    <row r="482" s="1392" customFormat="1" ht="19.199999999999999">
      <c r="A482" s="1402"/>
      <c r="B482" s="1403"/>
      <c r="C482" s="1459" t="s">
        <v>68</v>
      </c>
      <c r="D482" s="1405"/>
      <c r="E482" s="1405">
        <v>10</v>
      </c>
      <c r="F482" s="1392">
        <v>0</v>
      </c>
      <c r="G482" s="1407">
        <f t="shared" si="3498"/>
        <v>0</v>
      </c>
      <c r="H482" s="1408">
        <f t="shared" si="3594"/>
        <v>0</v>
      </c>
      <c r="I482" s="1392">
        <v>0</v>
      </c>
      <c r="J482" s="1407">
        <f t="shared" si="3499"/>
        <v>0</v>
      </c>
      <c r="K482" s="1408">
        <f t="shared" si="3595"/>
        <v>0</v>
      </c>
      <c r="L482" s="1392">
        <v>0</v>
      </c>
      <c r="M482" s="1407">
        <f t="shared" si="3500"/>
        <v>0</v>
      </c>
      <c r="N482" s="1408">
        <f t="shared" si="3596"/>
        <v>0</v>
      </c>
      <c r="O482" s="1392">
        <v>0</v>
      </c>
      <c r="P482" s="1407">
        <f t="shared" si="3501"/>
        <v>0</v>
      </c>
      <c r="Q482" s="1408">
        <f t="shared" si="3597"/>
        <v>0</v>
      </c>
      <c r="R482" s="1392">
        <v>0</v>
      </c>
      <c r="S482" s="1407">
        <f t="shared" si="3502"/>
        <v>0</v>
      </c>
      <c r="T482" s="1408">
        <f t="shared" si="3598"/>
        <v>0</v>
      </c>
      <c r="U482" s="1392">
        <v>0</v>
      </c>
      <c r="V482" s="1407">
        <f t="shared" si="3503"/>
        <v>0</v>
      </c>
      <c r="W482" s="1408">
        <f t="shared" si="3599"/>
        <v>0</v>
      </c>
      <c r="X482" s="1392">
        <v>0</v>
      </c>
      <c r="Y482" s="1407">
        <f t="shared" si="3504"/>
        <v>0</v>
      </c>
      <c r="Z482" s="1408">
        <f t="shared" si="3600"/>
        <v>0</v>
      </c>
      <c r="AA482" s="1392">
        <v>0</v>
      </c>
      <c r="AB482" s="1407">
        <f t="shared" si="3505"/>
        <v>0</v>
      </c>
      <c r="AC482" s="1408">
        <f t="shared" si="3601"/>
        <v>0</v>
      </c>
      <c r="AD482" s="1392">
        <v>0</v>
      </c>
      <c r="AE482" s="1407">
        <f t="shared" si="3506"/>
        <v>0</v>
      </c>
      <c r="AF482" s="1408">
        <f t="shared" si="3602"/>
        <v>0</v>
      </c>
      <c r="AG482" s="1392">
        <v>0</v>
      </c>
      <c r="AH482" s="1407">
        <f t="shared" si="3507"/>
        <v>0</v>
      </c>
      <c r="AI482" s="1408">
        <f t="shared" si="3603"/>
        <v>0</v>
      </c>
      <c r="AJ482" s="1392">
        <v>0</v>
      </c>
      <c r="AK482" s="1407">
        <f t="shared" si="3508"/>
        <v>0</v>
      </c>
      <c r="AL482" s="1408">
        <f t="shared" si="3604"/>
        <v>0</v>
      </c>
      <c r="AM482" s="1392">
        <v>0</v>
      </c>
      <c r="AN482" s="1407">
        <f t="shared" si="3509"/>
        <v>0</v>
      </c>
      <c r="AO482" s="1408">
        <f t="shared" si="3605"/>
        <v>0</v>
      </c>
      <c r="AP482" s="1392">
        <v>0</v>
      </c>
      <c r="AQ482" s="1407">
        <f t="shared" si="3510"/>
        <v>0</v>
      </c>
      <c r="AR482" s="1408">
        <f t="shared" si="3606"/>
        <v>0</v>
      </c>
      <c r="AS482" s="1392">
        <v>0</v>
      </c>
      <c r="AT482" s="1407">
        <f t="shared" si="3511"/>
        <v>0</v>
      </c>
      <c r="AU482" s="1408">
        <f t="shared" si="3607"/>
        <v>0</v>
      </c>
      <c r="AV482" s="1392">
        <v>0</v>
      </c>
      <c r="AW482" s="1407">
        <f t="shared" si="3512"/>
        <v>0</v>
      </c>
      <c r="AX482" s="1408">
        <f t="shared" si="3608"/>
        <v>0</v>
      </c>
      <c r="AY482" s="1392">
        <v>0</v>
      </c>
      <c r="AZ482" s="1407">
        <f t="shared" si="3513"/>
        <v>0</v>
      </c>
      <c r="BA482" s="1408">
        <f t="shared" si="3609"/>
        <v>0</v>
      </c>
      <c r="BB482" s="1392">
        <v>0</v>
      </c>
      <c r="BC482" s="1407">
        <f t="shared" si="3514"/>
        <v>0</v>
      </c>
      <c r="BD482" s="1408">
        <f t="shared" si="3610"/>
        <v>0</v>
      </c>
      <c r="BE482" s="1392">
        <v>0</v>
      </c>
      <c r="BF482" s="1407">
        <f t="shared" si="3515"/>
        <v>0</v>
      </c>
      <c r="BG482" s="1408">
        <f t="shared" si="3611"/>
        <v>0</v>
      </c>
      <c r="BH482" s="1392">
        <v>0</v>
      </c>
      <c r="BI482" s="1407">
        <f t="shared" si="3516"/>
        <v>0</v>
      </c>
      <c r="BJ482" s="1408">
        <f t="shared" si="3612"/>
        <v>0</v>
      </c>
      <c r="BK482" s="1392">
        <v>0</v>
      </c>
      <c r="BL482" s="1407">
        <f t="shared" si="3517"/>
        <v>0</v>
      </c>
      <c r="BM482" s="1408">
        <f t="shared" si="3613"/>
        <v>0</v>
      </c>
      <c r="BN482" s="1392">
        <v>0</v>
      </c>
      <c r="BO482" s="1407">
        <f t="shared" si="3518"/>
        <v>0</v>
      </c>
      <c r="BP482" s="1408">
        <f t="shared" si="3614"/>
        <v>0</v>
      </c>
      <c r="BQ482" s="1392">
        <v>0</v>
      </c>
      <c r="BR482" s="1407">
        <f t="shared" si="3519"/>
        <v>0</v>
      </c>
      <c r="BS482" s="1408">
        <f t="shared" si="3615"/>
        <v>0</v>
      </c>
      <c r="BT482" s="1392">
        <v>0</v>
      </c>
      <c r="BU482" s="1407">
        <f t="shared" si="3520"/>
        <v>0</v>
      </c>
      <c r="BV482" s="1408">
        <f t="shared" si="3616"/>
        <v>0</v>
      </c>
      <c r="BW482" s="1392">
        <v>0</v>
      </c>
      <c r="BX482" s="1407">
        <f t="shared" si="3521"/>
        <v>0</v>
      </c>
      <c r="BY482" s="1431">
        <f t="shared" si="3617"/>
        <v>0</v>
      </c>
      <c r="BZ482" s="1401"/>
      <c r="CA482" s="1401"/>
      <c r="CB482" s="1401"/>
      <c r="CC482" s="1401"/>
      <c r="CD482" s="1401"/>
      <c r="CE482" s="1401"/>
      <c r="CF482" s="1401"/>
      <c r="CG482" s="1401"/>
      <c r="CH482" s="1401"/>
      <c r="CI482" s="1401"/>
      <c r="CJ482" s="1401"/>
      <c r="CK482" s="1401"/>
      <c r="CL482" s="1401"/>
      <c r="CM482" s="1401"/>
      <c r="CN482" s="1401"/>
      <c r="CO482" s="1401"/>
      <c r="CP482" s="1401"/>
      <c r="CQ482" s="1401"/>
      <c r="CR482" s="1401"/>
      <c r="CS482" s="1401"/>
      <c r="CT482" s="1401"/>
      <c r="CU482" s="1401"/>
      <c r="CV482" s="1401"/>
      <c r="CW482" s="1401"/>
      <c r="CX482" s="1401"/>
      <c r="CY482" s="1401"/>
      <c r="CZ482" s="1401"/>
      <c r="DA482" s="1401"/>
      <c r="DB482" s="1401"/>
      <c r="DC482" s="1401"/>
      <c r="DD482" s="1401"/>
      <c r="DE482" s="1401"/>
      <c r="DF482" s="1401"/>
      <c r="DG482" s="1401"/>
      <c r="DH482" s="1401"/>
      <c r="DI482" s="1401"/>
      <c r="DJ482" s="1401"/>
      <c r="DK482" s="1401"/>
      <c r="DL482" s="1401"/>
      <c r="DM482" s="1401"/>
      <c r="DN482" s="1401"/>
      <c r="DO482" s="1401"/>
      <c r="DP482" s="1401"/>
      <c r="DQ482" s="1401"/>
      <c r="DR482" s="1401"/>
      <c r="DS482" s="1401"/>
      <c r="DT482" s="1401"/>
      <c r="DU482" s="1401"/>
      <c r="DV482" s="1401"/>
      <c r="DW482" s="1401"/>
      <c r="DX482" s="1401"/>
      <c r="DY482" s="1401"/>
      <c r="DZ482" s="1401"/>
      <c r="EA482" s="1401"/>
      <c r="EB482" s="1401"/>
      <c r="EC482" s="1401"/>
      <c r="ED482" s="1401"/>
      <c r="EE482" s="1401"/>
      <c r="EF482" s="1401"/>
      <c r="EG482" s="1401"/>
      <c r="EH482" s="1401"/>
      <c r="EI482" s="1401"/>
      <c r="EJ482" s="1401"/>
      <c r="EK482" s="1401"/>
      <c r="EL482" s="1401"/>
      <c r="EM482" s="1401"/>
      <c r="EN482" s="1401"/>
      <c r="EO482" s="1401"/>
      <c r="EP482" s="1401"/>
      <c r="EQ482" s="1401"/>
      <c r="ER482" s="1401"/>
    </row>
    <row r="483" s="1392" customFormat="1" ht="19.199999999999999">
      <c r="A483" s="1402"/>
      <c r="B483" s="1403"/>
      <c r="C483" s="1459" t="s">
        <v>69</v>
      </c>
      <c r="D483" s="1405"/>
      <c r="E483" s="1405">
        <v>10</v>
      </c>
      <c r="F483" s="1392">
        <v>0.055399999999999998</v>
      </c>
      <c r="G483" s="1407">
        <f t="shared" si="3498"/>
        <v>0.030691600000000003</v>
      </c>
      <c r="H483" s="1408">
        <f>ROUND(SQRT(F483^2+G483^2)*1000/(1.73*F479),0)</f>
        <v>4</v>
      </c>
      <c r="I483" s="1392">
        <v>0.049399999999999999</v>
      </c>
      <c r="J483" s="1407">
        <f t="shared" si="3499"/>
        <v>0.027367600000000002</v>
      </c>
      <c r="K483" s="1408">
        <f>ROUND(SQRT(I483^2+J483^2)*1000/(1.73*I479),0)</f>
        <v>3</v>
      </c>
      <c r="L483" s="1392">
        <v>0.049399999999999999</v>
      </c>
      <c r="M483" s="1407">
        <f t="shared" si="3500"/>
        <v>0.027367600000000002</v>
      </c>
      <c r="N483" s="1408">
        <f>ROUND(SQRT(L483^2+M483^2)*1000/(1.73*L479),0)</f>
        <v>3</v>
      </c>
      <c r="O483" s="1392">
        <v>0.047200000000000006</v>
      </c>
      <c r="P483" s="1407">
        <f t="shared" si="3501"/>
        <v>0.026148800000000007</v>
      </c>
      <c r="Q483" s="1408">
        <f>ROUND(SQRT(O483^2+P483^2)*1000/(1.73*O479),0)</f>
        <v>3</v>
      </c>
      <c r="R483" s="1392">
        <v>0.0448</v>
      </c>
      <c r="S483" s="1407">
        <f t="shared" si="3502"/>
        <v>0.024819200000000003</v>
      </c>
      <c r="T483" s="1408">
        <f>ROUND(SQRT(R483^2+S483^2)*1000/(1.73*R479),0)</f>
        <v>3</v>
      </c>
      <c r="U483" s="1392">
        <v>0.0436</v>
      </c>
      <c r="V483" s="1407">
        <f t="shared" si="3503"/>
        <v>0.024154400000000003</v>
      </c>
      <c r="W483" s="1408">
        <f>ROUND(SQRT(U483^2+V483^2)*1000/(1.73*U479),0)</f>
        <v>3</v>
      </c>
      <c r="X483" s="1392">
        <v>0.0448</v>
      </c>
      <c r="Y483" s="1407">
        <f t="shared" si="3504"/>
        <v>0.024819200000000003</v>
      </c>
      <c r="Z483" s="1408">
        <f>ROUND(SQRT(X483^2+Y483^2)*1000/(1.73*X479),0)</f>
        <v>3</v>
      </c>
      <c r="AA483" s="1392">
        <v>0.054799999999999995</v>
      </c>
      <c r="AB483" s="1407">
        <f t="shared" si="3505"/>
        <v>0.030359199999999999</v>
      </c>
      <c r="AC483" s="1408">
        <f>ROUND(SQRT(AA483^2+AB483^2)*1000/(1.73*AA479),0)</f>
        <v>4</v>
      </c>
      <c r="AD483" s="1392">
        <v>0.069199999999999984</v>
      </c>
      <c r="AE483" s="1407">
        <f t="shared" si="3506"/>
        <v>0.038336799999999997</v>
      </c>
      <c r="AF483" s="1408">
        <f>ROUND(SQRT(AD483^2+AE483^2)*1000/(1.73*AD479),0)</f>
        <v>4</v>
      </c>
      <c r="AG483" s="1392">
        <v>0.068800000000000014</v>
      </c>
      <c r="AH483" s="1407">
        <f t="shared" si="3507"/>
        <v>0.038115200000000009</v>
      </c>
      <c r="AI483" s="1408">
        <f>ROUND(SQRT(AG483^2+AH483^2)*1000/(1.73*AG479),0)</f>
        <v>4</v>
      </c>
      <c r="AJ483" s="1392">
        <v>0.077200000000000005</v>
      </c>
      <c r="AK483" s="1407">
        <f t="shared" si="3508"/>
        <v>0.04276880000000001</v>
      </c>
      <c r="AL483" s="1408">
        <f>ROUND(SQRT(AJ483^2+AK483^2)*1000/(1.73*AJ479),0)</f>
        <v>5</v>
      </c>
      <c r="AM483" s="1392">
        <v>0.070999999999999994</v>
      </c>
      <c r="AN483" s="1407">
        <f t="shared" si="3509"/>
        <v>0.039334000000000001</v>
      </c>
      <c r="AO483" s="1408">
        <f>ROUND(SQRT(AM483^2+AN483^2)*1000/(1.73*AM479),0)</f>
        <v>5</v>
      </c>
      <c r="AP483" s="1392">
        <v>0.061599999999999995</v>
      </c>
      <c r="AQ483" s="1407">
        <f t="shared" si="3510"/>
        <v>0.034126400000000001</v>
      </c>
      <c r="AR483" s="1408">
        <f>ROUND(SQRT(AP483^2+AQ483^2)*1000/(1.73*AP479),0)</f>
        <v>4</v>
      </c>
      <c r="AS483" s="1392">
        <v>0.063600000000000004</v>
      </c>
      <c r="AT483" s="1407">
        <f t="shared" si="3511"/>
        <v>0.035234400000000006</v>
      </c>
      <c r="AU483" s="1408">
        <f>ROUND(SQRT(AS483^2+AT483^2)*1000/(1.73*AS479),0)</f>
        <v>4</v>
      </c>
      <c r="AV483" s="1392">
        <v>0.060200000000000004</v>
      </c>
      <c r="AW483" s="1407">
        <f t="shared" si="3512"/>
        <v>0.033350800000000007</v>
      </c>
      <c r="AX483" s="1408">
        <f>ROUND(SQRT(AV483^2+AW483^2)*1000/(1.73*AV479),0)</f>
        <v>4</v>
      </c>
      <c r="AY483" s="1392">
        <v>0.064799999999999996</v>
      </c>
      <c r="AZ483" s="1407">
        <f t="shared" si="3513"/>
        <v>0.035899199999999999</v>
      </c>
      <c r="BA483" s="1408">
        <f>ROUND(SQRT(AY483^2+AZ483^2)*1000/(1.73*AY479),0)</f>
        <v>4</v>
      </c>
      <c r="BB483" s="1392">
        <v>0.06359999999999999</v>
      </c>
      <c r="BC483" s="1407">
        <f t="shared" si="3514"/>
        <v>0.035234399999999999</v>
      </c>
      <c r="BD483" s="1408">
        <f>ROUND(SQRT(BB483^2+BC483^2)*1000/(1.73*BB479),0)</f>
        <v>4</v>
      </c>
      <c r="BE483" s="1392">
        <v>0.063200000000000006</v>
      </c>
      <c r="BF483" s="1407">
        <f t="shared" si="3515"/>
        <v>0.035012800000000004</v>
      </c>
      <c r="BG483" s="1408">
        <f>ROUND(SQRT(BE483^2+BF483^2)*1000/(1.73*BE479),0)</f>
        <v>4</v>
      </c>
      <c r="BH483" s="1392">
        <v>0.064000000000000001</v>
      </c>
      <c r="BI483" s="1407">
        <f t="shared" si="3516"/>
        <v>0.035456000000000001</v>
      </c>
      <c r="BJ483" s="1408">
        <f>ROUND(SQRT(BH483^2+BI483^2)*1000/(1.73*BH479),0)</f>
        <v>4</v>
      </c>
      <c r="BK483" s="1392">
        <v>0.071400000000000005</v>
      </c>
      <c r="BL483" s="1407">
        <f t="shared" si="3517"/>
        <v>0.039555600000000003</v>
      </c>
      <c r="BM483" s="1408">
        <f>ROUND(SQRT(BK483^2+BL483^2)*1000/(1.73*BK479),0)</f>
        <v>5</v>
      </c>
      <c r="BN483" s="1392">
        <v>0.072800000000000004</v>
      </c>
      <c r="BO483" s="1407">
        <f t="shared" si="3518"/>
        <v>0.040331200000000005</v>
      </c>
      <c r="BP483" s="1408">
        <f>ROUND(SQRT(BN483^2+BO483^2)*1000/(1.73*BN479),0)</f>
        <v>5</v>
      </c>
      <c r="BQ483" s="1392">
        <v>0.077599999999999988</v>
      </c>
      <c r="BR483" s="1407">
        <f t="shared" si="3519"/>
        <v>0.042990399999999998</v>
      </c>
      <c r="BS483" s="1408">
        <f>ROUND(SQRT(BQ483^2+BR483^2)*1000/(1.73*BQ479),0)</f>
        <v>5</v>
      </c>
      <c r="BT483" s="1392">
        <v>0.078800000000000009</v>
      </c>
      <c r="BU483" s="1407">
        <f t="shared" si="3520"/>
        <v>0.043655200000000012</v>
      </c>
      <c r="BV483" s="1408">
        <f>ROUND(SQRT(BT483^2+BU483^2)*1000/(1.73*BT479),0)</f>
        <v>5</v>
      </c>
      <c r="BW483" s="1392">
        <v>0.061600000000000002</v>
      </c>
      <c r="BX483" s="1407">
        <f t="shared" si="3521"/>
        <v>0.034126400000000001</v>
      </c>
      <c r="BY483" s="1431">
        <f>ROUND(SQRT(BW483^2+BX483^2)*1000/(1.73*BW479),0)</f>
        <v>4</v>
      </c>
      <c r="BZ483" s="1401"/>
      <c r="CA483" s="1401"/>
      <c r="CB483" s="1401"/>
      <c r="CC483" s="1401"/>
      <c r="CD483" s="1401"/>
      <c r="CE483" s="1401"/>
      <c r="CF483" s="1401"/>
      <c r="CG483" s="1401"/>
      <c r="CH483" s="1401"/>
      <c r="CI483" s="1401"/>
      <c r="CJ483" s="1401"/>
      <c r="CK483" s="1401"/>
      <c r="CL483" s="1401"/>
      <c r="CM483" s="1401"/>
      <c r="CN483" s="1401"/>
      <c r="CO483" s="1401"/>
      <c r="CP483" s="1401"/>
      <c r="CQ483" s="1401"/>
      <c r="CR483" s="1401"/>
      <c r="CS483" s="1401"/>
      <c r="CT483" s="1401"/>
      <c r="CU483" s="1401"/>
      <c r="CV483" s="1401"/>
      <c r="CW483" s="1401"/>
      <c r="CX483" s="1401"/>
      <c r="CY483" s="1401"/>
      <c r="CZ483" s="1401"/>
      <c r="DA483" s="1401"/>
      <c r="DB483" s="1401"/>
      <c r="DC483" s="1401"/>
      <c r="DD483" s="1401"/>
      <c r="DE483" s="1401"/>
      <c r="DF483" s="1401"/>
      <c r="DG483" s="1401"/>
      <c r="DH483" s="1401"/>
      <c r="DI483" s="1401"/>
      <c r="DJ483" s="1401"/>
      <c r="DK483" s="1401"/>
      <c r="DL483" s="1401"/>
      <c r="DM483" s="1401"/>
      <c r="DN483" s="1401"/>
      <c r="DO483" s="1401"/>
      <c r="DP483" s="1401"/>
      <c r="DQ483" s="1401"/>
      <c r="DR483" s="1401"/>
      <c r="DS483" s="1401"/>
      <c r="DT483" s="1401"/>
      <c r="DU483" s="1401"/>
      <c r="DV483" s="1401"/>
      <c r="DW483" s="1401"/>
      <c r="DX483" s="1401"/>
      <c r="DY483" s="1401"/>
      <c r="DZ483" s="1401"/>
      <c r="EA483" s="1401"/>
      <c r="EB483" s="1401"/>
      <c r="EC483" s="1401"/>
      <c r="ED483" s="1401"/>
      <c r="EE483" s="1401"/>
      <c r="EF483" s="1401"/>
      <c r="EG483" s="1401"/>
      <c r="EH483" s="1401"/>
      <c r="EI483" s="1401"/>
      <c r="EJ483" s="1401"/>
      <c r="EK483" s="1401"/>
      <c r="EL483" s="1401"/>
      <c r="EM483" s="1401"/>
      <c r="EN483" s="1401"/>
      <c r="EO483" s="1401"/>
      <c r="EP483" s="1401"/>
      <c r="EQ483" s="1401"/>
      <c r="ER483" s="1401"/>
    </row>
    <row r="484" s="1392" customFormat="1" ht="19.199999999999999">
      <c r="A484" s="1402"/>
      <c r="B484" s="1403"/>
      <c r="C484" s="1459" t="s">
        <v>71</v>
      </c>
      <c r="D484" s="1405"/>
      <c r="E484" s="1405">
        <v>10</v>
      </c>
      <c r="F484" s="1392">
        <v>0.219</v>
      </c>
      <c r="G484" s="1407">
        <f t="shared" si="3498"/>
        <v>0.12132600000000002</v>
      </c>
      <c r="H484" s="1408">
        <f>ROUND(SQRT(F484^2+G484^2)*1000/(1.73*F479),0)</f>
        <v>14</v>
      </c>
      <c r="I484" s="1392">
        <v>0.219</v>
      </c>
      <c r="J484" s="1407">
        <f t="shared" si="3499"/>
        <v>0.12132600000000002</v>
      </c>
      <c r="K484" s="1408">
        <f>ROUND(SQRT(I484^2+J484^2)*1000/(1.73*I479),0)</f>
        <v>14</v>
      </c>
      <c r="L484" s="1392">
        <v>0.219</v>
      </c>
      <c r="M484" s="1407">
        <f t="shared" si="3500"/>
        <v>0.12132600000000002</v>
      </c>
      <c r="N484" s="1408">
        <f>ROUND(SQRT(L484^2+M484^2)*1000/(1.73*L479),0)</f>
        <v>14</v>
      </c>
      <c r="O484" s="1392">
        <v>0.216</v>
      </c>
      <c r="P484" s="1407">
        <f t="shared" si="3501"/>
        <v>0.11966400000000001</v>
      </c>
      <c r="Q484" s="1408">
        <f>ROUND(SQRT(O484^2+P484^2)*1000/(1.73*O479),0)</f>
        <v>14</v>
      </c>
      <c r="R484" s="1392">
        <v>0.25619999999999998</v>
      </c>
      <c r="S484" s="1407">
        <f t="shared" si="3502"/>
        <v>0.1419348</v>
      </c>
      <c r="T484" s="1408">
        <f>ROUND(SQRT(R484^2+S484^2)*1000/(1.73*R479),0)</f>
        <v>16</v>
      </c>
      <c r="U484" s="1392">
        <v>0.23400000000000001</v>
      </c>
      <c r="V484" s="1407">
        <f t="shared" si="3503"/>
        <v>0.12963600000000003</v>
      </c>
      <c r="W484" s="1408">
        <f>ROUND(SQRT(U484^2+V484^2)*1000/(1.73*U479),0)</f>
        <v>15</v>
      </c>
      <c r="X484" s="1392">
        <v>0.23820000000000002</v>
      </c>
      <c r="Y484" s="1407">
        <f t="shared" si="3504"/>
        <v>0.13196280000000002</v>
      </c>
      <c r="Z484" s="1408">
        <f>ROUND(SQRT(X484^2+Y484^2)*1000/(1.73*X479),0)</f>
        <v>15</v>
      </c>
      <c r="AA484" s="1392">
        <v>0.25019999999999998</v>
      </c>
      <c r="AB484" s="1407">
        <f t="shared" si="3505"/>
        <v>0.13861080000000001</v>
      </c>
      <c r="AC484" s="1408">
        <f>ROUND(SQRT(AA484^2+AB484^2)*1000/(1.73*AA479),0)</f>
        <v>16</v>
      </c>
      <c r="AD484" s="1392">
        <v>0.26339999999999997</v>
      </c>
      <c r="AE484" s="1407">
        <f t="shared" si="3506"/>
        <v>0.14592359999999999</v>
      </c>
      <c r="AF484" s="1408">
        <f>ROUND(SQRT(AD484^2+AE484^2)*1000/(1.73*AD479),0)</f>
        <v>17</v>
      </c>
      <c r="AG484" s="1392">
        <v>0.39960000000000001</v>
      </c>
      <c r="AH484" s="1407">
        <f t="shared" si="3507"/>
        <v>0.22137840000000003</v>
      </c>
      <c r="AI484" s="1408">
        <f>ROUND(SQRT(AG484^2+AH484^2)*1000/(1.73*AG479),0)</f>
        <v>26</v>
      </c>
      <c r="AJ484" s="1392">
        <v>0.39239999999999997</v>
      </c>
      <c r="AK484" s="1407">
        <f t="shared" si="3508"/>
        <v>0.21738960000000002</v>
      </c>
      <c r="AL484" s="1408">
        <f>ROUND(SQRT(AJ484^2+AK484^2)*1000/(1.73*AJ479),0)</f>
        <v>25</v>
      </c>
      <c r="AM484" s="1392">
        <v>0.38700000000000001</v>
      </c>
      <c r="AN484" s="1407">
        <f t="shared" si="3509"/>
        <v>0.21439800000000003</v>
      </c>
      <c r="AO484" s="1408">
        <f>ROUND(SQRT(AM484^2+AN484^2)*1000/(1.73*AM479),0)</f>
        <v>25</v>
      </c>
      <c r="AP484" s="1392">
        <v>0.32280000000000003</v>
      </c>
      <c r="AQ484" s="1407">
        <f t="shared" si="3510"/>
        <v>0.17883120000000002</v>
      </c>
      <c r="AR484" s="1408">
        <f>ROUND(SQRT(AP484^2+AQ484^2)*1000/(1.73*AP479),0)</f>
        <v>21</v>
      </c>
      <c r="AS484" s="1392">
        <v>0.31860000000000005</v>
      </c>
      <c r="AT484" s="1407">
        <f t="shared" si="3511"/>
        <v>0.17650440000000003</v>
      </c>
      <c r="AU484" s="1408">
        <f>ROUND(SQRT(AS484^2+AT484^2)*1000/(1.73*AS479),0)</f>
        <v>20</v>
      </c>
      <c r="AV484" s="1392">
        <v>0.4224</v>
      </c>
      <c r="AW484" s="1407">
        <f t="shared" si="3512"/>
        <v>0.23400960000000001</v>
      </c>
      <c r="AX484" s="1408">
        <f>ROUND(SQRT(AV484^2+AW484^2)*1000/(1.73*AV479),0)</f>
        <v>27</v>
      </c>
      <c r="AY484" s="1392">
        <v>0.34139999999999998</v>
      </c>
      <c r="AZ484" s="1407">
        <f t="shared" si="3513"/>
        <v>0.18913560000000001</v>
      </c>
      <c r="BA484" s="1408">
        <f>ROUND(SQRT(AY484^2+AZ484^2)*1000/(1.73*AY479),0)</f>
        <v>22</v>
      </c>
      <c r="BB484" s="1392">
        <v>0.27539999999999998</v>
      </c>
      <c r="BC484" s="1407">
        <f t="shared" si="3514"/>
        <v>0.1525716</v>
      </c>
      <c r="BD484" s="1408">
        <f>ROUND(SQRT(BB484^2+BC484^2)*1000/(1.73*BB479),0)</f>
        <v>18</v>
      </c>
      <c r="BE484" s="1392">
        <v>0.2616</v>
      </c>
      <c r="BF484" s="1407">
        <f t="shared" si="3515"/>
        <v>0.14492640000000001</v>
      </c>
      <c r="BG484" s="1408">
        <f>ROUND(SQRT(BE484^2+BF484^2)*1000/(1.73*BE479),0)</f>
        <v>17</v>
      </c>
      <c r="BH484" s="1392">
        <v>0.23820000000000002</v>
      </c>
      <c r="BI484" s="1407">
        <f t="shared" si="3516"/>
        <v>0.13196280000000002</v>
      </c>
      <c r="BJ484" s="1408">
        <f>ROUND(SQRT(BH484^2+BI484^2)*1000/(1.73*BH479),0)</f>
        <v>15</v>
      </c>
      <c r="BK484" s="1392">
        <v>0.26100000000000001</v>
      </c>
      <c r="BL484" s="1407">
        <f t="shared" si="3517"/>
        <v>0.14459400000000003</v>
      </c>
      <c r="BM484" s="1408">
        <f>ROUND(SQRT(BK484^2+BL484^2)*1000/(1.73*BK479),0)</f>
        <v>17</v>
      </c>
      <c r="BN484" s="1392">
        <v>0.25380000000000003</v>
      </c>
      <c r="BO484" s="1407">
        <f t="shared" si="3518"/>
        <v>0.14060520000000001</v>
      </c>
      <c r="BP484" s="1408">
        <f>ROUND(SQRT(BN484^2+BO484^2)*1000/(1.73*BN479),0)</f>
        <v>16</v>
      </c>
      <c r="BQ484" s="1392">
        <v>0.2364</v>
      </c>
      <c r="BR484" s="1407">
        <f t="shared" si="3519"/>
        <v>0.13096560000000002</v>
      </c>
      <c r="BS484" s="1408">
        <f>ROUND(SQRT(BQ484^2+BR484^2)*1000/(1.73*BQ479),0)</f>
        <v>15</v>
      </c>
      <c r="BT484" s="1392">
        <v>0.23519999999999999</v>
      </c>
      <c r="BU484" s="1407">
        <f t="shared" si="3520"/>
        <v>0.13030079999999999</v>
      </c>
      <c r="BV484" s="1408">
        <f>ROUND(SQRT(BT484^2+BU484^2)*1000/(1.73*BT479),0)</f>
        <v>15</v>
      </c>
      <c r="BW484" s="1392">
        <v>0.2412</v>
      </c>
      <c r="BX484" s="1407">
        <f t="shared" si="3521"/>
        <v>0.13362480000000002</v>
      </c>
      <c r="BY484" s="1431">
        <f>ROUND(SQRT(BW484^2+BX484^2)*1000/(1.73*BW479),0)</f>
        <v>15</v>
      </c>
      <c r="BZ484" s="1401"/>
      <c r="CA484" s="1401"/>
      <c r="CB484" s="1401"/>
      <c r="CC484" s="1401"/>
      <c r="CD484" s="1401"/>
      <c r="CE484" s="1401"/>
      <c r="CF484" s="1401"/>
      <c r="CG484" s="1401"/>
      <c r="CH484" s="1401"/>
      <c r="CI484" s="1401"/>
      <c r="CJ484" s="1401"/>
      <c r="CK484" s="1401"/>
      <c r="CL484" s="1401"/>
      <c r="CM484" s="1401"/>
      <c r="CN484" s="1401"/>
      <c r="CO484" s="1401"/>
      <c r="CP484" s="1401"/>
      <c r="CQ484" s="1401"/>
      <c r="CR484" s="1401"/>
      <c r="CS484" s="1401"/>
      <c r="CT484" s="1401"/>
      <c r="CU484" s="1401"/>
      <c r="CV484" s="1401"/>
      <c r="CW484" s="1401"/>
      <c r="CX484" s="1401"/>
      <c r="CY484" s="1401"/>
      <c r="CZ484" s="1401"/>
      <c r="DA484" s="1401"/>
      <c r="DB484" s="1401"/>
      <c r="DC484" s="1401"/>
      <c r="DD484" s="1401"/>
      <c r="DE484" s="1401"/>
      <c r="DF484" s="1401"/>
      <c r="DG484" s="1401"/>
      <c r="DH484" s="1401"/>
      <c r="DI484" s="1401"/>
      <c r="DJ484" s="1401"/>
      <c r="DK484" s="1401"/>
      <c r="DL484" s="1401"/>
      <c r="DM484" s="1401"/>
      <c r="DN484" s="1401"/>
      <c r="DO484" s="1401"/>
      <c r="DP484" s="1401"/>
      <c r="DQ484" s="1401"/>
      <c r="DR484" s="1401"/>
      <c r="DS484" s="1401"/>
      <c r="DT484" s="1401"/>
      <c r="DU484" s="1401"/>
      <c r="DV484" s="1401"/>
      <c r="DW484" s="1401"/>
      <c r="DX484" s="1401"/>
      <c r="DY484" s="1401"/>
      <c r="DZ484" s="1401"/>
      <c r="EA484" s="1401"/>
      <c r="EB484" s="1401"/>
      <c r="EC484" s="1401"/>
      <c r="ED484" s="1401"/>
      <c r="EE484" s="1401"/>
      <c r="EF484" s="1401"/>
      <c r="EG484" s="1401"/>
      <c r="EH484" s="1401"/>
      <c r="EI484" s="1401"/>
      <c r="EJ484" s="1401"/>
      <c r="EK484" s="1401"/>
      <c r="EL484" s="1401"/>
      <c r="EM484" s="1401"/>
      <c r="EN484" s="1401"/>
      <c r="EO484" s="1401"/>
      <c r="EP484" s="1401"/>
      <c r="EQ484" s="1401"/>
      <c r="ER484" s="1401"/>
    </row>
    <row r="485" s="1392" customFormat="1" ht="19.199999999999999">
      <c r="A485" s="1402"/>
      <c r="B485" s="1403"/>
      <c r="C485" s="1459" t="s">
        <v>115</v>
      </c>
      <c r="D485" s="1405"/>
      <c r="E485" s="1405">
        <v>10</v>
      </c>
      <c r="F485" s="1392">
        <v>0.00059999999999999995</v>
      </c>
      <c r="G485" s="1407">
        <f t="shared" si="3498"/>
        <v>0.0003324</v>
      </c>
      <c r="H485" s="1408">
        <f>ROUND(SQRT(F485^2+G485^2)*1000/(1.73*F479),0)</f>
        <v>0</v>
      </c>
      <c r="I485" s="1392">
        <v>0.00059999999999999995</v>
      </c>
      <c r="J485" s="1407">
        <f t="shared" si="3499"/>
        <v>0.0003324</v>
      </c>
      <c r="K485" s="1408">
        <f>ROUND(SQRT(I485^2+J485^2)*1000/(1.73*I479),0)</f>
        <v>0</v>
      </c>
      <c r="L485" s="1392">
        <v>0.00059999999999999995</v>
      </c>
      <c r="M485" s="1407">
        <f t="shared" si="3500"/>
        <v>0.0003324</v>
      </c>
      <c r="N485" s="1408">
        <f>ROUND(SQRT(L485^2+M485^2)*1000/(1.73*L479),0)</f>
        <v>0</v>
      </c>
      <c r="O485" s="1392">
        <v>0.00059999999999999995</v>
      </c>
      <c r="P485" s="1407">
        <f t="shared" si="3501"/>
        <v>0.0003324</v>
      </c>
      <c r="Q485" s="1408">
        <f>ROUND(SQRT(O485^2+P485^2)*1000/(1.73*O479),0)</f>
        <v>0</v>
      </c>
      <c r="R485" s="1392">
        <v>0.00059999999999999995</v>
      </c>
      <c r="S485" s="1407">
        <f t="shared" si="3502"/>
        <v>0.0003324</v>
      </c>
      <c r="T485" s="1408">
        <f>ROUND(SQRT(R485^2+S485^2)*1000/(1.73*R479),0)</f>
        <v>0</v>
      </c>
      <c r="U485" s="1392">
        <v>0.00059999999999999995</v>
      </c>
      <c r="V485" s="1407">
        <f t="shared" si="3503"/>
        <v>0.0003324</v>
      </c>
      <c r="W485" s="1408">
        <f>ROUND(SQRT(U485^2+V485^2)*1000/(1.73*U479),0)</f>
        <v>0</v>
      </c>
      <c r="X485" s="1392">
        <v>0.00059999999999999995</v>
      </c>
      <c r="Y485" s="1407">
        <f t="shared" si="3504"/>
        <v>0.0003324</v>
      </c>
      <c r="Z485" s="1408">
        <f>ROUND(SQRT(X485^2+Y485^2)*1000/(1.73*X479),0)</f>
        <v>0</v>
      </c>
      <c r="AA485" s="1392">
        <v>0.00059999999999999995</v>
      </c>
      <c r="AB485" s="1407">
        <f t="shared" si="3505"/>
        <v>0.0003324</v>
      </c>
      <c r="AC485" s="1408">
        <f>ROUND(SQRT(AA485^2+AB485^2)*1000/(1.73*AA479),0)</f>
        <v>0</v>
      </c>
      <c r="AD485" s="1392">
        <v>0.00059999999999999995</v>
      </c>
      <c r="AE485" s="1407">
        <f t="shared" si="3506"/>
        <v>0.0003324</v>
      </c>
      <c r="AF485" s="1408">
        <f>ROUND(SQRT(AD485^2+AE485^2)*1000/(1.73*AD479),0)</f>
        <v>0</v>
      </c>
      <c r="AG485" s="1392">
        <v>0.00059999999999999995</v>
      </c>
      <c r="AH485" s="1407">
        <f t="shared" si="3507"/>
        <v>0.0003324</v>
      </c>
      <c r="AI485" s="1408">
        <f>ROUND(SQRT(AG485^2+AH485^2)*1000/(1.73*AG479),0)</f>
        <v>0</v>
      </c>
      <c r="AJ485" s="1392">
        <v>0.00059999999999999995</v>
      </c>
      <c r="AK485" s="1407">
        <f t="shared" si="3508"/>
        <v>0.0003324</v>
      </c>
      <c r="AL485" s="1408">
        <f>ROUND(SQRT(AJ485^2+AK485^2)*1000/(1.73*AJ479),0)</f>
        <v>0</v>
      </c>
      <c r="AM485" s="1392">
        <v>0.00059999999999999995</v>
      </c>
      <c r="AN485" s="1407">
        <f t="shared" si="3509"/>
        <v>0.0003324</v>
      </c>
      <c r="AO485" s="1408">
        <f>ROUND(SQRT(AM485^2+AN485^2)*1000/(1.73*AM479),0)</f>
        <v>0</v>
      </c>
      <c r="AP485" s="1392">
        <v>0.00059999999999999995</v>
      </c>
      <c r="AQ485" s="1407">
        <f t="shared" si="3510"/>
        <v>0.0003324</v>
      </c>
      <c r="AR485" s="1408">
        <f>ROUND(SQRT(AP485^2+AQ485^2)*1000/(1.73*AP479),0)</f>
        <v>0</v>
      </c>
      <c r="AS485" s="1392">
        <v>0.00059999999999999995</v>
      </c>
      <c r="AT485" s="1407">
        <f t="shared" si="3511"/>
        <v>0.0003324</v>
      </c>
      <c r="AU485" s="1408">
        <f>ROUND(SQRT(AS485^2+AT485^2)*1000/(1.73*AS479),0)</f>
        <v>0</v>
      </c>
      <c r="AV485" s="1392">
        <v>0.00059999999999999995</v>
      </c>
      <c r="AW485" s="1407">
        <f t="shared" si="3512"/>
        <v>0.0003324</v>
      </c>
      <c r="AX485" s="1408">
        <f>ROUND(SQRT(AV485^2+AW485^2)*1000/(1.73*AV479),0)</f>
        <v>0</v>
      </c>
      <c r="AY485" s="1392">
        <v>0.00059999999999999995</v>
      </c>
      <c r="AZ485" s="1407">
        <f t="shared" si="3513"/>
        <v>0.0003324</v>
      </c>
      <c r="BA485" s="1408">
        <f>ROUND(SQRT(AY485^2+AZ485^2)*1000/(1.73*AY479),0)</f>
        <v>0</v>
      </c>
      <c r="BB485" s="1392">
        <v>0.00059999999999999995</v>
      </c>
      <c r="BC485" s="1407">
        <f t="shared" si="3514"/>
        <v>0.0003324</v>
      </c>
      <c r="BD485" s="1408">
        <f>ROUND(SQRT(BB485^2+BC485^2)*1000/(1.73*BB479),0)</f>
        <v>0</v>
      </c>
      <c r="BE485" s="1392">
        <v>0.00059999999999999995</v>
      </c>
      <c r="BF485" s="1407">
        <f t="shared" si="3515"/>
        <v>0.0003324</v>
      </c>
      <c r="BG485" s="1408">
        <f>ROUND(SQRT(BE485^2+BF485^2)*1000/(1.73*BE479),0)</f>
        <v>0</v>
      </c>
      <c r="BH485" s="1392">
        <v>0.00059999999999999995</v>
      </c>
      <c r="BI485" s="1407">
        <f t="shared" si="3516"/>
        <v>0.0003324</v>
      </c>
      <c r="BJ485" s="1408">
        <f>ROUND(SQRT(BH485^2+BI485^2)*1000/(1.73*BH479),0)</f>
        <v>0</v>
      </c>
      <c r="BK485" s="1392">
        <v>0.00059999999999999995</v>
      </c>
      <c r="BL485" s="1407">
        <f t="shared" si="3517"/>
        <v>0.0003324</v>
      </c>
      <c r="BM485" s="1408">
        <f>ROUND(SQRT(BK485^2+BL485^2)*1000/(1.73*BK479),0)</f>
        <v>0</v>
      </c>
      <c r="BN485" s="1392">
        <v>0.00059999999999999995</v>
      </c>
      <c r="BO485" s="1407">
        <f t="shared" si="3518"/>
        <v>0.0003324</v>
      </c>
      <c r="BP485" s="1408">
        <f>ROUND(SQRT(BN485^2+BO485^2)*1000/(1.73*BN479),0)</f>
        <v>0</v>
      </c>
      <c r="BQ485" s="1392">
        <v>0.00059999999999999995</v>
      </c>
      <c r="BR485" s="1407">
        <f t="shared" si="3519"/>
        <v>0.0003324</v>
      </c>
      <c r="BS485" s="1408">
        <f>ROUND(SQRT(BQ485^2+BR485^2)*1000/(1.73*BQ479),0)</f>
        <v>0</v>
      </c>
      <c r="BT485" s="1392">
        <v>0.00059999999999999995</v>
      </c>
      <c r="BU485" s="1407">
        <f t="shared" si="3520"/>
        <v>0.0003324</v>
      </c>
      <c r="BV485" s="1408">
        <f>ROUND(SQRT(BT485^2+BU485^2)*1000/(1.73*BT479),0)</f>
        <v>0</v>
      </c>
      <c r="BW485" s="1392">
        <v>0.00059999999999999995</v>
      </c>
      <c r="BX485" s="1407">
        <f t="shared" si="3521"/>
        <v>0.0003324</v>
      </c>
      <c r="BY485" s="1431">
        <f>ROUND(SQRT(BW485^2+BX485^2)*1000/(1.73*BW479),0)</f>
        <v>0</v>
      </c>
      <c r="BZ485" s="1401"/>
      <c r="CA485" s="1401"/>
      <c r="CB485" s="1401"/>
      <c r="CC485" s="1401"/>
      <c r="CD485" s="1401"/>
      <c r="CE485" s="1401"/>
      <c r="CF485" s="1401"/>
      <c r="CG485" s="1401"/>
      <c r="CH485" s="1401"/>
      <c r="CI485" s="1401"/>
      <c r="CJ485" s="1401"/>
      <c r="CK485" s="1401"/>
      <c r="CL485" s="1401"/>
      <c r="CM485" s="1401"/>
      <c r="CN485" s="1401"/>
      <c r="CO485" s="1401"/>
      <c r="CP485" s="1401"/>
      <c r="CQ485" s="1401"/>
      <c r="CR485" s="1401"/>
      <c r="CS485" s="1401"/>
      <c r="CT485" s="1401"/>
      <c r="CU485" s="1401"/>
      <c r="CV485" s="1401"/>
      <c r="CW485" s="1401"/>
      <c r="CX485" s="1401"/>
      <c r="CY485" s="1401"/>
      <c r="CZ485" s="1401"/>
      <c r="DA485" s="1401"/>
      <c r="DB485" s="1401"/>
      <c r="DC485" s="1401"/>
      <c r="DD485" s="1401"/>
      <c r="DE485" s="1401"/>
      <c r="DF485" s="1401"/>
      <c r="DG485" s="1401"/>
      <c r="DH485" s="1401"/>
      <c r="DI485" s="1401"/>
      <c r="DJ485" s="1401"/>
      <c r="DK485" s="1401"/>
      <c r="DL485" s="1401"/>
      <c r="DM485" s="1401"/>
      <c r="DN485" s="1401"/>
      <c r="DO485" s="1401"/>
      <c r="DP485" s="1401"/>
      <c r="DQ485" s="1401"/>
      <c r="DR485" s="1401"/>
      <c r="DS485" s="1401"/>
      <c r="DT485" s="1401"/>
      <c r="DU485" s="1401"/>
      <c r="DV485" s="1401"/>
      <c r="DW485" s="1401"/>
      <c r="DX485" s="1401"/>
      <c r="DY485" s="1401"/>
      <c r="DZ485" s="1401"/>
      <c r="EA485" s="1401"/>
      <c r="EB485" s="1401"/>
      <c r="EC485" s="1401"/>
      <c r="ED485" s="1401"/>
      <c r="EE485" s="1401"/>
      <c r="EF485" s="1401"/>
      <c r="EG485" s="1401"/>
      <c r="EH485" s="1401"/>
      <c r="EI485" s="1401"/>
      <c r="EJ485" s="1401"/>
      <c r="EK485" s="1401"/>
      <c r="EL485" s="1401"/>
      <c r="EM485" s="1401"/>
      <c r="EN485" s="1401"/>
      <c r="EO485" s="1401"/>
      <c r="EP485" s="1401"/>
      <c r="EQ485" s="1401"/>
      <c r="ER485" s="1401"/>
    </row>
    <row r="486" s="1392" customFormat="1" ht="19.199999999999999">
      <c r="A486" s="1402"/>
      <c r="B486" s="1403"/>
      <c r="C486" s="1459" t="s">
        <v>488</v>
      </c>
      <c r="D486" s="1405"/>
      <c r="E486" s="1405">
        <v>10</v>
      </c>
      <c r="F486" s="1392">
        <v>0.0055999999999999999</v>
      </c>
      <c r="G486" s="1407">
        <f t="shared" si="3498"/>
        <v>0.0031024000000000004</v>
      </c>
      <c r="H486" s="1408">
        <f t="shared" ref="H486:H487" si="3618">ROUND(SQRT(F486^2+G486^2)*1000/(1.73*F479),0)</f>
        <v>0</v>
      </c>
      <c r="I486" s="1392">
        <v>0.0055999999999999999</v>
      </c>
      <c r="J486" s="1407">
        <f t="shared" si="3499"/>
        <v>0.0031024000000000004</v>
      </c>
      <c r="K486" s="1408">
        <f t="shared" ref="K486:K487" si="3619">ROUND(SQRT(I486^2+J486^2)*1000/(1.73*I479),0)</f>
        <v>0</v>
      </c>
      <c r="L486" s="1392">
        <v>0.0055999999999999999</v>
      </c>
      <c r="M486" s="1407">
        <f t="shared" si="3500"/>
        <v>0.0031024000000000004</v>
      </c>
      <c r="N486" s="1408">
        <f t="shared" ref="N486:N487" si="3620">ROUND(SQRT(L486^2+M486^2)*1000/(1.73*L479),0)</f>
        <v>0</v>
      </c>
      <c r="O486" s="1392">
        <v>0.0054000000000000003</v>
      </c>
      <c r="P486" s="1407">
        <f t="shared" si="3501"/>
        <v>0.0029916000000000005</v>
      </c>
      <c r="Q486" s="1408">
        <f t="shared" ref="Q486:Q487" si="3621">ROUND(SQRT(O486^2+P486^2)*1000/(1.73*O479),0)</f>
        <v>0</v>
      </c>
      <c r="R486" s="1392">
        <v>0.0050000000000000001</v>
      </c>
      <c r="S486" s="1407">
        <f t="shared" si="3502"/>
        <v>0.0027700000000000003</v>
      </c>
      <c r="T486" s="1408">
        <f t="shared" ref="T486:T487" si="3622">ROUND(SQRT(R486^2+S486^2)*1000/(1.73*R479),0)</f>
        <v>0</v>
      </c>
      <c r="U486" s="1392">
        <v>0.0030000000000000001</v>
      </c>
      <c r="V486" s="1407">
        <f t="shared" si="3503"/>
        <v>0.0016620000000000003</v>
      </c>
      <c r="W486" s="1408">
        <f t="shared" ref="W486:W487" si="3623">ROUND(SQRT(U486^2+V486^2)*1000/(1.73*U479),0)</f>
        <v>0</v>
      </c>
      <c r="X486" s="1392">
        <v>0.0032000000000000002</v>
      </c>
      <c r="Y486" s="1407">
        <f t="shared" si="3504"/>
        <v>0.0017728000000000002</v>
      </c>
      <c r="Z486" s="1408">
        <f t="shared" ref="Z486:Z487" si="3624">ROUND(SQRT(X486^2+Y486^2)*1000/(1.73*X479),0)</f>
        <v>0</v>
      </c>
      <c r="AA486" s="1392">
        <v>0.0032000000000000002</v>
      </c>
      <c r="AB486" s="1407">
        <f t="shared" si="3505"/>
        <v>0.0017728000000000002</v>
      </c>
      <c r="AC486" s="1408">
        <f t="shared" ref="AC486:AC487" si="3625">ROUND(SQRT(AA486^2+AB486^2)*1000/(1.73*AA479),0)</f>
        <v>0</v>
      </c>
      <c r="AD486" s="1392">
        <v>0.0030000000000000001</v>
      </c>
      <c r="AE486" s="1407">
        <f t="shared" si="3506"/>
        <v>0.0016620000000000003</v>
      </c>
      <c r="AF486" s="1408">
        <f t="shared" ref="AF486:AF487" si="3626">ROUND(SQRT(AD486^2+AE486^2)*1000/(1.73*AD479),0)</f>
        <v>0</v>
      </c>
      <c r="AG486" s="1392">
        <v>0.0025999999999999994</v>
      </c>
      <c r="AH486" s="1407">
        <f t="shared" si="3507"/>
        <v>0.0014403999999999999</v>
      </c>
      <c r="AI486" s="1408">
        <f t="shared" ref="AI486:AI487" si="3627">ROUND(SQRT(AG486^2+AH486^2)*1000/(1.73*AG479),0)</f>
        <v>0</v>
      </c>
      <c r="AJ486" s="1392">
        <v>0.0025999999999999994</v>
      </c>
      <c r="AK486" s="1407">
        <f t="shared" si="3508"/>
        <v>0.0014403999999999999</v>
      </c>
      <c r="AL486" s="1408">
        <f t="shared" ref="AL486:AL487" si="3628">ROUND(SQRT(AJ486^2+AK486^2)*1000/(1.73*AJ479),0)</f>
        <v>0</v>
      </c>
      <c r="AM486" s="1392">
        <v>0.0025999999999999994</v>
      </c>
      <c r="AN486" s="1407">
        <f t="shared" si="3509"/>
        <v>0.0014403999999999999</v>
      </c>
      <c r="AO486" s="1408">
        <f t="shared" ref="AO486:AO487" si="3629">ROUND(SQRT(AM486^2+AN486^2)*1000/(1.73*AM479),0)</f>
        <v>0</v>
      </c>
      <c r="AP486" s="1392">
        <v>0.0028</v>
      </c>
      <c r="AQ486" s="1407">
        <f t="shared" si="3510"/>
        <v>0.0015512000000000002</v>
      </c>
      <c r="AR486" s="1408">
        <f t="shared" ref="AR486:AR487" si="3630">ROUND(SQRT(AP486^2+AQ486^2)*1000/(1.73*AP479),0)</f>
        <v>0</v>
      </c>
      <c r="AS486" s="1392">
        <v>0.0025999999999999994</v>
      </c>
      <c r="AT486" s="1407">
        <f t="shared" si="3511"/>
        <v>0.0014403999999999999</v>
      </c>
      <c r="AU486" s="1408">
        <f t="shared" ref="AU486:AU487" si="3631">ROUND(SQRT(AS486^2+AT486^2)*1000/(1.73*AS479),0)</f>
        <v>0</v>
      </c>
      <c r="AV486" s="1392">
        <v>0.0055999999999999999</v>
      </c>
      <c r="AW486" s="1407">
        <f t="shared" si="3512"/>
        <v>0.0031024000000000004</v>
      </c>
      <c r="AX486" s="1408">
        <f t="shared" ref="AX486:AX487" si="3632">ROUND(SQRT(AV486^2+AW486^2)*1000/(1.73*AV479),0)</f>
        <v>0</v>
      </c>
      <c r="AY486" s="1392">
        <v>0.0060000000000000001</v>
      </c>
      <c r="AZ486" s="1407">
        <f t="shared" si="3513"/>
        <v>0.0033240000000000006</v>
      </c>
      <c r="BA486" s="1408">
        <f t="shared" ref="BA486:BA487" si="3633">ROUND(SQRT(AY486^2+AZ486^2)*1000/(1.73*AY479),0)</f>
        <v>0</v>
      </c>
      <c r="BB486" s="1392">
        <v>0.0038</v>
      </c>
      <c r="BC486" s="1407">
        <f t="shared" si="3514"/>
        <v>0.0021052000000000002</v>
      </c>
      <c r="BD486" s="1408">
        <f t="shared" ref="BD486:BD487" si="3634">ROUND(SQRT(BB486^2+BC486^2)*1000/(1.73*BB479),0)</f>
        <v>0</v>
      </c>
      <c r="BE486" s="1392">
        <v>0.0025999999999999994</v>
      </c>
      <c r="BF486" s="1407">
        <f t="shared" si="3515"/>
        <v>0.0014403999999999999</v>
      </c>
      <c r="BG486" s="1408">
        <f t="shared" ref="BG486:BG487" si="3635">ROUND(SQRT(BE486^2+BF486^2)*1000/(1.73*BE479),0)</f>
        <v>0</v>
      </c>
      <c r="BH486" s="1392">
        <v>0.0028</v>
      </c>
      <c r="BI486" s="1407">
        <f t="shared" si="3516"/>
        <v>0.0015512000000000002</v>
      </c>
      <c r="BJ486" s="1408">
        <f t="shared" ref="BJ486:BJ487" si="3636">ROUND(SQRT(BH486^2+BI486^2)*1000/(1.73*BH479),0)</f>
        <v>0</v>
      </c>
      <c r="BK486" s="1392">
        <v>0.0028</v>
      </c>
      <c r="BL486" s="1407">
        <f t="shared" si="3517"/>
        <v>0.0015512000000000002</v>
      </c>
      <c r="BM486" s="1408">
        <f t="shared" ref="BM486:BM487" si="3637">ROUND(SQRT(BK486^2+BL486^2)*1000/(1.73*BK479),0)</f>
        <v>0</v>
      </c>
      <c r="BN486" s="1392">
        <v>0.0028</v>
      </c>
      <c r="BO486" s="1407">
        <f t="shared" si="3518"/>
        <v>0.0015512000000000002</v>
      </c>
      <c r="BP486" s="1408">
        <f t="shared" ref="BP486:BP487" si="3638">ROUND(SQRT(BN486^2+BO486^2)*1000/(1.73*BN479),0)</f>
        <v>0</v>
      </c>
      <c r="BQ486" s="1392">
        <v>0.0030000000000000001</v>
      </c>
      <c r="BR486" s="1407">
        <f t="shared" si="3519"/>
        <v>0.0016620000000000003</v>
      </c>
      <c r="BS486" s="1408">
        <f t="shared" ref="BS486:BS487" si="3639">ROUND(SQRT(BQ486^2+BR486^2)*1000/(1.73*BQ479),0)</f>
        <v>0</v>
      </c>
      <c r="BT486" s="1392">
        <v>0.0035999999999999999</v>
      </c>
      <c r="BU486" s="1407">
        <f t="shared" si="3520"/>
        <v>0.0019943999999999999</v>
      </c>
      <c r="BV486" s="1408">
        <f t="shared" ref="BV486:BV487" si="3640">ROUND(SQRT(BT486^2+BU486^2)*1000/(1.73*BT479),0)</f>
        <v>0</v>
      </c>
      <c r="BW486" s="1392">
        <v>0.0057999999999999996</v>
      </c>
      <c r="BX486" s="1407">
        <f t="shared" si="3521"/>
        <v>0.0032132000000000003</v>
      </c>
      <c r="BY486" s="1431">
        <f t="shared" ref="BY486:BY487" si="3641">ROUND(SQRT(BW486^2+BX486^2)*1000/(1.73*BW479),0)</f>
        <v>0</v>
      </c>
      <c r="BZ486" s="1401"/>
      <c r="CA486" s="1401"/>
      <c r="CB486" s="1401"/>
      <c r="CC486" s="1401"/>
      <c r="CD486" s="1401"/>
      <c r="CE486" s="1401"/>
      <c r="CF486" s="1401"/>
      <c r="CG486" s="1401"/>
      <c r="CH486" s="1401"/>
      <c r="CI486" s="1401"/>
      <c r="CJ486" s="1401"/>
      <c r="CK486" s="1401"/>
      <c r="CL486" s="1401"/>
      <c r="CM486" s="1401"/>
      <c r="CN486" s="1401"/>
      <c r="CO486" s="1401"/>
      <c r="CP486" s="1401"/>
      <c r="CQ486" s="1401"/>
      <c r="CR486" s="1401"/>
      <c r="CS486" s="1401"/>
      <c r="CT486" s="1401"/>
      <c r="CU486" s="1401"/>
      <c r="CV486" s="1401"/>
      <c r="CW486" s="1401"/>
      <c r="CX486" s="1401"/>
      <c r="CY486" s="1401"/>
      <c r="CZ486" s="1401"/>
      <c r="DA486" s="1401"/>
      <c r="DB486" s="1401"/>
      <c r="DC486" s="1401"/>
      <c r="DD486" s="1401"/>
      <c r="DE486" s="1401"/>
      <c r="DF486" s="1401"/>
      <c r="DG486" s="1401"/>
      <c r="DH486" s="1401"/>
      <c r="DI486" s="1401"/>
      <c r="DJ486" s="1401"/>
      <c r="DK486" s="1401"/>
      <c r="DL486" s="1401"/>
      <c r="DM486" s="1401"/>
      <c r="DN486" s="1401"/>
      <c r="DO486" s="1401"/>
      <c r="DP486" s="1401"/>
      <c r="DQ486" s="1401"/>
      <c r="DR486" s="1401"/>
      <c r="DS486" s="1401"/>
      <c r="DT486" s="1401"/>
      <c r="DU486" s="1401"/>
      <c r="DV486" s="1401"/>
      <c r="DW486" s="1401"/>
      <c r="DX486" s="1401"/>
      <c r="DY486" s="1401"/>
      <c r="DZ486" s="1401"/>
      <c r="EA486" s="1401"/>
      <c r="EB486" s="1401"/>
      <c r="EC486" s="1401"/>
      <c r="ED486" s="1401"/>
      <c r="EE486" s="1401"/>
      <c r="EF486" s="1401"/>
      <c r="EG486" s="1401"/>
      <c r="EH486" s="1401"/>
      <c r="EI486" s="1401"/>
      <c r="EJ486" s="1401"/>
      <c r="EK486" s="1401"/>
      <c r="EL486" s="1401"/>
      <c r="EM486" s="1401"/>
      <c r="EN486" s="1401"/>
      <c r="EO486" s="1401"/>
      <c r="EP486" s="1401"/>
      <c r="EQ486" s="1401"/>
      <c r="ER486" s="1401"/>
    </row>
    <row r="487" s="1392" customFormat="1" ht="19.199999999999999">
      <c r="A487" s="1402"/>
      <c r="B487" s="1403" t="s">
        <v>401</v>
      </c>
      <c r="C487" s="1459" t="s">
        <v>407</v>
      </c>
      <c r="D487" s="1405"/>
      <c r="E487" s="1405">
        <v>10</v>
      </c>
      <c r="F487" s="1392">
        <v>0.00011999999999999999</v>
      </c>
      <c r="G487" s="1407">
        <f t="shared" si="3498"/>
        <v>6.648e-05</v>
      </c>
      <c r="H487" s="1408">
        <f t="shared" si="3618"/>
        <v>0</v>
      </c>
      <c r="I487" s="1392">
        <v>0.000112</v>
      </c>
      <c r="J487" s="1407">
        <f t="shared" si="3499"/>
        <v>6.2048e-05</v>
      </c>
      <c r="K487" s="1408">
        <f t="shared" si="3619"/>
        <v>0</v>
      </c>
      <c r="L487" s="1392">
        <v>0.000112</v>
      </c>
      <c r="M487" s="1407">
        <f t="shared" si="3500"/>
        <v>6.2048e-05</v>
      </c>
      <c r="N487" s="1408">
        <f t="shared" si="3620"/>
        <v>0</v>
      </c>
      <c r="O487" s="1392">
        <v>0.000112</v>
      </c>
      <c r="P487" s="1407">
        <f t="shared" si="3501"/>
        <v>6.2048e-05</v>
      </c>
      <c r="Q487" s="1408">
        <f t="shared" si="3621"/>
        <v>0</v>
      </c>
      <c r="R487" s="1392">
        <v>0.000112</v>
      </c>
      <c r="S487" s="1407">
        <f t="shared" si="3502"/>
        <v>6.2048e-05</v>
      </c>
      <c r="T487" s="1408">
        <f t="shared" si="3622"/>
        <v>0</v>
      </c>
      <c r="U487" s="1392">
        <v>0.00011999999999999999</v>
      </c>
      <c r="V487" s="1407">
        <f t="shared" si="3503"/>
        <v>6.648e-05</v>
      </c>
      <c r="W487" s="1408">
        <f t="shared" si="3623"/>
        <v>0</v>
      </c>
      <c r="X487" s="1392">
        <v>0.000112</v>
      </c>
      <c r="Y487" s="1407">
        <f t="shared" si="3504"/>
        <v>6.2048e-05</v>
      </c>
      <c r="Z487" s="1408">
        <f t="shared" si="3624"/>
        <v>0</v>
      </c>
      <c r="AA487" s="1392">
        <v>0.000112</v>
      </c>
      <c r="AB487" s="1407">
        <f t="shared" si="3505"/>
        <v>6.2048e-05</v>
      </c>
      <c r="AC487" s="1408">
        <f t="shared" si="3625"/>
        <v>0</v>
      </c>
      <c r="AD487" s="1392">
        <v>0.000136</v>
      </c>
      <c r="AE487" s="1407">
        <f t="shared" si="3506"/>
        <v>7.5344000000000002e-05</v>
      </c>
      <c r="AF487" s="1408">
        <f t="shared" si="3626"/>
        <v>0</v>
      </c>
      <c r="AG487" s="1392">
        <v>0.00021599999999999999</v>
      </c>
      <c r="AH487" s="1407">
        <f t="shared" si="3507"/>
        <v>0.00011966400000000001</v>
      </c>
      <c r="AI487" s="1408">
        <f t="shared" si="3627"/>
        <v>0</v>
      </c>
      <c r="AJ487" s="1392">
        <v>0.00020799999999999999</v>
      </c>
      <c r="AK487" s="1407">
        <f t="shared" si="3508"/>
        <v>0.000115232</v>
      </c>
      <c r="AL487" s="1408">
        <f t="shared" si="3628"/>
        <v>0</v>
      </c>
      <c r="AM487" s="1392">
        <v>0.00021599999999999999</v>
      </c>
      <c r="AN487" s="1407">
        <f t="shared" si="3509"/>
        <v>0.00011966400000000001</v>
      </c>
      <c r="AO487" s="1408">
        <f t="shared" si="3629"/>
        <v>0</v>
      </c>
      <c r="AP487" s="1392">
        <v>0.00020799999999999999</v>
      </c>
      <c r="AQ487" s="1407">
        <f t="shared" si="3510"/>
        <v>0.000115232</v>
      </c>
      <c r="AR487" s="1408">
        <f t="shared" si="3630"/>
        <v>0</v>
      </c>
      <c r="AS487" s="1392">
        <v>0.000224</v>
      </c>
      <c r="AT487" s="1407">
        <f t="shared" si="3511"/>
        <v>0.000124096</v>
      </c>
      <c r="AU487" s="1408">
        <f t="shared" si="3631"/>
        <v>0</v>
      </c>
      <c r="AV487" s="1392">
        <v>0.00021599999999999999</v>
      </c>
      <c r="AW487" s="1407">
        <f t="shared" si="3512"/>
        <v>0.00011966400000000001</v>
      </c>
      <c r="AX487" s="1408">
        <f t="shared" si="3632"/>
        <v>0</v>
      </c>
      <c r="AY487" s="1392">
        <v>0.00021599999999999999</v>
      </c>
      <c r="AZ487" s="1407">
        <f t="shared" si="3513"/>
        <v>0.00011966400000000001</v>
      </c>
      <c r="BA487" s="1408">
        <f t="shared" si="3633"/>
        <v>0</v>
      </c>
      <c r="BB487" s="1392">
        <v>0.00020799999999999999</v>
      </c>
      <c r="BC487" s="1407">
        <f t="shared" si="3514"/>
        <v>0.000115232</v>
      </c>
      <c r="BD487" s="1408">
        <f t="shared" si="3634"/>
        <v>0</v>
      </c>
      <c r="BE487" s="1392">
        <v>0.000176</v>
      </c>
      <c r="BF487" s="1407">
        <f t="shared" si="3515"/>
        <v>9.7504000000000007e-05</v>
      </c>
      <c r="BG487" s="1408">
        <f t="shared" si="3635"/>
        <v>0</v>
      </c>
      <c r="BH487" s="1392">
        <v>0.000112</v>
      </c>
      <c r="BI487" s="1407">
        <f t="shared" si="3516"/>
        <v>6.2048e-05</v>
      </c>
      <c r="BJ487" s="1408">
        <f t="shared" si="3636"/>
        <v>0</v>
      </c>
      <c r="BK487" s="1392">
        <v>0.000112</v>
      </c>
      <c r="BL487" s="1407">
        <f t="shared" si="3517"/>
        <v>6.2048e-05</v>
      </c>
      <c r="BM487" s="1408">
        <f t="shared" si="3637"/>
        <v>0</v>
      </c>
      <c r="BN487" s="1392">
        <v>0.00011999999999999999</v>
      </c>
      <c r="BO487" s="1407">
        <f t="shared" si="3518"/>
        <v>6.648e-05</v>
      </c>
      <c r="BP487" s="1408">
        <f t="shared" si="3638"/>
        <v>0</v>
      </c>
      <c r="BQ487" s="1392">
        <v>0.000112</v>
      </c>
      <c r="BR487" s="1407">
        <f t="shared" si="3519"/>
        <v>6.2048e-05</v>
      </c>
      <c r="BS487" s="1408">
        <f t="shared" si="3639"/>
        <v>0</v>
      </c>
      <c r="BT487" s="1392">
        <v>0.000112</v>
      </c>
      <c r="BU487" s="1407">
        <f t="shared" si="3520"/>
        <v>6.2048e-05</v>
      </c>
      <c r="BV487" s="1408">
        <f t="shared" si="3640"/>
        <v>0</v>
      </c>
      <c r="BW487" s="1392">
        <v>0.000112</v>
      </c>
      <c r="BX487" s="1407">
        <f t="shared" si="3521"/>
        <v>6.2048e-05</v>
      </c>
      <c r="BY487" s="1431">
        <f t="shared" si="3641"/>
        <v>0</v>
      </c>
      <c r="BZ487" s="1401"/>
      <c r="CA487" s="1401"/>
      <c r="CB487" s="1401"/>
      <c r="CC487" s="1401"/>
      <c r="CD487" s="1401"/>
      <c r="CE487" s="1401"/>
      <c r="CF487" s="1401"/>
      <c r="CG487" s="1401"/>
      <c r="CH487" s="1401"/>
      <c r="CI487" s="1401"/>
      <c r="CJ487" s="1401"/>
      <c r="CK487" s="1401"/>
      <c r="CL487" s="1401"/>
      <c r="CM487" s="1401"/>
      <c r="CN487" s="1401"/>
      <c r="CO487" s="1401"/>
      <c r="CP487" s="1401"/>
      <c r="CQ487" s="1401"/>
      <c r="CR487" s="1401"/>
      <c r="CS487" s="1401"/>
      <c r="CT487" s="1401"/>
      <c r="CU487" s="1401"/>
      <c r="CV487" s="1401"/>
      <c r="CW487" s="1401"/>
      <c r="CX487" s="1401"/>
      <c r="CY487" s="1401"/>
      <c r="CZ487" s="1401"/>
      <c r="DA487" s="1401"/>
      <c r="DB487" s="1401"/>
      <c r="DC487" s="1401"/>
      <c r="DD487" s="1401"/>
      <c r="DE487" s="1401"/>
      <c r="DF487" s="1401"/>
      <c r="DG487" s="1401"/>
      <c r="DH487" s="1401"/>
      <c r="DI487" s="1401"/>
      <c r="DJ487" s="1401"/>
      <c r="DK487" s="1401"/>
      <c r="DL487" s="1401"/>
      <c r="DM487" s="1401"/>
      <c r="DN487" s="1401"/>
      <c r="DO487" s="1401"/>
      <c r="DP487" s="1401"/>
      <c r="DQ487" s="1401"/>
      <c r="DR487" s="1401"/>
      <c r="DS487" s="1401"/>
      <c r="DT487" s="1401"/>
      <c r="DU487" s="1401"/>
      <c r="DV487" s="1401"/>
      <c r="DW487" s="1401"/>
      <c r="DX487" s="1401"/>
      <c r="DY487" s="1401"/>
      <c r="DZ487" s="1401"/>
      <c r="EA487" s="1401"/>
      <c r="EB487" s="1401"/>
      <c r="EC487" s="1401"/>
      <c r="ED487" s="1401"/>
      <c r="EE487" s="1401"/>
      <c r="EF487" s="1401"/>
      <c r="EG487" s="1401"/>
      <c r="EH487" s="1401"/>
      <c r="EI487" s="1401"/>
      <c r="EJ487" s="1401"/>
      <c r="EK487" s="1401"/>
      <c r="EL487" s="1401"/>
      <c r="EM487" s="1401"/>
      <c r="EN487" s="1401"/>
      <c r="EO487" s="1401"/>
      <c r="EP487" s="1401"/>
      <c r="EQ487" s="1401"/>
      <c r="ER487" s="1401"/>
    </row>
    <row r="488" s="1392" customFormat="1" ht="19.199999999999999">
      <c r="A488" s="1402"/>
      <c r="B488" s="1403"/>
      <c r="C488" s="1459" t="s">
        <v>114</v>
      </c>
      <c r="D488" s="1405"/>
      <c r="E488" s="1405">
        <v>10</v>
      </c>
      <c r="F488" s="1392">
        <v>0.008199999999999999</v>
      </c>
      <c r="G488" s="1407">
        <f t="shared" si="3498"/>
        <v>0.0045427999999999996</v>
      </c>
      <c r="H488" s="1408">
        <f>ROUND(SQRT(F488^2+G488^2)*1000/(1.73*F480),0)</f>
        <v>1</v>
      </c>
      <c r="I488" s="1392">
        <v>0.0071999999999999998</v>
      </c>
      <c r="J488" s="1407">
        <f t="shared" si="3499"/>
        <v>0.0039887999999999998</v>
      </c>
      <c r="K488" s="1408">
        <f>ROUND(SQRT(I488^2+J488^2)*1000/(1.73*I480),0)</f>
        <v>0</v>
      </c>
      <c r="L488" s="1392">
        <v>0.0071999999999999998</v>
      </c>
      <c r="M488" s="1407">
        <f t="shared" si="3500"/>
        <v>0.0039887999999999998</v>
      </c>
      <c r="N488" s="1408">
        <f>ROUND(SQRT(L488^2+M488^2)*1000/(1.73*L480),0)</f>
        <v>0</v>
      </c>
      <c r="O488" s="1392">
        <v>0.0074000000000000003</v>
      </c>
      <c r="P488" s="1407">
        <f t="shared" si="3501"/>
        <v>0.0040996000000000001</v>
      </c>
      <c r="Q488" s="1408">
        <f>ROUND(SQRT(O488^2+P488^2)*1000/(1.73*O480),0)</f>
        <v>0</v>
      </c>
      <c r="R488" s="1392">
        <v>0.0064000000000000003</v>
      </c>
      <c r="S488" s="1407">
        <f t="shared" si="3502"/>
        <v>0.0035456000000000003</v>
      </c>
      <c r="T488" s="1408">
        <f>ROUND(SQRT(R488^2+S488^2)*1000/(1.73*R480),0)</f>
        <v>0</v>
      </c>
      <c r="U488" s="1392">
        <v>0.0060000000000000001</v>
      </c>
      <c r="V488" s="1407">
        <f t="shared" si="3503"/>
        <v>0.0033240000000000006</v>
      </c>
      <c r="W488" s="1408">
        <f>ROUND(SQRT(U488^2+V488^2)*1000/(1.73*U480),0)</f>
        <v>0</v>
      </c>
      <c r="X488" s="1392">
        <v>0.0077999999999999996</v>
      </c>
      <c r="Y488" s="1407">
        <f t="shared" si="3504"/>
        <v>0.0043211999999999999</v>
      </c>
      <c r="Z488" s="1408">
        <f>ROUND(SQRT(X488^2+Y488^2)*1000/(1.73*X480),0)</f>
        <v>1</v>
      </c>
      <c r="AA488" s="1392">
        <v>0.015600000000000001</v>
      </c>
      <c r="AB488" s="1407">
        <f t="shared" si="3505"/>
        <v>0.0086424000000000015</v>
      </c>
      <c r="AC488" s="1408">
        <f>ROUND(SQRT(AA488^2+AB488^2)*1000/(1.73*AA480),0)</f>
        <v>1</v>
      </c>
      <c r="AD488" s="1392">
        <v>0.014800000000000001</v>
      </c>
      <c r="AE488" s="1407">
        <f t="shared" si="3506"/>
        <v>0.0081992000000000002</v>
      </c>
      <c r="AF488" s="1408">
        <f>ROUND(SQRT(AD488^2+AE488^2)*1000/(1.73*AD480),0)</f>
        <v>1</v>
      </c>
      <c r="AG488" s="1392">
        <v>0.014</v>
      </c>
      <c r="AH488" s="1407">
        <f t="shared" si="3507"/>
        <v>0.0077560000000000007</v>
      </c>
      <c r="AI488" s="1408">
        <f>ROUND(SQRT(AG488^2+AH488^2)*1000/(1.73*AG480),0)</f>
        <v>1</v>
      </c>
      <c r="AJ488" s="1392">
        <v>0.014399999999999998</v>
      </c>
      <c r="AK488" s="1407">
        <f t="shared" si="3508"/>
        <v>0.0079775999999999996</v>
      </c>
      <c r="AL488" s="1408">
        <f>ROUND(SQRT(AJ488^2+AK488^2)*1000/(1.73*AJ480),0)</f>
        <v>1</v>
      </c>
      <c r="AM488" s="1392">
        <v>0.014999999999999999</v>
      </c>
      <c r="AN488" s="1407">
        <f t="shared" si="3509"/>
        <v>0.0083099999999999997</v>
      </c>
      <c r="AO488" s="1408">
        <f>ROUND(SQRT(AM488^2+AN488^2)*1000/(1.73*AM480),0)</f>
        <v>1</v>
      </c>
      <c r="AP488" s="1392">
        <v>0.015800000000000002</v>
      </c>
      <c r="AQ488" s="1407">
        <f t="shared" si="3510"/>
        <v>0.0087532000000000009</v>
      </c>
      <c r="AR488" s="1408">
        <f>ROUND(SQRT(AP488^2+AQ488^2)*1000/(1.73*AP480),0)</f>
        <v>1</v>
      </c>
      <c r="AS488" s="1392">
        <v>0.013399999999999999</v>
      </c>
      <c r="AT488" s="1407">
        <f t="shared" si="3511"/>
        <v>0.0074235999999999998</v>
      </c>
      <c r="AU488" s="1408">
        <f>ROUND(SQRT(AS488^2+AT488^2)*1000/(1.73*AS480),0)</f>
        <v>1</v>
      </c>
      <c r="AV488" s="1392">
        <v>0.0095999999999999992</v>
      </c>
      <c r="AW488" s="1407">
        <f t="shared" si="3512"/>
        <v>0.0053184</v>
      </c>
      <c r="AX488" s="1408">
        <f>ROUND(SQRT(AV488^2+AW488^2)*1000/(1.73*AV480),0)</f>
        <v>1</v>
      </c>
      <c r="AY488" s="1392">
        <v>0.0091999999999999998</v>
      </c>
      <c r="AZ488" s="1407">
        <f t="shared" si="3513"/>
        <v>0.0050968000000000003</v>
      </c>
      <c r="BA488" s="1408">
        <f>ROUND(SQRT(AY488^2+AZ488^2)*1000/(1.73*AY480),0)</f>
        <v>1</v>
      </c>
      <c r="BB488" s="1392">
        <v>0.0089999999999999993</v>
      </c>
      <c r="BC488" s="1407">
        <f t="shared" si="3514"/>
        <v>0.004986</v>
      </c>
      <c r="BD488" s="1408">
        <f>ROUND(SQRT(BB488^2+BC488^2)*1000/(1.73*BB480),0)</f>
        <v>1</v>
      </c>
      <c r="BE488" s="1392">
        <v>0.0088000000000000005</v>
      </c>
      <c r="BF488" s="1407">
        <f t="shared" si="3515"/>
        <v>0.0048752000000000005</v>
      </c>
      <c r="BG488" s="1408">
        <f>ROUND(SQRT(BE488^2+BF488^2)*1000/(1.73*BE480),0)</f>
        <v>1</v>
      </c>
      <c r="BH488" s="1392">
        <v>0.0084000000000000012</v>
      </c>
      <c r="BI488" s="1407">
        <f t="shared" si="3516"/>
        <v>0.0046536000000000008</v>
      </c>
      <c r="BJ488" s="1408">
        <f>ROUND(SQRT(BH488^2+BI488^2)*1000/(1.73*BH480),0)</f>
        <v>1</v>
      </c>
      <c r="BK488" s="1392">
        <v>0.0084000000000000012</v>
      </c>
      <c r="BL488" s="1407">
        <f t="shared" si="3517"/>
        <v>0.0046536000000000008</v>
      </c>
      <c r="BM488" s="1408">
        <f>ROUND(SQRT(BK488^2+BL488^2)*1000/(1.73*BK480),0)</f>
        <v>1</v>
      </c>
      <c r="BN488" s="1392">
        <v>0.0089999999999999993</v>
      </c>
      <c r="BO488" s="1407">
        <f t="shared" si="3518"/>
        <v>0.004986</v>
      </c>
      <c r="BP488" s="1408">
        <f>ROUND(SQRT(BN488^2+BO488^2)*1000/(1.73*BN480),0)</f>
        <v>1</v>
      </c>
      <c r="BQ488" s="1392">
        <v>0.0088000000000000005</v>
      </c>
      <c r="BR488" s="1407">
        <f t="shared" si="3519"/>
        <v>0.0048752000000000005</v>
      </c>
      <c r="BS488" s="1408">
        <f>ROUND(SQRT(BQ488^2+BR488^2)*1000/(1.73*BQ480),0)</f>
        <v>1</v>
      </c>
      <c r="BT488" s="1392">
        <v>0.01</v>
      </c>
      <c r="BU488" s="1407">
        <f t="shared" si="3520"/>
        <v>0.0055400000000000007</v>
      </c>
      <c r="BV488" s="1408">
        <f>ROUND(SQRT(BT488^2+BU488^2)*1000/(1.73*BT480),0)</f>
        <v>1</v>
      </c>
      <c r="BW488" s="1392">
        <v>0.010199999999999999</v>
      </c>
      <c r="BX488" s="1407">
        <f t="shared" si="3521"/>
        <v>0.0056508000000000001</v>
      </c>
      <c r="BY488" s="1431">
        <f>ROUND(SQRT(BW488^2+BX488^2)*1000/(1.73*BW480),0)</f>
        <v>1</v>
      </c>
      <c r="BZ488" s="1401"/>
      <c r="CA488" s="1401"/>
      <c r="CB488" s="1401"/>
      <c r="CC488" s="1401"/>
      <c r="CD488" s="1401"/>
      <c r="CE488" s="1401"/>
      <c r="CF488" s="1401"/>
      <c r="CG488" s="1401"/>
      <c r="CH488" s="1401"/>
      <c r="CI488" s="1401"/>
      <c r="CJ488" s="1401"/>
      <c r="CK488" s="1401"/>
      <c r="CL488" s="1401"/>
      <c r="CM488" s="1401"/>
      <c r="CN488" s="1401"/>
      <c r="CO488" s="1401"/>
      <c r="CP488" s="1401"/>
      <c r="CQ488" s="1401"/>
      <c r="CR488" s="1401"/>
      <c r="CS488" s="1401"/>
      <c r="CT488" s="1401"/>
      <c r="CU488" s="1401"/>
      <c r="CV488" s="1401"/>
      <c r="CW488" s="1401"/>
      <c r="CX488" s="1401"/>
      <c r="CY488" s="1401"/>
      <c r="CZ488" s="1401"/>
      <c r="DA488" s="1401"/>
      <c r="DB488" s="1401"/>
      <c r="DC488" s="1401"/>
      <c r="DD488" s="1401"/>
      <c r="DE488" s="1401"/>
      <c r="DF488" s="1401"/>
      <c r="DG488" s="1401"/>
      <c r="DH488" s="1401"/>
      <c r="DI488" s="1401"/>
      <c r="DJ488" s="1401"/>
      <c r="DK488" s="1401"/>
      <c r="DL488" s="1401"/>
      <c r="DM488" s="1401"/>
      <c r="DN488" s="1401"/>
      <c r="DO488" s="1401"/>
      <c r="DP488" s="1401"/>
      <c r="DQ488" s="1401"/>
      <c r="DR488" s="1401"/>
      <c r="DS488" s="1401"/>
      <c r="DT488" s="1401"/>
      <c r="DU488" s="1401"/>
      <c r="DV488" s="1401"/>
      <c r="DW488" s="1401"/>
      <c r="DX488" s="1401"/>
      <c r="DY488" s="1401"/>
      <c r="DZ488" s="1401"/>
      <c r="EA488" s="1401"/>
      <c r="EB488" s="1401"/>
      <c r="EC488" s="1401"/>
      <c r="ED488" s="1401"/>
      <c r="EE488" s="1401"/>
      <c r="EF488" s="1401"/>
      <c r="EG488" s="1401"/>
      <c r="EH488" s="1401"/>
      <c r="EI488" s="1401"/>
      <c r="EJ488" s="1401"/>
      <c r="EK488" s="1401"/>
      <c r="EL488" s="1401"/>
      <c r="EM488" s="1401"/>
      <c r="EN488" s="1401"/>
      <c r="EO488" s="1401"/>
      <c r="EP488" s="1401"/>
      <c r="EQ488" s="1401"/>
      <c r="ER488" s="1401"/>
    </row>
    <row r="489" s="1392" customFormat="1" ht="19.199999999999999">
      <c r="A489" s="1402"/>
      <c r="B489" s="1403"/>
      <c r="C489" s="1459" t="s">
        <v>66</v>
      </c>
      <c r="D489" s="1405"/>
      <c r="E489" s="1405">
        <v>10</v>
      </c>
      <c r="F489" s="1392">
        <v>0.042000000000000003</v>
      </c>
      <c r="G489" s="1407">
        <f t="shared" ref="G489:G552" si="3642">F489*0.554</f>
        <v>0.023268000000000004</v>
      </c>
      <c r="H489" s="1408">
        <f>ROUND(SQRT(F489^2+G489^2)*1000/(1.73*F480),0)</f>
        <v>3</v>
      </c>
      <c r="I489" s="1392">
        <v>0.042999999999999997</v>
      </c>
      <c r="J489" s="1407">
        <f t="shared" ref="J489:J552" si="3643">I489*0.554</f>
        <v>0.023821999999999999</v>
      </c>
      <c r="K489" s="1408">
        <f>ROUND(SQRT(I489^2+J489^2)*1000/(1.73*I480),0)</f>
        <v>3</v>
      </c>
      <c r="L489" s="1392">
        <v>0.042999999999999997</v>
      </c>
      <c r="M489" s="1407">
        <f t="shared" ref="M489:M552" si="3644">L489*0.554</f>
        <v>0.023821999999999999</v>
      </c>
      <c r="N489" s="1408">
        <f>ROUND(SQRT(L489^2+M489^2)*1000/(1.73*L480),0)</f>
        <v>3</v>
      </c>
      <c r="O489" s="1392">
        <v>0.042599999999999992</v>
      </c>
      <c r="P489" s="1407">
        <f t="shared" ref="P489:P552" si="3645">O489*0.554</f>
        <v>0.023600399999999997</v>
      </c>
      <c r="Q489" s="1408">
        <f>ROUND(SQRT(O489^2+P489^2)*1000/(1.73*O480),0)</f>
        <v>3</v>
      </c>
      <c r="R489" s="1392">
        <v>0.043799999999999999</v>
      </c>
      <c r="S489" s="1407">
        <f t="shared" ref="S489:S552" si="3646">R489*0.554</f>
        <v>0.024265200000000001</v>
      </c>
      <c r="T489" s="1408">
        <f>ROUND(SQRT(R489^2+S489^2)*1000/(1.73*R480),0)</f>
        <v>3</v>
      </c>
      <c r="U489" s="1392">
        <v>0.042000000000000003</v>
      </c>
      <c r="V489" s="1407">
        <f t="shared" ref="V489:V552" si="3647">U489*0.554</f>
        <v>0.023268000000000004</v>
      </c>
      <c r="W489" s="1408">
        <f>ROUND(SQRT(U489^2+V489^2)*1000/(1.73*U480),0)</f>
        <v>3</v>
      </c>
      <c r="X489" s="1392">
        <v>0.042400000000000007</v>
      </c>
      <c r="Y489" s="1407">
        <f t="shared" ref="Y489:Y552" si="3648">X489*0.554</f>
        <v>0.023489600000000006</v>
      </c>
      <c r="Z489" s="1408">
        <f>ROUND(SQRT(X489^2+Y489^2)*1000/(1.73*X480),0)</f>
        <v>3</v>
      </c>
      <c r="AA489" s="1392">
        <v>0.045399999999999996</v>
      </c>
      <c r="AB489" s="1407">
        <f t="shared" ref="AB489:AB552" si="3649">AA489*0.554</f>
        <v>0.0251516</v>
      </c>
      <c r="AC489" s="1408">
        <f>ROUND(SQRT(AA489^2+AB489^2)*1000/(1.73*AA480),0)</f>
        <v>3</v>
      </c>
      <c r="AD489" s="1392">
        <v>0.042599999999999992</v>
      </c>
      <c r="AE489" s="1407">
        <f t="shared" ref="AE489:AE552" si="3650">AD489*0.554</f>
        <v>0.023600399999999997</v>
      </c>
      <c r="AF489" s="1408">
        <f>ROUND(SQRT(AD489^2+AE489^2)*1000/(1.73*AD480),0)</f>
        <v>3</v>
      </c>
      <c r="AG489" s="1392">
        <v>0.040399999999999998</v>
      </c>
      <c r="AH489" s="1407">
        <f t="shared" ref="AH489:AH552" si="3651">AG489*0.554</f>
        <v>0.022381600000000001</v>
      </c>
      <c r="AI489" s="1408">
        <f>ROUND(SQRT(AG489^2+AH489^2)*1000/(1.73*AG480),0)</f>
        <v>3</v>
      </c>
      <c r="AJ489" s="1392">
        <v>0.039</v>
      </c>
      <c r="AK489" s="1407">
        <f t="shared" ref="AK489:AK552" si="3652">AJ489*0.554</f>
        <v>0.021606</v>
      </c>
      <c r="AL489" s="1408">
        <f>ROUND(SQRT(AJ489^2+AK489^2)*1000/(1.73*AJ480),0)</f>
        <v>3</v>
      </c>
      <c r="AM489" s="1392">
        <v>0.036799999999999999</v>
      </c>
      <c r="AN489" s="1407">
        <f t="shared" ref="AN489:AN552" si="3653">AM489*0.554</f>
        <v>0.020387200000000001</v>
      </c>
      <c r="AO489" s="1408">
        <f>ROUND(SQRT(AM489^2+AN489^2)*1000/(1.73*AM480),0)</f>
        <v>2</v>
      </c>
      <c r="AP489" s="1392">
        <v>0.037200000000000004</v>
      </c>
      <c r="AQ489" s="1407">
        <f t="shared" ref="AQ489:AQ552" si="3654">AP489*0.554</f>
        <v>0.020608800000000004</v>
      </c>
      <c r="AR489" s="1408">
        <f>ROUND(SQRT(AP489^2+AQ489^2)*1000/(1.73*AP480),0)</f>
        <v>2</v>
      </c>
      <c r="AS489" s="1392">
        <v>0.037200000000000004</v>
      </c>
      <c r="AT489" s="1407">
        <f t="shared" ref="AT489:AT552" si="3655">AS489*0.554</f>
        <v>0.020608800000000004</v>
      </c>
      <c r="AU489" s="1408">
        <f>ROUND(SQRT(AS489^2+AT489^2)*1000/(1.73*AS480),0)</f>
        <v>2</v>
      </c>
      <c r="AV489" s="1392">
        <v>0.036600000000000001</v>
      </c>
      <c r="AW489" s="1407">
        <f t="shared" ref="AW489:AW552" si="3656">AV489*0.554</f>
        <v>0.020276400000000003</v>
      </c>
      <c r="AX489" s="1408">
        <f>ROUND(SQRT(AV489^2+AW489^2)*1000/(1.73*AV480),0)</f>
        <v>2</v>
      </c>
      <c r="AY489" s="1392">
        <v>0.038600000000000002</v>
      </c>
      <c r="AZ489" s="1407">
        <f t="shared" ref="AZ489:AZ552" si="3657">AY489*0.554</f>
        <v>0.021384400000000005</v>
      </c>
      <c r="BA489" s="1408">
        <f>ROUND(SQRT(AY489^2+AZ489^2)*1000/(1.73*AY480),0)</f>
        <v>2</v>
      </c>
      <c r="BB489" s="1392">
        <v>0.038600000000000002</v>
      </c>
      <c r="BC489" s="1407">
        <f t="shared" ref="BC489:BC552" si="3658">BB489*0.554</f>
        <v>0.021384400000000005</v>
      </c>
      <c r="BD489" s="1408">
        <f>ROUND(SQRT(BB489^2+BC489^2)*1000/(1.73*BB480),0)</f>
        <v>2</v>
      </c>
      <c r="BE489" s="1392">
        <v>0.037399999999999996</v>
      </c>
      <c r="BF489" s="1407">
        <f t="shared" ref="BF489:BF552" si="3659">BE489*0.554</f>
        <v>0.020719599999999998</v>
      </c>
      <c r="BG489" s="1408">
        <f>ROUND(SQRT(BE489^2+BF489^2)*1000/(1.73*BE480),0)</f>
        <v>2</v>
      </c>
      <c r="BH489" s="1392">
        <v>0.036999999999999998</v>
      </c>
      <c r="BI489" s="1407">
        <f t="shared" ref="BI489:BI552" si="3660">BH489*0.554</f>
        <v>0.020498000000000002</v>
      </c>
      <c r="BJ489" s="1408">
        <f>ROUND(SQRT(BH489^2+BI489^2)*1000/(1.73*BH480),0)</f>
        <v>2</v>
      </c>
      <c r="BK489" s="1392">
        <v>0.039599999999999996</v>
      </c>
      <c r="BL489" s="1407">
        <f t="shared" ref="BL489:BL552" si="3661">BK489*0.554</f>
        <v>0.0219384</v>
      </c>
      <c r="BM489" s="1408">
        <f>ROUND(SQRT(BK489^2+BL489^2)*1000/(1.73*BK480),0)</f>
        <v>3</v>
      </c>
      <c r="BN489" s="1392">
        <v>0.0402</v>
      </c>
      <c r="BO489" s="1407">
        <f t="shared" ref="BO489:BO552" si="3662">BN489*0.554</f>
        <v>0.0222708</v>
      </c>
      <c r="BP489" s="1408">
        <f>ROUND(SQRT(BN489^2+BO489^2)*1000/(1.73*BN480),0)</f>
        <v>3</v>
      </c>
      <c r="BQ489" s="1392">
        <v>0.0402</v>
      </c>
      <c r="BR489" s="1407">
        <f t="shared" ref="BR489:BR552" si="3663">BQ489*0.554</f>
        <v>0.0222708</v>
      </c>
      <c r="BS489" s="1408">
        <f>ROUND(SQRT(BQ489^2+BR489^2)*1000/(1.73*BQ480),0)</f>
        <v>3</v>
      </c>
      <c r="BT489" s="1392">
        <v>0.042799999999999998</v>
      </c>
      <c r="BU489" s="1407">
        <f t="shared" ref="BU489:BU552" si="3664">BT489*0.554</f>
        <v>0.023711200000000002</v>
      </c>
      <c r="BV489" s="1408">
        <f>ROUND(SQRT(BT489^2+BU489^2)*1000/(1.73*BT480),0)</f>
        <v>3</v>
      </c>
      <c r="BW489" s="1392">
        <v>0.042599999999999999</v>
      </c>
      <c r="BX489" s="1407">
        <f t="shared" ref="BX489:BX496" si="3665">BW489*0.554</f>
        <v>0.023600400000000001</v>
      </c>
      <c r="BY489" s="1431">
        <f>ROUND(SQRT(BW489^2+BX489^2)*1000/(1.73*BW480),0)</f>
        <v>3</v>
      </c>
      <c r="BZ489" s="1401"/>
      <c r="CA489" s="1401"/>
      <c r="CB489" s="1401"/>
      <c r="CC489" s="1401"/>
      <c r="CD489" s="1401"/>
      <c r="CE489" s="1401"/>
      <c r="CF489" s="1401"/>
      <c r="CG489" s="1401"/>
      <c r="CH489" s="1401"/>
      <c r="CI489" s="1401"/>
      <c r="CJ489" s="1401"/>
      <c r="CK489" s="1401"/>
      <c r="CL489" s="1401"/>
      <c r="CM489" s="1401"/>
      <c r="CN489" s="1401"/>
      <c r="CO489" s="1401"/>
      <c r="CP489" s="1401"/>
      <c r="CQ489" s="1401"/>
      <c r="CR489" s="1401"/>
      <c r="CS489" s="1401"/>
      <c r="CT489" s="1401"/>
      <c r="CU489" s="1401"/>
      <c r="CV489" s="1401"/>
      <c r="CW489" s="1401"/>
      <c r="CX489" s="1401"/>
      <c r="CY489" s="1401"/>
      <c r="CZ489" s="1401"/>
      <c r="DA489" s="1401"/>
      <c r="DB489" s="1401"/>
      <c r="DC489" s="1401"/>
      <c r="DD489" s="1401"/>
      <c r="DE489" s="1401"/>
      <c r="DF489" s="1401"/>
      <c r="DG489" s="1401"/>
      <c r="DH489" s="1401"/>
      <c r="DI489" s="1401"/>
      <c r="DJ489" s="1401"/>
      <c r="DK489" s="1401"/>
      <c r="DL489" s="1401"/>
      <c r="DM489" s="1401"/>
      <c r="DN489" s="1401"/>
      <c r="DO489" s="1401"/>
      <c r="DP489" s="1401"/>
      <c r="DQ489" s="1401"/>
      <c r="DR489" s="1401"/>
      <c r="DS489" s="1401"/>
      <c r="DT489" s="1401"/>
      <c r="DU489" s="1401"/>
      <c r="DV489" s="1401"/>
      <c r="DW489" s="1401"/>
      <c r="DX489" s="1401"/>
      <c r="DY489" s="1401"/>
      <c r="DZ489" s="1401"/>
      <c r="EA489" s="1401"/>
      <c r="EB489" s="1401"/>
      <c r="EC489" s="1401"/>
      <c r="ED489" s="1401"/>
      <c r="EE489" s="1401"/>
      <c r="EF489" s="1401"/>
      <c r="EG489" s="1401"/>
      <c r="EH489" s="1401"/>
      <c r="EI489" s="1401"/>
      <c r="EJ489" s="1401"/>
      <c r="EK489" s="1401"/>
      <c r="EL489" s="1401"/>
      <c r="EM489" s="1401"/>
      <c r="EN489" s="1401"/>
      <c r="EO489" s="1401"/>
      <c r="EP489" s="1401"/>
      <c r="EQ489" s="1401"/>
      <c r="ER489" s="1401"/>
    </row>
    <row r="490" s="1392" customFormat="1" ht="19.199999999999999">
      <c r="A490" s="1402"/>
      <c r="B490" s="1403"/>
      <c r="C490" s="1459" t="s">
        <v>128</v>
      </c>
      <c r="D490" s="1405"/>
      <c r="E490" s="1405">
        <v>10</v>
      </c>
      <c r="F490" s="1392">
        <v>0.153</v>
      </c>
      <c r="G490" s="1407">
        <f t="shared" si="3642"/>
        <v>0.084762000000000004</v>
      </c>
      <c r="H490" s="1408">
        <f>ROUND(SQRT(F490^2+G490^2)*1000/(1.73*F480),0)</f>
        <v>10</v>
      </c>
      <c r="I490" s="1392">
        <v>0.14160000000000003</v>
      </c>
      <c r="J490" s="1407">
        <f t="shared" si="3643"/>
        <v>0.078446400000000027</v>
      </c>
      <c r="K490" s="1408">
        <f>ROUND(SQRT(I490^2+J490^2)*1000/(1.73*I480),0)</f>
        <v>9</v>
      </c>
      <c r="L490" s="1392">
        <v>0.14160000000000003</v>
      </c>
      <c r="M490" s="1407">
        <f t="shared" si="3644"/>
        <v>0.078446400000000027</v>
      </c>
      <c r="N490" s="1408">
        <f>ROUND(SQRT(L490^2+M490^2)*1000/(1.73*L480),0)</f>
        <v>9</v>
      </c>
      <c r="O490" s="1392">
        <v>0.1434</v>
      </c>
      <c r="P490" s="1407">
        <f t="shared" si="3645"/>
        <v>0.079443600000000003</v>
      </c>
      <c r="Q490" s="1408">
        <f>ROUND(SQRT(O490^2+P490^2)*1000/(1.73*O480),0)</f>
        <v>9</v>
      </c>
      <c r="R490" s="1392">
        <v>0.13919999999999999</v>
      </c>
      <c r="S490" s="1407">
        <f t="shared" si="3646"/>
        <v>0.077116799999999999</v>
      </c>
      <c r="T490" s="1408">
        <f>ROUND(SQRT(R490^2+S490^2)*1000/(1.73*R480),0)</f>
        <v>9</v>
      </c>
      <c r="U490" s="1392">
        <v>0.12959999999999999</v>
      </c>
      <c r="V490" s="1407">
        <f t="shared" si="3647"/>
        <v>0.071798399999999998</v>
      </c>
      <c r="W490" s="1408">
        <f>ROUND(SQRT(U490^2+V490^2)*1000/(1.73*U480),0)</f>
        <v>8</v>
      </c>
      <c r="X490" s="1392">
        <v>0.11880000000000002</v>
      </c>
      <c r="Y490" s="1407">
        <f t="shared" si="3648"/>
        <v>0.065815200000000018</v>
      </c>
      <c r="Z490" s="1408">
        <f>ROUND(SQRT(X490^2+Y490^2)*1000/(1.73*X480),0)</f>
        <v>8</v>
      </c>
      <c r="AA490" s="1392">
        <v>0.12</v>
      </c>
      <c r="AB490" s="1407">
        <f t="shared" si="3649"/>
        <v>0.066479999999999997</v>
      </c>
      <c r="AC490" s="1408">
        <f>ROUND(SQRT(AA490^2+AB490^2)*1000/(1.73*AA480),0)</f>
        <v>8</v>
      </c>
      <c r="AD490" s="1392">
        <v>0.12720000000000001</v>
      </c>
      <c r="AE490" s="1407">
        <f t="shared" si="3650"/>
        <v>0.070468800000000012</v>
      </c>
      <c r="AF490" s="1408">
        <f>ROUND(SQRT(AD490^2+AE490^2)*1000/(1.73*AD480),0)</f>
        <v>8</v>
      </c>
      <c r="AG490" s="1392">
        <v>0.13980000000000001</v>
      </c>
      <c r="AH490" s="1407">
        <f t="shared" si="3651"/>
        <v>0.07744920000000001</v>
      </c>
      <c r="AI490" s="1408">
        <f>ROUND(SQRT(AG490^2+AH490^2)*1000/(1.73*AG480),0)</f>
        <v>9</v>
      </c>
      <c r="AJ490" s="1392">
        <v>0.13439999999999996</v>
      </c>
      <c r="AK490" s="1407">
        <f t="shared" si="3652"/>
        <v>0.074457599999999985</v>
      </c>
      <c r="AL490" s="1408">
        <f>ROUND(SQRT(AJ490^2+AK490^2)*1000/(1.73*AJ480),0)</f>
        <v>9</v>
      </c>
      <c r="AM490" s="1392">
        <v>0.14160000000000003</v>
      </c>
      <c r="AN490" s="1407">
        <f t="shared" si="3653"/>
        <v>0.078446400000000027</v>
      </c>
      <c r="AO490" s="1408">
        <f>ROUND(SQRT(AM490^2+AN490^2)*1000/(1.73*AM480),0)</f>
        <v>9</v>
      </c>
      <c r="AP490" s="1392">
        <v>0.13619999999999999</v>
      </c>
      <c r="AQ490" s="1407">
        <f t="shared" si="3654"/>
        <v>0.075454800000000002</v>
      </c>
      <c r="AR490" s="1408">
        <f>ROUND(SQRT(AP490^2+AQ490^2)*1000/(1.73*AP480),0)</f>
        <v>9</v>
      </c>
      <c r="AS490" s="1392">
        <v>0.14280000000000001</v>
      </c>
      <c r="AT490" s="1407">
        <f t="shared" si="3655"/>
        <v>0.079111200000000007</v>
      </c>
      <c r="AU490" s="1408">
        <f>ROUND(SQRT(AS490^2+AT490^2)*1000/(1.73*AS480),0)</f>
        <v>9</v>
      </c>
      <c r="AV490" s="1392">
        <v>0.14580000000000001</v>
      </c>
      <c r="AW490" s="1407">
        <f t="shared" si="3656"/>
        <v>0.080773200000000017</v>
      </c>
      <c r="AX490" s="1408">
        <f>ROUND(SQRT(AV490^2+AW490^2)*1000/(1.73*AV480),0)</f>
        <v>9</v>
      </c>
      <c r="AY490" s="1392">
        <v>0.15060000000000001</v>
      </c>
      <c r="AZ490" s="1407">
        <f t="shared" si="3657"/>
        <v>0.083432400000000018</v>
      </c>
      <c r="BA490" s="1408">
        <f>ROUND(SQRT(AY490^2+AZ490^2)*1000/(1.73*AY480),0)</f>
        <v>10</v>
      </c>
      <c r="BB490" s="1392">
        <v>0.14219999999999999</v>
      </c>
      <c r="BC490" s="1407">
        <f t="shared" si="3658"/>
        <v>0.078778799999999996</v>
      </c>
      <c r="BD490" s="1408">
        <f>ROUND(SQRT(BB490^2+BC490^2)*1000/(1.73*BB480),0)</f>
        <v>9</v>
      </c>
      <c r="BE490" s="1392">
        <v>0.14999999999999999</v>
      </c>
      <c r="BF490" s="1407">
        <f t="shared" si="3659"/>
        <v>0.083100000000000007</v>
      </c>
      <c r="BG490" s="1408">
        <f>ROUND(SQRT(BE490^2+BF490^2)*1000/(1.73*BE480),0)</f>
        <v>10</v>
      </c>
      <c r="BH490" s="1392">
        <v>0.14039999999999997</v>
      </c>
      <c r="BI490" s="1407">
        <f t="shared" si="3660"/>
        <v>0.077781599999999992</v>
      </c>
      <c r="BJ490" s="1408">
        <f>ROUND(SQRT(BH490^2+BI490^2)*1000/(1.73*BH480),0)</f>
        <v>9</v>
      </c>
      <c r="BK490" s="1392">
        <v>0.14099999999999999</v>
      </c>
      <c r="BL490" s="1407">
        <f t="shared" si="3661"/>
        <v>0.078114000000000003</v>
      </c>
      <c r="BM490" s="1408">
        <f>ROUND(SQRT(BK490^2+BL490^2)*1000/(1.73*BK480),0)</f>
        <v>9</v>
      </c>
      <c r="BN490" s="1392">
        <v>0.13739999999999999</v>
      </c>
      <c r="BO490" s="1407">
        <f t="shared" si="3662"/>
        <v>0.076119600000000009</v>
      </c>
      <c r="BP490" s="1408">
        <f>ROUND(SQRT(BN490^2+BO490^2)*1000/(1.73*BN480),0)</f>
        <v>9</v>
      </c>
      <c r="BQ490" s="1392">
        <v>0.13919999999999999</v>
      </c>
      <c r="BR490" s="1407">
        <f t="shared" si="3663"/>
        <v>0.077116799999999999</v>
      </c>
      <c r="BS490" s="1408">
        <f>ROUND(SQRT(BQ490^2+BR490^2)*1000/(1.73*BQ480),0)</f>
        <v>9</v>
      </c>
      <c r="BT490" s="1392">
        <v>0.14099999999999999</v>
      </c>
      <c r="BU490" s="1407">
        <f t="shared" si="3664"/>
        <v>0.078114000000000003</v>
      </c>
      <c r="BV490" s="1408">
        <f>ROUND(SQRT(BT490^2+BU490^2)*1000/(1.73*BT480),0)</f>
        <v>9</v>
      </c>
      <c r="BW490" s="1392">
        <v>0.13919999999999999</v>
      </c>
      <c r="BX490" s="1407">
        <f t="shared" si="3665"/>
        <v>0.077116799999999999</v>
      </c>
      <c r="BY490" s="1431">
        <f>ROUND(SQRT(BW490^2+BX490^2)*1000/(1.73*BW480),0)</f>
        <v>9</v>
      </c>
      <c r="BZ490" s="1401"/>
      <c r="CA490" s="1401"/>
      <c r="CB490" s="1401"/>
      <c r="CC490" s="1401"/>
      <c r="CD490" s="1401"/>
      <c r="CE490" s="1401"/>
      <c r="CF490" s="1401"/>
      <c r="CG490" s="1401"/>
      <c r="CH490" s="1401"/>
      <c r="CI490" s="1401"/>
      <c r="CJ490" s="1401"/>
      <c r="CK490" s="1401"/>
      <c r="CL490" s="1401"/>
      <c r="CM490" s="1401"/>
      <c r="CN490" s="1401"/>
      <c r="CO490" s="1401"/>
      <c r="CP490" s="1401"/>
      <c r="CQ490" s="1401"/>
      <c r="CR490" s="1401"/>
      <c r="CS490" s="1401"/>
      <c r="CT490" s="1401"/>
      <c r="CU490" s="1401"/>
      <c r="CV490" s="1401"/>
      <c r="CW490" s="1401"/>
      <c r="CX490" s="1401"/>
      <c r="CY490" s="1401"/>
      <c r="CZ490" s="1401"/>
      <c r="DA490" s="1401"/>
      <c r="DB490" s="1401"/>
      <c r="DC490" s="1401"/>
      <c r="DD490" s="1401"/>
      <c r="DE490" s="1401"/>
      <c r="DF490" s="1401"/>
      <c r="DG490" s="1401"/>
      <c r="DH490" s="1401"/>
      <c r="DI490" s="1401"/>
      <c r="DJ490" s="1401"/>
      <c r="DK490" s="1401"/>
      <c r="DL490" s="1401"/>
      <c r="DM490" s="1401"/>
      <c r="DN490" s="1401"/>
      <c r="DO490" s="1401"/>
      <c r="DP490" s="1401"/>
      <c r="DQ490" s="1401"/>
      <c r="DR490" s="1401"/>
      <c r="DS490" s="1401"/>
      <c r="DT490" s="1401"/>
      <c r="DU490" s="1401"/>
      <c r="DV490" s="1401"/>
      <c r="DW490" s="1401"/>
      <c r="DX490" s="1401"/>
      <c r="DY490" s="1401"/>
      <c r="DZ490" s="1401"/>
      <c r="EA490" s="1401"/>
      <c r="EB490" s="1401"/>
      <c r="EC490" s="1401"/>
      <c r="ED490" s="1401"/>
      <c r="EE490" s="1401"/>
      <c r="EF490" s="1401"/>
      <c r="EG490" s="1401"/>
      <c r="EH490" s="1401"/>
      <c r="EI490" s="1401"/>
      <c r="EJ490" s="1401"/>
      <c r="EK490" s="1401"/>
      <c r="EL490" s="1401"/>
      <c r="EM490" s="1401"/>
      <c r="EN490" s="1401"/>
      <c r="EO490" s="1401"/>
      <c r="EP490" s="1401"/>
      <c r="EQ490" s="1401"/>
      <c r="ER490" s="1401"/>
    </row>
    <row r="491" s="1392" customFormat="1" ht="19.199999999999999">
      <c r="A491" s="1402"/>
      <c r="B491" s="1403"/>
      <c r="C491" s="1459" t="s">
        <v>130</v>
      </c>
      <c r="D491" s="1405"/>
      <c r="E491" s="1405">
        <v>10</v>
      </c>
      <c r="F491" s="1392">
        <v>0.00059999999999999995</v>
      </c>
      <c r="G491" s="1407">
        <f t="shared" si="3642"/>
        <v>0.0003324</v>
      </c>
      <c r="H491" s="1408">
        <f>ROUND(SQRT(F491^2+G491^2)*1000/(1.73*F480),0)</f>
        <v>0</v>
      </c>
      <c r="I491" s="1392">
        <v>0</v>
      </c>
      <c r="J491" s="1407">
        <f t="shared" si="3643"/>
        <v>0</v>
      </c>
      <c r="K491" s="1408">
        <f>ROUND(SQRT(I491^2+J491^2)*1000/(1.73*I480),0)</f>
        <v>0</v>
      </c>
      <c r="L491" s="1392">
        <v>0</v>
      </c>
      <c r="M491" s="1407">
        <f t="shared" si="3644"/>
        <v>0</v>
      </c>
      <c r="N491" s="1408">
        <f>ROUND(SQRT(L491^2+M491^2)*1000/(1.73*L480),0)</f>
        <v>0</v>
      </c>
      <c r="O491" s="1392">
        <v>0.00059999999999999995</v>
      </c>
      <c r="P491" s="1407">
        <f t="shared" si="3645"/>
        <v>0.0003324</v>
      </c>
      <c r="Q491" s="1408">
        <f>ROUND(SQRT(O491^2+P491^2)*1000/(1.73*O480),0)</f>
        <v>0</v>
      </c>
      <c r="R491" s="1392">
        <v>0.00059999999999999995</v>
      </c>
      <c r="S491" s="1407">
        <f t="shared" si="3646"/>
        <v>0.0003324</v>
      </c>
      <c r="T491" s="1408">
        <f>ROUND(SQRT(R491^2+S491^2)*1000/(1.73*R480),0)</f>
        <v>0</v>
      </c>
      <c r="U491" s="1392">
        <v>0.00059999999999999995</v>
      </c>
      <c r="V491" s="1407">
        <f t="shared" si="3647"/>
        <v>0.0003324</v>
      </c>
      <c r="W491" s="1408">
        <f>ROUND(SQRT(U491^2+V491^2)*1000/(1.73*U480),0)</f>
        <v>0</v>
      </c>
      <c r="X491" s="1392">
        <v>0.00059999999999999995</v>
      </c>
      <c r="Y491" s="1407">
        <f t="shared" si="3648"/>
        <v>0.0003324</v>
      </c>
      <c r="Z491" s="1408">
        <f>ROUND(SQRT(X491^2+Y491^2)*1000/(1.73*X480),0)</f>
        <v>0</v>
      </c>
      <c r="AA491" s="1392">
        <v>0.00059999999999999995</v>
      </c>
      <c r="AB491" s="1407">
        <f t="shared" si="3649"/>
        <v>0.0003324</v>
      </c>
      <c r="AC491" s="1408">
        <f>ROUND(SQRT(AA491^2+AB491^2)*1000/(1.73*AA480),0)</f>
        <v>0</v>
      </c>
      <c r="AD491" s="1392">
        <v>0.00059999999999999995</v>
      </c>
      <c r="AE491" s="1407">
        <f t="shared" si="3650"/>
        <v>0.0003324</v>
      </c>
      <c r="AF491" s="1408">
        <f>ROUND(SQRT(AD491^2+AE491^2)*1000/(1.73*AD480),0)</f>
        <v>0</v>
      </c>
      <c r="AG491" s="1392">
        <v>0</v>
      </c>
      <c r="AH491" s="1407">
        <f t="shared" si="3651"/>
        <v>0</v>
      </c>
      <c r="AI491" s="1408">
        <f>ROUND(SQRT(AG491^2+AH491^2)*1000/(1.73*AG480),0)</f>
        <v>0</v>
      </c>
      <c r="AJ491" s="1392">
        <v>0.00059999999999999995</v>
      </c>
      <c r="AK491" s="1407">
        <f t="shared" si="3652"/>
        <v>0.0003324</v>
      </c>
      <c r="AL491" s="1408">
        <f>ROUND(SQRT(AJ491^2+AK491^2)*1000/(1.73*AJ480),0)</f>
        <v>0</v>
      </c>
      <c r="AM491" s="1392">
        <v>0.00059999999999999995</v>
      </c>
      <c r="AN491" s="1407">
        <f t="shared" si="3653"/>
        <v>0.0003324</v>
      </c>
      <c r="AO491" s="1408">
        <f>ROUND(SQRT(AM491^2+AN491^2)*1000/(1.73*AM480),0)</f>
        <v>0</v>
      </c>
      <c r="AP491" s="1392">
        <v>0.00059999999999999995</v>
      </c>
      <c r="AQ491" s="1407">
        <f t="shared" si="3654"/>
        <v>0.0003324</v>
      </c>
      <c r="AR491" s="1408">
        <f>ROUND(SQRT(AP491^2+AQ491^2)*1000/(1.73*AP480),0)</f>
        <v>0</v>
      </c>
      <c r="AS491" s="1392">
        <v>0.00059999999999999995</v>
      </c>
      <c r="AT491" s="1407">
        <f t="shared" si="3655"/>
        <v>0.0003324</v>
      </c>
      <c r="AU491" s="1408">
        <f>ROUND(SQRT(AS491^2+AT491^2)*1000/(1.73*AS480),0)</f>
        <v>0</v>
      </c>
      <c r="AV491" s="1392">
        <v>0.00059999999999999995</v>
      </c>
      <c r="AW491" s="1407">
        <f t="shared" si="3656"/>
        <v>0.0003324</v>
      </c>
      <c r="AX491" s="1408">
        <f>ROUND(SQRT(AV491^2+AW491^2)*1000/(1.73*AV480),0)</f>
        <v>0</v>
      </c>
      <c r="AY491" s="1392">
        <v>0</v>
      </c>
      <c r="AZ491" s="1407">
        <f t="shared" si="3657"/>
        <v>0</v>
      </c>
      <c r="BA491" s="1408">
        <f>ROUND(SQRT(AY491^2+AZ491^2)*1000/(1.73*AY480),0)</f>
        <v>0</v>
      </c>
      <c r="BB491" s="1392">
        <v>0.00059999999999999995</v>
      </c>
      <c r="BC491" s="1407">
        <f t="shared" si="3658"/>
        <v>0.0003324</v>
      </c>
      <c r="BD491" s="1408">
        <f>ROUND(SQRT(BB491^2+BC491^2)*1000/(1.73*BB480),0)</f>
        <v>0</v>
      </c>
      <c r="BE491" s="1392">
        <v>0.00059999999999999995</v>
      </c>
      <c r="BF491" s="1407">
        <f t="shared" si="3659"/>
        <v>0.0003324</v>
      </c>
      <c r="BG491" s="1408">
        <f>ROUND(SQRT(BE491^2+BF491^2)*1000/(1.73*BE480),0)</f>
        <v>0</v>
      </c>
      <c r="BH491" s="1392">
        <v>0.00059999999999999995</v>
      </c>
      <c r="BI491" s="1407">
        <f t="shared" si="3660"/>
        <v>0.0003324</v>
      </c>
      <c r="BJ491" s="1408">
        <f>ROUND(SQRT(BH491^2+BI491^2)*1000/(1.73*BH480),0)</f>
        <v>0</v>
      </c>
      <c r="BK491" s="1392">
        <v>0.00059999999999999995</v>
      </c>
      <c r="BL491" s="1407">
        <f t="shared" si="3661"/>
        <v>0.0003324</v>
      </c>
      <c r="BM491" s="1408">
        <f>ROUND(SQRT(BK491^2+BL491^2)*1000/(1.73*BK480),0)</f>
        <v>0</v>
      </c>
      <c r="BN491" s="1392">
        <v>0.00059999999999999995</v>
      </c>
      <c r="BO491" s="1407">
        <f t="shared" si="3662"/>
        <v>0.0003324</v>
      </c>
      <c r="BP491" s="1408">
        <f>ROUND(SQRT(BN491^2+BO491^2)*1000/(1.73*BN480),0)</f>
        <v>0</v>
      </c>
      <c r="BQ491" s="1392">
        <v>0.00059999999999999995</v>
      </c>
      <c r="BR491" s="1407">
        <f t="shared" si="3663"/>
        <v>0.0003324</v>
      </c>
      <c r="BS491" s="1408">
        <f>ROUND(SQRT(BQ491^2+BR491^2)*1000/(1.73*BQ480),0)</f>
        <v>0</v>
      </c>
      <c r="BT491" s="1392">
        <v>0</v>
      </c>
      <c r="BU491" s="1407">
        <f t="shared" si="3664"/>
        <v>0</v>
      </c>
      <c r="BV491" s="1408">
        <f>ROUND(SQRT(BT491^2+BU491^2)*1000/(1.73*BT480),0)</f>
        <v>0</v>
      </c>
      <c r="BW491" s="1392">
        <v>0.00059999999999999995</v>
      </c>
      <c r="BX491" s="1407">
        <f t="shared" si="3665"/>
        <v>0.0003324</v>
      </c>
      <c r="BY491" s="1431">
        <f>ROUND(SQRT(BW491^2+BX491^2)*1000/(1.73*BW480),0)</f>
        <v>0</v>
      </c>
      <c r="BZ491" s="1401"/>
      <c r="CA491" s="1401"/>
      <c r="CB491" s="1401"/>
      <c r="CC491" s="1401"/>
      <c r="CD491" s="1401"/>
      <c r="CE491" s="1401"/>
      <c r="CF491" s="1401"/>
      <c r="CG491" s="1401"/>
      <c r="CH491" s="1401"/>
      <c r="CI491" s="1401"/>
      <c r="CJ491" s="1401"/>
      <c r="CK491" s="1401"/>
      <c r="CL491" s="1401"/>
      <c r="CM491" s="1401"/>
      <c r="CN491" s="1401"/>
      <c r="CO491" s="1401"/>
      <c r="CP491" s="1401"/>
      <c r="CQ491" s="1401"/>
      <c r="CR491" s="1401"/>
      <c r="CS491" s="1401"/>
      <c r="CT491" s="1401"/>
      <c r="CU491" s="1401"/>
      <c r="CV491" s="1401"/>
      <c r="CW491" s="1401"/>
      <c r="CX491" s="1401"/>
      <c r="CY491" s="1401"/>
      <c r="CZ491" s="1401"/>
      <c r="DA491" s="1401"/>
      <c r="DB491" s="1401"/>
      <c r="DC491" s="1401"/>
      <c r="DD491" s="1401"/>
      <c r="DE491" s="1401"/>
      <c r="DF491" s="1401"/>
      <c r="DG491" s="1401"/>
      <c r="DH491" s="1401"/>
      <c r="DI491" s="1401"/>
      <c r="DJ491" s="1401"/>
      <c r="DK491" s="1401"/>
      <c r="DL491" s="1401"/>
      <c r="DM491" s="1401"/>
      <c r="DN491" s="1401"/>
      <c r="DO491" s="1401"/>
      <c r="DP491" s="1401"/>
      <c r="DQ491" s="1401"/>
      <c r="DR491" s="1401"/>
      <c r="DS491" s="1401"/>
      <c r="DT491" s="1401"/>
      <c r="DU491" s="1401"/>
      <c r="DV491" s="1401"/>
      <c r="DW491" s="1401"/>
      <c r="DX491" s="1401"/>
      <c r="DY491" s="1401"/>
      <c r="DZ491" s="1401"/>
      <c r="EA491" s="1401"/>
      <c r="EB491" s="1401"/>
      <c r="EC491" s="1401"/>
      <c r="ED491" s="1401"/>
      <c r="EE491" s="1401"/>
      <c r="EF491" s="1401"/>
      <c r="EG491" s="1401"/>
      <c r="EH491" s="1401"/>
      <c r="EI491" s="1401"/>
      <c r="EJ491" s="1401"/>
      <c r="EK491" s="1401"/>
      <c r="EL491" s="1401"/>
      <c r="EM491" s="1401"/>
      <c r="EN491" s="1401"/>
      <c r="EO491" s="1401"/>
      <c r="EP491" s="1401"/>
      <c r="EQ491" s="1401"/>
      <c r="ER491" s="1401"/>
    </row>
    <row r="492" s="1392" customFormat="1" ht="19.199999999999999">
      <c r="A492" s="1402"/>
      <c r="B492" s="1476"/>
      <c r="C492" s="1461" t="s">
        <v>116</v>
      </c>
      <c r="D492" s="1462"/>
      <c r="E492" s="1462">
        <v>10</v>
      </c>
      <c r="F492" s="1463">
        <v>0.22319999999999998</v>
      </c>
      <c r="G492" s="1464">
        <f t="shared" si="3642"/>
        <v>0.12365280000000001</v>
      </c>
      <c r="H492" s="1465">
        <f>ROUND(SQRT(F492^2+G492^2)*1000/(1.73*F480),0)</f>
        <v>14</v>
      </c>
      <c r="I492" s="1463">
        <v>0.20880000000000001</v>
      </c>
      <c r="J492" s="1464">
        <f t="shared" si="3643"/>
        <v>0.11567520000000002</v>
      </c>
      <c r="K492" s="1465">
        <f>ROUND(SQRT(I492^2+J492^2)*1000/(1.73*I480),0)</f>
        <v>13</v>
      </c>
      <c r="L492" s="1463">
        <v>0.20880000000000001</v>
      </c>
      <c r="M492" s="1464">
        <f t="shared" si="3644"/>
        <v>0.11567520000000002</v>
      </c>
      <c r="N492" s="1465">
        <f>ROUND(SQRT(L492^2+M492^2)*1000/(1.73*L480),0)</f>
        <v>13</v>
      </c>
      <c r="O492" s="1463">
        <v>0.18180000000000002</v>
      </c>
      <c r="P492" s="1464">
        <f t="shared" si="3645"/>
        <v>0.10071720000000002</v>
      </c>
      <c r="Q492" s="1465">
        <f>ROUND(SQRT(O492^2+P492^2)*1000/(1.73*O480),0)</f>
        <v>12</v>
      </c>
      <c r="R492" s="1463">
        <v>0.18080000000000002</v>
      </c>
      <c r="S492" s="1464">
        <f t="shared" si="3646"/>
        <v>0.10016320000000002</v>
      </c>
      <c r="T492" s="1465">
        <f>ROUND(SQRT(R492^2+S492^2)*1000/(1.73*R480),0)</f>
        <v>12</v>
      </c>
      <c r="U492" s="1463">
        <v>0.19519999999999998</v>
      </c>
      <c r="V492" s="1464">
        <f t="shared" si="3647"/>
        <v>0.1081408</v>
      </c>
      <c r="W492" s="1465">
        <f>ROUND(SQRT(U492^2+V492^2)*1000/(1.73*U480),0)</f>
        <v>13</v>
      </c>
      <c r="X492" s="1463">
        <v>0.20339999999999997</v>
      </c>
      <c r="Y492" s="1464">
        <f t="shared" si="3648"/>
        <v>0.11268359999999999</v>
      </c>
      <c r="Z492" s="1465">
        <f>ROUND(SQRT(X492^2+Y492^2)*1000/(1.73*X480),0)</f>
        <v>13</v>
      </c>
      <c r="AA492" s="1463">
        <v>0.22260000000000002</v>
      </c>
      <c r="AB492" s="1464">
        <f t="shared" si="3649"/>
        <v>0.12332040000000002</v>
      </c>
      <c r="AC492" s="1465">
        <f>ROUND(SQRT(AA492^2+AB492^2)*1000/(1.73*AA480),0)</f>
        <v>14</v>
      </c>
      <c r="AD492" s="1463">
        <v>0.24139999999999998</v>
      </c>
      <c r="AE492" s="1464">
        <f t="shared" si="3650"/>
        <v>0.13373560000000001</v>
      </c>
      <c r="AF492" s="1465">
        <f>ROUND(SQRT(AD492^2+AE492^2)*1000/(1.73*AD480),0)</f>
        <v>15</v>
      </c>
      <c r="AG492" s="1463">
        <v>0.2384</v>
      </c>
      <c r="AH492" s="1464">
        <f t="shared" si="3651"/>
        <v>0.13207360000000001</v>
      </c>
      <c r="AI492" s="1465">
        <f>ROUND(SQRT(AG492^2+AH492^2)*1000/(1.73*AG480),0)</f>
        <v>15</v>
      </c>
      <c r="AJ492" s="1463">
        <v>0.28160000000000002</v>
      </c>
      <c r="AK492" s="1464">
        <f t="shared" si="3652"/>
        <v>0.15600640000000002</v>
      </c>
      <c r="AL492" s="1465">
        <f>ROUND(SQRT(AJ492^2+AK492^2)*1000/(1.73*AJ480),0)</f>
        <v>18</v>
      </c>
      <c r="AM492" s="1463">
        <v>0.30080000000000001</v>
      </c>
      <c r="AN492" s="1464">
        <f t="shared" si="3653"/>
        <v>0.16664320000000002</v>
      </c>
      <c r="AO492" s="1465">
        <f>ROUND(SQRT(AM492^2+AN492^2)*1000/(1.73*AM480),0)</f>
        <v>19</v>
      </c>
      <c r="AP492" s="1463">
        <v>0.27300000000000002</v>
      </c>
      <c r="AQ492" s="1464">
        <f t="shared" si="3654"/>
        <v>0.15124200000000002</v>
      </c>
      <c r="AR492" s="1465">
        <f>ROUND(SQRT(AP492^2+AQ492^2)*1000/(1.73*AP480),0)</f>
        <v>18</v>
      </c>
      <c r="AS492" s="1463">
        <v>0.23599999999999999</v>
      </c>
      <c r="AT492" s="1464">
        <f t="shared" si="3655"/>
        <v>0.130744</v>
      </c>
      <c r="AU492" s="1465">
        <f>ROUND(SQRT(AS492^2+AT492^2)*1000/(1.73*AS480),0)</f>
        <v>15</v>
      </c>
      <c r="AV492" s="1463">
        <v>0.21940000000000001</v>
      </c>
      <c r="AW492" s="1464">
        <f t="shared" si="3656"/>
        <v>0.12154760000000002</v>
      </c>
      <c r="AX492" s="1465">
        <f>ROUND(SQRT(AV492^2+AW492^2)*1000/(1.73*AV480),0)</f>
        <v>14</v>
      </c>
      <c r="AY492" s="1463">
        <v>0.23360000000000003</v>
      </c>
      <c r="AZ492" s="1464">
        <f t="shared" si="3657"/>
        <v>0.12941440000000004</v>
      </c>
      <c r="BA492" s="1465">
        <f>ROUND(SQRT(AY492^2+AZ492^2)*1000/(1.73*AY480),0)</f>
        <v>15</v>
      </c>
      <c r="BB492" s="1463">
        <v>0.25719999999999998</v>
      </c>
      <c r="BC492" s="1464">
        <f t="shared" si="3658"/>
        <v>0.1424888</v>
      </c>
      <c r="BD492" s="1465">
        <f>ROUND(SQRT(BB492^2+BC492^2)*1000/(1.73*BB480),0)</f>
        <v>17</v>
      </c>
      <c r="BE492" s="1463">
        <v>0.1996</v>
      </c>
      <c r="BF492" s="1464">
        <f t="shared" si="3659"/>
        <v>0.11057840000000001</v>
      </c>
      <c r="BG492" s="1465">
        <f>ROUND(SQRT(BE492^2+BF492^2)*1000/(1.73*BE480),0)</f>
        <v>13</v>
      </c>
      <c r="BH492" s="1463">
        <v>0.215</v>
      </c>
      <c r="BI492" s="1464">
        <f t="shared" si="3660"/>
        <v>0.11911000000000001</v>
      </c>
      <c r="BJ492" s="1465">
        <f>ROUND(SQRT(BH492^2+BI492^2)*1000/(1.73*BH480),0)</f>
        <v>14</v>
      </c>
      <c r="BK492" s="1463">
        <v>0.17080000000000001</v>
      </c>
      <c r="BL492" s="1464">
        <f t="shared" si="3661"/>
        <v>0.094623200000000018</v>
      </c>
      <c r="BM492" s="1465">
        <f>ROUND(SQRT(BK492^2+BL492^2)*1000/(1.73*BK480),0)</f>
        <v>11</v>
      </c>
      <c r="BN492" s="1463">
        <v>0.17199999999999999</v>
      </c>
      <c r="BO492" s="1464">
        <f t="shared" si="3662"/>
        <v>0.095287999999999998</v>
      </c>
      <c r="BP492" s="1465">
        <f>ROUND(SQRT(BN492^2+BO492^2)*1000/(1.73*BN480),0)</f>
        <v>11</v>
      </c>
      <c r="BQ492" s="1463">
        <v>0.2366</v>
      </c>
      <c r="BR492" s="1464">
        <f t="shared" si="3663"/>
        <v>0.13107640000000001</v>
      </c>
      <c r="BS492" s="1465">
        <f>ROUND(SQRT(BQ492^2+BR492^2)*1000/(1.73*BQ480),0)</f>
        <v>15</v>
      </c>
      <c r="BT492" s="1463">
        <v>0.2268</v>
      </c>
      <c r="BU492" s="1464">
        <f t="shared" si="3664"/>
        <v>0.12564720000000001</v>
      </c>
      <c r="BV492" s="1465">
        <f>ROUND(SQRT(BT492^2+BU492^2)*1000/(1.73*BT480),0)</f>
        <v>15</v>
      </c>
      <c r="BW492" s="1463">
        <v>0.21199999999999999</v>
      </c>
      <c r="BX492" s="1464">
        <f t="shared" si="3665"/>
        <v>0.11744800000000001</v>
      </c>
      <c r="BY492" s="1467">
        <f>ROUND(SQRT(BW492^2+BX492^2)*1000/(1.73*BW480),0)</f>
        <v>14</v>
      </c>
      <c r="BZ492" s="1401"/>
      <c r="CA492" s="1401"/>
      <c r="CB492" s="1401"/>
      <c r="CC492" s="1401"/>
      <c r="CD492" s="1401"/>
      <c r="CE492" s="1401"/>
      <c r="CF492" s="1401"/>
      <c r="CG492" s="1401"/>
      <c r="CH492" s="1401"/>
      <c r="CI492" s="1401"/>
      <c r="CJ492" s="1401"/>
      <c r="CK492" s="1401"/>
      <c r="CL492" s="1401"/>
      <c r="CM492" s="1401"/>
      <c r="CN492" s="1401"/>
      <c r="CO492" s="1401"/>
      <c r="CP492" s="1401"/>
      <c r="CQ492" s="1401"/>
      <c r="CR492" s="1401"/>
      <c r="CS492" s="1401"/>
      <c r="CT492" s="1401"/>
      <c r="CU492" s="1401"/>
      <c r="CV492" s="1401"/>
      <c r="CW492" s="1401"/>
      <c r="CX492" s="1401"/>
      <c r="CY492" s="1401"/>
      <c r="CZ492" s="1401"/>
      <c r="DA492" s="1401"/>
      <c r="DB492" s="1401"/>
      <c r="DC492" s="1401"/>
      <c r="DD492" s="1401"/>
      <c r="DE492" s="1401"/>
      <c r="DF492" s="1401"/>
      <c r="DG492" s="1401"/>
      <c r="DH492" s="1401"/>
      <c r="DI492" s="1401"/>
      <c r="DJ492" s="1401"/>
      <c r="DK492" s="1401"/>
      <c r="DL492" s="1401"/>
      <c r="DM492" s="1401"/>
      <c r="DN492" s="1401"/>
      <c r="DO492" s="1401"/>
      <c r="DP492" s="1401"/>
      <c r="DQ492" s="1401"/>
      <c r="DR492" s="1401"/>
      <c r="DS492" s="1401"/>
      <c r="DT492" s="1401"/>
      <c r="DU492" s="1401"/>
      <c r="DV492" s="1401"/>
      <c r="DW492" s="1401"/>
      <c r="DX492" s="1401"/>
      <c r="DY492" s="1401"/>
      <c r="DZ492" s="1401"/>
      <c r="EA492" s="1401"/>
      <c r="EB492" s="1401"/>
      <c r="EC492" s="1401"/>
      <c r="ED492" s="1401"/>
      <c r="EE492" s="1401"/>
      <c r="EF492" s="1401"/>
      <c r="EG492" s="1401"/>
      <c r="EH492" s="1401"/>
      <c r="EI492" s="1401"/>
      <c r="EJ492" s="1401"/>
      <c r="EK492" s="1401"/>
      <c r="EL492" s="1401"/>
      <c r="EM492" s="1401"/>
      <c r="EN492" s="1401"/>
      <c r="EO492" s="1401"/>
      <c r="EP492" s="1401"/>
      <c r="EQ492" s="1401"/>
      <c r="ER492" s="1401"/>
    </row>
    <row r="493" s="1392" customFormat="1" ht="18">
      <c r="A493" s="1393">
        <v>19</v>
      </c>
      <c r="B493" s="1541" t="s">
        <v>252</v>
      </c>
      <c r="C493" s="1542"/>
      <c r="D493" s="1392"/>
      <c r="E493" s="1392"/>
      <c r="F493" s="1407"/>
      <c r="G493" s="1407"/>
      <c r="H493" s="1407"/>
      <c r="I493" s="1407"/>
      <c r="J493" s="1407"/>
      <c r="K493" s="1407"/>
      <c r="L493" s="1407"/>
      <c r="M493" s="1407"/>
      <c r="N493" s="1407"/>
      <c r="O493" s="1407"/>
      <c r="P493" s="1407"/>
      <c r="Q493" s="1407"/>
      <c r="R493" s="1407"/>
      <c r="S493" s="1407"/>
      <c r="T493" s="1407"/>
      <c r="U493" s="1407"/>
      <c r="V493" s="1407"/>
      <c r="W493" s="1407"/>
      <c r="X493" s="1407"/>
      <c r="Y493" s="1407"/>
      <c r="Z493" s="1407"/>
      <c r="AA493" s="1407"/>
      <c r="AB493" s="1407"/>
      <c r="AC493" s="1407"/>
      <c r="AD493" s="1407"/>
      <c r="AE493" s="1407"/>
      <c r="AF493" s="1407"/>
      <c r="AG493" s="1407"/>
      <c r="AH493" s="1407"/>
      <c r="AI493" s="1407"/>
      <c r="AJ493" s="1407"/>
      <c r="AK493" s="1407"/>
      <c r="AL493" s="1407"/>
      <c r="AM493" s="1407"/>
      <c r="AN493" s="1407"/>
      <c r="AO493" s="1407"/>
      <c r="AP493" s="1407"/>
      <c r="AQ493" s="1407"/>
      <c r="AR493" s="1407"/>
      <c r="AS493" s="1407"/>
      <c r="AT493" s="1407"/>
      <c r="AU493" s="1407"/>
      <c r="AV493" s="1407"/>
      <c r="AW493" s="1407"/>
      <c r="AX493" s="1407"/>
      <c r="AY493" s="1407"/>
      <c r="AZ493" s="1407"/>
      <c r="BA493" s="1407"/>
      <c r="BB493" s="1407"/>
      <c r="BC493" s="1407"/>
      <c r="BD493" s="1407"/>
      <c r="BE493" s="1407"/>
      <c r="BF493" s="1407"/>
      <c r="BG493" s="1407"/>
      <c r="BH493" s="1407"/>
      <c r="BI493" s="1407"/>
      <c r="BJ493" s="1407"/>
      <c r="BK493" s="1407"/>
      <c r="BL493" s="1407"/>
      <c r="BM493" s="1407"/>
      <c r="BN493" s="1407"/>
      <c r="BO493" s="1407"/>
      <c r="BP493" s="1407"/>
      <c r="BQ493" s="1407"/>
      <c r="BR493" s="1407"/>
      <c r="BS493" s="1407"/>
      <c r="BT493" s="1407"/>
      <c r="BU493" s="1407"/>
      <c r="BV493" s="1407"/>
      <c r="BW493" s="1407"/>
      <c r="BX493" s="1407"/>
      <c r="BY493" s="1415"/>
      <c r="BZ493" s="1401"/>
      <c r="CA493" s="1401"/>
      <c r="CB493" s="1401"/>
      <c r="CC493" s="1401"/>
      <c r="CD493" s="1401"/>
      <c r="CE493" s="1401"/>
      <c r="CF493" s="1401"/>
      <c r="CG493" s="1401"/>
      <c r="CH493" s="1401"/>
      <c r="CI493" s="1401"/>
      <c r="CJ493" s="1401"/>
      <c r="CK493" s="1401"/>
      <c r="CL493" s="1401"/>
      <c r="CM493" s="1401"/>
      <c r="CN493" s="1401"/>
      <c r="CO493" s="1401"/>
      <c r="CP493" s="1401"/>
      <c r="CQ493" s="1401"/>
      <c r="CR493" s="1401"/>
      <c r="CS493" s="1401"/>
      <c r="CT493" s="1401"/>
      <c r="CU493" s="1401"/>
      <c r="CV493" s="1401"/>
      <c r="CW493" s="1401"/>
      <c r="CX493" s="1401"/>
      <c r="CY493" s="1401"/>
      <c r="CZ493" s="1401"/>
      <c r="DA493" s="1401"/>
      <c r="DB493" s="1401"/>
      <c r="DC493" s="1401"/>
      <c r="DD493" s="1401"/>
      <c r="DE493" s="1401"/>
      <c r="DF493" s="1401"/>
      <c r="DG493" s="1401"/>
      <c r="DH493" s="1401"/>
      <c r="DI493" s="1401"/>
      <c r="DJ493" s="1401"/>
      <c r="DK493" s="1401"/>
      <c r="DL493" s="1401"/>
      <c r="DM493" s="1401"/>
      <c r="DN493" s="1401"/>
      <c r="DO493" s="1401"/>
      <c r="DP493" s="1401"/>
      <c r="DQ493" s="1401"/>
      <c r="DR493" s="1401"/>
      <c r="DS493" s="1401"/>
      <c r="DT493" s="1401"/>
      <c r="DU493" s="1401"/>
      <c r="DV493" s="1401"/>
      <c r="DW493" s="1401"/>
      <c r="DX493" s="1401"/>
      <c r="DY493" s="1401"/>
      <c r="DZ493" s="1401"/>
      <c r="EA493" s="1401"/>
      <c r="EB493" s="1401"/>
      <c r="EC493" s="1401"/>
      <c r="ED493" s="1401"/>
      <c r="EE493" s="1401"/>
      <c r="EF493" s="1401"/>
      <c r="EG493" s="1401"/>
      <c r="EH493" s="1401"/>
      <c r="EI493" s="1401"/>
      <c r="EJ493" s="1401"/>
      <c r="EK493" s="1401"/>
      <c r="EL493" s="1401"/>
      <c r="EM493" s="1401"/>
      <c r="EN493" s="1401"/>
      <c r="EO493" s="1401"/>
      <c r="EP493" s="1401"/>
      <c r="EQ493" s="1401"/>
      <c r="ER493" s="1401"/>
    </row>
    <row r="494" s="1392" customFormat="1" ht="19.5" customHeight="1">
      <c r="A494" s="1402"/>
      <c r="B494" s="1403"/>
      <c r="C494" s="1404" t="s">
        <v>495</v>
      </c>
      <c r="D494" s="1405" t="s">
        <v>395</v>
      </c>
      <c r="E494" s="1406">
        <v>35</v>
      </c>
      <c r="F494" s="1407">
        <v>0</v>
      </c>
      <c r="G494" s="1407">
        <v>0</v>
      </c>
      <c r="H494" s="1408">
        <f>ROUND(SQRT(F494^2+G494^2)*1000/(1.73*F505),0)</f>
        <v>0</v>
      </c>
      <c r="I494" s="1407">
        <v>0</v>
      </c>
      <c r="J494" s="1407">
        <v>0</v>
      </c>
      <c r="K494" s="1408">
        <f>ROUND(SQRT(I494^2+J494^2)*1000/(1.73*I505),0)</f>
        <v>0</v>
      </c>
      <c r="L494" s="1407">
        <v>0</v>
      </c>
      <c r="M494" s="1407">
        <v>0</v>
      </c>
      <c r="N494" s="1408">
        <f>ROUND(SQRT(L494^2+M494^2)*1000/(1.73*L505),0)</f>
        <v>0</v>
      </c>
      <c r="O494" s="1407">
        <v>0</v>
      </c>
      <c r="P494" s="1407">
        <v>0</v>
      </c>
      <c r="Q494" s="1408">
        <f>ROUND(SQRT(O494^2+P494^2)*1000/(1.73*O505),0)</f>
        <v>0</v>
      </c>
      <c r="R494" s="1407">
        <v>0</v>
      </c>
      <c r="S494" s="1407">
        <v>0</v>
      </c>
      <c r="T494" s="1408">
        <f>ROUND(SQRT(R494^2+S494^2)*1000/(1.73*R505),0)</f>
        <v>0</v>
      </c>
      <c r="U494" s="1407">
        <v>0</v>
      </c>
      <c r="V494" s="1407">
        <v>0</v>
      </c>
      <c r="W494" s="1408">
        <f>ROUND(SQRT(U494^2+V494^2)*1000/(1.73*U505),0)</f>
        <v>0</v>
      </c>
      <c r="X494" s="1407">
        <v>0</v>
      </c>
      <c r="Y494" s="1407">
        <v>0</v>
      </c>
      <c r="Z494" s="1408">
        <f>ROUND(SQRT(X494^2+Y494^2)*1000/(1.73*X505),0)</f>
        <v>0</v>
      </c>
      <c r="AA494" s="1407">
        <v>0</v>
      </c>
      <c r="AB494" s="1407">
        <v>0</v>
      </c>
      <c r="AC494" s="1408">
        <f>ROUND(SQRT(AA494^2+AB494^2)*1000/(1.73*AA505),0)</f>
        <v>0</v>
      </c>
      <c r="AD494" s="1407">
        <v>0</v>
      </c>
      <c r="AE494" s="1407">
        <v>0</v>
      </c>
      <c r="AF494" s="1408">
        <f>ROUND(SQRT(AD494^2+AE494^2)*1000/(1.73*AD505),0)</f>
        <v>0</v>
      </c>
      <c r="AG494" s="1407">
        <v>0</v>
      </c>
      <c r="AH494" s="1407">
        <v>0</v>
      </c>
      <c r="AI494" s="1408">
        <f>ROUND(SQRT(AG494^2+AH494^2)*1000/(1.73*AG505),0)</f>
        <v>0</v>
      </c>
      <c r="AJ494" s="1407">
        <v>0</v>
      </c>
      <c r="AK494" s="1407">
        <v>0</v>
      </c>
      <c r="AL494" s="1408">
        <f>ROUND(SQRT(AJ494^2+AK494^2)*1000/(1.73*AJ505),0)</f>
        <v>0</v>
      </c>
      <c r="AM494" s="1407">
        <v>0</v>
      </c>
      <c r="AN494" s="1407">
        <v>0</v>
      </c>
      <c r="AO494" s="1408">
        <f>ROUND(SQRT(AM494^2+AN494^2)*1000/(1.73*AM505),0)</f>
        <v>0</v>
      </c>
      <c r="AP494" s="1407">
        <v>0</v>
      </c>
      <c r="AQ494" s="1407">
        <v>0</v>
      </c>
      <c r="AR494" s="1408">
        <f>ROUND(SQRT(AP494^2+AQ494^2)*1000/(1.73*AP505),0)</f>
        <v>0</v>
      </c>
      <c r="AS494" s="1407">
        <v>0</v>
      </c>
      <c r="AT494" s="1407">
        <v>0</v>
      </c>
      <c r="AU494" s="1408">
        <f>ROUND(SQRT(AS494^2+AT494^2)*1000/(1.73*AS505),0)</f>
        <v>0</v>
      </c>
      <c r="AV494" s="1407">
        <v>0</v>
      </c>
      <c r="AW494" s="1407">
        <v>0</v>
      </c>
      <c r="AX494" s="1408">
        <f>ROUND(SQRT(AV494^2+AW494^2)*1000/(1.73*AV505),0)</f>
        <v>0</v>
      </c>
      <c r="AY494" s="1407">
        <v>0</v>
      </c>
      <c r="AZ494" s="1407">
        <v>0</v>
      </c>
      <c r="BA494" s="1408">
        <f>ROUND(SQRT(AY494^2+AZ494^2)*1000/(1.73*AY505),0)</f>
        <v>0</v>
      </c>
      <c r="BB494" s="1407">
        <v>0</v>
      </c>
      <c r="BC494" s="1407">
        <v>0</v>
      </c>
      <c r="BD494" s="1408">
        <f>ROUND(SQRT(BB494^2+BC494^2)*1000/(1.73*BB505),0)</f>
        <v>0</v>
      </c>
      <c r="BE494" s="1407">
        <v>0</v>
      </c>
      <c r="BF494" s="1407">
        <v>0</v>
      </c>
      <c r="BG494" s="1408">
        <f>ROUND(SQRT(BE494^2+BF494^2)*1000/(1.73*BE505),0)</f>
        <v>0</v>
      </c>
      <c r="BH494" s="1407">
        <v>0</v>
      </c>
      <c r="BI494" s="1407">
        <v>0</v>
      </c>
      <c r="BJ494" s="1408">
        <f>ROUND(SQRT(BH494^2+BI494^2)*1000/(1.73*BH505),0)</f>
        <v>0</v>
      </c>
      <c r="BK494" s="1407">
        <v>0</v>
      </c>
      <c r="BL494" s="1407">
        <v>0</v>
      </c>
      <c r="BM494" s="1408">
        <f>ROUND(SQRT(BK494^2+BL494^2)*1000/(1.73*BK505),0)</f>
        <v>0</v>
      </c>
      <c r="BN494" s="1407">
        <v>0</v>
      </c>
      <c r="BO494" s="1407">
        <v>0</v>
      </c>
      <c r="BP494" s="1408">
        <f>ROUND(SQRT(BN494^2+BO494^2)*1000/(1.73*BN505),0)</f>
        <v>0</v>
      </c>
      <c r="BQ494" s="1407">
        <v>0</v>
      </c>
      <c r="BR494" s="1407">
        <v>0</v>
      </c>
      <c r="BS494" s="1408">
        <f>ROUND(SQRT(BQ494^2+BR494^2)*1000/(1.73*BQ505),0)</f>
        <v>0</v>
      </c>
      <c r="BT494" s="1407">
        <v>0</v>
      </c>
      <c r="BU494" s="1407">
        <v>0</v>
      </c>
      <c r="BV494" s="1408">
        <f>ROUND(SQRT(BT494^2+BU494^2)*1000/(1.73*BT505),0)</f>
        <v>0</v>
      </c>
      <c r="BW494" s="1407">
        <v>0</v>
      </c>
      <c r="BX494" s="1407">
        <v>0</v>
      </c>
      <c r="BY494" s="1411">
        <f>ROUND(SQRT(BW494^2+BX494^2)*1000/(1.73*BW505),0)</f>
        <v>0</v>
      </c>
      <c r="BZ494" s="1401"/>
      <c r="CA494" s="1401"/>
      <c r="CB494" s="1401"/>
      <c r="CC494" s="1401"/>
      <c r="CD494" s="1401"/>
      <c r="CE494" s="1401"/>
      <c r="CF494" s="1401"/>
      <c r="CG494" s="1401"/>
      <c r="CH494" s="1401"/>
      <c r="CI494" s="1401"/>
      <c r="CJ494" s="1401"/>
      <c r="CK494" s="1401"/>
      <c r="CL494" s="1401"/>
      <c r="CM494" s="1401"/>
      <c r="CN494" s="1401"/>
      <c r="CO494" s="1401"/>
      <c r="CP494" s="1401"/>
      <c r="CQ494" s="1401"/>
      <c r="CR494" s="1401"/>
      <c r="CS494" s="1401"/>
      <c r="CT494" s="1401"/>
      <c r="CU494" s="1401"/>
      <c r="CV494" s="1401"/>
      <c r="CW494" s="1401"/>
      <c r="CX494" s="1401"/>
      <c r="CY494" s="1401"/>
      <c r="CZ494" s="1401"/>
      <c r="DA494" s="1401"/>
      <c r="DB494" s="1401"/>
      <c r="DC494" s="1401"/>
      <c r="DD494" s="1401"/>
      <c r="DE494" s="1401"/>
      <c r="DF494" s="1401"/>
      <c r="DG494" s="1401"/>
      <c r="DH494" s="1401"/>
      <c r="DI494" s="1401"/>
      <c r="DJ494" s="1401"/>
      <c r="DK494" s="1401"/>
      <c r="DL494" s="1401"/>
      <c r="DM494" s="1401"/>
      <c r="DN494" s="1401"/>
      <c r="DO494" s="1401"/>
      <c r="DP494" s="1401"/>
      <c r="DQ494" s="1401"/>
      <c r="DR494" s="1401"/>
      <c r="DS494" s="1401"/>
      <c r="DT494" s="1401"/>
      <c r="DU494" s="1401"/>
      <c r="DV494" s="1401"/>
      <c r="DW494" s="1401"/>
      <c r="DX494" s="1401"/>
      <c r="DY494" s="1401"/>
      <c r="DZ494" s="1401"/>
      <c r="EA494" s="1401"/>
      <c r="EB494" s="1401"/>
      <c r="EC494" s="1401"/>
      <c r="ED494" s="1401"/>
      <c r="EE494" s="1401"/>
      <c r="EF494" s="1401"/>
      <c r="EG494" s="1401"/>
      <c r="EH494" s="1401"/>
      <c r="EI494" s="1401"/>
      <c r="EJ494" s="1401"/>
      <c r="EK494" s="1401"/>
      <c r="EL494" s="1401"/>
      <c r="EM494" s="1401"/>
      <c r="EN494" s="1401"/>
      <c r="EO494" s="1401"/>
      <c r="EP494" s="1401"/>
      <c r="EQ494" s="1401"/>
      <c r="ER494" s="1401"/>
    </row>
    <row r="495" s="1392" customFormat="1" ht="19.5" customHeight="1">
      <c r="A495" s="1402"/>
      <c r="B495" s="1403"/>
      <c r="C495" s="1404" t="s">
        <v>57</v>
      </c>
      <c r="D495" s="1405" t="s">
        <v>395</v>
      </c>
      <c r="E495" s="1406">
        <v>35</v>
      </c>
      <c r="F495" s="1407">
        <f>H495*F505*1.73*0.875/1000</f>
        <v>0.499083375</v>
      </c>
      <c r="G495" s="1407">
        <f t="shared" si="3642"/>
        <v>0.27649218975000001</v>
      </c>
      <c r="H495" s="1408">
        <v>9.4199999999999999</v>
      </c>
      <c r="I495" s="1407">
        <f>K495*I505*1.73*0.875/1000</f>
        <v>0.46782443750000002</v>
      </c>
      <c r="J495" s="1407">
        <f t="shared" si="3643"/>
        <v>0.25917473837500005</v>
      </c>
      <c r="K495" s="1408">
        <v>8.8300000000000001</v>
      </c>
      <c r="L495" s="1407">
        <f>N495*L505*1.73*0.875/1000</f>
        <v>0.46782443750000002</v>
      </c>
      <c r="M495" s="1407">
        <f t="shared" si="3644"/>
        <v>0.25917473837500005</v>
      </c>
      <c r="N495" s="1408">
        <v>8.8300000000000001</v>
      </c>
      <c r="O495" s="1407">
        <f>Q495*O505*1.73*0.875/1000</f>
        <v>0.45193006249999984</v>
      </c>
      <c r="P495" s="1407">
        <f t="shared" si="3645"/>
        <v>0.25036925462499993</v>
      </c>
      <c r="Q495" s="1408">
        <v>8.5299999999999994</v>
      </c>
      <c r="R495" s="1407">
        <f>T495*R505*1.73*0.875/1000</f>
        <v>0.45193006249999984</v>
      </c>
      <c r="S495" s="1407">
        <f t="shared" si="3646"/>
        <v>0.25036925462499993</v>
      </c>
      <c r="T495" s="1408">
        <v>8.5299999999999994</v>
      </c>
      <c r="U495" s="1407">
        <f>W495*U505*1.73*0.875/1000</f>
        <v>0.42120093749999998</v>
      </c>
      <c r="V495" s="1407">
        <f t="shared" si="3647"/>
        <v>0.233345319375</v>
      </c>
      <c r="W495" s="1408">
        <v>7.9500000000000002</v>
      </c>
      <c r="X495" s="1407">
        <f>Z495*X505*1.73*0.875/1000</f>
        <v>0.42120093749999998</v>
      </c>
      <c r="Y495" s="1407">
        <f t="shared" si="3648"/>
        <v>0.233345319375</v>
      </c>
      <c r="Z495" s="1408">
        <v>7.9500000000000002</v>
      </c>
      <c r="AA495" s="1407">
        <f>AC495*AA505*1.73*0.875/1000</f>
        <v>0.46782443750000002</v>
      </c>
      <c r="AB495" s="1407">
        <f t="shared" si="3649"/>
        <v>0.25917473837500005</v>
      </c>
      <c r="AC495" s="1408">
        <v>8.8300000000000001</v>
      </c>
      <c r="AD495" s="1407">
        <f>AF495*AD505*1.73*0.875/1000</f>
        <v>0.499083375</v>
      </c>
      <c r="AE495" s="1407">
        <f t="shared" si="3650"/>
        <v>0.27649218975000001</v>
      </c>
      <c r="AF495" s="1408">
        <v>9.4199999999999999</v>
      </c>
      <c r="AG495" s="1407">
        <f>AI495*AG505*1.73*0.875/1000</f>
        <v>0.48318900000000004</v>
      </c>
      <c r="AH495" s="1407">
        <f t="shared" si="3651"/>
        <v>0.26768670600000005</v>
      </c>
      <c r="AI495" s="1408">
        <v>9.1199999999999992</v>
      </c>
      <c r="AJ495" s="1407">
        <f>AL495*AJ505*1.73*0.875/1000</f>
        <v>0.51444793750000006</v>
      </c>
      <c r="AK495" s="1407">
        <f t="shared" si="3652"/>
        <v>0.28500415737500007</v>
      </c>
      <c r="AL495" s="1408">
        <v>9.7100000000000009</v>
      </c>
      <c r="AM495" s="1407">
        <f>AO495*AM505*1.73*0.875/1000</f>
        <v>0.54570687499999992</v>
      </c>
      <c r="AN495" s="1407">
        <f t="shared" si="3653"/>
        <v>0.30232160874999997</v>
      </c>
      <c r="AO495" s="1408">
        <v>10.300000000000001</v>
      </c>
      <c r="AP495" s="1407">
        <f>AR495*AP505*1.73*0.875/1000</f>
        <v>0.56107143749999988</v>
      </c>
      <c r="AQ495" s="1407">
        <f t="shared" si="3654"/>
        <v>0.31083357637499998</v>
      </c>
      <c r="AR495" s="1408">
        <v>10.59</v>
      </c>
      <c r="AS495" s="1407">
        <f>AU495*AS505*1.73*0.875/1000</f>
        <v>0.56107143749999988</v>
      </c>
      <c r="AT495" s="1407">
        <f t="shared" si="3655"/>
        <v>0.31083357637499998</v>
      </c>
      <c r="AU495" s="1408">
        <v>10.59</v>
      </c>
      <c r="AV495" s="1407">
        <f>AX495*AV505*1.73*0.875/1000</f>
        <v>0.56107143749999988</v>
      </c>
      <c r="AW495" s="1407">
        <f t="shared" si="3656"/>
        <v>0.31083357637499998</v>
      </c>
      <c r="AX495" s="1408">
        <v>10.59</v>
      </c>
      <c r="AY495" s="1407">
        <f>BA495*AY505*1.73*0.875/1000</f>
        <v>0.56107143749999988</v>
      </c>
      <c r="AZ495" s="1407">
        <f t="shared" si="3657"/>
        <v>0.31083357637499998</v>
      </c>
      <c r="BA495" s="1408">
        <v>10.59</v>
      </c>
      <c r="BB495" s="1407">
        <f>BD495*BB505*1.73*0.875/1000</f>
        <v>0.56107143749999988</v>
      </c>
      <c r="BC495" s="1407">
        <f t="shared" si="3658"/>
        <v>0.31083357637499998</v>
      </c>
      <c r="BD495" s="1408">
        <v>10.59</v>
      </c>
      <c r="BE495" s="1407">
        <f>BG495*BE505*1.73*0.875/1000</f>
        <v>0.54570687499999992</v>
      </c>
      <c r="BF495" s="1407">
        <f t="shared" si="3659"/>
        <v>0.30232160874999997</v>
      </c>
      <c r="BG495" s="1408">
        <v>10.300000000000001</v>
      </c>
      <c r="BH495" s="1407">
        <f>BJ495*BH505*1.73*0.875/1000</f>
        <v>0.54570687499999992</v>
      </c>
      <c r="BI495" s="1407">
        <f t="shared" si="3660"/>
        <v>0.30232160874999997</v>
      </c>
      <c r="BJ495" s="1408">
        <v>10.300000000000001</v>
      </c>
      <c r="BK495" s="1407">
        <f>BM495*BK505*1.73*0.875/1000</f>
        <v>0.57696581250000001</v>
      </c>
      <c r="BL495" s="1407">
        <f t="shared" si="3661"/>
        <v>0.31963906012500004</v>
      </c>
      <c r="BM495" s="1408">
        <v>10.890000000000001</v>
      </c>
      <c r="BN495" s="1407">
        <f>BP495*BN505*1.73*0.875/1000</f>
        <v>0.59233037499999996</v>
      </c>
      <c r="BO495" s="1407">
        <f t="shared" si="3662"/>
        <v>0.32815102774999999</v>
      </c>
      <c r="BP495" s="1408">
        <v>11.18</v>
      </c>
      <c r="BQ495" s="1407">
        <f>BS495*BQ505*1.73*0.875/1000</f>
        <v>0.60822475000000009</v>
      </c>
      <c r="BR495" s="1407">
        <f t="shared" si="3663"/>
        <v>0.33695651150000006</v>
      </c>
      <c r="BS495" s="1408">
        <v>11.48</v>
      </c>
      <c r="BT495" s="1407">
        <f>BV495*BT505*1.73*0.875/1000</f>
        <v>0.57696581250000001</v>
      </c>
      <c r="BU495" s="1407">
        <f t="shared" si="3664"/>
        <v>0.31963906012500004</v>
      </c>
      <c r="BV495" s="1408">
        <v>10.890000000000001</v>
      </c>
      <c r="BW495" s="1407">
        <f>BY495*BW505*1.73*0.875/1000</f>
        <v>0.59233037499999996</v>
      </c>
      <c r="BX495" s="1407">
        <f t="shared" si="3665"/>
        <v>0.32815102774999999</v>
      </c>
      <c r="BY495" s="1411">
        <v>11.18</v>
      </c>
      <c r="BZ495" s="1401"/>
      <c r="CA495" s="1401"/>
      <c r="CB495" s="1401"/>
      <c r="CC495" s="1401"/>
      <c r="CD495" s="1401"/>
      <c r="CE495" s="1401"/>
      <c r="CF495" s="1401"/>
      <c r="CG495" s="1401"/>
      <c r="CH495" s="1401"/>
      <c r="CI495" s="1401"/>
      <c r="CJ495" s="1401"/>
      <c r="CK495" s="1401"/>
      <c r="CL495" s="1401"/>
      <c r="CM495" s="1401"/>
      <c r="CN495" s="1401"/>
      <c r="CO495" s="1401"/>
      <c r="CP495" s="1401"/>
      <c r="CQ495" s="1401"/>
      <c r="CR495" s="1401"/>
      <c r="CS495" s="1401"/>
      <c r="CT495" s="1401"/>
      <c r="CU495" s="1401"/>
      <c r="CV495" s="1401"/>
      <c r="CW495" s="1401"/>
      <c r="CX495" s="1401"/>
      <c r="CY495" s="1401"/>
      <c r="CZ495" s="1401"/>
      <c r="DA495" s="1401"/>
      <c r="DB495" s="1401"/>
      <c r="DC495" s="1401"/>
      <c r="DD495" s="1401"/>
      <c r="DE495" s="1401"/>
      <c r="DF495" s="1401"/>
      <c r="DG495" s="1401"/>
      <c r="DH495" s="1401"/>
      <c r="DI495" s="1401"/>
      <c r="DJ495" s="1401"/>
      <c r="DK495" s="1401"/>
      <c r="DL495" s="1401"/>
      <c r="DM495" s="1401"/>
      <c r="DN495" s="1401"/>
      <c r="DO495" s="1401"/>
      <c r="DP495" s="1401"/>
      <c r="DQ495" s="1401"/>
      <c r="DR495" s="1401"/>
      <c r="DS495" s="1401"/>
      <c r="DT495" s="1401"/>
      <c r="DU495" s="1401"/>
      <c r="DV495" s="1401"/>
      <c r="DW495" s="1401"/>
      <c r="DX495" s="1401"/>
      <c r="DY495" s="1401"/>
      <c r="DZ495" s="1401"/>
      <c r="EA495" s="1401"/>
      <c r="EB495" s="1401"/>
      <c r="EC495" s="1401"/>
      <c r="ED495" s="1401"/>
      <c r="EE495" s="1401"/>
      <c r="EF495" s="1401"/>
      <c r="EG495" s="1401"/>
      <c r="EH495" s="1401"/>
      <c r="EI495" s="1401"/>
      <c r="EJ495" s="1401"/>
      <c r="EK495" s="1401"/>
      <c r="EL495" s="1401"/>
      <c r="EM495" s="1401"/>
      <c r="EN495" s="1401"/>
      <c r="EO495" s="1401"/>
      <c r="EP495" s="1401"/>
      <c r="EQ495" s="1401"/>
      <c r="ER495" s="1401"/>
    </row>
    <row r="496" s="1392" customFormat="1" ht="19.199999999999999">
      <c r="A496" s="1402"/>
      <c r="B496" s="1403"/>
      <c r="C496" s="1404"/>
      <c r="D496" s="1405" t="s">
        <v>396</v>
      </c>
      <c r="E496" s="1405">
        <v>10</v>
      </c>
      <c r="F496" s="1392">
        <v>0.50009999999999999</v>
      </c>
      <c r="G496" s="1407">
        <f t="shared" si="3642"/>
        <v>0.27705540000000001</v>
      </c>
      <c r="H496" s="1408">
        <f>ROUND(SQRT(F496^2+G496^2)*1000/(1.73*F507),0)</f>
        <v>32</v>
      </c>
      <c r="I496" s="1392">
        <v>0.46050000000000002</v>
      </c>
      <c r="J496" s="1407">
        <f t="shared" si="3643"/>
        <v>0.25511700000000004</v>
      </c>
      <c r="K496" s="1408">
        <f>ROUND(SQRT(I496^2+J496^2)*1000/(1.73*I507),0)</f>
        <v>30</v>
      </c>
      <c r="L496" s="1392">
        <v>0.46050000000000002</v>
      </c>
      <c r="M496" s="1407">
        <f t="shared" si="3644"/>
        <v>0.25511700000000004</v>
      </c>
      <c r="N496" s="1408">
        <f>ROUND(SQRT(L496^2+M496^2)*1000/(1.73*L507),0)</f>
        <v>30</v>
      </c>
      <c r="O496" s="1392">
        <v>0.4476</v>
      </c>
      <c r="P496" s="1407">
        <f t="shared" si="3645"/>
        <v>0.24797040000000001</v>
      </c>
      <c r="Q496" s="1408">
        <f>ROUND(SQRT(O496^2+P496^2)*1000/(1.73*O507),0)</f>
        <v>29</v>
      </c>
      <c r="R496" s="1392">
        <v>0.44519999999999998</v>
      </c>
      <c r="S496" s="1407">
        <f t="shared" si="3646"/>
        <v>0.24664080000000002</v>
      </c>
      <c r="T496" s="1408">
        <f>ROUND(SQRT(R496^2+S496^2)*1000/(1.73*R507),0)</f>
        <v>29</v>
      </c>
      <c r="U496" s="1392">
        <v>0.42210000000000003</v>
      </c>
      <c r="V496" s="1407">
        <f t="shared" si="3647"/>
        <v>0.23384340000000003</v>
      </c>
      <c r="W496" s="1408">
        <f>ROUND(SQRT(U496^2+V496^2)*1000/(1.73*U507),0)</f>
        <v>27</v>
      </c>
      <c r="X496" s="1392">
        <v>0.42449999999999999</v>
      </c>
      <c r="Y496" s="1407">
        <f t="shared" si="3648"/>
        <v>0.23517300000000002</v>
      </c>
      <c r="Z496" s="1408">
        <f>ROUND(SQRT(X496^2+Y496^2)*1000/(1.73*X507),0)</f>
        <v>27</v>
      </c>
      <c r="AA496" s="1392">
        <v>0.47039999999999998</v>
      </c>
      <c r="AB496" s="1407">
        <f t="shared" si="3649"/>
        <v>0.26060159999999999</v>
      </c>
      <c r="AC496" s="1408">
        <f>ROUND(SQRT(AA496^2+AB496^2)*1000/(1.73*AA507),0)</f>
        <v>30</v>
      </c>
      <c r="AD496" s="1392">
        <v>0.4914</v>
      </c>
      <c r="AE496" s="1407">
        <f t="shared" si="3650"/>
        <v>0.27223560000000002</v>
      </c>
      <c r="AF496" s="1408">
        <f>ROUND(SQRT(AD496^2+AE496^2)*1000/(1.73*AD507),0)</f>
        <v>32</v>
      </c>
      <c r="AG496" s="1392">
        <v>0.48449999999999999</v>
      </c>
      <c r="AH496" s="1407">
        <f t="shared" si="3651"/>
        <v>0.26841300000000001</v>
      </c>
      <c r="AI496" s="1408">
        <f>ROUND(SQRT(AG496^2+AH496^2)*1000/(1.73*AG507),0)</f>
        <v>31</v>
      </c>
      <c r="AJ496" s="1392">
        <v>0.5181</v>
      </c>
      <c r="AK496" s="1407">
        <f t="shared" si="3652"/>
        <v>0.28702740000000004</v>
      </c>
      <c r="AL496" s="1408">
        <f>ROUND(SQRT(AJ496^2+AK496^2)*1000/(1.73*AJ507),0)</f>
        <v>33</v>
      </c>
      <c r="AM496" s="1392">
        <v>0.5492999999999999</v>
      </c>
      <c r="AN496" s="1407">
        <f t="shared" si="3653"/>
        <v>0.30431219999999998</v>
      </c>
      <c r="AO496" s="1408">
        <f>ROUND(SQRT(AM496^2+AN496^2)*1000/(1.73*AM507),0)</f>
        <v>35</v>
      </c>
      <c r="AP496" s="1392">
        <v>0.55859999999999999</v>
      </c>
      <c r="AQ496" s="1407">
        <f t="shared" si="3654"/>
        <v>0.30946440000000003</v>
      </c>
      <c r="AR496" s="1408">
        <f>ROUND(SQRT(AP496^2+AQ496^2)*1000/(1.73*AP507),0)</f>
        <v>36</v>
      </c>
      <c r="AS496" s="1392">
        <v>0.56820000000000004</v>
      </c>
      <c r="AT496" s="1407">
        <f t="shared" si="3655"/>
        <v>0.31478280000000003</v>
      </c>
      <c r="AU496" s="1408">
        <f>ROUND(SQRT(AS496^2+AT496^2)*1000/(1.73*AS507),0)</f>
        <v>36</v>
      </c>
      <c r="AV496" s="1392">
        <v>0.56309999999999993</v>
      </c>
      <c r="AW496" s="1407">
        <f t="shared" si="3656"/>
        <v>0.3119574</v>
      </c>
      <c r="AX496" s="1408">
        <f>ROUND(SQRT(AV496^2+AW496^2)*1000/(1.73*AV507),0)</f>
        <v>36</v>
      </c>
      <c r="AY496" s="1392">
        <v>0.55379999999999996</v>
      </c>
      <c r="AZ496" s="1407">
        <f t="shared" si="3657"/>
        <v>0.3068052</v>
      </c>
      <c r="BA496" s="1408">
        <f>ROUND(SQRT(AY496^2+AZ496^2)*1000/(1.73*AY507),0)</f>
        <v>36</v>
      </c>
      <c r="BB496" s="1392">
        <v>0.56429999999999991</v>
      </c>
      <c r="BC496" s="1407">
        <f t="shared" si="3658"/>
        <v>0.31262219999999996</v>
      </c>
      <c r="BD496" s="1408">
        <f>ROUND(SQRT(BB496^2+BC496^2)*1000/(1.73*BB507),0)</f>
        <v>36</v>
      </c>
      <c r="BE496" s="1392">
        <v>0.54000000000000004</v>
      </c>
      <c r="BF496" s="1407">
        <f t="shared" si="3659"/>
        <v>0.29916000000000004</v>
      </c>
      <c r="BG496" s="1408">
        <f>ROUND(SQRT(BE496^2+BF496^2)*1000/(1.73*BE507),0)</f>
        <v>35</v>
      </c>
      <c r="BH496" s="1392">
        <v>0.53939999999999999</v>
      </c>
      <c r="BI496" s="1407">
        <f t="shared" si="3660"/>
        <v>0.29882760000000003</v>
      </c>
      <c r="BJ496" s="1408">
        <f>ROUND(SQRT(BH496^2+BI496^2)*1000/(1.73*BH507),0)</f>
        <v>35</v>
      </c>
      <c r="BK496" s="1392">
        <v>0.58079999999999998</v>
      </c>
      <c r="BL496" s="1407">
        <f t="shared" si="3661"/>
        <v>0.32176320000000003</v>
      </c>
      <c r="BM496" s="1408">
        <f>ROUND(SQRT(BK496^2+BL496^2)*1000/(1.73*BK507),0)</f>
        <v>37</v>
      </c>
      <c r="BN496" s="1392">
        <v>0.59820000000000007</v>
      </c>
      <c r="BO496" s="1407">
        <f t="shared" si="3662"/>
        <v>0.33140280000000005</v>
      </c>
      <c r="BP496" s="1408">
        <f>ROUND(SQRT(BN496^2+BO496^2)*1000/(1.73*BN507),0)</f>
        <v>38</v>
      </c>
      <c r="BQ496" s="1392">
        <v>0.60089999999999999</v>
      </c>
      <c r="BR496" s="1407">
        <f t="shared" si="3663"/>
        <v>0.33289860000000004</v>
      </c>
      <c r="BS496" s="1408">
        <f>ROUND(SQRT(BQ496^2+BR496^2)*1000/(1.73*BQ507),0)</f>
        <v>39</v>
      </c>
      <c r="BT496" s="1392">
        <v>0.58140000000000014</v>
      </c>
      <c r="BU496" s="1407">
        <f t="shared" si="3664"/>
        <v>0.32209560000000009</v>
      </c>
      <c r="BV496" s="1408">
        <f>ROUND(SQRT(BT496^2+BU496^2)*1000/(1.73*BT507),0)</f>
        <v>37</v>
      </c>
      <c r="BW496" s="1392">
        <v>0.59250000000000003</v>
      </c>
      <c r="BX496" s="1407">
        <f t="shared" si="3665"/>
        <v>0.32824500000000006</v>
      </c>
      <c r="BY496" s="1411">
        <f>ROUND(SQRT(BW496^2+BX496^2)*1000/(1.73*BW507),0)</f>
        <v>38</v>
      </c>
      <c r="BZ496" s="1401"/>
      <c r="CA496" s="1401"/>
      <c r="CB496" s="1401"/>
      <c r="CC496" s="1401"/>
      <c r="CD496" s="1401"/>
      <c r="CE496" s="1401"/>
      <c r="CF496" s="1401"/>
      <c r="CG496" s="1401"/>
      <c r="CH496" s="1401"/>
      <c r="CI496" s="1401"/>
      <c r="CJ496" s="1401"/>
      <c r="CK496" s="1401"/>
      <c r="CL496" s="1401"/>
      <c r="CM496" s="1401"/>
      <c r="CN496" s="1401"/>
      <c r="CO496" s="1401"/>
      <c r="CP496" s="1401"/>
      <c r="CQ496" s="1401"/>
      <c r="CR496" s="1401"/>
      <c r="CS496" s="1401"/>
      <c r="CT496" s="1401"/>
      <c r="CU496" s="1401"/>
      <c r="CV496" s="1401"/>
      <c r="CW496" s="1401"/>
      <c r="CX496" s="1401"/>
      <c r="CY496" s="1401"/>
      <c r="CZ496" s="1401"/>
      <c r="DA496" s="1401"/>
      <c r="DB496" s="1401"/>
      <c r="DC496" s="1401"/>
      <c r="DD496" s="1401"/>
      <c r="DE496" s="1401"/>
      <c r="DF496" s="1401"/>
      <c r="DG496" s="1401"/>
      <c r="DH496" s="1401"/>
      <c r="DI496" s="1401"/>
      <c r="DJ496" s="1401"/>
      <c r="DK496" s="1401"/>
      <c r="DL496" s="1401"/>
      <c r="DM496" s="1401"/>
      <c r="DN496" s="1401"/>
      <c r="DO496" s="1401"/>
      <c r="DP496" s="1401"/>
      <c r="DQ496" s="1401"/>
      <c r="DR496" s="1401"/>
      <c r="DS496" s="1401"/>
      <c r="DT496" s="1401"/>
      <c r="DU496" s="1401"/>
      <c r="DV496" s="1401"/>
      <c r="DW496" s="1401"/>
      <c r="DX496" s="1401"/>
      <c r="DY496" s="1401"/>
      <c r="DZ496" s="1401"/>
      <c r="EA496" s="1401"/>
      <c r="EB496" s="1401"/>
      <c r="EC496" s="1401"/>
      <c r="ED496" s="1401"/>
      <c r="EE496" s="1401"/>
      <c r="EF496" s="1401"/>
      <c r="EG496" s="1401"/>
      <c r="EH496" s="1401"/>
      <c r="EI496" s="1401"/>
      <c r="EJ496" s="1401"/>
      <c r="EK496" s="1401"/>
      <c r="EL496" s="1401"/>
      <c r="EM496" s="1401"/>
      <c r="EN496" s="1401"/>
      <c r="EO496" s="1401"/>
      <c r="EP496" s="1401"/>
      <c r="EQ496" s="1401"/>
      <c r="ER496" s="1401"/>
    </row>
    <row r="497" s="1392" customFormat="1" ht="19.199999999999999">
      <c r="A497" s="1402"/>
      <c r="B497" s="1403"/>
      <c r="C497" s="1404"/>
      <c r="D497" s="1405" t="s">
        <v>397</v>
      </c>
      <c r="E497" s="1405" t="s">
        <v>398</v>
      </c>
      <c r="F497" s="1413">
        <v>0</v>
      </c>
      <c r="G497" s="1413"/>
      <c r="H497" s="1413"/>
      <c r="I497" s="1413">
        <v>0</v>
      </c>
      <c r="J497" s="1413"/>
      <c r="K497" s="1413"/>
      <c r="L497" s="1413">
        <v>0</v>
      </c>
      <c r="M497" s="1413"/>
      <c r="N497" s="1413"/>
      <c r="O497" s="1413">
        <v>0</v>
      </c>
      <c r="P497" s="1413"/>
      <c r="Q497" s="1413"/>
      <c r="R497" s="1413">
        <v>0</v>
      </c>
      <c r="S497" s="1413"/>
      <c r="T497" s="1413"/>
      <c r="U497" s="1413">
        <v>0</v>
      </c>
      <c r="V497" s="1413"/>
      <c r="W497" s="1413"/>
      <c r="X497" s="1413">
        <v>0</v>
      </c>
      <c r="Y497" s="1413"/>
      <c r="Z497" s="1413"/>
      <c r="AA497" s="1413">
        <v>0</v>
      </c>
      <c r="AB497" s="1413"/>
      <c r="AC497" s="1413"/>
      <c r="AD497" s="1413">
        <v>0</v>
      </c>
      <c r="AE497" s="1413"/>
      <c r="AF497" s="1413"/>
      <c r="AG497" s="1413">
        <v>0</v>
      </c>
      <c r="AH497" s="1413"/>
      <c r="AI497" s="1413"/>
      <c r="AJ497" s="1413">
        <v>0</v>
      </c>
      <c r="AK497" s="1413"/>
      <c r="AL497" s="1413"/>
      <c r="AM497" s="1413">
        <v>0</v>
      </c>
      <c r="AN497" s="1413"/>
      <c r="AO497" s="1413"/>
      <c r="AP497" s="1413">
        <v>0</v>
      </c>
      <c r="AQ497" s="1413"/>
      <c r="AR497" s="1413"/>
      <c r="AS497" s="1413">
        <v>0</v>
      </c>
      <c r="AT497" s="1413"/>
      <c r="AU497" s="1413"/>
      <c r="AV497" s="1413">
        <v>0</v>
      </c>
      <c r="AW497" s="1413"/>
      <c r="AX497" s="1413"/>
      <c r="AY497" s="1413">
        <v>0</v>
      </c>
      <c r="AZ497" s="1413"/>
      <c r="BA497" s="1413"/>
      <c r="BB497" s="1413">
        <v>0</v>
      </c>
      <c r="BC497" s="1413"/>
      <c r="BD497" s="1413"/>
      <c r="BE497" s="1413">
        <v>0</v>
      </c>
      <c r="BF497" s="1413"/>
      <c r="BG497" s="1413"/>
      <c r="BH497" s="1413">
        <v>0</v>
      </c>
      <c r="BI497" s="1413"/>
      <c r="BJ497" s="1413"/>
      <c r="BK497" s="1413">
        <v>0</v>
      </c>
      <c r="BL497" s="1413"/>
      <c r="BM497" s="1413"/>
      <c r="BN497" s="1413">
        <v>0</v>
      </c>
      <c r="BO497" s="1413"/>
      <c r="BP497" s="1413"/>
      <c r="BQ497" s="1413">
        <v>0</v>
      </c>
      <c r="BR497" s="1413"/>
      <c r="BS497" s="1413"/>
      <c r="BT497" s="1413">
        <v>0.59250000000000003</v>
      </c>
      <c r="BU497" s="1413"/>
      <c r="BV497" s="1413"/>
      <c r="BW497" s="1413">
        <v>0</v>
      </c>
      <c r="BX497" s="1413"/>
      <c r="BY497" s="1414"/>
      <c r="BZ497" s="1401"/>
      <c r="CA497" s="1401"/>
      <c r="CB497" s="1401"/>
      <c r="CC497" s="1401"/>
      <c r="CD497" s="1401"/>
      <c r="CE497" s="1401"/>
      <c r="CF497" s="1401"/>
      <c r="CG497" s="1401"/>
      <c r="CH497" s="1401"/>
      <c r="CI497" s="1401"/>
      <c r="CJ497" s="1401"/>
      <c r="CK497" s="1401"/>
      <c r="CL497" s="1401"/>
      <c r="CM497" s="1401"/>
      <c r="CN497" s="1401"/>
      <c r="CO497" s="1401"/>
      <c r="CP497" s="1401"/>
      <c r="CQ497" s="1401"/>
      <c r="CR497" s="1401"/>
      <c r="CS497" s="1401"/>
      <c r="CT497" s="1401"/>
      <c r="CU497" s="1401"/>
      <c r="CV497" s="1401"/>
      <c r="CW497" s="1401"/>
      <c r="CX497" s="1401"/>
      <c r="CY497" s="1401"/>
      <c r="CZ497" s="1401"/>
      <c r="DA497" s="1401"/>
      <c r="DB497" s="1401"/>
      <c r="DC497" s="1401"/>
      <c r="DD497" s="1401"/>
      <c r="DE497" s="1401"/>
      <c r="DF497" s="1401"/>
      <c r="DG497" s="1401"/>
      <c r="DH497" s="1401"/>
      <c r="DI497" s="1401"/>
      <c r="DJ497" s="1401"/>
      <c r="DK497" s="1401"/>
      <c r="DL497" s="1401"/>
      <c r="DM497" s="1401"/>
      <c r="DN497" s="1401"/>
      <c r="DO497" s="1401"/>
      <c r="DP497" s="1401"/>
      <c r="DQ497" s="1401"/>
      <c r="DR497" s="1401"/>
      <c r="DS497" s="1401"/>
      <c r="DT497" s="1401"/>
      <c r="DU497" s="1401"/>
      <c r="DV497" s="1401"/>
      <c r="DW497" s="1401"/>
      <c r="DX497" s="1401"/>
      <c r="DY497" s="1401"/>
      <c r="DZ497" s="1401"/>
      <c r="EA497" s="1401"/>
      <c r="EB497" s="1401"/>
      <c r="EC497" s="1401"/>
      <c r="ED497" s="1401"/>
      <c r="EE497" s="1401"/>
      <c r="EF497" s="1401"/>
      <c r="EG497" s="1401"/>
      <c r="EH497" s="1401"/>
      <c r="EI497" s="1401"/>
      <c r="EJ497" s="1401"/>
      <c r="EK497" s="1401"/>
      <c r="EL497" s="1401"/>
      <c r="EM497" s="1401"/>
      <c r="EN497" s="1401"/>
      <c r="EO497" s="1401"/>
      <c r="EP497" s="1401"/>
      <c r="EQ497" s="1401"/>
      <c r="ER497" s="1401"/>
    </row>
    <row r="498" s="1392" customFormat="1" ht="19.199999999999999">
      <c r="A498" s="1402"/>
      <c r="B498" s="1403"/>
      <c r="C498" s="1404"/>
      <c r="D498" s="1405" t="s">
        <v>399</v>
      </c>
      <c r="E498" s="1405" t="s">
        <v>398</v>
      </c>
      <c r="F498" s="1407"/>
      <c r="G498" s="1407"/>
      <c r="H498" s="1407"/>
      <c r="I498" s="1407"/>
      <c r="J498" s="1407"/>
      <c r="K498" s="1407"/>
      <c r="L498" s="1407"/>
      <c r="M498" s="1407"/>
      <c r="N498" s="1407"/>
      <c r="O498" s="1407"/>
      <c r="P498" s="1407"/>
      <c r="Q498" s="1407"/>
      <c r="R498" s="1407"/>
      <c r="S498" s="1407"/>
      <c r="T498" s="1407"/>
      <c r="U498" s="1407"/>
      <c r="V498" s="1407"/>
      <c r="W498" s="1407"/>
      <c r="X498" s="1407"/>
      <c r="Y498" s="1407"/>
      <c r="Z498" s="1407"/>
      <c r="AA498" s="1407"/>
      <c r="AB498" s="1407"/>
      <c r="AC498" s="1407"/>
      <c r="AD498" s="1407"/>
      <c r="AE498" s="1407"/>
      <c r="AF498" s="1407"/>
      <c r="AG498" s="1407"/>
      <c r="AH498" s="1407"/>
      <c r="AI498" s="1407"/>
      <c r="AJ498" s="1407"/>
      <c r="AK498" s="1407"/>
      <c r="AL498" s="1407"/>
      <c r="AM498" s="1407"/>
      <c r="AN498" s="1407"/>
      <c r="AO498" s="1407"/>
      <c r="AP498" s="1407"/>
      <c r="AQ498" s="1407"/>
      <c r="AR498" s="1407"/>
      <c r="AS498" s="1407"/>
      <c r="AT498" s="1407"/>
      <c r="AU498" s="1407"/>
      <c r="AV498" s="1407"/>
      <c r="AW498" s="1407"/>
      <c r="AX498" s="1407"/>
      <c r="AY498" s="1407"/>
      <c r="AZ498" s="1407"/>
      <c r="BA498" s="1407"/>
      <c r="BB498" s="1407"/>
      <c r="BC498" s="1407"/>
      <c r="BD498" s="1407"/>
      <c r="BE498" s="1407"/>
      <c r="BF498" s="1407"/>
      <c r="BG498" s="1407"/>
      <c r="BH498" s="1407"/>
      <c r="BI498" s="1407"/>
      <c r="BJ498" s="1407"/>
      <c r="BK498" s="1407"/>
      <c r="BL498" s="1407"/>
      <c r="BM498" s="1407"/>
      <c r="BN498" s="1407"/>
      <c r="BO498" s="1407"/>
      <c r="BP498" s="1407"/>
      <c r="BQ498" s="1407"/>
      <c r="BR498" s="1407"/>
      <c r="BS498" s="1407"/>
      <c r="BT498" s="1407"/>
      <c r="BU498" s="1407"/>
      <c r="BV498" s="1407"/>
      <c r="BW498" s="1407"/>
      <c r="BX498" s="1407"/>
      <c r="BY498" s="1415"/>
      <c r="BZ498" s="1401"/>
      <c r="CA498" s="1401"/>
      <c r="CB498" s="1401"/>
      <c r="CC498" s="1401"/>
      <c r="CD498" s="1401"/>
      <c r="CE498" s="1401"/>
      <c r="CF498" s="1401"/>
      <c r="CG498" s="1401"/>
      <c r="CH498" s="1401"/>
      <c r="CI498" s="1401"/>
      <c r="CJ498" s="1401"/>
      <c r="CK498" s="1401"/>
      <c r="CL498" s="1401"/>
      <c r="CM498" s="1401"/>
      <c r="CN498" s="1401"/>
      <c r="CO498" s="1401"/>
      <c r="CP498" s="1401"/>
      <c r="CQ498" s="1401"/>
      <c r="CR498" s="1401"/>
      <c r="CS498" s="1401"/>
      <c r="CT498" s="1401"/>
      <c r="CU498" s="1401"/>
      <c r="CV498" s="1401"/>
      <c r="CW498" s="1401"/>
      <c r="CX498" s="1401"/>
      <c r="CY498" s="1401"/>
      <c r="CZ498" s="1401"/>
      <c r="DA498" s="1401"/>
      <c r="DB498" s="1401"/>
      <c r="DC498" s="1401"/>
      <c r="DD498" s="1401"/>
      <c r="DE498" s="1401"/>
      <c r="DF498" s="1401"/>
      <c r="DG498" s="1401"/>
      <c r="DH498" s="1401"/>
      <c r="DI498" s="1401"/>
      <c r="DJ498" s="1401"/>
      <c r="DK498" s="1401"/>
      <c r="DL498" s="1401"/>
      <c r="DM498" s="1401"/>
      <c r="DN498" s="1401"/>
      <c r="DO498" s="1401"/>
      <c r="DP498" s="1401"/>
      <c r="DQ498" s="1401"/>
      <c r="DR498" s="1401"/>
      <c r="DS498" s="1401"/>
      <c r="DT498" s="1401"/>
      <c r="DU498" s="1401"/>
      <c r="DV498" s="1401"/>
      <c r="DW498" s="1401"/>
      <c r="DX498" s="1401"/>
      <c r="DY498" s="1401"/>
      <c r="DZ498" s="1401"/>
      <c r="EA498" s="1401"/>
      <c r="EB498" s="1401"/>
      <c r="EC498" s="1401"/>
      <c r="ED498" s="1401"/>
      <c r="EE498" s="1401"/>
      <c r="EF498" s="1401"/>
      <c r="EG498" s="1401"/>
      <c r="EH498" s="1401"/>
      <c r="EI498" s="1401"/>
      <c r="EJ498" s="1401"/>
      <c r="EK498" s="1401"/>
      <c r="EL498" s="1401"/>
      <c r="EM498" s="1401"/>
      <c r="EN498" s="1401"/>
      <c r="EO498" s="1401"/>
      <c r="EP498" s="1401"/>
      <c r="EQ498" s="1401"/>
      <c r="ER498" s="1401"/>
    </row>
    <row r="499" s="1392" customFormat="1" ht="19.5" customHeight="1">
      <c r="A499" s="1402"/>
      <c r="B499" s="1403"/>
      <c r="C499" s="1404" t="s">
        <v>102</v>
      </c>
      <c r="D499" s="1405" t="s">
        <v>395</v>
      </c>
      <c r="E499" s="1406">
        <v>35</v>
      </c>
      <c r="F499" s="1407">
        <f>H499*F506*1.73*0.875/1000</f>
        <v>0.12450593749999998</v>
      </c>
      <c r="G499" s="1407">
        <f t="shared" si="3642"/>
        <v>0.068976289374999999</v>
      </c>
      <c r="H499" s="1408">
        <v>2.3500000000000001</v>
      </c>
      <c r="I499" s="1407">
        <f>K499*I506*1.73*0.875/1000</f>
        <v>0.10914137500000001</v>
      </c>
      <c r="J499" s="1407">
        <f t="shared" si="3643"/>
        <v>0.060464321750000015</v>
      </c>
      <c r="K499" s="1408">
        <v>2.0600000000000001</v>
      </c>
      <c r="L499" s="1407">
        <f>N499*L506*1.73*0.875/1000</f>
        <v>0.10914137500000001</v>
      </c>
      <c r="M499" s="1407">
        <f t="shared" si="3644"/>
        <v>0.060464321750000015</v>
      </c>
      <c r="N499" s="1408">
        <v>2.0600000000000001</v>
      </c>
      <c r="O499" s="1407">
        <f>Q499*O506*1.73*0.875/1000</f>
        <v>0.093776812500000001</v>
      </c>
      <c r="P499" s="1407">
        <f t="shared" si="3645"/>
        <v>0.051952354125000003</v>
      </c>
      <c r="Q499" s="1408">
        <v>1.77</v>
      </c>
      <c r="R499" s="1407">
        <f>T499*R506*1.73*0.875/1000</f>
        <v>0.093776812500000001</v>
      </c>
      <c r="S499" s="1407">
        <f t="shared" si="3646"/>
        <v>0.051952354125000003</v>
      </c>
      <c r="T499" s="1408">
        <v>1.77</v>
      </c>
      <c r="U499" s="1407">
        <f>W499*U506*1.73*0.875/1000</f>
        <v>0.093776812500000001</v>
      </c>
      <c r="V499" s="1407">
        <f t="shared" si="3647"/>
        <v>0.051952354125000003</v>
      </c>
      <c r="W499" s="1408">
        <v>1.77</v>
      </c>
      <c r="X499" s="1407">
        <f>Z499*X506*1.73*0.875/1000</f>
        <v>0.10914137500000001</v>
      </c>
      <c r="Y499" s="1407">
        <f t="shared" si="3648"/>
        <v>0.060464321750000015</v>
      </c>
      <c r="Z499" s="1408">
        <v>2.0600000000000001</v>
      </c>
      <c r="AA499" s="1407">
        <f>AC499*AA506*1.73*0.875/1000</f>
        <v>0.10914137500000001</v>
      </c>
      <c r="AB499" s="1407">
        <f t="shared" si="3649"/>
        <v>0.060464321750000015</v>
      </c>
      <c r="AC499" s="1408">
        <v>2.0600000000000001</v>
      </c>
      <c r="AD499" s="1407">
        <f>AF499*AD506*1.73*0.875/1000</f>
        <v>0.12450593749999998</v>
      </c>
      <c r="AE499" s="1407">
        <f t="shared" si="3650"/>
        <v>0.068976289374999999</v>
      </c>
      <c r="AF499" s="1408">
        <v>2.3500000000000001</v>
      </c>
      <c r="AG499" s="1407">
        <f>AI499*AG506*1.73*0.875/1000</f>
        <v>0.12450593749999998</v>
      </c>
      <c r="AH499" s="1407">
        <f t="shared" si="3651"/>
        <v>0.068976289374999999</v>
      </c>
      <c r="AI499" s="1408">
        <v>2.3500000000000001</v>
      </c>
      <c r="AJ499" s="1407">
        <f>AL499*AJ506*1.73*0.875/1000</f>
        <v>0.14040031250000001</v>
      </c>
      <c r="AK499" s="1407">
        <f t="shared" si="3652"/>
        <v>0.077781773125000009</v>
      </c>
      <c r="AL499" s="1408">
        <v>2.6499999999999999</v>
      </c>
      <c r="AM499" s="1407">
        <f>AO499*AM506*1.73*0.875/1000</f>
        <v>0.14040031250000001</v>
      </c>
      <c r="AN499" s="1407">
        <f t="shared" si="3653"/>
        <v>0.077781773125000009</v>
      </c>
      <c r="AO499" s="1408">
        <v>2.6499999999999999</v>
      </c>
      <c r="AP499" s="1407">
        <f>AR499*AP506*1.73*0.875/1000</f>
        <v>0.12450593749999998</v>
      </c>
      <c r="AQ499" s="1407">
        <f t="shared" si="3654"/>
        <v>0.068976289374999999</v>
      </c>
      <c r="AR499" s="1408">
        <v>2.3500000000000001</v>
      </c>
      <c r="AS499" s="1407">
        <f>AU499*AS506*1.73*0.875/1000</f>
        <v>0.12450593749999998</v>
      </c>
      <c r="AT499" s="1407">
        <f t="shared" si="3655"/>
        <v>0.068976289374999999</v>
      </c>
      <c r="AU499" s="1408">
        <v>2.3500000000000001</v>
      </c>
      <c r="AV499" s="1407">
        <f>AX499*AV506*1.73*0.875/1000</f>
        <v>0.14040031250000001</v>
      </c>
      <c r="AW499" s="1407">
        <f t="shared" si="3656"/>
        <v>0.077781773125000009</v>
      </c>
      <c r="AX499" s="1408">
        <v>2.6499999999999999</v>
      </c>
      <c r="AY499" s="1407">
        <f>BA499*AY506*1.73*0.875/1000</f>
        <v>0.14040031250000001</v>
      </c>
      <c r="AZ499" s="1407">
        <f t="shared" si="3657"/>
        <v>0.077781773125000009</v>
      </c>
      <c r="BA499" s="1408">
        <v>2.6499999999999999</v>
      </c>
      <c r="BB499" s="1407">
        <f>BD499*BB506*1.73*0.875/1000</f>
        <v>0.12450593749999998</v>
      </c>
      <c r="BC499" s="1407">
        <f t="shared" si="3658"/>
        <v>0.068976289374999999</v>
      </c>
      <c r="BD499" s="1408">
        <v>2.3500000000000001</v>
      </c>
      <c r="BE499" s="1407">
        <f>BG499*BE506*1.73*0.875/1000</f>
        <v>0.12450593749999998</v>
      </c>
      <c r="BF499" s="1407">
        <f t="shared" si="3659"/>
        <v>0.068976289374999999</v>
      </c>
      <c r="BG499" s="1408">
        <v>2.3500000000000001</v>
      </c>
      <c r="BH499" s="1407">
        <f>BJ499*BH506*1.73*0.875/1000</f>
        <v>0.12450593749999998</v>
      </c>
      <c r="BI499" s="1407">
        <f t="shared" si="3660"/>
        <v>0.068976289374999999</v>
      </c>
      <c r="BJ499" s="1408">
        <v>2.3500000000000001</v>
      </c>
      <c r="BK499" s="1407">
        <f>BM499*BK506*1.73*0.875/1000</f>
        <v>0.12450593749999998</v>
      </c>
      <c r="BL499" s="1407">
        <f t="shared" si="3661"/>
        <v>0.068976289374999999</v>
      </c>
      <c r="BM499" s="1408">
        <v>2.3500000000000001</v>
      </c>
      <c r="BN499" s="1407">
        <f>BP499*BN506*1.73*0.875/1000</f>
        <v>0.14040031250000001</v>
      </c>
      <c r="BO499" s="1407">
        <f t="shared" si="3662"/>
        <v>0.077781773125000009</v>
      </c>
      <c r="BP499" s="1408">
        <v>2.6499999999999999</v>
      </c>
      <c r="BQ499" s="1407">
        <f>BS499*BQ506*1.73*0.875/1000</f>
        <v>0.14040031250000001</v>
      </c>
      <c r="BR499" s="1407">
        <f t="shared" si="3663"/>
        <v>0.077781773125000009</v>
      </c>
      <c r="BS499" s="1408">
        <v>2.6499999999999999</v>
      </c>
      <c r="BT499" s="1407">
        <f>BV499*BT506*1.73*0.875/1000</f>
        <v>0.155764875</v>
      </c>
      <c r="BU499" s="1407">
        <f t="shared" si="3664"/>
        <v>0.08629374075</v>
      </c>
      <c r="BV499" s="1408">
        <v>2.9399999999999999</v>
      </c>
      <c r="BW499" s="1392"/>
      <c r="BX499" s="1407">
        <f>BW500*0.554</f>
        <v>0.10038480000000001</v>
      </c>
      <c r="BY499" s="1411">
        <v>2.9399999999999999</v>
      </c>
      <c r="BZ499" s="1401"/>
      <c r="CA499" s="1401"/>
      <c r="CB499" s="1401"/>
      <c r="CC499" s="1401"/>
      <c r="CD499" s="1401"/>
      <c r="CE499" s="1401"/>
      <c r="CF499" s="1401"/>
      <c r="CG499" s="1401"/>
      <c r="CH499" s="1401"/>
      <c r="CI499" s="1401"/>
      <c r="CJ499" s="1401"/>
      <c r="CK499" s="1401"/>
      <c r="CL499" s="1401"/>
      <c r="CM499" s="1401"/>
      <c r="CN499" s="1401"/>
      <c r="CO499" s="1401"/>
      <c r="CP499" s="1401"/>
      <c r="CQ499" s="1401"/>
      <c r="CR499" s="1401"/>
      <c r="CS499" s="1401"/>
      <c r="CT499" s="1401"/>
      <c r="CU499" s="1401"/>
      <c r="CV499" s="1401"/>
      <c r="CW499" s="1401"/>
      <c r="CX499" s="1401"/>
      <c r="CY499" s="1401"/>
      <c r="CZ499" s="1401"/>
      <c r="DA499" s="1401"/>
      <c r="DB499" s="1401"/>
      <c r="DC499" s="1401"/>
      <c r="DD499" s="1401"/>
      <c r="DE499" s="1401"/>
      <c r="DF499" s="1401"/>
      <c r="DG499" s="1401"/>
      <c r="DH499" s="1401"/>
      <c r="DI499" s="1401"/>
      <c r="DJ499" s="1401"/>
      <c r="DK499" s="1401"/>
      <c r="DL499" s="1401"/>
      <c r="DM499" s="1401"/>
      <c r="DN499" s="1401"/>
      <c r="DO499" s="1401"/>
      <c r="DP499" s="1401"/>
      <c r="DQ499" s="1401"/>
      <c r="DR499" s="1401"/>
      <c r="DS499" s="1401"/>
      <c r="DT499" s="1401"/>
      <c r="DU499" s="1401"/>
      <c r="DV499" s="1401"/>
      <c r="DW499" s="1401"/>
      <c r="DX499" s="1401"/>
      <c r="DY499" s="1401"/>
      <c r="DZ499" s="1401"/>
      <c r="EA499" s="1401"/>
      <c r="EB499" s="1401"/>
      <c r="EC499" s="1401"/>
      <c r="ED499" s="1401"/>
      <c r="EE499" s="1401"/>
      <c r="EF499" s="1401"/>
      <c r="EG499" s="1401"/>
      <c r="EH499" s="1401"/>
      <c r="EI499" s="1401"/>
      <c r="EJ499" s="1401"/>
      <c r="EK499" s="1401"/>
      <c r="EL499" s="1401"/>
      <c r="EM499" s="1401"/>
      <c r="EN499" s="1401"/>
      <c r="EO499" s="1401"/>
      <c r="EP499" s="1401"/>
      <c r="EQ499" s="1401"/>
      <c r="ER499" s="1401"/>
    </row>
    <row r="500" s="1392" customFormat="1" ht="19.199999999999999">
      <c r="A500" s="1402"/>
      <c r="B500" s="1403"/>
      <c r="C500" s="1404"/>
      <c r="D500" s="1405" t="s">
        <v>396</v>
      </c>
      <c r="E500" s="1405">
        <v>10</v>
      </c>
      <c r="F500" s="1392">
        <v>0.14039999999999997</v>
      </c>
      <c r="G500" s="1407">
        <v>0</v>
      </c>
      <c r="H500" s="1408">
        <f>ROUND(SQRT(F500^2+G500^2)*1000/(1.73*F508),0)</f>
        <v>8</v>
      </c>
      <c r="I500" s="1392">
        <v>0.13140000000000002</v>
      </c>
      <c r="J500" s="1407">
        <v>0</v>
      </c>
      <c r="K500" s="1408">
        <f>ROUND(SQRT(I500^2+J500^2)*1000/(1.73*I508),0)</f>
        <v>7</v>
      </c>
      <c r="L500" s="1392">
        <v>0.13140000000000002</v>
      </c>
      <c r="M500" s="1407">
        <v>0</v>
      </c>
      <c r="N500" s="1408">
        <f>ROUND(SQRT(L500^2+M500^2)*1000/(1.73*L508),0)</f>
        <v>7</v>
      </c>
      <c r="O500" s="1392">
        <v>0.1038</v>
      </c>
      <c r="P500" s="1407">
        <v>0</v>
      </c>
      <c r="Q500" s="1408">
        <f>ROUND(SQRT(O500^2+P500^2)*1000/(1.73*O508),0)</f>
        <v>6</v>
      </c>
      <c r="R500" s="1392">
        <v>0.099600000000000008</v>
      </c>
      <c r="S500" s="1407">
        <v>0</v>
      </c>
      <c r="T500" s="1408">
        <f>ROUND(SQRT(R500^2+S500^2)*1000/(1.73*R508),0)</f>
        <v>6</v>
      </c>
      <c r="U500" s="1392">
        <v>0.10349999999999999</v>
      </c>
      <c r="V500" s="1407">
        <v>0</v>
      </c>
      <c r="W500" s="1408">
        <f>ROUND(SQRT(U500^2+V500^2)*1000/(1.73*U508),0)</f>
        <v>6</v>
      </c>
      <c r="X500" s="1392">
        <v>0.1239</v>
      </c>
      <c r="Y500" s="1407">
        <v>0</v>
      </c>
      <c r="Z500" s="1408">
        <f>ROUND(SQRT(X500^2+Y500^2)*1000/(1.73*X508),0)</f>
        <v>7</v>
      </c>
      <c r="AA500" s="1392">
        <v>0.13169999999999998</v>
      </c>
      <c r="AB500" s="1407">
        <v>0</v>
      </c>
      <c r="AC500" s="1408">
        <f>ROUND(SQRT(AA500^2+AB500^2)*1000/(1.73*AA508),0)</f>
        <v>7</v>
      </c>
      <c r="AD500" s="1392">
        <v>0.14160000000000003</v>
      </c>
      <c r="AE500" s="1407">
        <v>0</v>
      </c>
      <c r="AF500" s="1408">
        <f>ROUND(SQRT(AD500^2+AE500^2)*1000/(1.73*AD508),0)</f>
        <v>8</v>
      </c>
      <c r="AG500" s="1392">
        <v>0.1482</v>
      </c>
      <c r="AH500" s="1407">
        <v>0</v>
      </c>
      <c r="AI500" s="1408">
        <f>ROUND(SQRT(AG500^2+AH500^2)*1000/(1.73*AG508),0)</f>
        <v>8</v>
      </c>
      <c r="AJ500" s="1392">
        <v>0.15659999999999999</v>
      </c>
      <c r="AK500" s="1407">
        <v>0</v>
      </c>
      <c r="AL500" s="1408">
        <f>ROUND(SQRT(AJ500^2+AK500^2)*1000/(1.73*AJ508),0)</f>
        <v>9</v>
      </c>
      <c r="AM500" s="1392">
        <v>0.156</v>
      </c>
      <c r="AN500" s="1407">
        <v>0</v>
      </c>
      <c r="AO500" s="1408">
        <f>ROUND(SQRT(AM500^2+AN500^2)*1000/(1.73*AM508),0)</f>
        <v>9</v>
      </c>
      <c r="AP500" s="1392">
        <v>0.14460000000000003</v>
      </c>
      <c r="AQ500" s="1407">
        <v>0</v>
      </c>
      <c r="AR500" s="1408">
        <f>ROUND(SQRT(AP500^2+AQ500^2)*1000/(1.73*AP508),0)</f>
        <v>8</v>
      </c>
      <c r="AS500" s="1392">
        <v>0.15030000000000002</v>
      </c>
      <c r="AT500" s="1407">
        <v>0</v>
      </c>
      <c r="AU500" s="1408">
        <f>ROUND(SQRT(AS500^2+AT500^2)*1000/(1.73*AS508),0)</f>
        <v>8</v>
      </c>
      <c r="AV500" s="1392">
        <v>0.1608</v>
      </c>
      <c r="AW500" s="1407">
        <v>0</v>
      </c>
      <c r="AX500" s="1408">
        <f>ROUND(SQRT(AV500^2+AW500^2)*1000/(1.73*AV508),0)</f>
        <v>9</v>
      </c>
      <c r="AY500" s="1392">
        <v>0.15569999999999998</v>
      </c>
      <c r="AZ500" s="1407">
        <v>0</v>
      </c>
      <c r="BA500" s="1408">
        <f>ROUND(SQRT(AY500^2+AZ500^2)*1000/(1.73*AY508),0)</f>
        <v>9</v>
      </c>
      <c r="BB500" s="1392">
        <v>0.1464</v>
      </c>
      <c r="BC500" s="1407">
        <v>0</v>
      </c>
      <c r="BD500" s="1408">
        <f>ROUND(SQRT(BB500^2+BC500^2)*1000/(1.73*BB508),0)</f>
        <v>8</v>
      </c>
      <c r="BE500" s="1392">
        <v>0.1452</v>
      </c>
      <c r="BF500" s="1407">
        <v>0</v>
      </c>
      <c r="BG500" s="1408">
        <f>ROUND(SQRT(BE500^2+BF500^2)*1000/(1.73*BE508),0)</f>
        <v>8</v>
      </c>
      <c r="BH500" s="1392">
        <v>0.13500000000000001</v>
      </c>
      <c r="BI500" s="1407">
        <v>0</v>
      </c>
      <c r="BJ500" s="1408">
        <f>ROUND(SQRT(BH500^2+BI500^2)*1000/(1.73*BH508),0)</f>
        <v>8</v>
      </c>
      <c r="BK500" s="1392">
        <v>0.13410000000000002</v>
      </c>
      <c r="BL500" s="1407">
        <v>0</v>
      </c>
      <c r="BM500" s="1408">
        <f>ROUND(SQRT(BK500^2+BL500^2)*1000/(1.73*BK508),0)</f>
        <v>8</v>
      </c>
      <c r="BN500" s="1392">
        <v>0.15509999999999999</v>
      </c>
      <c r="BO500" s="1407">
        <v>0</v>
      </c>
      <c r="BP500" s="1408">
        <f>ROUND(SQRT(BN500^2+BO500^2)*1000/(1.73*BN508),0)</f>
        <v>9</v>
      </c>
      <c r="BQ500" s="1392">
        <v>0.16919999999999999</v>
      </c>
      <c r="BR500" s="1407">
        <v>0</v>
      </c>
      <c r="BS500" s="1408">
        <f>ROUND(SQRT(BQ500^2+BR500^2)*1000/(1.73*BQ508),0)</f>
        <v>9</v>
      </c>
      <c r="BT500" s="1392">
        <v>0.18480000000000002</v>
      </c>
      <c r="BU500" s="1407">
        <v>0</v>
      </c>
      <c r="BV500" s="1408">
        <f>ROUND(SQRT(BT500^2+BU500^2)*1000/(1.73*BT508),0)</f>
        <v>10</v>
      </c>
      <c r="BW500" s="1392">
        <v>0.1812</v>
      </c>
      <c r="BX500" s="1407">
        <v>0</v>
      </c>
      <c r="BY500" s="1411">
        <f>ROUND(SQRT(BW500^2+BX500^2)*1000/(1.73*BW508),0)</f>
        <v>10</v>
      </c>
      <c r="BZ500" s="1401"/>
      <c r="CA500" s="1401"/>
      <c r="CB500" s="1401"/>
      <c r="CC500" s="1401"/>
      <c r="CD500" s="1401"/>
      <c r="CE500" s="1401"/>
      <c r="CF500" s="1401"/>
      <c r="CG500" s="1401"/>
      <c r="CH500" s="1401"/>
      <c r="CI500" s="1401"/>
      <c r="CJ500" s="1401"/>
      <c r="CK500" s="1401"/>
      <c r="CL500" s="1401"/>
      <c r="CM500" s="1401"/>
      <c r="CN500" s="1401"/>
      <c r="CO500" s="1401"/>
      <c r="CP500" s="1401"/>
      <c r="CQ500" s="1401"/>
      <c r="CR500" s="1401"/>
      <c r="CS500" s="1401"/>
      <c r="CT500" s="1401"/>
      <c r="CU500" s="1401"/>
      <c r="CV500" s="1401"/>
      <c r="CW500" s="1401"/>
      <c r="CX500" s="1401"/>
      <c r="CY500" s="1401"/>
      <c r="CZ500" s="1401"/>
      <c r="DA500" s="1401"/>
      <c r="DB500" s="1401"/>
      <c r="DC500" s="1401"/>
      <c r="DD500" s="1401"/>
      <c r="DE500" s="1401"/>
      <c r="DF500" s="1401"/>
      <c r="DG500" s="1401"/>
      <c r="DH500" s="1401"/>
      <c r="DI500" s="1401"/>
      <c r="DJ500" s="1401"/>
      <c r="DK500" s="1401"/>
      <c r="DL500" s="1401"/>
      <c r="DM500" s="1401"/>
      <c r="DN500" s="1401"/>
      <c r="DO500" s="1401"/>
      <c r="DP500" s="1401"/>
      <c r="DQ500" s="1401"/>
      <c r="DR500" s="1401"/>
      <c r="DS500" s="1401"/>
      <c r="DT500" s="1401"/>
      <c r="DU500" s="1401"/>
      <c r="DV500" s="1401"/>
      <c r="DW500" s="1401"/>
      <c r="DX500" s="1401"/>
      <c r="DY500" s="1401"/>
      <c r="DZ500" s="1401"/>
      <c r="EA500" s="1401"/>
      <c r="EB500" s="1401"/>
      <c r="EC500" s="1401"/>
      <c r="ED500" s="1401"/>
      <c r="EE500" s="1401"/>
      <c r="EF500" s="1401"/>
      <c r="EG500" s="1401"/>
      <c r="EH500" s="1401"/>
      <c r="EI500" s="1401"/>
      <c r="EJ500" s="1401"/>
      <c r="EK500" s="1401"/>
      <c r="EL500" s="1401"/>
      <c r="EM500" s="1401"/>
      <c r="EN500" s="1401"/>
      <c r="EO500" s="1401"/>
      <c r="EP500" s="1401"/>
      <c r="EQ500" s="1401"/>
      <c r="ER500" s="1401"/>
    </row>
    <row r="501" s="1392" customFormat="1" ht="19.199999999999999">
      <c r="A501" s="1402"/>
      <c r="B501" s="1403"/>
      <c r="C501" s="1404"/>
      <c r="D501" s="1405" t="s">
        <v>397</v>
      </c>
      <c r="E501" s="1405" t="s">
        <v>398</v>
      </c>
      <c r="F501" s="1413">
        <v>0</v>
      </c>
      <c r="G501" s="1413"/>
      <c r="H501" s="1413"/>
      <c r="I501" s="1413">
        <v>0</v>
      </c>
      <c r="J501" s="1413"/>
      <c r="K501" s="1413"/>
      <c r="L501" s="1413">
        <v>0</v>
      </c>
      <c r="M501" s="1413"/>
      <c r="N501" s="1413"/>
      <c r="O501" s="1413">
        <v>0</v>
      </c>
      <c r="P501" s="1413"/>
      <c r="Q501" s="1413"/>
      <c r="R501" s="1413">
        <v>0</v>
      </c>
      <c r="S501" s="1413"/>
      <c r="T501" s="1413"/>
      <c r="U501" s="1413">
        <v>0</v>
      </c>
      <c r="V501" s="1413"/>
      <c r="W501" s="1413"/>
      <c r="X501" s="1413">
        <v>0</v>
      </c>
      <c r="Y501" s="1413"/>
      <c r="Z501" s="1413"/>
      <c r="AA501" s="1413">
        <v>0</v>
      </c>
      <c r="AB501" s="1413"/>
      <c r="AC501" s="1413"/>
      <c r="AD501" s="1413">
        <v>0</v>
      </c>
      <c r="AE501" s="1413"/>
      <c r="AF501" s="1413"/>
      <c r="AG501" s="1413">
        <v>0</v>
      </c>
      <c r="AH501" s="1413"/>
      <c r="AI501" s="1413"/>
      <c r="AJ501" s="1413">
        <v>0</v>
      </c>
      <c r="AK501" s="1413"/>
      <c r="AL501" s="1413"/>
      <c r="AM501" s="1413">
        <v>0</v>
      </c>
      <c r="AN501" s="1413"/>
      <c r="AO501" s="1413"/>
      <c r="AP501" s="1413">
        <v>0</v>
      </c>
      <c r="AQ501" s="1413"/>
      <c r="AR501" s="1413"/>
      <c r="AS501" s="1413">
        <v>0</v>
      </c>
      <c r="AT501" s="1413"/>
      <c r="AU501" s="1413"/>
      <c r="AV501" s="1413">
        <v>0</v>
      </c>
      <c r="AW501" s="1413"/>
      <c r="AX501" s="1413"/>
      <c r="AY501" s="1413">
        <v>0</v>
      </c>
      <c r="AZ501" s="1413"/>
      <c r="BA501" s="1413"/>
      <c r="BB501" s="1413">
        <v>0</v>
      </c>
      <c r="BC501" s="1413"/>
      <c r="BD501" s="1413"/>
      <c r="BE501" s="1413">
        <v>0</v>
      </c>
      <c r="BF501" s="1413"/>
      <c r="BG501" s="1413"/>
      <c r="BH501" s="1413">
        <v>0</v>
      </c>
      <c r="BI501" s="1413"/>
      <c r="BJ501" s="1413"/>
      <c r="BK501" s="1413">
        <v>0</v>
      </c>
      <c r="BL501" s="1413"/>
      <c r="BM501" s="1413"/>
      <c r="BN501" s="1413">
        <v>0</v>
      </c>
      <c r="BO501" s="1413"/>
      <c r="BP501" s="1413"/>
      <c r="BQ501" s="1413">
        <v>0</v>
      </c>
      <c r="BR501" s="1413"/>
      <c r="BS501" s="1413"/>
      <c r="BT501" s="1413">
        <v>0</v>
      </c>
      <c r="BU501" s="1413"/>
      <c r="BV501" s="1413"/>
      <c r="BW501" s="1413">
        <v>0</v>
      </c>
      <c r="BX501" s="1413"/>
      <c r="BY501" s="1414"/>
      <c r="BZ501" s="1401"/>
      <c r="CA501" s="1401"/>
      <c r="CB501" s="1401"/>
      <c r="CC501" s="1401"/>
      <c r="CD501" s="1401"/>
      <c r="CE501" s="1401"/>
      <c r="CF501" s="1401"/>
      <c r="CG501" s="1401"/>
      <c r="CH501" s="1401"/>
      <c r="CI501" s="1401"/>
      <c r="CJ501" s="1401"/>
      <c r="CK501" s="1401"/>
      <c r="CL501" s="1401"/>
      <c r="CM501" s="1401"/>
      <c r="CN501" s="1401"/>
      <c r="CO501" s="1401"/>
      <c r="CP501" s="1401"/>
      <c r="CQ501" s="1401"/>
      <c r="CR501" s="1401"/>
      <c r="CS501" s="1401"/>
      <c r="CT501" s="1401"/>
      <c r="CU501" s="1401"/>
      <c r="CV501" s="1401"/>
      <c r="CW501" s="1401"/>
      <c r="CX501" s="1401"/>
      <c r="CY501" s="1401"/>
      <c r="CZ501" s="1401"/>
      <c r="DA501" s="1401"/>
      <c r="DB501" s="1401"/>
      <c r="DC501" s="1401"/>
      <c r="DD501" s="1401"/>
      <c r="DE501" s="1401"/>
      <c r="DF501" s="1401"/>
      <c r="DG501" s="1401"/>
      <c r="DH501" s="1401"/>
      <c r="DI501" s="1401"/>
      <c r="DJ501" s="1401"/>
      <c r="DK501" s="1401"/>
      <c r="DL501" s="1401"/>
      <c r="DM501" s="1401"/>
      <c r="DN501" s="1401"/>
      <c r="DO501" s="1401"/>
      <c r="DP501" s="1401"/>
      <c r="DQ501" s="1401"/>
      <c r="DR501" s="1401"/>
      <c r="DS501" s="1401"/>
      <c r="DT501" s="1401"/>
      <c r="DU501" s="1401"/>
      <c r="DV501" s="1401"/>
      <c r="DW501" s="1401"/>
      <c r="DX501" s="1401"/>
      <c r="DY501" s="1401"/>
      <c r="DZ501" s="1401"/>
      <c r="EA501" s="1401"/>
      <c r="EB501" s="1401"/>
      <c r="EC501" s="1401"/>
      <c r="ED501" s="1401"/>
      <c r="EE501" s="1401"/>
      <c r="EF501" s="1401"/>
      <c r="EG501" s="1401"/>
      <c r="EH501" s="1401"/>
      <c r="EI501" s="1401"/>
      <c r="EJ501" s="1401"/>
      <c r="EK501" s="1401"/>
      <c r="EL501" s="1401"/>
      <c r="EM501" s="1401"/>
      <c r="EN501" s="1401"/>
      <c r="EO501" s="1401"/>
      <c r="EP501" s="1401"/>
      <c r="EQ501" s="1401"/>
      <c r="ER501" s="1401"/>
    </row>
    <row r="502" s="1392" customFormat="1" ht="19.199999999999999">
      <c r="A502" s="1402"/>
      <c r="B502" s="1403"/>
      <c r="C502" s="1404"/>
      <c r="D502" s="1405" t="s">
        <v>399</v>
      </c>
      <c r="E502" s="1405" t="s">
        <v>398</v>
      </c>
      <c r="F502" s="1407"/>
      <c r="G502" s="1407"/>
      <c r="H502" s="1407"/>
      <c r="I502" s="1407"/>
      <c r="J502" s="1407"/>
      <c r="K502" s="1407"/>
      <c r="L502" s="1407"/>
      <c r="M502" s="1407"/>
      <c r="N502" s="1407"/>
      <c r="O502" s="1407"/>
      <c r="P502" s="1407"/>
      <c r="Q502" s="1407"/>
      <c r="R502" s="1407"/>
      <c r="S502" s="1407"/>
      <c r="T502" s="1407"/>
      <c r="U502" s="1407"/>
      <c r="V502" s="1407"/>
      <c r="W502" s="1407"/>
      <c r="X502" s="1407"/>
      <c r="Y502" s="1407"/>
      <c r="Z502" s="1407"/>
      <c r="AA502" s="1407"/>
      <c r="AB502" s="1407"/>
      <c r="AC502" s="1407"/>
      <c r="AD502" s="1407"/>
      <c r="AE502" s="1407"/>
      <c r="AF502" s="1407"/>
      <c r="AG502" s="1407"/>
      <c r="AH502" s="1407"/>
      <c r="AI502" s="1407"/>
      <c r="AJ502" s="1407"/>
      <c r="AK502" s="1407"/>
      <c r="AL502" s="1407"/>
      <c r="AM502" s="1407"/>
      <c r="AN502" s="1407"/>
      <c r="AO502" s="1407"/>
      <c r="AP502" s="1407"/>
      <c r="AQ502" s="1407"/>
      <c r="AR502" s="1407"/>
      <c r="AS502" s="1407"/>
      <c r="AT502" s="1407"/>
      <c r="AU502" s="1407"/>
      <c r="AV502" s="1407"/>
      <c r="AW502" s="1407"/>
      <c r="AX502" s="1407"/>
      <c r="AY502" s="1407"/>
      <c r="AZ502" s="1407"/>
      <c r="BA502" s="1407"/>
      <c r="BB502" s="1407"/>
      <c r="BC502" s="1407"/>
      <c r="BD502" s="1407"/>
      <c r="BE502" s="1407"/>
      <c r="BF502" s="1407"/>
      <c r="BG502" s="1407"/>
      <c r="BH502" s="1407"/>
      <c r="BI502" s="1407"/>
      <c r="BJ502" s="1407"/>
      <c r="BK502" s="1407"/>
      <c r="BL502" s="1407"/>
      <c r="BM502" s="1407"/>
      <c r="BN502" s="1407"/>
      <c r="BO502" s="1407"/>
      <c r="BP502" s="1407"/>
      <c r="BQ502" s="1407"/>
      <c r="BR502" s="1407"/>
      <c r="BS502" s="1407"/>
      <c r="BT502" s="1407"/>
      <c r="BU502" s="1407"/>
      <c r="BV502" s="1407"/>
      <c r="BW502" s="1407"/>
      <c r="BX502" s="1407"/>
      <c r="BY502" s="1415"/>
      <c r="BZ502" s="1401"/>
      <c r="CA502" s="1401"/>
      <c r="CB502" s="1401"/>
      <c r="CC502" s="1401"/>
      <c r="CD502" s="1401"/>
      <c r="CE502" s="1401"/>
      <c r="CF502" s="1401"/>
      <c r="CG502" s="1401"/>
      <c r="CH502" s="1401"/>
      <c r="CI502" s="1401"/>
      <c r="CJ502" s="1401"/>
      <c r="CK502" s="1401"/>
      <c r="CL502" s="1401"/>
      <c r="CM502" s="1401"/>
      <c r="CN502" s="1401"/>
      <c r="CO502" s="1401"/>
      <c r="CP502" s="1401"/>
      <c r="CQ502" s="1401"/>
      <c r="CR502" s="1401"/>
      <c r="CS502" s="1401"/>
      <c r="CT502" s="1401"/>
      <c r="CU502" s="1401"/>
      <c r="CV502" s="1401"/>
      <c r="CW502" s="1401"/>
      <c r="CX502" s="1401"/>
      <c r="CY502" s="1401"/>
      <c r="CZ502" s="1401"/>
      <c r="DA502" s="1401"/>
      <c r="DB502" s="1401"/>
      <c r="DC502" s="1401"/>
      <c r="DD502" s="1401"/>
      <c r="DE502" s="1401"/>
      <c r="DF502" s="1401"/>
      <c r="DG502" s="1401"/>
      <c r="DH502" s="1401"/>
      <c r="DI502" s="1401"/>
      <c r="DJ502" s="1401"/>
      <c r="DK502" s="1401"/>
      <c r="DL502" s="1401"/>
      <c r="DM502" s="1401"/>
      <c r="DN502" s="1401"/>
      <c r="DO502" s="1401"/>
      <c r="DP502" s="1401"/>
      <c r="DQ502" s="1401"/>
      <c r="DR502" s="1401"/>
      <c r="DS502" s="1401"/>
      <c r="DT502" s="1401"/>
      <c r="DU502" s="1401"/>
      <c r="DV502" s="1401"/>
      <c r="DW502" s="1401"/>
      <c r="DX502" s="1401"/>
      <c r="DY502" s="1401"/>
      <c r="DZ502" s="1401"/>
      <c r="EA502" s="1401"/>
      <c r="EB502" s="1401"/>
      <c r="EC502" s="1401"/>
      <c r="ED502" s="1401"/>
      <c r="EE502" s="1401"/>
      <c r="EF502" s="1401"/>
      <c r="EG502" s="1401"/>
      <c r="EH502" s="1401"/>
      <c r="EI502" s="1401"/>
      <c r="EJ502" s="1401"/>
      <c r="EK502" s="1401"/>
      <c r="EL502" s="1401"/>
      <c r="EM502" s="1401"/>
      <c r="EN502" s="1401"/>
      <c r="EO502" s="1401"/>
      <c r="EP502" s="1401"/>
      <c r="EQ502" s="1401"/>
      <c r="ER502" s="1401"/>
    </row>
    <row r="503" s="1392" customFormat="1" ht="20.25" customHeight="1">
      <c r="A503" s="1402"/>
      <c r="B503" s="1403" t="s">
        <v>400</v>
      </c>
      <c r="C503" s="1448" t="s">
        <v>253</v>
      </c>
      <c r="D503" s="1405"/>
      <c r="E503" s="1405">
        <v>35</v>
      </c>
      <c r="F503" s="1407">
        <f t="shared" ref="F503:F504" si="3666">H503*F505*1.73*0.875/1000</f>
        <v>0</v>
      </c>
      <c r="G503" s="1407">
        <f t="shared" si="3642"/>
        <v>0</v>
      </c>
      <c r="H503" s="1408">
        <v>0</v>
      </c>
      <c r="I503" s="1407">
        <f t="shared" ref="I503:I504" si="3667">K503*I505*1.73*0.875/1000</f>
        <v>0</v>
      </c>
      <c r="J503" s="1407">
        <f t="shared" si="3643"/>
        <v>0</v>
      </c>
      <c r="K503" s="1408">
        <v>0</v>
      </c>
      <c r="L503" s="1407">
        <f t="shared" ref="L503:L504" si="3668">N503*L505*1.73*0.875/1000</f>
        <v>0</v>
      </c>
      <c r="M503" s="1407">
        <f t="shared" si="3644"/>
        <v>0</v>
      </c>
      <c r="N503" s="1408">
        <v>0</v>
      </c>
      <c r="O503" s="1407">
        <f t="shared" ref="O503:O504" si="3669">Q503*O505*1.73*0.875/1000</f>
        <v>0</v>
      </c>
      <c r="P503" s="1407">
        <f t="shared" si="3645"/>
        <v>0</v>
      </c>
      <c r="Q503" s="1408">
        <v>0</v>
      </c>
      <c r="R503" s="1407">
        <f t="shared" ref="R503:R504" si="3670">T503*R505*1.73*0.875/1000</f>
        <v>0</v>
      </c>
      <c r="S503" s="1407">
        <f t="shared" si="3646"/>
        <v>0</v>
      </c>
      <c r="T503" s="1408">
        <v>0</v>
      </c>
      <c r="U503" s="1407">
        <f t="shared" ref="U503:U504" si="3671">W503*U505*1.73*0.875/1000</f>
        <v>0</v>
      </c>
      <c r="V503" s="1407">
        <f t="shared" si="3647"/>
        <v>0</v>
      </c>
      <c r="W503" s="1408">
        <v>0</v>
      </c>
      <c r="X503" s="1407">
        <f t="shared" ref="X503:X504" si="3672">Z503*X505*1.73*0.875/1000</f>
        <v>0</v>
      </c>
      <c r="Y503" s="1407">
        <f t="shared" si="3648"/>
        <v>0</v>
      </c>
      <c r="Z503" s="1408">
        <v>0</v>
      </c>
      <c r="AA503" s="1407">
        <f t="shared" ref="AA503:AA504" si="3673">AC503*AA505*1.73*0.875/1000</f>
        <v>0</v>
      </c>
      <c r="AB503" s="1407">
        <f t="shared" si="3649"/>
        <v>0</v>
      </c>
      <c r="AC503" s="1408">
        <v>0</v>
      </c>
      <c r="AD503" s="1407">
        <f t="shared" ref="AD503:AD504" si="3674">AF503*AD505*1.73*0.875/1000</f>
        <v>0</v>
      </c>
      <c r="AE503" s="1407">
        <f t="shared" si="3650"/>
        <v>0</v>
      </c>
      <c r="AF503" s="1408">
        <v>0</v>
      </c>
      <c r="AG503" s="1407">
        <f t="shared" ref="AG503:AG504" si="3675">AI503*AG505*1.73*0.875/1000</f>
        <v>0</v>
      </c>
      <c r="AH503" s="1407">
        <f t="shared" si="3651"/>
        <v>0</v>
      </c>
      <c r="AI503" s="1408">
        <v>0</v>
      </c>
      <c r="AJ503" s="1407">
        <f t="shared" ref="AJ503:AJ504" si="3676">AL503*AJ505*1.73*0.875/1000</f>
        <v>0</v>
      </c>
      <c r="AK503" s="1407">
        <f t="shared" si="3652"/>
        <v>0</v>
      </c>
      <c r="AL503" s="1408">
        <v>0</v>
      </c>
      <c r="AM503" s="1407">
        <f t="shared" ref="AM503:AM504" si="3677">AO503*AM505*1.73*0.875/1000</f>
        <v>0</v>
      </c>
      <c r="AN503" s="1407">
        <f t="shared" si="3653"/>
        <v>0</v>
      </c>
      <c r="AO503" s="1408">
        <v>0</v>
      </c>
      <c r="AP503" s="1407">
        <f t="shared" ref="AP503:AP504" si="3678">AR503*AP505*1.73*0.875/1000</f>
        <v>0</v>
      </c>
      <c r="AQ503" s="1407">
        <f t="shared" si="3654"/>
        <v>0</v>
      </c>
      <c r="AR503" s="1408">
        <v>0</v>
      </c>
      <c r="AS503" s="1407">
        <f t="shared" ref="AS503:AS504" si="3679">AU503*AS505*1.73*0.875/1000</f>
        <v>0</v>
      </c>
      <c r="AT503" s="1407">
        <f t="shared" si="3655"/>
        <v>0</v>
      </c>
      <c r="AU503" s="1408">
        <v>0</v>
      </c>
      <c r="AV503" s="1407">
        <f t="shared" ref="AV503:AV504" si="3680">AX503*AV505*1.73*0.875/1000</f>
        <v>0</v>
      </c>
      <c r="AW503" s="1407">
        <f t="shared" si="3656"/>
        <v>0</v>
      </c>
      <c r="AX503" s="1408">
        <v>0</v>
      </c>
      <c r="AY503" s="1407">
        <f t="shared" ref="AY503:AY504" si="3681">BA503*AY505*1.73*0.875/1000</f>
        <v>0</v>
      </c>
      <c r="AZ503" s="1407">
        <f t="shared" si="3657"/>
        <v>0</v>
      </c>
      <c r="BA503" s="1408">
        <v>0</v>
      </c>
      <c r="BB503" s="1407">
        <f t="shared" ref="BB503:BB504" si="3682">BD503*BB505*1.73*0.875/1000</f>
        <v>0</v>
      </c>
      <c r="BC503" s="1407">
        <f t="shared" si="3658"/>
        <v>0</v>
      </c>
      <c r="BD503" s="1408">
        <v>0</v>
      </c>
      <c r="BE503" s="1407">
        <f t="shared" ref="BE503:BE504" si="3683">BG503*BE505*1.73*0.875/1000</f>
        <v>0</v>
      </c>
      <c r="BF503" s="1407">
        <f t="shared" si="3659"/>
        <v>0</v>
      </c>
      <c r="BG503" s="1408">
        <v>0</v>
      </c>
      <c r="BH503" s="1407">
        <f t="shared" ref="BH503:BH504" si="3684">BJ503*BH505*1.73*0.875/1000</f>
        <v>0</v>
      </c>
      <c r="BI503" s="1407">
        <f t="shared" si="3660"/>
        <v>0</v>
      </c>
      <c r="BJ503" s="1408">
        <v>0</v>
      </c>
      <c r="BK503" s="1407">
        <f t="shared" ref="BK503:BK504" si="3685">BM503*BK505*1.73*0.875/1000</f>
        <v>0</v>
      </c>
      <c r="BL503" s="1407">
        <f t="shared" si="3661"/>
        <v>0</v>
      </c>
      <c r="BM503" s="1408">
        <v>0</v>
      </c>
      <c r="BN503" s="1407">
        <f t="shared" ref="BN503:BN504" si="3686">BP503*BN505*1.73*0.875/1000</f>
        <v>0</v>
      </c>
      <c r="BO503" s="1407">
        <f t="shared" si="3662"/>
        <v>0</v>
      </c>
      <c r="BP503" s="1408">
        <v>0</v>
      </c>
      <c r="BQ503" s="1407">
        <f t="shared" ref="BQ503:BQ504" si="3687">BS503*BQ505*1.73*0.875/1000</f>
        <v>0</v>
      </c>
      <c r="BR503" s="1407">
        <f t="shared" si="3663"/>
        <v>0</v>
      </c>
      <c r="BS503" s="1408">
        <v>0</v>
      </c>
      <c r="BT503" s="1407">
        <f t="shared" ref="BT503:BT504" si="3688">BV503*BT505*1.73*0.875/1000</f>
        <v>0</v>
      </c>
      <c r="BU503" s="1407">
        <f t="shared" si="3664"/>
        <v>0</v>
      </c>
      <c r="BV503" s="1408">
        <v>0</v>
      </c>
      <c r="BW503" s="1407">
        <f t="shared" ref="BW503:BW504" si="3689">BY503*BW505*1.73*0.875/1000</f>
        <v>0</v>
      </c>
      <c r="BX503" s="1407">
        <f t="shared" ref="BX503:BX566" si="3690">BW503*0.554</f>
        <v>0</v>
      </c>
      <c r="BY503" s="1411">
        <v>0</v>
      </c>
      <c r="BZ503" s="1401"/>
      <c r="CA503" s="1401"/>
      <c r="CB503" s="1401"/>
      <c r="CC503" s="1401"/>
      <c r="CD503" s="1401"/>
      <c r="CE503" s="1401"/>
      <c r="CF503" s="1401"/>
      <c r="CG503" s="1401"/>
      <c r="CH503" s="1401"/>
      <c r="CI503" s="1401"/>
      <c r="CJ503" s="1401"/>
      <c r="CK503" s="1401"/>
      <c r="CL503" s="1401"/>
      <c r="CM503" s="1401"/>
      <c r="CN503" s="1401"/>
      <c r="CO503" s="1401"/>
      <c r="CP503" s="1401"/>
      <c r="CQ503" s="1401"/>
      <c r="CR503" s="1401"/>
      <c r="CS503" s="1401"/>
      <c r="CT503" s="1401"/>
      <c r="CU503" s="1401"/>
      <c r="CV503" s="1401"/>
      <c r="CW503" s="1401"/>
      <c r="CX503" s="1401"/>
      <c r="CY503" s="1401"/>
      <c r="CZ503" s="1401"/>
      <c r="DA503" s="1401"/>
      <c r="DB503" s="1401"/>
      <c r="DC503" s="1401"/>
      <c r="DD503" s="1401"/>
      <c r="DE503" s="1401"/>
      <c r="DF503" s="1401"/>
      <c r="DG503" s="1401"/>
      <c r="DH503" s="1401"/>
      <c r="DI503" s="1401"/>
      <c r="DJ503" s="1401"/>
      <c r="DK503" s="1401"/>
      <c r="DL503" s="1401"/>
      <c r="DM503" s="1401"/>
      <c r="DN503" s="1401"/>
      <c r="DO503" s="1401"/>
      <c r="DP503" s="1401"/>
      <c r="DQ503" s="1401"/>
      <c r="DR503" s="1401"/>
      <c r="DS503" s="1401"/>
      <c r="DT503" s="1401"/>
      <c r="DU503" s="1401"/>
      <c r="DV503" s="1401"/>
      <c r="DW503" s="1401"/>
      <c r="DX503" s="1401"/>
      <c r="DY503" s="1401"/>
      <c r="DZ503" s="1401"/>
      <c r="EA503" s="1401"/>
      <c r="EB503" s="1401"/>
      <c r="EC503" s="1401"/>
      <c r="ED503" s="1401"/>
      <c r="EE503" s="1401"/>
      <c r="EF503" s="1401"/>
      <c r="EG503" s="1401"/>
      <c r="EH503" s="1401"/>
      <c r="EI503" s="1401"/>
      <c r="EJ503" s="1401"/>
      <c r="EK503" s="1401"/>
      <c r="EL503" s="1401"/>
      <c r="EM503" s="1401"/>
      <c r="EN503" s="1401"/>
      <c r="EO503" s="1401"/>
      <c r="EP503" s="1401"/>
      <c r="EQ503" s="1401"/>
      <c r="ER503" s="1401"/>
    </row>
    <row r="504" s="1392" customFormat="1" ht="21.75" customHeight="1">
      <c r="A504" s="1402"/>
      <c r="B504" s="1403" t="s">
        <v>401</v>
      </c>
      <c r="C504" s="1448" t="s">
        <v>494</v>
      </c>
      <c r="D504" s="1405"/>
      <c r="E504" s="1405">
        <v>35</v>
      </c>
      <c r="F504" s="1407">
        <f t="shared" si="3666"/>
        <v>0</v>
      </c>
      <c r="G504" s="1407">
        <f t="shared" si="3642"/>
        <v>0</v>
      </c>
      <c r="H504" s="1408">
        <v>0</v>
      </c>
      <c r="I504" s="1407">
        <f t="shared" si="3667"/>
        <v>0</v>
      </c>
      <c r="J504" s="1407">
        <f t="shared" si="3643"/>
        <v>0</v>
      </c>
      <c r="K504" s="1408">
        <v>0</v>
      </c>
      <c r="L504" s="1407">
        <f t="shared" si="3668"/>
        <v>0</v>
      </c>
      <c r="M504" s="1407">
        <f t="shared" si="3644"/>
        <v>0</v>
      </c>
      <c r="N504" s="1408">
        <v>0</v>
      </c>
      <c r="O504" s="1407">
        <f t="shared" si="3669"/>
        <v>0</v>
      </c>
      <c r="P504" s="1407">
        <f t="shared" si="3645"/>
        <v>0</v>
      </c>
      <c r="Q504" s="1408">
        <v>0</v>
      </c>
      <c r="R504" s="1407">
        <f t="shared" si="3670"/>
        <v>0</v>
      </c>
      <c r="S504" s="1407">
        <f t="shared" si="3646"/>
        <v>0</v>
      </c>
      <c r="T504" s="1408">
        <v>0</v>
      </c>
      <c r="U504" s="1407">
        <f t="shared" si="3671"/>
        <v>0</v>
      </c>
      <c r="V504" s="1407">
        <f t="shared" si="3647"/>
        <v>0</v>
      </c>
      <c r="W504" s="1408">
        <v>0</v>
      </c>
      <c r="X504" s="1407">
        <f t="shared" si="3672"/>
        <v>0</v>
      </c>
      <c r="Y504" s="1407">
        <f t="shared" si="3648"/>
        <v>0</v>
      </c>
      <c r="Z504" s="1408">
        <v>0</v>
      </c>
      <c r="AA504" s="1407">
        <f t="shared" si="3673"/>
        <v>0</v>
      </c>
      <c r="AB504" s="1407">
        <f t="shared" si="3649"/>
        <v>0</v>
      </c>
      <c r="AC504" s="1408">
        <v>0</v>
      </c>
      <c r="AD504" s="1407">
        <f t="shared" si="3674"/>
        <v>0</v>
      </c>
      <c r="AE504" s="1407">
        <f t="shared" si="3650"/>
        <v>0</v>
      </c>
      <c r="AF504" s="1408">
        <v>0</v>
      </c>
      <c r="AG504" s="1407">
        <f t="shared" si="3675"/>
        <v>0</v>
      </c>
      <c r="AH504" s="1407">
        <f t="shared" si="3651"/>
        <v>0</v>
      </c>
      <c r="AI504" s="1408">
        <v>0</v>
      </c>
      <c r="AJ504" s="1407">
        <f t="shared" si="3676"/>
        <v>0</v>
      </c>
      <c r="AK504" s="1407">
        <f t="shared" si="3652"/>
        <v>0</v>
      </c>
      <c r="AL504" s="1408">
        <v>0</v>
      </c>
      <c r="AM504" s="1407">
        <f t="shared" si="3677"/>
        <v>0</v>
      </c>
      <c r="AN504" s="1407">
        <f t="shared" si="3653"/>
        <v>0</v>
      </c>
      <c r="AO504" s="1408">
        <v>0</v>
      </c>
      <c r="AP504" s="1407">
        <f t="shared" si="3678"/>
        <v>0</v>
      </c>
      <c r="AQ504" s="1407">
        <f t="shared" si="3654"/>
        <v>0</v>
      </c>
      <c r="AR504" s="1408">
        <v>0</v>
      </c>
      <c r="AS504" s="1407">
        <f t="shared" si="3679"/>
        <v>0</v>
      </c>
      <c r="AT504" s="1407">
        <f t="shared" si="3655"/>
        <v>0</v>
      </c>
      <c r="AU504" s="1408">
        <v>0</v>
      </c>
      <c r="AV504" s="1407">
        <f t="shared" si="3680"/>
        <v>0</v>
      </c>
      <c r="AW504" s="1407">
        <f t="shared" si="3656"/>
        <v>0</v>
      </c>
      <c r="AX504" s="1408">
        <v>0</v>
      </c>
      <c r="AY504" s="1407">
        <f t="shared" si="3681"/>
        <v>0</v>
      </c>
      <c r="AZ504" s="1407">
        <f t="shared" si="3657"/>
        <v>0</v>
      </c>
      <c r="BA504" s="1408">
        <v>0</v>
      </c>
      <c r="BB504" s="1407">
        <f t="shared" si="3682"/>
        <v>0</v>
      </c>
      <c r="BC504" s="1407">
        <f t="shared" si="3658"/>
        <v>0</v>
      </c>
      <c r="BD504" s="1408">
        <v>0</v>
      </c>
      <c r="BE504" s="1407">
        <f t="shared" si="3683"/>
        <v>0</v>
      </c>
      <c r="BF504" s="1407">
        <f t="shared" si="3659"/>
        <v>0</v>
      </c>
      <c r="BG504" s="1408">
        <v>0</v>
      </c>
      <c r="BH504" s="1407">
        <f t="shared" si="3684"/>
        <v>0</v>
      </c>
      <c r="BI504" s="1407">
        <f t="shared" si="3660"/>
        <v>0</v>
      </c>
      <c r="BJ504" s="1408">
        <v>0</v>
      </c>
      <c r="BK504" s="1407">
        <f t="shared" si="3685"/>
        <v>0</v>
      </c>
      <c r="BL504" s="1407">
        <f t="shared" si="3661"/>
        <v>0</v>
      </c>
      <c r="BM504" s="1408">
        <v>0</v>
      </c>
      <c r="BN504" s="1407">
        <f t="shared" si="3686"/>
        <v>0</v>
      </c>
      <c r="BO504" s="1407">
        <f t="shared" si="3662"/>
        <v>0</v>
      </c>
      <c r="BP504" s="1408">
        <v>0</v>
      </c>
      <c r="BQ504" s="1407">
        <f t="shared" si="3687"/>
        <v>0</v>
      </c>
      <c r="BR504" s="1407">
        <f t="shared" si="3663"/>
        <v>0</v>
      </c>
      <c r="BS504" s="1408">
        <v>0</v>
      </c>
      <c r="BT504" s="1407">
        <f t="shared" si="3688"/>
        <v>0</v>
      </c>
      <c r="BU504" s="1407">
        <f t="shared" si="3664"/>
        <v>0</v>
      </c>
      <c r="BV504" s="1408">
        <v>0</v>
      </c>
      <c r="BW504" s="1407">
        <f t="shared" si="3689"/>
        <v>0</v>
      </c>
      <c r="BX504" s="1407">
        <f t="shared" si="3690"/>
        <v>0</v>
      </c>
      <c r="BY504" s="1411">
        <v>0</v>
      </c>
      <c r="BZ504" s="1401"/>
      <c r="CA504" s="1401"/>
      <c r="CB504" s="1401"/>
      <c r="CC504" s="1401"/>
      <c r="CD504" s="1401"/>
      <c r="CE504" s="1401"/>
      <c r="CF504" s="1401"/>
      <c r="CG504" s="1401"/>
      <c r="CH504" s="1401"/>
      <c r="CI504" s="1401"/>
      <c r="CJ504" s="1401"/>
      <c r="CK504" s="1401"/>
      <c r="CL504" s="1401"/>
      <c r="CM504" s="1401"/>
      <c r="CN504" s="1401"/>
      <c r="CO504" s="1401"/>
      <c r="CP504" s="1401"/>
      <c r="CQ504" s="1401"/>
      <c r="CR504" s="1401"/>
      <c r="CS504" s="1401"/>
      <c r="CT504" s="1401"/>
      <c r="CU504" s="1401"/>
      <c r="CV504" s="1401"/>
      <c r="CW504" s="1401"/>
      <c r="CX504" s="1401"/>
      <c r="CY504" s="1401"/>
      <c r="CZ504" s="1401"/>
      <c r="DA504" s="1401"/>
      <c r="DB504" s="1401"/>
      <c r="DC504" s="1401"/>
      <c r="DD504" s="1401"/>
      <c r="DE504" s="1401"/>
      <c r="DF504" s="1401"/>
      <c r="DG504" s="1401"/>
      <c r="DH504" s="1401"/>
      <c r="DI504" s="1401"/>
      <c r="DJ504" s="1401"/>
      <c r="DK504" s="1401"/>
      <c r="DL504" s="1401"/>
      <c r="DM504" s="1401"/>
      <c r="DN504" s="1401"/>
      <c r="DO504" s="1401"/>
      <c r="DP504" s="1401"/>
      <c r="DQ504" s="1401"/>
      <c r="DR504" s="1401"/>
      <c r="DS504" s="1401"/>
      <c r="DT504" s="1401"/>
      <c r="DU504" s="1401"/>
      <c r="DV504" s="1401"/>
      <c r="DW504" s="1401"/>
      <c r="DX504" s="1401"/>
      <c r="DY504" s="1401"/>
      <c r="DZ504" s="1401"/>
      <c r="EA504" s="1401"/>
      <c r="EB504" s="1401"/>
      <c r="EC504" s="1401"/>
      <c r="ED504" s="1401"/>
      <c r="EE504" s="1401"/>
      <c r="EF504" s="1401"/>
      <c r="EG504" s="1401"/>
      <c r="EH504" s="1401"/>
      <c r="EI504" s="1401"/>
      <c r="EJ504" s="1401"/>
      <c r="EK504" s="1401"/>
      <c r="EL504" s="1401"/>
      <c r="EM504" s="1401"/>
      <c r="EN504" s="1401"/>
      <c r="EO504" s="1401"/>
      <c r="EP504" s="1401"/>
      <c r="EQ504" s="1401"/>
      <c r="ER504" s="1401"/>
    </row>
    <row r="505" s="1392" customFormat="1" ht="19.199999999999999">
      <c r="A505" s="1402"/>
      <c r="B505" s="1403" t="s">
        <v>59</v>
      </c>
      <c r="C505" s="1404" t="s">
        <v>402</v>
      </c>
      <c r="D505" s="1405" t="s">
        <v>403</v>
      </c>
      <c r="E505" s="1405">
        <v>35</v>
      </c>
      <c r="F505" s="1407">
        <v>35</v>
      </c>
      <c r="G505" s="1407"/>
      <c r="H505" s="1407"/>
      <c r="I505" s="1407">
        <v>35</v>
      </c>
      <c r="J505" s="1407"/>
      <c r="K505" s="1407"/>
      <c r="L505" s="1407">
        <v>35</v>
      </c>
      <c r="M505" s="1407"/>
      <c r="N505" s="1407"/>
      <c r="O505" s="1407">
        <v>35</v>
      </c>
      <c r="P505" s="1407"/>
      <c r="Q505" s="1407"/>
      <c r="R505" s="1407">
        <v>35</v>
      </c>
      <c r="S505" s="1407"/>
      <c r="T505" s="1407"/>
      <c r="U505" s="1407">
        <v>35</v>
      </c>
      <c r="V505" s="1407"/>
      <c r="W505" s="1407"/>
      <c r="X505" s="1407">
        <v>35</v>
      </c>
      <c r="Y505" s="1407"/>
      <c r="Z505" s="1407"/>
      <c r="AA505" s="1407">
        <v>35</v>
      </c>
      <c r="AB505" s="1407"/>
      <c r="AC505" s="1407"/>
      <c r="AD505" s="1407">
        <v>35</v>
      </c>
      <c r="AE505" s="1407"/>
      <c r="AF505" s="1407"/>
      <c r="AG505" s="1407">
        <v>35</v>
      </c>
      <c r="AH505" s="1407"/>
      <c r="AI505" s="1407"/>
      <c r="AJ505" s="1407">
        <v>35</v>
      </c>
      <c r="AK505" s="1407"/>
      <c r="AL505" s="1407"/>
      <c r="AM505" s="1407">
        <v>35</v>
      </c>
      <c r="AN505" s="1407"/>
      <c r="AO505" s="1407"/>
      <c r="AP505" s="1407">
        <v>35</v>
      </c>
      <c r="AQ505" s="1407"/>
      <c r="AR505" s="1407"/>
      <c r="AS505" s="1407">
        <v>35</v>
      </c>
      <c r="AT505" s="1407"/>
      <c r="AU505" s="1407"/>
      <c r="AV505" s="1407">
        <v>35</v>
      </c>
      <c r="AW505" s="1407"/>
      <c r="AX505" s="1407"/>
      <c r="AY505" s="1407">
        <v>35</v>
      </c>
      <c r="AZ505" s="1407"/>
      <c r="BA505" s="1407"/>
      <c r="BB505" s="1407">
        <v>35</v>
      </c>
      <c r="BC505" s="1407"/>
      <c r="BD505" s="1407"/>
      <c r="BE505" s="1407">
        <v>35</v>
      </c>
      <c r="BF505" s="1407"/>
      <c r="BG505" s="1407"/>
      <c r="BH505" s="1407">
        <v>35</v>
      </c>
      <c r="BI505" s="1407"/>
      <c r="BJ505" s="1407"/>
      <c r="BK505" s="1407">
        <v>35</v>
      </c>
      <c r="BL505" s="1407"/>
      <c r="BM505" s="1407"/>
      <c r="BN505" s="1407">
        <v>35</v>
      </c>
      <c r="BO505" s="1407"/>
      <c r="BP505" s="1407"/>
      <c r="BQ505" s="1407">
        <v>35</v>
      </c>
      <c r="BR505" s="1407"/>
      <c r="BS505" s="1407"/>
      <c r="BT505" s="1407">
        <v>35</v>
      </c>
      <c r="BU505" s="1407"/>
      <c r="BV505" s="1407"/>
      <c r="BW505" s="1407">
        <v>35</v>
      </c>
      <c r="BX505" s="1407"/>
      <c r="BY505" s="1415"/>
      <c r="BZ505" s="1401"/>
      <c r="CA505" s="1401"/>
      <c r="CB505" s="1401"/>
      <c r="CC505" s="1401"/>
      <c r="CD505" s="1401"/>
      <c r="CE505" s="1401"/>
      <c r="CF505" s="1401"/>
      <c r="CG505" s="1401"/>
      <c r="CH505" s="1401"/>
      <c r="CI505" s="1401"/>
      <c r="CJ505" s="1401"/>
      <c r="CK505" s="1401"/>
      <c r="CL505" s="1401"/>
      <c r="CM505" s="1401"/>
      <c r="CN505" s="1401"/>
      <c r="CO505" s="1401"/>
      <c r="CP505" s="1401"/>
      <c r="CQ505" s="1401"/>
      <c r="CR505" s="1401"/>
      <c r="CS505" s="1401"/>
      <c r="CT505" s="1401"/>
      <c r="CU505" s="1401"/>
      <c r="CV505" s="1401"/>
      <c r="CW505" s="1401"/>
      <c r="CX505" s="1401"/>
      <c r="CY505" s="1401"/>
      <c r="CZ505" s="1401"/>
      <c r="DA505" s="1401"/>
      <c r="DB505" s="1401"/>
      <c r="DC505" s="1401"/>
      <c r="DD505" s="1401"/>
      <c r="DE505" s="1401"/>
      <c r="DF505" s="1401"/>
      <c r="DG505" s="1401"/>
      <c r="DH505" s="1401"/>
      <c r="DI505" s="1401"/>
      <c r="DJ505" s="1401"/>
      <c r="DK505" s="1401"/>
      <c r="DL505" s="1401"/>
      <c r="DM505" s="1401"/>
      <c r="DN505" s="1401"/>
      <c r="DO505" s="1401"/>
      <c r="DP505" s="1401"/>
      <c r="DQ505" s="1401"/>
      <c r="DR505" s="1401"/>
      <c r="DS505" s="1401"/>
      <c r="DT505" s="1401"/>
      <c r="DU505" s="1401"/>
      <c r="DV505" s="1401"/>
      <c r="DW505" s="1401"/>
      <c r="DX505" s="1401"/>
      <c r="DY505" s="1401"/>
      <c r="DZ505" s="1401"/>
      <c r="EA505" s="1401"/>
      <c r="EB505" s="1401"/>
      <c r="EC505" s="1401"/>
      <c r="ED505" s="1401"/>
      <c r="EE505" s="1401"/>
      <c r="EF505" s="1401"/>
      <c r="EG505" s="1401"/>
      <c r="EH505" s="1401"/>
      <c r="EI505" s="1401"/>
      <c r="EJ505" s="1401"/>
      <c r="EK505" s="1401"/>
      <c r="EL505" s="1401"/>
      <c r="EM505" s="1401"/>
      <c r="EN505" s="1401"/>
      <c r="EO505" s="1401"/>
      <c r="EP505" s="1401"/>
      <c r="EQ505" s="1401"/>
      <c r="ER505" s="1401"/>
    </row>
    <row r="506" s="1392" customFormat="1" ht="19.199999999999999">
      <c r="A506" s="1402"/>
      <c r="B506" s="1403"/>
      <c r="C506" s="1404" t="s">
        <v>422</v>
      </c>
      <c r="D506" s="1405" t="s">
        <v>403</v>
      </c>
      <c r="E506" s="1405">
        <v>35</v>
      </c>
      <c r="F506" s="1407">
        <v>35</v>
      </c>
      <c r="G506" s="1407"/>
      <c r="H506" s="1407"/>
      <c r="I506" s="1407">
        <v>35</v>
      </c>
      <c r="J506" s="1407"/>
      <c r="K506" s="1407"/>
      <c r="L506" s="1407">
        <v>35</v>
      </c>
      <c r="M506" s="1407"/>
      <c r="N506" s="1407"/>
      <c r="O506" s="1407">
        <v>35</v>
      </c>
      <c r="P506" s="1407"/>
      <c r="Q506" s="1407"/>
      <c r="R506" s="1407">
        <v>35</v>
      </c>
      <c r="S506" s="1407"/>
      <c r="T506" s="1407"/>
      <c r="U506" s="1407">
        <v>35</v>
      </c>
      <c r="V506" s="1407"/>
      <c r="W506" s="1407"/>
      <c r="X506" s="1407">
        <v>35</v>
      </c>
      <c r="Y506" s="1407"/>
      <c r="Z506" s="1407"/>
      <c r="AA506" s="1407">
        <v>35</v>
      </c>
      <c r="AB506" s="1407"/>
      <c r="AC506" s="1407"/>
      <c r="AD506" s="1407">
        <v>35</v>
      </c>
      <c r="AE506" s="1407"/>
      <c r="AF506" s="1407"/>
      <c r="AG506" s="1407">
        <v>35</v>
      </c>
      <c r="AH506" s="1407"/>
      <c r="AI506" s="1407"/>
      <c r="AJ506" s="1407">
        <v>35</v>
      </c>
      <c r="AK506" s="1407"/>
      <c r="AL506" s="1407"/>
      <c r="AM506" s="1407">
        <v>35</v>
      </c>
      <c r="AN506" s="1407"/>
      <c r="AO506" s="1407"/>
      <c r="AP506" s="1407">
        <v>35</v>
      </c>
      <c r="AQ506" s="1407"/>
      <c r="AR506" s="1407"/>
      <c r="AS506" s="1407">
        <v>35</v>
      </c>
      <c r="AT506" s="1407"/>
      <c r="AU506" s="1407"/>
      <c r="AV506" s="1407">
        <v>35</v>
      </c>
      <c r="AW506" s="1407"/>
      <c r="AX506" s="1407"/>
      <c r="AY506" s="1407">
        <v>35</v>
      </c>
      <c r="AZ506" s="1407"/>
      <c r="BA506" s="1407"/>
      <c r="BB506" s="1407">
        <v>35</v>
      </c>
      <c r="BC506" s="1407"/>
      <c r="BD506" s="1407"/>
      <c r="BE506" s="1407">
        <v>35</v>
      </c>
      <c r="BF506" s="1407"/>
      <c r="BG506" s="1407"/>
      <c r="BH506" s="1407">
        <v>35</v>
      </c>
      <c r="BI506" s="1407"/>
      <c r="BJ506" s="1407"/>
      <c r="BK506" s="1407">
        <v>35</v>
      </c>
      <c r="BL506" s="1407"/>
      <c r="BM506" s="1407"/>
      <c r="BN506" s="1407">
        <v>35</v>
      </c>
      <c r="BO506" s="1407"/>
      <c r="BP506" s="1407"/>
      <c r="BQ506" s="1407">
        <v>35</v>
      </c>
      <c r="BR506" s="1407"/>
      <c r="BS506" s="1407"/>
      <c r="BT506" s="1407">
        <v>35</v>
      </c>
      <c r="BU506" s="1407"/>
      <c r="BV506" s="1407"/>
      <c r="BW506" s="1407">
        <v>35</v>
      </c>
      <c r="BX506" s="1407"/>
      <c r="BY506" s="1415"/>
      <c r="BZ506" s="1401"/>
      <c r="CA506" s="1401"/>
      <c r="CB506" s="1401"/>
      <c r="CC506" s="1401"/>
      <c r="CD506" s="1401"/>
      <c r="CE506" s="1401"/>
      <c r="CF506" s="1401"/>
      <c r="CG506" s="1401"/>
      <c r="CH506" s="1401"/>
      <c r="CI506" s="1401"/>
      <c r="CJ506" s="1401"/>
      <c r="CK506" s="1401"/>
      <c r="CL506" s="1401"/>
      <c r="CM506" s="1401"/>
      <c r="CN506" s="1401"/>
      <c r="CO506" s="1401"/>
      <c r="CP506" s="1401"/>
      <c r="CQ506" s="1401"/>
      <c r="CR506" s="1401"/>
      <c r="CS506" s="1401"/>
      <c r="CT506" s="1401"/>
      <c r="CU506" s="1401"/>
      <c r="CV506" s="1401"/>
      <c r="CW506" s="1401"/>
      <c r="CX506" s="1401"/>
      <c r="CY506" s="1401"/>
      <c r="CZ506" s="1401"/>
      <c r="DA506" s="1401"/>
      <c r="DB506" s="1401"/>
      <c r="DC506" s="1401"/>
      <c r="DD506" s="1401"/>
      <c r="DE506" s="1401"/>
      <c r="DF506" s="1401"/>
      <c r="DG506" s="1401"/>
      <c r="DH506" s="1401"/>
      <c r="DI506" s="1401"/>
      <c r="DJ506" s="1401"/>
      <c r="DK506" s="1401"/>
      <c r="DL506" s="1401"/>
      <c r="DM506" s="1401"/>
      <c r="DN506" s="1401"/>
      <c r="DO506" s="1401"/>
      <c r="DP506" s="1401"/>
      <c r="DQ506" s="1401"/>
      <c r="DR506" s="1401"/>
      <c r="DS506" s="1401"/>
      <c r="DT506" s="1401"/>
      <c r="DU506" s="1401"/>
      <c r="DV506" s="1401"/>
      <c r="DW506" s="1401"/>
      <c r="DX506" s="1401"/>
      <c r="DY506" s="1401"/>
      <c r="DZ506" s="1401"/>
      <c r="EA506" s="1401"/>
      <c r="EB506" s="1401"/>
      <c r="EC506" s="1401"/>
      <c r="ED506" s="1401"/>
      <c r="EE506" s="1401"/>
      <c r="EF506" s="1401"/>
      <c r="EG506" s="1401"/>
      <c r="EH506" s="1401"/>
      <c r="EI506" s="1401"/>
      <c r="EJ506" s="1401"/>
      <c r="EK506" s="1401"/>
      <c r="EL506" s="1401"/>
      <c r="EM506" s="1401"/>
      <c r="EN506" s="1401"/>
      <c r="EO506" s="1401"/>
      <c r="EP506" s="1401"/>
      <c r="EQ506" s="1401"/>
      <c r="ER506" s="1401"/>
    </row>
    <row r="507" s="1392" customFormat="1" ht="19.199999999999999">
      <c r="A507" s="1402"/>
      <c r="B507" s="1403"/>
      <c r="C507" s="1404" t="s">
        <v>402</v>
      </c>
      <c r="D507" s="1405" t="s">
        <v>403</v>
      </c>
      <c r="E507" s="1405">
        <v>10</v>
      </c>
      <c r="F507" s="1407">
        <v>10.300000000000001</v>
      </c>
      <c r="G507" s="1407"/>
      <c r="H507" s="1407"/>
      <c r="I507" s="1407">
        <v>10.300000000000001</v>
      </c>
      <c r="J507" s="1407"/>
      <c r="K507" s="1407"/>
      <c r="L507" s="1407">
        <v>10.300000000000001</v>
      </c>
      <c r="M507" s="1407"/>
      <c r="N507" s="1407"/>
      <c r="O507" s="1407">
        <v>10.300000000000001</v>
      </c>
      <c r="P507" s="1407"/>
      <c r="Q507" s="1407"/>
      <c r="R507" s="1407">
        <v>10.300000000000001</v>
      </c>
      <c r="S507" s="1407"/>
      <c r="T507" s="1407"/>
      <c r="U507" s="1407">
        <v>10.300000000000001</v>
      </c>
      <c r="V507" s="1407"/>
      <c r="W507" s="1407"/>
      <c r="X507" s="1407">
        <v>10.300000000000001</v>
      </c>
      <c r="Y507" s="1407"/>
      <c r="Z507" s="1407"/>
      <c r="AA507" s="1407">
        <v>10.300000000000001</v>
      </c>
      <c r="AB507" s="1407"/>
      <c r="AC507" s="1407"/>
      <c r="AD507" s="1407">
        <v>10.300000000000001</v>
      </c>
      <c r="AE507" s="1407"/>
      <c r="AF507" s="1407"/>
      <c r="AG507" s="1407">
        <v>10.300000000000001</v>
      </c>
      <c r="AH507" s="1407"/>
      <c r="AI507" s="1407"/>
      <c r="AJ507" s="1407">
        <v>10.300000000000001</v>
      </c>
      <c r="AK507" s="1407"/>
      <c r="AL507" s="1407"/>
      <c r="AM507" s="1407">
        <v>10.300000000000001</v>
      </c>
      <c r="AN507" s="1407"/>
      <c r="AO507" s="1407"/>
      <c r="AP507" s="1407">
        <v>10.300000000000001</v>
      </c>
      <c r="AQ507" s="1407"/>
      <c r="AR507" s="1407"/>
      <c r="AS507" s="1407">
        <v>10.300000000000001</v>
      </c>
      <c r="AT507" s="1407"/>
      <c r="AU507" s="1407"/>
      <c r="AV507" s="1407">
        <v>10.300000000000001</v>
      </c>
      <c r="AW507" s="1407"/>
      <c r="AX507" s="1407"/>
      <c r="AY507" s="1407">
        <v>10.300000000000001</v>
      </c>
      <c r="AZ507" s="1407"/>
      <c r="BA507" s="1407"/>
      <c r="BB507" s="1407">
        <v>10.300000000000001</v>
      </c>
      <c r="BC507" s="1407"/>
      <c r="BD507" s="1407"/>
      <c r="BE507" s="1407">
        <v>10.300000000000001</v>
      </c>
      <c r="BF507" s="1407"/>
      <c r="BG507" s="1407"/>
      <c r="BH507" s="1407">
        <v>10.300000000000001</v>
      </c>
      <c r="BI507" s="1407"/>
      <c r="BJ507" s="1407"/>
      <c r="BK507" s="1407">
        <v>10.300000000000001</v>
      </c>
      <c r="BL507" s="1407"/>
      <c r="BM507" s="1407"/>
      <c r="BN507" s="1407">
        <v>10.300000000000001</v>
      </c>
      <c r="BO507" s="1407"/>
      <c r="BP507" s="1407"/>
      <c r="BQ507" s="1407">
        <v>10.300000000000001</v>
      </c>
      <c r="BR507" s="1407"/>
      <c r="BS507" s="1407"/>
      <c r="BT507" s="1407">
        <v>10.300000000000001</v>
      </c>
      <c r="BU507" s="1407"/>
      <c r="BV507" s="1407"/>
      <c r="BW507" s="1407">
        <v>10.300000000000001</v>
      </c>
      <c r="BX507" s="1407"/>
      <c r="BY507" s="1415"/>
      <c r="BZ507" s="1401"/>
      <c r="CA507" s="1401"/>
      <c r="CB507" s="1401"/>
      <c r="CC507" s="1401"/>
      <c r="CD507" s="1401"/>
      <c r="CE507" s="1401"/>
      <c r="CF507" s="1401"/>
      <c r="CG507" s="1401"/>
      <c r="CH507" s="1401"/>
      <c r="CI507" s="1401"/>
      <c r="CJ507" s="1401"/>
      <c r="CK507" s="1401"/>
      <c r="CL507" s="1401"/>
      <c r="CM507" s="1401"/>
      <c r="CN507" s="1401"/>
      <c r="CO507" s="1401"/>
      <c r="CP507" s="1401"/>
      <c r="CQ507" s="1401"/>
      <c r="CR507" s="1401"/>
      <c r="CS507" s="1401"/>
      <c r="CT507" s="1401"/>
      <c r="CU507" s="1401"/>
      <c r="CV507" s="1401"/>
      <c r="CW507" s="1401"/>
      <c r="CX507" s="1401"/>
      <c r="CY507" s="1401"/>
      <c r="CZ507" s="1401"/>
      <c r="DA507" s="1401"/>
      <c r="DB507" s="1401"/>
      <c r="DC507" s="1401"/>
      <c r="DD507" s="1401"/>
      <c r="DE507" s="1401"/>
      <c r="DF507" s="1401"/>
      <c r="DG507" s="1401"/>
      <c r="DH507" s="1401"/>
      <c r="DI507" s="1401"/>
      <c r="DJ507" s="1401"/>
      <c r="DK507" s="1401"/>
      <c r="DL507" s="1401"/>
      <c r="DM507" s="1401"/>
      <c r="DN507" s="1401"/>
      <c r="DO507" s="1401"/>
      <c r="DP507" s="1401"/>
      <c r="DQ507" s="1401"/>
      <c r="DR507" s="1401"/>
      <c r="DS507" s="1401"/>
      <c r="DT507" s="1401"/>
      <c r="DU507" s="1401"/>
      <c r="DV507" s="1401"/>
      <c r="DW507" s="1401"/>
      <c r="DX507" s="1401"/>
      <c r="DY507" s="1401"/>
      <c r="DZ507" s="1401"/>
      <c r="EA507" s="1401"/>
      <c r="EB507" s="1401"/>
      <c r="EC507" s="1401"/>
      <c r="ED507" s="1401"/>
      <c r="EE507" s="1401"/>
      <c r="EF507" s="1401"/>
      <c r="EG507" s="1401"/>
      <c r="EH507" s="1401"/>
      <c r="EI507" s="1401"/>
      <c r="EJ507" s="1401"/>
      <c r="EK507" s="1401"/>
      <c r="EL507" s="1401"/>
      <c r="EM507" s="1401"/>
      <c r="EN507" s="1401"/>
      <c r="EO507" s="1401"/>
      <c r="EP507" s="1401"/>
      <c r="EQ507" s="1401"/>
      <c r="ER507" s="1401"/>
    </row>
    <row r="508" s="1392" customFormat="1" ht="19.199999999999999">
      <c r="A508" s="1402"/>
      <c r="B508" s="1403"/>
      <c r="C508" s="1404" t="s">
        <v>422</v>
      </c>
      <c r="D508" s="1405" t="s">
        <v>403</v>
      </c>
      <c r="E508" s="1405">
        <v>10</v>
      </c>
      <c r="F508" s="1407">
        <v>10.300000000000001</v>
      </c>
      <c r="G508" s="1407"/>
      <c r="H508" s="1407"/>
      <c r="I508" s="1407">
        <v>10.300000000000001</v>
      </c>
      <c r="J508" s="1407"/>
      <c r="K508" s="1407"/>
      <c r="L508" s="1407">
        <v>10.300000000000001</v>
      </c>
      <c r="M508" s="1407"/>
      <c r="N508" s="1407"/>
      <c r="O508" s="1407">
        <v>10.300000000000001</v>
      </c>
      <c r="P508" s="1407"/>
      <c r="Q508" s="1407"/>
      <c r="R508" s="1407">
        <v>10.300000000000001</v>
      </c>
      <c r="S508" s="1407"/>
      <c r="T508" s="1407"/>
      <c r="U508" s="1407">
        <v>10.300000000000001</v>
      </c>
      <c r="V508" s="1407"/>
      <c r="W508" s="1407"/>
      <c r="X508" s="1407">
        <v>10.300000000000001</v>
      </c>
      <c r="Y508" s="1407"/>
      <c r="Z508" s="1407"/>
      <c r="AA508" s="1407">
        <v>10.300000000000001</v>
      </c>
      <c r="AB508" s="1407"/>
      <c r="AC508" s="1407"/>
      <c r="AD508" s="1407">
        <v>10.300000000000001</v>
      </c>
      <c r="AE508" s="1407"/>
      <c r="AF508" s="1407"/>
      <c r="AG508" s="1407">
        <v>10.300000000000001</v>
      </c>
      <c r="AH508" s="1407"/>
      <c r="AI508" s="1407"/>
      <c r="AJ508" s="1407">
        <v>10.300000000000001</v>
      </c>
      <c r="AK508" s="1407"/>
      <c r="AL508" s="1407"/>
      <c r="AM508" s="1407">
        <v>10.300000000000001</v>
      </c>
      <c r="AN508" s="1407"/>
      <c r="AO508" s="1407"/>
      <c r="AP508" s="1407">
        <v>10.300000000000001</v>
      </c>
      <c r="AQ508" s="1407"/>
      <c r="AR508" s="1407"/>
      <c r="AS508" s="1407">
        <v>10.300000000000001</v>
      </c>
      <c r="AT508" s="1407"/>
      <c r="AU508" s="1407"/>
      <c r="AV508" s="1407">
        <v>10.300000000000001</v>
      </c>
      <c r="AW508" s="1407"/>
      <c r="AX508" s="1407"/>
      <c r="AY508" s="1407">
        <v>10.300000000000001</v>
      </c>
      <c r="AZ508" s="1407"/>
      <c r="BA508" s="1407"/>
      <c r="BB508" s="1407">
        <v>10.300000000000001</v>
      </c>
      <c r="BC508" s="1407"/>
      <c r="BD508" s="1407"/>
      <c r="BE508" s="1407">
        <v>10.300000000000001</v>
      </c>
      <c r="BF508" s="1407"/>
      <c r="BG508" s="1407"/>
      <c r="BH508" s="1407">
        <v>10.300000000000001</v>
      </c>
      <c r="BI508" s="1407"/>
      <c r="BJ508" s="1407"/>
      <c r="BK508" s="1407">
        <v>10.300000000000001</v>
      </c>
      <c r="BL508" s="1407"/>
      <c r="BM508" s="1407"/>
      <c r="BN508" s="1407">
        <v>10.300000000000001</v>
      </c>
      <c r="BO508" s="1407"/>
      <c r="BP508" s="1407"/>
      <c r="BQ508" s="1407">
        <v>10.300000000000001</v>
      </c>
      <c r="BR508" s="1407"/>
      <c r="BS508" s="1407"/>
      <c r="BT508" s="1407">
        <v>10.300000000000001</v>
      </c>
      <c r="BU508" s="1407"/>
      <c r="BV508" s="1407"/>
      <c r="BW508" s="1407">
        <v>10.300000000000001</v>
      </c>
      <c r="BX508" s="1407"/>
      <c r="BY508" s="1415"/>
      <c r="BZ508" s="1401"/>
      <c r="CA508" s="1401"/>
      <c r="CB508" s="1401"/>
      <c r="CC508" s="1401"/>
      <c r="CD508" s="1401"/>
      <c r="CE508" s="1401"/>
      <c r="CF508" s="1401"/>
      <c r="CG508" s="1401"/>
      <c r="CH508" s="1401"/>
      <c r="CI508" s="1401"/>
      <c r="CJ508" s="1401"/>
      <c r="CK508" s="1401"/>
      <c r="CL508" s="1401"/>
      <c r="CM508" s="1401"/>
      <c r="CN508" s="1401"/>
      <c r="CO508" s="1401"/>
      <c r="CP508" s="1401"/>
      <c r="CQ508" s="1401"/>
      <c r="CR508" s="1401"/>
      <c r="CS508" s="1401"/>
      <c r="CT508" s="1401"/>
      <c r="CU508" s="1401"/>
      <c r="CV508" s="1401"/>
      <c r="CW508" s="1401"/>
      <c r="CX508" s="1401"/>
      <c r="CY508" s="1401"/>
      <c r="CZ508" s="1401"/>
      <c r="DA508" s="1401"/>
      <c r="DB508" s="1401"/>
      <c r="DC508" s="1401"/>
      <c r="DD508" s="1401"/>
      <c r="DE508" s="1401"/>
      <c r="DF508" s="1401"/>
      <c r="DG508" s="1401"/>
      <c r="DH508" s="1401"/>
      <c r="DI508" s="1401"/>
      <c r="DJ508" s="1401"/>
      <c r="DK508" s="1401"/>
      <c r="DL508" s="1401"/>
      <c r="DM508" s="1401"/>
      <c r="DN508" s="1401"/>
      <c r="DO508" s="1401"/>
      <c r="DP508" s="1401"/>
      <c r="DQ508" s="1401"/>
      <c r="DR508" s="1401"/>
      <c r="DS508" s="1401"/>
      <c r="DT508" s="1401"/>
      <c r="DU508" s="1401"/>
      <c r="DV508" s="1401"/>
      <c r="DW508" s="1401"/>
      <c r="DX508" s="1401"/>
      <c r="DY508" s="1401"/>
      <c r="DZ508" s="1401"/>
      <c r="EA508" s="1401"/>
      <c r="EB508" s="1401"/>
      <c r="EC508" s="1401"/>
      <c r="ED508" s="1401"/>
      <c r="EE508" s="1401"/>
      <c r="EF508" s="1401"/>
      <c r="EG508" s="1401"/>
      <c r="EH508" s="1401"/>
      <c r="EI508" s="1401"/>
      <c r="EJ508" s="1401"/>
      <c r="EK508" s="1401"/>
      <c r="EL508" s="1401"/>
      <c r="EM508" s="1401"/>
      <c r="EN508" s="1401"/>
      <c r="EO508" s="1401"/>
      <c r="EP508" s="1401"/>
      <c r="EQ508" s="1401"/>
      <c r="ER508" s="1401"/>
    </row>
    <row r="509" s="1392" customFormat="1" ht="19.199999999999999">
      <c r="A509" s="1402"/>
      <c r="B509" s="1403" t="s">
        <v>400</v>
      </c>
      <c r="C509" s="1459" t="s">
        <v>404</v>
      </c>
      <c r="D509" s="1405"/>
      <c r="E509" s="1405">
        <v>10</v>
      </c>
      <c r="F509" s="1392">
        <v>0.0011919999999999999</v>
      </c>
      <c r="G509" s="1407">
        <f t="shared" si="3642"/>
        <v>0.00066036800000000004</v>
      </c>
      <c r="H509" s="1408">
        <f t="shared" ref="H509:H510" si="3691">ROUND(SQRT(F509^2+G509^2)*1000/(1.73*F507),0)</f>
        <v>0</v>
      </c>
      <c r="I509" s="1392">
        <v>0.0012079999999999999</v>
      </c>
      <c r="J509" s="1407">
        <f t="shared" si="3643"/>
        <v>0.00066923199999999996</v>
      </c>
      <c r="K509" s="1408">
        <f t="shared" ref="K509:K510" si="3692">ROUND(SQRT(I509^2+J509^2)*1000/(1.73*I507),0)</f>
        <v>0</v>
      </c>
      <c r="L509" s="1392">
        <v>0.0012079999999999999</v>
      </c>
      <c r="M509" s="1407">
        <f t="shared" si="3644"/>
        <v>0.00066923199999999996</v>
      </c>
      <c r="N509" s="1408">
        <f t="shared" ref="N509:N510" si="3693">ROUND(SQRT(L509^2+M509^2)*1000/(1.73*L507),0)</f>
        <v>0</v>
      </c>
      <c r="O509" s="1392">
        <v>0.0011999999999999999</v>
      </c>
      <c r="P509" s="1407">
        <f t="shared" si="3645"/>
        <v>0.0006648</v>
      </c>
      <c r="Q509" s="1408">
        <f t="shared" ref="Q509:Q510" si="3694">ROUND(SQRT(O509^2+P509^2)*1000/(1.73*O507),0)</f>
        <v>0</v>
      </c>
      <c r="R509" s="1392">
        <v>0.0012079999999999999</v>
      </c>
      <c r="S509" s="1407">
        <f t="shared" si="3646"/>
        <v>0.00066923199999999996</v>
      </c>
      <c r="T509" s="1408">
        <f t="shared" ref="T509:T510" si="3695">ROUND(SQRT(R509^2+S509^2)*1000/(1.73*R507),0)</f>
        <v>0</v>
      </c>
      <c r="U509" s="1392">
        <v>0.0012160000000000001</v>
      </c>
      <c r="V509" s="1407">
        <f t="shared" si="3647"/>
        <v>0.00067366400000000014</v>
      </c>
      <c r="W509" s="1408">
        <f t="shared" ref="W509:W510" si="3696">ROUND(SQRT(U509^2+V509^2)*1000/(1.73*U507),0)</f>
        <v>0</v>
      </c>
      <c r="X509" s="1392">
        <v>0.0012079999999999999</v>
      </c>
      <c r="Y509" s="1407">
        <f t="shared" si="3648"/>
        <v>0.00066923199999999996</v>
      </c>
      <c r="Z509" s="1408">
        <f t="shared" ref="Z509:Z510" si="3697">ROUND(SQRT(X509^2+Y509^2)*1000/(1.73*X507),0)</f>
        <v>0</v>
      </c>
      <c r="AA509" s="1392">
        <v>0.0012079999999999999</v>
      </c>
      <c r="AB509" s="1407">
        <f t="shared" si="3649"/>
        <v>0.00066923199999999996</v>
      </c>
      <c r="AC509" s="1408">
        <f t="shared" ref="AC509:AC510" si="3698">ROUND(SQRT(AA509^2+AB509^2)*1000/(1.73*AA507),0)</f>
        <v>0</v>
      </c>
      <c r="AD509" s="1392">
        <v>0.0011839999999999999</v>
      </c>
      <c r="AE509" s="1407">
        <f t="shared" si="3650"/>
        <v>0.00065593599999999998</v>
      </c>
      <c r="AF509" s="1408">
        <f t="shared" ref="AF509:AF510" si="3699">ROUND(SQRT(AD509^2+AE509^2)*1000/(1.73*AD507),0)</f>
        <v>0</v>
      </c>
      <c r="AG509" s="1392">
        <v>0.001176</v>
      </c>
      <c r="AH509" s="1407">
        <f t="shared" si="3651"/>
        <v>0.00065150400000000002</v>
      </c>
      <c r="AI509" s="1408">
        <f t="shared" ref="AI509:AI510" si="3700">ROUND(SQRT(AG509^2+AH509^2)*1000/(1.73*AG507),0)</f>
        <v>0</v>
      </c>
      <c r="AJ509" s="1392">
        <v>0.00116</v>
      </c>
      <c r="AK509" s="1407">
        <f t="shared" si="3652"/>
        <v>0.00064264000000000009</v>
      </c>
      <c r="AL509" s="1408">
        <f t="shared" ref="AL509:AL510" si="3701">ROUND(SQRT(AJ509^2+AK509^2)*1000/(1.73*AJ507),0)</f>
        <v>0</v>
      </c>
      <c r="AM509" s="1392">
        <v>0.00116</v>
      </c>
      <c r="AN509" s="1407">
        <f t="shared" si="3653"/>
        <v>0.00064264000000000009</v>
      </c>
      <c r="AO509" s="1408">
        <f t="shared" ref="AO509:AO510" si="3702">ROUND(SQRT(AM509^2+AN509^2)*1000/(1.73*AM507),0)</f>
        <v>0</v>
      </c>
      <c r="AP509" s="1392">
        <v>0.00116</v>
      </c>
      <c r="AQ509" s="1407">
        <f t="shared" si="3654"/>
        <v>0.00064264000000000009</v>
      </c>
      <c r="AR509" s="1408">
        <f t="shared" ref="AR509:AR510" si="3703">ROUND(SQRT(AP509^2+AQ509^2)*1000/(1.73*AP507),0)</f>
        <v>0</v>
      </c>
      <c r="AS509" s="1392">
        <v>0.001168</v>
      </c>
      <c r="AT509" s="1407">
        <f t="shared" si="3655"/>
        <v>0.00064707200000000006</v>
      </c>
      <c r="AU509" s="1408">
        <f t="shared" ref="AU509:AU511" si="3704">ROUND(SQRT(AS509^2+AT509^2)*1000/(1.73*AS507),0)</f>
        <v>0</v>
      </c>
      <c r="AV509" s="1392">
        <v>0.00116</v>
      </c>
      <c r="AW509" s="1407">
        <f t="shared" si="3656"/>
        <v>0.00064264000000000009</v>
      </c>
      <c r="AX509" s="1408">
        <f t="shared" ref="AX509:AX510" si="3705">ROUND(SQRT(AV509^2+AW509^2)*1000/(1.73*AV507),0)</f>
        <v>0</v>
      </c>
      <c r="AY509" s="1392">
        <v>0.00116</v>
      </c>
      <c r="AZ509" s="1407">
        <f t="shared" si="3657"/>
        <v>0.00064264000000000009</v>
      </c>
      <c r="BA509" s="1408">
        <f t="shared" ref="BA509:BA510" si="3706">ROUND(SQRT(AY509^2+AZ509^2)*1000/(1.73*AY507),0)</f>
        <v>0</v>
      </c>
      <c r="BB509" s="1392">
        <v>0.001168</v>
      </c>
      <c r="BC509" s="1407">
        <f t="shared" si="3658"/>
        <v>0.00064707200000000006</v>
      </c>
      <c r="BD509" s="1408">
        <f t="shared" ref="BD509:BD510" si="3707">ROUND(SQRT(BB509^2+BC509^2)*1000/(1.73*BB507),0)</f>
        <v>0</v>
      </c>
      <c r="BE509" s="1392">
        <v>0.001168</v>
      </c>
      <c r="BF509" s="1407">
        <f t="shared" si="3659"/>
        <v>0.00064707200000000006</v>
      </c>
      <c r="BG509" s="1408">
        <f t="shared" ref="BG509:BG510" si="3708">ROUND(SQRT(BE509^2+BF509^2)*1000/(1.73*BE507),0)</f>
        <v>0</v>
      </c>
      <c r="BH509" s="1392">
        <v>0.001176</v>
      </c>
      <c r="BI509" s="1407">
        <f t="shared" si="3660"/>
        <v>0.00065150400000000002</v>
      </c>
      <c r="BJ509" s="1408">
        <f t="shared" ref="BJ509:BJ510" si="3709">ROUND(SQRT(BH509^2+BI509^2)*1000/(1.73*BH507),0)</f>
        <v>0</v>
      </c>
      <c r="BK509" s="1392">
        <v>0.0011839999999999999</v>
      </c>
      <c r="BL509" s="1407">
        <f t="shared" si="3661"/>
        <v>0.00065593599999999998</v>
      </c>
      <c r="BM509" s="1408">
        <f t="shared" ref="BM509:BM510" si="3710">ROUND(SQRT(BK509^2+BL509^2)*1000/(1.73*BK507),0)</f>
        <v>0</v>
      </c>
      <c r="BN509" s="1392">
        <v>0.001176</v>
      </c>
      <c r="BO509" s="1407">
        <f t="shared" si="3662"/>
        <v>0.00065150400000000002</v>
      </c>
      <c r="BP509" s="1408">
        <f t="shared" ref="BP509:BP510" si="3711">ROUND(SQRT(BN509^2+BO509^2)*1000/(1.73*BN507),0)</f>
        <v>0</v>
      </c>
      <c r="BQ509" s="1392">
        <v>0.0011839999999999999</v>
      </c>
      <c r="BR509" s="1407">
        <f t="shared" si="3663"/>
        <v>0.00065593599999999998</v>
      </c>
      <c r="BS509" s="1408">
        <f t="shared" ref="BS509:BS510" si="3712">ROUND(SQRT(BQ509^2+BR509^2)*1000/(1.73*BQ507),0)</f>
        <v>0</v>
      </c>
      <c r="BT509" s="1392">
        <v>0.0012160000000000001</v>
      </c>
      <c r="BU509" s="1407">
        <f t="shared" si="3664"/>
        <v>0.00067366400000000014</v>
      </c>
      <c r="BV509" s="1408">
        <f t="shared" ref="BV509:BV510" si="3713">ROUND(SQRT(BT509^2+BU509^2)*1000/(1.73*BT507),0)</f>
        <v>0</v>
      </c>
      <c r="BW509" s="1392">
        <v>0.0012160000000000001</v>
      </c>
      <c r="BX509" s="1407">
        <f t="shared" si="3690"/>
        <v>0.00067366400000000014</v>
      </c>
      <c r="BY509" s="1411">
        <f t="shared" ref="BY509:BY510" si="3714">ROUND(SQRT(BW509^2+BX509^2)*1000/(1.73*BW507),0)</f>
        <v>0</v>
      </c>
      <c r="BZ509" s="1401"/>
      <c r="CA509" s="1401"/>
      <c r="CB509" s="1401"/>
      <c r="CC509" s="1401"/>
      <c r="CD509" s="1401"/>
      <c r="CE509" s="1401"/>
      <c r="CF509" s="1401"/>
      <c r="CG509" s="1401"/>
      <c r="CH509" s="1401"/>
      <c r="CI509" s="1401"/>
      <c r="CJ509" s="1401"/>
      <c r="CK509" s="1401"/>
      <c r="CL509" s="1401"/>
      <c r="CM509" s="1401"/>
      <c r="CN509" s="1401"/>
      <c r="CO509" s="1401"/>
      <c r="CP509" s="1401"/>
      <c r="CQ509" s="1401"/>
      <c r="CR509" s="1401"/>
      <c r="CS509" s="1401"/>
      <c r="CT509" s="1401"/>
      <c r="CU509" s="1401"/>
      <c r="CV509" s="1401"/>
      <c r="CW509" s="1401"/>
      <c r="CX509" s="1401"/>
      <c r="CY509" s="1401"/>
      <c r="CZ509" s="1401"/>
      <c r="DA509" s="1401"/>
      <c r="DB509" s="1401"/>
      <c r="DC509" s="1401"/>
      <c r="DD509" s="1401"/>
      <c r="DE509" s="1401"/>
      <c r="DF509" s="1401"/>
      <c r="DG509" s="1401"/>
      <c r="DH509" s="1401"/>
      <c r="DI509" s="1401"/>
      <c r="DJ509" s="1401"/>
      <c r="DK509" s="1401"/>
      <c r="DL509" s="1401"/>
      <c r="DM509" s="1401"/>
      <c r="DN509" s="1401"/>
      <c r="DO509" s="1401"/>
      <c r="DP509" s="1401"/>
      <c r="DQ509" s="1401"/>
      <c r="DR509" s="1401"/>
      <c r="DS509" s="1401"/>
      <c r="DT509" s="1401"/>
      <c r="DU509" s="1401"/>
      <c r="DV509" s="1401"/>
      <c r="DW509" s="1401"/>
      <c r="DX509" s="1401"/>
      <c r="DY509" s="1401"/>
      <c r="DZ509" s="1401"/>
      <c r="EA509" s="1401"/>
      <c r="EB509" s="1401"/>
      <c r="EC509" s="1401"/>
      <c r="ED509" s="1401"/>
      <c r="EE509" s="1401"/>
      <c r="EF509" s="1401"/>
      <c r="EG509" s="1401"/>
      <c r="EH509" s="1401"/>
      <c r="EI509" s="1401"/>
      <c r="EJ509" s="1401"/>
      <c r="EK509" s="1401"/>
      <c r="EL509" s="1401"/>
      <c r="EM509" s="1401"/>
      <c r="EN509" s="1401"/>
      <c r="EO509" s="1401"/>
      <c r="EP509" s="1401"/>
      <c r="EQ509" s="1401"/>
      <c r="ER509" s="1401"/>
    </row>
    <row r="510" s="1392" customFormat="1" ht="19.199999999999999">
      <c r="A510" s="1402"/>
      <c r="B510" s="1403"/>
      <c r="C510" s="1459" t="s">
        <v>114</v>
      </c>
      <c r="D510" s="1405"/>
      <c r="E510" s="1405">
        <v>10</v>
      </c>
      <c r="F510" s="1392">
        <v>0.46879999999999999</v>
      </c>
      <c r="G510" s="1407">
        <f t="shared" si="3642"/>
        <v>0.25971520000000003</v>
      </c>
      <c r="H510" s="1408">
        <f t="shared" si="3691"/>
        <v>30</v>
      </c>
      <c r="I510" s="1392">
        <v>0.43420000000000003</v>
      </c>
      <c r="J510" s="1407">
        <f t="shared" si="3643"/>
        <v>0.24054680000000003</v>
      </c>
      <c r="K510" s="1408">
        <f t="shared" si="3692"/>
        <v>28</v>
      </c>
      <c r="L510" s="1392">
        <v>0.43420000000000003</v>
      </c>
      <c r="M510" s="1407">
        <f t="shared" si="3644"/>
        <v>0.24054680000000003</v>
      </c>
      <c r="N510" s="1408">
        <f t="shared" si="3693"/>
        <v>28</v>
      </c>
      <c r="O510" s="1392">
        <v>0.4214</v>
      </c>
      <c r="P510" s="1407">
        <f t="shared" si="3645"/>
        <v>0.23345560000000001</v>
      </c>
      <c r="Q510" s="1408">
        <f t="shared" si="3694"/>
        <v>27</v>
      </c>
      <c r="R510" s="1392">
        <v>0.41439999999999999</v>
      </c>
      <c r="S510" s="1407">
        <f t="shared" si="3646"/>
        <v>0.22957760000000002</v>
      </c>
      <c r="T510" s="1408">
        <f t="shared" si="3695"/>
        <v>27</v>
      </c>
      <c r="U510" s="1392">
        <v>0.39439999999999997</v>
      </c>
      <c r="V510" s="1407">
        <f t="shared" si="3647"/>
        <v>0.21849760000000001</v>
      </c>
      <c r="W510" s="1408">
        <f t="shared" si="3696"/>
        <v>25</v>
      </c>
      <c r="X510" s="1392">
        <v>0.40220000000000006</v>
      </c>
      <c r="Y510" s="1407">
        <f t="shared" si="3648"/>
        <v>0.22281880000000004</v>
      </c>
      <c r="Z510" s="1408">
        <f t="shared" si="3697"/>
        <v>26</v>
      </c>
      <c r="AA510" s="1392">
        <v>0.44180000000000003</v>
      </c>
      <c r="AB510" s="1407">
        <f t="shared" si="3649"/>
        <v>0.24475720000000004</v>
      </c>
      <c r="AC510" s="1408">
        <f t="shared" si="3698"/>
        <v>28</v>
      </c>
      <c r="AD510" s="1392">
        <v>0.46160000000000001</v>
      </c>
      <c r="AE510" s="1407">
        <f t="shared" si="3650"/>
        <v>0.25572640000000002</v>
      </c>
      <c r="AF510" s="1408">
        <f t="shared" si="3699"/>
        <v>30</v>
      </c>
      <c r="AG510" s="1392">
        <v>0.4592</v>
      </c>
      <c r="AH510" s="1407">
        <f t="shared" si="3651"/>
        <v>0.25439680000000003</v>
      </c>
      <c r="AI510" s="1408">
        <f t="shared" si="3700"/>
        <v>29</v>
      </c>
      <c r="AJ510" s="1392">
        <v>0.49460000000000004</v>
      </c>
      <c r="AK510" s="1407">
        <f t="shared" si="3652"/>
        <v>0.27400840000000004</v>
      </c>
      <c r="AL510" s="1408">
        <f t="shared" si="3701"/>
        <v>32</v>
      </c>
      <c r="AM510" s="1392">
        <v>0.52459999999999996</v>
      </c>
      <c r="AN510" s="1407">
        <f t="shared" si="3653"/>
        <v>0.29062840000000001</v>
      </c>
      <c r="AO510" s="1408">
        <f t="shared" si="3702"/>
        <v>34</v>
      </c>
      <c r="AP510" s="1392">
        <v>0.53120000000000001</v>
      </c>
      <c r="AQ510" s="1407">
        <f t="shared" si="3654"/>
        <v>0.29428480000000001</v>
      </c>
      <c r="AR510" s="1408">
        <f t="shared" si="3703"/>
        <v>34</v>
      </c>
      <c r="AS510" s="1392">
        <v>0.54320000000000002</v>
      </c>
      <c r="AT510" s="1407">
        <f t="shared" si="3655"/>
        <v>0.30093280000000006</v>
      </c>
      <c r="AU510" s="1408">
        <f t="shared" si="3704"/>
        <v>35</v>
      </c>
      <c r="AV510" s="1392">
        <v>0.53979999999999995</v>
      </c>
      <c r="AW510" s="1407">
        <f t="shared" si="3656"/>
        <v>0.29904920000000002</v>
      </c>
      <c r="AX510" s="1408">
        <f t="shared" si="3705"/>
        <v>35</v>
      </c>
      <c r="AY510" s="1392">
        <v>0.53220000000000001</v>
      </c>
      <c r="AZ510" s="1407">
        <f t="shared" si="3657"/>
        <v>0.29483880000000001</v>
      </c>
      <c r="BA510" s="1408">
        <f t="shared" si="3706"/>
        <v>34</v>
      </c>
      <c r="BB510" s="1392">
        <v>0.54100000000000004</v>
      </c>
      <c r="BC510" s="1407">
        <f t="shared" si="3658"/>
        <v>0.29971400000000004</v>
      </c>
      <c r="BD510" s="1408">
        <f t="shared" si="3707"/>
        <v>35</v>
      </c>
      <c r="BE510" s="1392">
        <v>0.51260000000000006</v>
      </c>
      <c r="BF510" s="1407">
        <f t="shared" si="3659"/>
        <v>0.28398040000000008</v>
      </c>
      <c r="BG510" s="1408">
        <f t="shared" si="3708"/>
        <v>33</v>
      </c>
      <c r="BH510" s="1392">
        <v>0.51119999999999999</v>
      </c>
      <c r="BI510" s="1407">
        <f t="shared" si="3660"/>
        <v>0.28320480000000003</v>
      </c>
      <c r="BJ510" s="1408">
        <f t="shared" si="3709"/>
        <v>33</v>
      </c>
      <c r="BK510" s="1392">
        <v>0.54679999999999995</v>
      </c>
      <c r="BL510" s="1407">
        <f t="shared" si="3661"/>
        <v>0.30292720000000001</v>
      </c>
      <c r="BM510" s="1408">
        <f t="shared" si="3710"/>
        <v>35</v>
      </c>
      <c r="BN510" s="1392">
        <v>0.56879999999999997</v>
      </c>
      <c r="BO510" s="1407">
        <f t="shared" si="3662"/>
        <v>0.31511519999999998</v>
      </c>
      <c r="BP510" s="1408">
        <f t="shared" si="3711"/>
        <v>36</v>
      </c>
      <c r="BQ510" s="1392">
        <v>0.57159999999999989</v>
      </c>
      <c r="BR510" s="1407">
        <f t="shared" si="3663"/>
        <v>0.31666639999999996</v>
      </c>
      <c r="BS510" s="1408">
        <f t="shared" si="3712"/>
        <v>37</v>
      </c>
      <c r="BT510" s="1392">
        <v>0.55159999999999987</v>
      </c>
      <c r="BU510" s="1407">
        <f t="shared" si="3664"/>
        <v>0.30558639999999998</v>
      </c>
      <c r="BV510" s="1408">
        <f t="shared" si="3713"/>
        <v>35</v>
      </c>
      <c r="BW510" s="1392">
        <v>0.56000000000000005</v>
      </c>
      <c r="BX510" s="1407">
        <f t="shared" si="3690"/>
        <v>0.31024000000000007</v>
      </c>
      <c r="BY510" s="1411">
        <f t="shared" si="3714"/>
        <v>36</v>
      </c>
      <c r="BZ510" s="1401"/>
      <c r="CA510" s="1401"/>
      <c r="CB510" s="1401"/>
      <c r="CC510" s="1401"/>
      <c r="CD510" s="1401"/>
      <c r="CE510" s="1401"/>
      <c r="CF510" s="1401"/>
      <c r="CG510" s="1401"/>
      <c r="CH510" s="1401"/>
      <c r="CI510" s="1401"/>
      <c r="CJ510" s="1401"/>
      <c r="CK510" s="1401"/>
      <c r="CL510" s="1401"/>
      <c r="CM510" s="1401"/>
      <c r="CN510" s="1401"/>
      <c r="CO510" s="1401"/>
      <c r="CP510" s="1401"/>
      <c r="CQ510" s="1401"/>
      <c r="CR510" s="1401"/>
      <c r="CS510" s="1401"/>
      <c r="CT510" s="1401"/>
      <c r="CU510" s="1401"/>
      <c r="CV510" s="1401"/>
      <c r="CW510" s="1401"/>
      <c r="CX510" s="1401"/>
      <c r="CY510" s="1401"/>
      <c r="CZ510" s="1401"/>
      <c r="DA510" s="1401"/>
      <c r="DB510" s="1401"/>
      <c r="DC510" s="1401"/>
      <c r="DD510" s="1401"/>
      <c r="DE510" s="1401"/>
      <c r="DF510" s="1401"/>
      <c r="DG510" s="1401"/>
      <c r="DH510" s="1401"/>
      <c r="DI510" s="1401"/>
      <c r="DJ510" s="1401"/>
      <c r="DK510" s="1401"/>
      <c r="DL510" s="1401"/>
      <c r="DM510" s="1401"/>
      <c r="DN510" s="1401"/>
      <c r="DO510" s="1401"/>
      <c r="DP510" s="1401"/>
      <c r="DQ510" s="1401"/>
      <c r="DR510" s="1401"/>
      <c r="DS510" s="1401"/>
      <c r="DT510" s="1401"/>
      <c r="DU510" s="1401"/>
      <c r="DV510" s="1401"/>
      <c r="DW510" s="1401"/>
      <c r="DX510" s="1401"/>
      <c r="DY510" s="1401"/>
      <c r="DZ510" s="1401"/>
      <c r="EA510" s="1401"/>
      <c r="EB510" s="1401"/>
      <c r="EC510" s="1401"/>
      <c r="ED510" s="1401"/>
      <c r="EE510" s="1401"/>
      <c r="EF510" s="1401"/>
      <c r="EG510" s="1401"/>
      <c r="EH510" s="1401"/>
      <c r="EI510" s="1401"/>
      <c r="EJ510" s="1401"/>
      <c r="EK510" s="1401"/>
      <c r="EL510" s="1401"/>
      <c r="EM510" s="1401"/>
      <c r="EN510" s="1401"/>
      <c r="EO510" s="1401"/>
      <c r="EP510" s="1401"/>
      <c r="EQ510" s="1401"/>
      <c r="ER510" s="1401"/>
    </row>
    <row r="511" s="1392" customFormat="1" ht="19.199999999999999">
      <c r="A511" s="1402"/>
      <c r="B511" s="1403"/>
      <c r="C511" s="1459" t="s">
        <v>66</v>
      </c>
      <c r="D511" s="1405"/>
      <c r="E511" s="1405">
        <v>10</v>
      </c>
      <c r="F511" s="1392">
        <v>0.030600000000000002</v>
      </c>
      <c r="G511" s="1407">
        <f t="shared" si="3642"/>
        <v>0.016952400000000003</v>
      </c>
      <c r="H511" s="1408">
        <f>ROUND(SQRT(F511^2+G511^2)*1000/(1.73*F507),0)</f>
        <v>2</v>
      </c>
      <c r="I511" s="1392">
        <v>0.0258</v>
      </c>
      <c r="J511" s="1407">
        <f t="shared" si="3643"/>
        <v>0.014293200000000001</v>
      </c>
      <c r="K511" s="1408">
        <f>ROUND(SQRT(I511^2+J511^2)*1000/(1.73*I507),0)</f>
        <v>2</v>
      </c>
      <c r="L511" s="1392">
        <v>0.0258</v>
      </c>
      <c r="M511" s="1407">
        <f t="shared" si="3644"/>
        <v>0.014293200000000001</v>
      </c>
      <c r="N511" s="1408">
        <f>ROUND(SQRT(L511^2+M511^2)*1000/(1.73*L507),0)</f>
        <v>2</v>
      </c>
      <c r="O511" s="1392">
        <v>0.025399999999999999</v>
      </c>
      <c r="P511" s="1407">
        <f t="shared" si="3645"/>
        <v>0.0140716</v>
      </c>
      <c r="Q511" s="1408">
        <f>ROUND(SQRT(O511^2+P511^2)*1000/(1.73*O507),0)</f>
        <v>2</v>
      </c>
      <c r="R511" s="1392">
        <v>0.0304</v>
      </c>
      <c r="S511" s="1407">
        <f t="shared" si="3646"/>
        <v>0.016841600000000002</v>
      </c>
      <c r="T511" s="1408">
        <f>ROUND(SQRT(R511^2+S511^2)*1000/(1.73*R507),0)</f>
        <v>2</v>
      </c>
      <c r="U511" s="1392">
        <v>0.027200000000000002</v>
      </c>
      <c r="V511" s="1407">
        <f t="shared" si="3647"/>
        <v>0.015068800000000002</v>
      </c>
      <c r="W511" s="1408">
        <f>ROUND(SQRT(U511^2+V511^2)*1000/(1.73*U507),0)</f>
        <v>2</v>
      </c>
      <c r="X511" s="1392">
        <v>0.021399999999999999</v>
      </c>
      <c r="Y511" s="1407">
        <f t="shared" si="3648"/>
        <v>0.011855600000000001</v>
      </c>
      <c r="Z511" s="1408">
        <f>ROUND(SQRT(X511^2+Y511^2)*1000/(1.73*X507),0)</f>
        <v>1</v>
      </c>
      <c r="AA511" s="1392">
        <v>0.027800000000000002</v>
      </c>
      <c r="AB511" s="1407">
        <f t="shared" si="3649"/>
        <v>0.015401200000000002</v>
      </c>
      <c r="AC511" s="1408">
        <f>ROUND(SQRT(AA511^2+AB511^2)*1000/(1.73*AA507),0)</f>
        <v>2</v>
      </c>
      <c r="AD511" s="1392">
        <v>0.029000000000000001</v>
      </c>
      <c r="AE511" s="1407">
        <f t="shared" si="3650"/>
        <v>0.016066000000000004</v>
      </c>
      <c r="AF511" s="1408">
        <f>ROUND(SQRT(AD511^2+AE511^2)*1000/(1.73*AD507),0)</f>
        <v>2</v>
      </c>
      <c r="AG511" s="1392">
        <v>0.0246</v>
      </c>
      <c r="AH511" s="1407">
        <f t="shared" si="3651"/>
        <v>0.013628400000000001</v>
      </c>
      <c r="AI511" s="1408">
        <f>ROUND(SQRT(AG511^2+AH511^2)*1000/(1.73*AG507),0)</f>
        <v>2</v>
      </c>
      <c r="AJ511" s="1392">
        <v>0.022799999999999997</v>
      </c>
      <c r="AK511" s="1407">
        <f t="shared" si="3652"/>
        <v>0.0126312</v>
      </c>
      <c r="AL511" s="1408">
        <f>ROUND(SQRT(AJ511^2+AK511^2)*1000/(1.73*AJ507),0)</f>
        <v>1</v>
      </c>
      <c r="AM511" s="1392">
        <v>0.024</v>
      </c>
      <c r="AN511" s="1407">
        <f t="shared" si="3653"/>
        <v>0.013296000000000002</v>
      </c>
      <c r="AO511" s="1408">
        <f>ROUND(SQRT(AM511^2+AN511^2)*1000/(1.73*AM507),0)</f>
        <v>2</v>
      </c>
      <c r="AP511" s="1392">
        <v>0.0264</v>
      </c>
      <c r="AQ511" s="1407">
        <f t="shared" si="3654"/>
        <v>0.014625600000000001</v>
      </c>
      <c r="AR511" s="1408">
        <f>ROUND(SQRT(AP511^2+AQ511^2)*1000/(1.73*AP507),0)</f>
        <v>2</v>
      </c>
      <c r="AS511" s="1392">
        <v>0.024</v>
      </c>
      <c r="AT511" s="1407">
        <f t="shared" si="3655"/>
        <v>0.013296000000000002</v>
      </c>
      <c r="AU511" s="1408">
        <f t="shared" si="3704"/>
        <v>13578</v>
      </c>
      <c r="AV511" s="1392">
        <v>0.022600000000000002</v>
      </c>
      <c r="AW511" s="1407">
        <f t="shared" si="3656"/>
        <v>0.012520400000000003</v>
      </c>
      <c r="AX511" s="1408">
        <f>ROUND(SQRT(AV511^2+AW511^2)*1000/(1.73*AV507),0)</f>
        <v>1</v>
      </c>
      <c r="AY511" s="1392">
        <v>0.021000000000000001</v>
      </c>
      <c r="AZ511" s="1407">
        <f t="shared" si="3657"/>
        <v>0.011634000000000002</v>
      </c>
      <c r="BA511" s="1408">
        <f>ROUND(SQRT(AY511^2+AZ511^2)*1000/(1.73*AY507),0)</f>
        <v>1</v>
      </c>
      <c r="BB511" s="1392">
        <v>0.022600000000000002</v>
      </c>
      <c r="BC511" s="1407">
        <f t="shared" si="3658"/>
        <v>0.012520400000000003</v>
      </c>
      <c r="BD511" s="1408">
        <f>ROUND(SQRT(BB511^2+BC511^2)*1000/(1.73*BB507),0)</f>
        <v>1</v>
      </c>
      <c r="BE511" s="1392">
        <v>0.026600000000000002</v>
      </c>
      <c r="BF511" s="1407">
        <f t="shared" si="3659"/>
        <v>0.014736400000000002</v>
      </c>
      <c r="BG511" s="1408">
        <f>ROUND(SQRT(BE511^2+BF511^2)*1000/(1.73*BE507),0)</f>
        <v>2</v>
      </c>
      <c r="BH511" s="1392">
        <v>0.027600000000000003</v>
      </c>
      <c r="BI511" s="1407">
        <f t="shared" si="3660"/>
        <v>0.015290400000000003</v>
      </c>
      <c r="BJ511" s="1408">
        <f>ROUND(SQRT(BH511^2+BI511^2)*1000/(1.73*BH507),0)</f>
        <v>2</v>
      </c>
      <c r="BK511" s="1392">
        <v>0.0332</v>
      </c>
      <c r="BL511" s="1407">
        <f t="shared" si="3661"/>
        <v>0.018392800000000001</v>
      </c>
      <c r="BM511" s="1408">
        <f>ROUND(SQRT(BK511^2+BL511^2)*1000/(1.73*BK507),0)</f>
        <v>2</v>
      </c>
      <c r="BN511" s="1392">
        <v>0.028799999999999999</v>
      </c>
      <c r="BO511" s="1407">
        <f t="shared" si="3662"/>
        <v>0.015955199999999999</v>
      </c>
      <c r="BP511" s="1408">
        <f>ROUND(SQRT(BN511^2+BO511^2)*1000/(1.73*BN507),0)</f>
        <v>2</v>
      </c>
      <c r="BQ511" s="1392">
        <v>0.0286</v>
      </c>
      <c r="BR511" s="1407">
        <f t="shared" si="3663"/>
        <v>0.015844400000000002</v>
      </c>
      <c r="BS511" s="1408">
        <f>ROUND(SQRT(BQ511^2+BR511^2)*1000/(1.73*BQ507),0)</f>
        <v>2</v>
      </c>
      <c r="BT511" s="1392">
        <v>0.029000000000000001</v>
      </c>
      <c r="BU511" s="1407">
        <f t="shared" si="3664"/>
        <v>0.016066000000000004</v>
      </c>
      <c r="BV511" s="1408">
        <f>ROUND(SQRT(BT511^2+BU511^2)*1000/(1.73*BT507),0)</f>
        <v>2</v>
      </c>
      <c r="BW511" s="1392">
        <v>0.031800000000000002</v>
      </c>
      <c r="BX511" s="1407">
        <f t="shared" si="3690"/>
        <v>0.017617200000000003</v>
      </c>
      <c r="BY511" s="1411">
        <f>ROUND(SQRT(BW511^2+BX511^2)*1000/(1.73*BW507),0)</f>
        <v>2</v>
      </c>
      <c r="BZ511" s="1401"/>
      <c r="CA511" s="1401"/>
      <c r="CB511" s="1401"/>
      <c r="CC511" s="1401"/>
      <c r="CD511" s="1401"/>
      <c r="CE511" s="1401"/>
      <c r="CF511" s="1401"/>
      <c r="CG511" s="1401"/>
      <c r="CH511" s="1401"/>
      <c r="CI511" s="1401"/>
      <c r="CJ511" s="1401"/>
      <c r="CK511" s="1401"/>
      <c r="CL511" s="1401"/>
      <c r="CM511" s="1401"/>
      <c r="CN511" s="1401"/>
      <c r="CO511" s="1401"/>
      <c r="CP511" s="1401"/>
      <c r="CQ511" s="1401"/>
      <c r="CR511" s="1401"/>
      <c r="CS511" s="1401"/>
      <c r="CT511" s="1401"/>
      <c r="CU511" s="1401"/>
      <c r="CV511" s="1401"/>
      <c r="CW511" s="1401"/>
      <c r="CX511" s="1401"/>
      <c r="CY511" s="1401"/>
      <c r="CZ511" s="1401"/>
      <c r="DA511" s="1401"/>
      <c r="DB511" s="1401"/>
      <c r="DC511" s="1401"/>
      <c r="DD511" s="1401"/>
      <c r="DE511" s="1401"/>
      <c r="DF511" s="1401"/>
      <c r="DG511" s="1401"/>
      <c r="DH511" s="1401"/>
      <c r="DI511" s="1401"/>
      <c r="DJ511" s="1401"/>
      <c r="DK511" s="1401"/>
      <c r="DL511" s="1401"/>
      <c r="DM511" s="1401"/>
      <c r="DN511" s="1401"/>
      <c r="DO511" s="1401"/>
      <c r="DP511" s="1401"/>
      <c r="DQ511" s="1401"/>
      <c r="DR511" s="1401"/>
      <c r="DS511" s="1401"/>
      <c r="DT511" s="1401"/>
      <c r="DU511" s="1401"/>
      <c r="DV511" s="1401"/>
      <c r="DW511" s="1401"/>
      <c r="DX511" s="1401"/>
      <c r="DY511" s="1401"/>
      <c r="DZ511" s="1401"/>
      <c r="EA511" s="1401"/>
      <c r="EB511" s="1401"/>
      <c r="EC511" s="1401"/>
      <c r="ED511" s="1401"/>
      <c r="EE511" s="1401"/>
      <c r="EF511" s="1401"/>
      <c r="EG511" s="1401"/>
      <c r="EH511" s="1401"/>
      <c r="EI511" s="1401"/>
      <c r="EJ511" s="1401"/>
      <c r="EK511" s="1401"/>
      <c r="EL511" s="1401"/>
      <c r="EM511" s="1401"/>
      <c r="EN511" s="1401"/>
      <c r="EO511" s="1401"/>
      <c r="EP511" s="1401"/>
      <c r="EQ511" s="1401"/>
      <c r="ER511" s="1401"/>
    </row>
    <row r="512" s="1392" customFormat="1" ht="19.199999999999999">
      <c r="A512" s="1402"/>
      <c r="B512" s="1403"/>
      <c r="C512" s="1459" t="s">
        <v>430</v>
      </c>
      <c r="D512" s="1405"/>
      <c r="E512" s="1405">
        <v>10</v>
      </c>
      <c r="F512" s="1392"/>
      <c r="G512" s="1407">
        <f t="shared" si="3642"/>
        <v>0</v>
      </c>
      <c r="H512" s="1408">
        <f>ROUND(SQRT(F512^2+G512^2)*1000/(1.73*F507),0)</f>
        <v>0</v>
      </c>
      <c r="I512" s="1392"/>
      <c r="J512" s="1407">
        <f t="shared" si="3643"/>
        <v>0</v>
      </c>
      <c r="K512" s="1408">
        <f>ROUND(SQRT(I512^2+J512^2)*1000/(1.73*I507),0)</f>
        <v>0</v>
      </c>
      <c r="L512" s="1392"/>
      <c r="M512" s="1407">
        <f t="shared" si="3644"/>
        <v>0</v>
      </c>
      <c r="N512" s="1408">
        <f>ROUND(SQRT(L512^2+M512^2)*1000/(1.73*L507),0)</f>
        <v>0</v>
      </c>
      <c r="O512" s="1392"/>
      <c r="P512" s="1407">
        <f t="shared" si="3645"/>
        <v>0</v>
      </c>
      <c r="Q512" s="1408">
        <f>ROUND(SQRT(O512^2+P512^2)*1000/(1.73*O507),0)</f>
        <v>0</v>
      </c>
      <c r="R512" s="1392"/>
      <c r="S512" s="1407">
        <f t="shared" si="3646"/>
        <v>0</v>
      </c>
      <c r="T512" s="1408">
        <f>ROUND(SQRT(R512^2+S512^2)*1000/(1.73*R507),0)</f>
        <v>0</v>
      </c>
      <c r="U512" s="1392"/>
      <c r="V512" s="1407">
        <f t="shared" si="3647"/>
        <v>0</v>
      </c>
      <c r="W512" s="1408">
        <f>ROUND(SQRT(U512^2+V512^2)*1000/(1.73*U507),0)</f>
        <v>0</v>
      </c>
      <c r="X512" s="1392"/>
      <c r="Y512" s="1407">
        <f t="shared" si="3648"/>
        <v>0</v>
      </c>
      <c r="Z512" s="1408">
        <f>ROUND(SQRT(X512^2+Y512^2)*1000/(1.73*X507),0)</f>
        <v>0</v>
      </c>
      <c r="AA512" s="1392"/>
      <c r="AB512" s="1407">
        <f t="shared" si="3649"/>
        <v>0</v>
      </c>
      <c r="AC512" s="1408">
        <f>ROUND(SQRT(AA512^2+AB512^2)*1000/(1.73*AA507),0)</f>
        <v>0</v>
      </c>
      <c r="AD512" s="1392"/>
      <c r="AE512" s="1407">
        <f t="shared" si="3650"/>
        <v>0</v>
      </c>
      <c r="AF512" s="1408">
        <f>ROUND(SQRT(AD512^2+AE512^2)*1000/(1.73*AD507),0)</f>
        <v>0</v>
      </c>
      <c r="AG512" s="1392"/>
      <c r="AH512" s="1407">
        <f t="shared" si="3651"/>
        <v>0</v>
      </c>
      <c r="AI512" s="1408">
        <f>ROUND(SQRT(AG512^2+AH512^2)*1000/(1.73*AG507),0)</f>
        <v>0</v>
      </c>
      <c r="AJ512" s="1392"/>
      <c r="AK512" s="1407">
        <f t="shared" si="3652"/>
        <v>0</v>
      </c>
      <c r="AL512" s="1408">
        <f>ROUND(SQRT(AJ512^2+AK512^2)*1000/(1.73*AJ507),0)</f>
        <v>0</v>
      </c>
      <c r="AM512" s="1392"/>
      <c r="AN512" s="1407">
        <f t="shared" si="3653"/>
        <v>0</v>
      </c>
      <c r="AO512" s="1408">
        <f>ROUND(SQRT(AM512^2+AN512^2)*1000/(1.73*AM507),0)</f>
        <v>0</v>
      </c>
      <c r="AP512" s="1392"/>
      <c r="AQ512" s="1407">
        <f t="shared" si="3654"/>
        <v>0</v>
      </c>
      <c r="AR512" s="1408">
        <f>ROUND(SQRT(AP512^2+AQ512^2)*1000/(1.73*AP507),0)</f>
        <v>0</v>
      </c>
      <c r="AS512" s="1392"/>
      <c r="AT512" s="1407">
        <f t="shared" si="3655"/>
        <v>0</v>
      </c>
      <c r="AU512" s="1408">
        <f>ROUND(SQRT(AS512^2+AT512^2)*1000/(1.73*AS507),0)</f>
        <v>0</v>
      </c>
      <c r="AV512" s="1392"/>
      <c r="AW512" s="1407">
        <f t="shared" si="3656"/>
        <v>0</v>
      </c>
      <c r="AX512" s="1408">
        <f>ROUND(SQRT(AV512^2+AW512^2)*1000/(1.73*AV507),0)</f>
        <v>0</v>
      </c>
      <c r="AY512" s="1392"/>
      <c r="AZ512" s="1407">
        <f t="shared" si="3657"/>
        <v>0</v>
      </c>
      <c r="BA512" s="1408">
        <f>ROUND(SQRT(AY512^2+AZ512^2)*1000/(1.73*AY507),0)</f>
        <v>0</v>
      </c>
      <c r="BB512" s="1392"/>
      <c r="BC512" s="1407">
        <f t="shared" si="3658"/>
        <v>0</v>
      </c>
      <c r="BD512" s="1408">
        <f>ROUND(SQRT(BB512^2+BC512^2)*1000/(1.73*BB507),0)</f>
        <v>0</v>
      </c>
      <c r="BE512" s="1392"/>
      <c r="BF512" s="1407">
        <f t="shared" si="3659"/>
        <v>0</v>
      </c>
      <c r="BG512" s="1408">
        <f>ROUND(SQRT(BE512^2+BF512^2)*1000/(1.73*BE507),0)</f>
        <v>0</v>
      </c>
      <c r="BH512" s="1392"/>
      <c r="BI512" s="1407">
        <f t="shared" si="3660"/>
        <v>0</v>
      </c>
      <c r="BJ512" s="1408">
        <f>ROUND(SQRT(BH512^2+BI512^2)*1000/(1.73*BH507),0)</f>
        <v>0</v>
      </c>
      <c r="BK512" s="1392"/>
      <c r="BL512" s="1407">
        <f t="shared" si="3661"/>
        <v>0</v>
      </c>
      <c r="BM512" s="1408">
        <f>ROUND(SQRT(BK512^2+BL512^2)*1000/(1.73*BK507),0)</f>
        <v>0</v>
      </c>
      <c r="BN512" s="1392"/>
      <c r="BO512" s="1407">
        <f t="shared" si="3662"/>
        <v>0</v>
      </c>
      <c r="BP512" s="1408">
        <f>ROUND(SQRT(BN512^2+BO512^2)*1000/(1.73*BN507),0)</f>
        <v>0</v>
      </c>
      <c r="BQ512" s="1392"/>
      <c r="BR512" s="1407">
        <f t="shared" si="3663"/>
        <v>0</v>
      </c>
      <c r="BS512" s="1408">
        <f>ROUND(SQRT(BQ512^2+BR512^2)*1000/(1.73*BQ507),0)</f>
        <v>0</v>
      </c>
      <c r="BT512" s="1392"/>
      <c r="BU512" s="1407">
        <f t="shared" si="3664"/>
        <v>0</v>
      </c>
      <c r="BV512" s="1408">
        <f>ROUND(SQRT(BT512^2+BU512^2)*1000/(1.73*BT507),0)</f>
        <v>0</v>
      </c>
      <c r="BW512" s="1392"/>
      <c r="BX512" s="1407">
        <f t="shared" si="3690"/>
        <v>0</v>
      </c>
      <c r="BY512" s="1411">
        <f>ROUND(SQRT(BW512^2+BX512^2)*1000/(1.73*BW507),0)</f>
        <v>0</v>
      </c>
      <c r="BZ512" s="1401"/>
      <c r="CA512" s="1401"/>
      <c r="CB512" s="1401"/>
      <c r="CC512" s="1401"/>
      <c r="CD512" s="1401"/>
      <c r="CE512" s="1401"/>
      <c r="CF512" s="1401"/>
      <c r="CG512" s="1401"/>
      <c r="CH512" s="1401"/>
      <c r="CI512" s="1401"/>
      <c r="CJ512" s="1401"/>
      <c r="CK512" s="1401"/>
      <c r="CL512" s="1401"/>
      <c r="CM512" s="1401"/>
      <c r="CN512" s="1401"/>
      <c r="CO512" s="1401"/>
      <c r="CP512" s="1401"/>
      <c r="CQ512" s="1401"/>
      <c r="CR512" s="1401"/>
      <c r="CS512" s="1401"/>
      <c r="CT512" s="1401"/>
      <c r="CU512" s="1401"/>
      <c r="CV512" s="1401"/>
      <c r="CW512" s="1401"/>
      <c r="CX512" s="1401"/>
      <c r="CY512" s="1401"/>
      <c r="CZ512" s="1401"/>
      <c r="DA512" s="1401"/>
      <c r="DB512" s="1401"/>
      <c r="DC512" s="1401"/>
      <c r="DD512" s="1401"/>
      <c r="DE512" s="1401"/>
      <c r="DF512" s="1401"/>
      <c r="DG512" s="1401"/>
      <c r="DH512" s="1401"/>
      <c r="DI512" s="1401"/>
      <c r="DJ512" s="1401"/>
      <c r="DK512" s="1401"/>
      <c r="DL512" s="1401"/>
      <c r="DM512" s="1401"/>
      <c r="DN512" s="1401"/>
      <c r="DO512" s="1401"/>
      <c r="DP512" s="1401"/>
      <c r="DQ512" s="1401"/>
      <c r="DR512" s="1401"/>
      <c r="DS512" s="1401"/>
      <c r="DT512" s="1401"/>
      <c r="DU512" s="1401"/>
      <c r="DV512" s="1401"/>
      <c r="DW512" s="1401"/>
      <c r="DX512" s="1401"/>
      <c r="DY512" s="1401"/>
      <c r="DZ512" s="1401"/>
      <c r="EA512" s="1401"/>
      <c r="EB512" s="1401"/>
      <c r="EC512" s="1401"/>
      <c r="ED512" s="1401"/>
      <c r="EE512" s="1401"/>
      <c r="EF512" s="1401"/>
      <c r="EG512" s="1401"/>
      <c r="EH512" s="1401"/>
      <c r="EI512" s="1401"/>
      <c r="EJ512" s="1401"/>
      <c r="EK512" s="1401"/>
      <c r="EL512" s="1401"/>
      <c r="EM512" s="1401"/>
      <c r="EN512" s="1401"/>
      <c r="EO512" s="1401"/>
      <c r="EP512" s="1401"/>
      <c r="EQ512" s="1401"/>
      <c r="ER512" s="1401"/>
    </row>
    <row r="513" s="1392" customFormat="1" ht="19.199999999999999">
      <c r="A513" s="1402"/>
      <c r="B513" s="1403"/>
      <c r="C513" s="1459" t="s">
        <v>457</v>
      </c>
      <c r="D513" s="1405"/>
      <c r="E513" s="1405">
        <v>10</v>
      </c>
      <c r="F513" s="1392"/>
      <c r="G513" s="1407">
        <f t="shared" si="3642"/>
        <v>0</v>
      </c>
      <c r="H513" s="1408">
        <f t="shared" ref="H513:H514" si="3715">ROUND(SQRT(F513^2+G513^2)*1000/(1.73*F507),0)</f>
        <v>0</v>
      </c>
      <c r="I513" s="1392"/>
      <c r="J513" s="1407">
        <f t="shared" si="3643"/>
        <v>0</v>
      </c>
      <c r="K513" s="1408">
        <f t="shared" ref="K513:K514" si="3716">ROUND(SQRT(I513^2+J513^2)*1000/(1.73*I507),0)</f>
        <v>0</v>
      </c>
      <c r="L513" s="1392"/>
      <c r="M513" s="1407">
        <f t="shared" si="3644"/>
        <v>0</v>
      </c>
      <c r="N513" s="1408">
        <f t="shared" ref="N513:N514" si="3717">ROUND(SQRT(L513^2+M513^2)*1000/(1.73*L507),0)</f>
        <v>0</v>
      </c>
      <c r="O513" s="1392"/>
      <c r="P513" s="1407">
        <f t="shared" si="3645"/>
        <v>0</v>
      </c>
      <c r="Q513" s="1408">
        <f t="shared" ref="Q513:Q514" si="3718">ROUND(SQRT(O513^2+P513^2)*1000/(1.73*O507),0)</f>
        <v>0</v>
      </c>
      <c r="R513" s="1392"/>
      <c r="S513" s="1407">
        <f t="shared" si="3646"/>
        <v>0</v>
      </c>
      <c r="T513" s="1408">
        <f t="shared" ref="T513:T514" si="3719">ROUND(SQRT(R513^2+S513^2)*1000/(1.73*R507),0)</f>
        <v>0</v>
      </c>
      <c r="U513" s="1392"/>
      <c r="V513" s="1407">
        <f t="shared" si="3647"/>
        <v>0</v>
      </c>
      <c r="W513" s="1408">
        <f t="shared" ref="W513:W514" si="3720">ROUND(SQRT(U513^2+V513^2)*1000/(1.73*U507),0)</f>
        <v>0</v>
      </c>
      <c r="X513" s="1392"/>
      <c r="Y513" s="1407">
        <f t="shared" si="3648"/>
        <v>0</v>
      </c>
      <c r="Z513" s="1408">
        <f t="shared" ref="Z513:Z514" si="3721">ROUND(SQRT(X513^2+Y513^2)*1000/(1.73*X507),0)</f>
        <v>0</v>
      </c>
      <c r="AA513" s="1392"/>
      <c r="AB513" s="1407">
        <f t="shared" si="3649"/>
        <v>0</v>
      </c>
      <c r="AC513" s="1408">
        <f t="shared" ref="AC513:AC514" si="3722">ROUND(SQRT(AA513^2+AB513^2)*1000/(1.73*AA507),0)</f>
        <v>0</v>
      </c>
      <c r="AD513" s="1392"/>
      <c r="AE513" s="1407">
        <f t="shared" si="3650"/>
        <v>0</v>
      </c>
      <c r="AF513" s="1408">
        <f t="shared" ref="AF513:AF514" si="3723">ROUND(SQRT(AD513^2+AE513^2)*1000/(1.73*AD507),0)</f>
        <v>0</v>
      </c>
      <c r="AG513" s="1392"/>
      <c r="AH513" s="1407">
        <f t="shared" si="3651"/>
        <v>0</v>
      </c>
      <c r="AI513" s="1408">
        <f t="shared" ref="AI513:AI514" si="3724">ROUND(SQRT(AG513^2+AH513^2)*1000/(1.73*AG507),0)</f>
        <v>0</v>
      </c>
      <c r="AJ513" s="1392"/>
      <c r="AK513" s="1407">
        <f t="shared" si="3652"/>
        <v>0</v>
      </c>
      <c r="AL513" s="1408">
        <f t="shared" ref="AL513:AL514" si="3725">ROUND(SQRT(AJ513^2+AK513^2)*1000/(1.73*AJ507),0)</f>
        <v>0</v>
      </c>
      <c r="AM513" s="1392"/>
      <c r="AN513" s="1407">
        <f t="shared" si="3653"/>
        <v>0</v>
      </c>
      <c r="AO513" s="1408">
        <f t="shared" ref="AO513:AO514" si="3726">ROUND(SQRT(AM513^2+AN513^2)*1000/(1.73*AM507),0)</f>
        <v>0</v>
      </c>
      <c r="AP513" s="1392"/>
      <c r="AQ513" s="1407">
        <f t="shared" si="3654"/>
        <v>0</v>
      </c>
      <c r="AR513" s="1408">
        <f t="shared" ref="AR513:AR514" si="3727">ROUND(SQRT(AP513^2+AQ513^2)*1000/(1.73*AP507),0)</f>
        <v>0</v>
      </c>
      <c r="AS513" s="1392"/>
      <c r="AT513" s="1407">
        <f t="shared" si="3655"/>
        <v>0</v>
      </c>
      <c r="AU513" s="1408">
        <f t="shared" ref="AU513:AU514" si="3728">ROUND(SQRT(AS513^2+AT513^2)*1000/(1.73*AS507),0)</f>
        <v>0</v>
      </c>
      <c r="AV513" s="1392"/>
      <c r="AW513" s="1407">
        <f t="shared" si="3656"/>
        <v>0</v>
      </c>
      <c r="AX513" s="1408">
        <f t="shared" ref="AX513:AX514" si="3729">ROUND(SQRT(AV513^2+AW513^2)*1000/(1.73*AV507),0)</f>
        <v>0</v>
      </c>
      <c r="AY513" s="1392"/>
      <c r="AZ513" s="1407">
        <f t="shared" si="3657"/>
        <v>0</v>
      </c>
      <c r="BA513" s="1408">
        <f t="shared" ref="BA513:BA514" si="3730">ROUND(SQRT(AY513^2+AZ513^2)*1000/(1.73*AY507),0)</f>
        <v>0</v>
      </c>
      <c r="BB513" s="1392"/>
      <c r="BC513" s="1407">
        <f t="shared" si="3658"/>
        <v>0</v>
      </c>
      <c r="BD513" s="1408">
        <f t="shared" ref="BD513:BD514" si="3731">ROUND(SQRT(BB513^2+BC513^2)*1000/(1.73*BB507),0)</f>
        <v>0</v>
      </c>
      <c r="BE513" s="1392"/>
      <c r="BF513" s="1407">
        <f t="shared" si="3659"/>
        <v>0</v>
      </c>
      <c r="BG513" s="1408">
        <f t="shared" ref="BG513:BG514" si="3732">ROUND(SQRT(BE513^2+BF513^2)*1000/(1.73*BE507),0)</f>
        <v>0</v>
      </c>
      <c r="BH513" s="1392"/>
      <c r="BI513" s="1407">
        <f t="shared" si="3660"/>
        <v>0</v>
      </c>
      <c r="BJ513" s="1408">
        <f t="shared" ref="BJ513:BJ514" si="3733">ROUND(SQRT(BH513^2+BI513^2)*1000/(1.73*BH507),0)</f>
        <v>0</v>
      </c>
      <c r="BK513" s="1392"/>
      <c r="BL513" s="1407">
        <f t="shared" si="3661"/>
        <v>0</v>
      </c>
      <c r="BM513" s="1408">
        <f t="shared" ref="BM513:BM514" si="3734">ROUND(SQRT(BK513^2+BL513^2)*1000/(1.73*BK507),0)</f>
        <v>0</v>
      </c>
      <c r="BN513" s="1392"/>
      <c r="BO513" s="1407">
        <f t="shared" si="3662"/>
        <v>0</v>
      </c>
      <c r="BP513" s="1408">
        <f t="shared" ref="BP513:BP514" si="3735">ROUND(SQRT(BN513^2+BO513^2)*1000/(1.73*BN507),0)</f>
        <v>0</v>
      </c>
      <c r="BQ513" s="1392"/>
      <c r="BR513" s="1407">
        <f t="shared" si="3663"/>
        <v>0</v>
      </c>
      <c r="BS513" s="1408">
        <f t="shared" ref="BS513:BS514" si="3736">ROUND(SQRT(BQ513^2+BR513^2)*1000/(1.73*BQ507),0)</f>
        <v>0</v>
      </c>
      <c r="BT513" s="1392"/>
      <c r="BU513" s="1407">
        <f t="shared" si="3664"/>
        <v>0</v>
      </c>
      <c r="BV513" s="1408">
        <f t="shared" ref="BV513:BV514" si="3737">ROUND(SQRT(BT513^2+BU513^2)*1000/(1.73*BT507),0)</f>
        <v>0</v>
      </c>
      <c r="BW513" s="1392"/>
      <c r="BX513" s="1407">
        <f t="shared" si="3690"/>
        <v>0</v>
      </c>
      <c r="BY513" s="1411">
        <f t="shared" ref="BY513:BY514" si="3738">ROUND(SQRT(BW513^2+BX513^2)*1000/(1.73*BW507),0)</f>
        <v>0</v>
      </c>
      <c r="BZ513" s="1401"/>
      <c r="CA513" s="1401"/>
      <c r="CB513" s="1401"/>
      <c r="CC513" s="1401"/>
      <c r="CD513" s="1401"/>
      <c r="CE513" s="1401"/>
      <c r="CF513" s="1401"/>
      <c r="CG513" s="1401"/>
      <c r="CH513" s="1401"/>
      <c r="CI513" s="1401"/>
      <c r="CJ513" s="1401"/>
      <c r="CK513" s="1401"/>
      <c r="CL513" s="1401"/>
      <c r="CM513" s="1401"/>
      <c r="CN513" s="1401"/>
      <c r="CO513" s="1401"/>
      <c r="CP513" s="1401"/>
      <c r="CQ513" s="1401"/>
      <c r="CR513" s="1401"/>
      <c r="CS513" s="1401"/>
      <c r="CT513" s="1401"/>
      <c r="CU513" s="1401"/>
      <c r="CV513" s="1401"/>
      <c r="CW513" s="1401"/>
      <c r="CX513" s="1401"/>
      <c r="CY513" s="1401"/>
      <c r="CZ513" s="1401"/>
      <c r="DA513" s="1401"/>
      <c r="DB513" s="1401"/>
      <c r="DC513" s="1401"/>
      <c r="DD513" s="1401"/>
      <c r="DE513" s="1401"/>
      <c r="DF513" s="1401"/>
      <c r="DG513" s="1401"/>
      <c r="DH513" s="1401"/>
      <c r="DI513" s="1401"/>
      <c r="DJ513" s="1401"/>
      <c r="DK513" s="1401"/>
      <c r="DL513" s="1401"/>
      <c r="DM513" s="1401"/>
      <c r="DN513" s="1401"/>
      <c r="DO513" s="1401"/>
      <c r="DP513" s="1401"/>
      <c r="DQ513" s="1401"/>
      <c r="DR513" s="1401"/>
      <c r="DS513" s="1401"/>
      <c r="DT513" s="1401"/>
      <c r="DU513" s="1401"/>
      <c r="DV513" s="1401"/>
      <c r="DW513" s="1401"/>
      <c r="DX513" s="1401"/>
      <c r="DY513" s="1401"/>
      <c r="DZ513" s="1401"/>
      <c r="EA513" s="1401"/>
      <c r="EB513" s="1401"/>
      <c r="EC513" s="1401"/>
      <c r="ED513" s="1401"/>
      <c r="EE513" s="1401"/>
      <c r="EF513" s="1401"/>
      <c r="EG513" s="1401"/>
      <c r="EH513" s="1401"/>
      <c r="EI513" s="1401"/>
      <c r="EJ513" s="1401"/>
      <c r="EK513" s="1401"/>
      <c r="EL513" s="1401"/>
      <c r="EM513" s="1401"/>
      <c r="EN513" s="1401"/>
      <c r="EO513" s="1401"/>
      <c r="EP513" s="1401"/>
      <c r="EQ513" s="1401"/>
      <c r="ER513" s="1401"/>
    </row>
    <row r="514" s="1392" customFormat="1" ht="19.199999999999999">
      <c r="A514" s="1402"/>
      <c r="B514" s="1403" t="s">
        <v>401</v>
      </c>
      <c r="C514" s="1459" t="s">
        <v>407</v>
      </c>
      <c r="D514" s="1405"/>
      <c r="E514" s="1405">
        <v>10</v>
      </c>
      <c r="F514" s="1392">
        <v>0</v>
      </c>
      <c r="G514" s="1407">
        <f t="shared" si="3642"/>
        <v>0</v>
      </c>
      <c r="H514" s="1408">
        <f t="shared" si="3715"/>
        <v>0</v>
      </c>
      <c r="I514" s="1392">
        <v>0</v>
      </c>
      <c r="J514" s="1407">
        <f t="shared" si="3643"/>
        <v>0</v>
      </c>
      <c r="K514" s="1408">
        <f t="shared" si="3716"/>
        <v>0</v>
      </c>
      <c r="L514" s="1392">
        <v>0</v>
      </c>
      <c r="M514" s="1407">
        <f t="shared" si="3644"/>
        <v>0</v>
      </c>
      <c r="N514" s="1408">
        <f t="shared" si="3717"/>
        <v>0</v>
      </c>
      <c r="O514" s="1392">
        <v>0</v>
      </c>
      <c r="P514" s="1407">
        <f t="shared" si="3645"/>
        <v>0</v>
      </c>
      <c r="Q514" s="1408">
        <f t="shared" si="3718"/>
        <v>0</v>
      </c>
      <c r="R514" s="1392">
        <v>0</v>
      </c>
      <c r="S514" s="1407">
        <f t="shared" si="3646"/>
        <v>0</v>
      </c>
      <c r="T514" s="1408">
        <f t="shared" si="3719"/>
        <v>0</v>
      </c>
      <c r="U514" s="1392">
        <v>0</v>
      </c>
      <c r="V514" s="1407">
        <f t="shared" si="3647"/>
        <v>0</v>
      </c>
      <c r="W514" s="1408">
        <f t="shared" si="3720"/>
        <v>0</v>
      </c>
      <c r="X514" s="1392"/>
      <c r="Y514" s="1407">
        <f t="shared" si="3648"/>
        <v>0</v>
      </c>
      <c r="Z514" s="1408">
        <f t="shared" si="3721"/>
        <v>0</v>
      </c>
      <c r="AA514" s="1392"/>
      <c r="AB514" s="1407">
        <f t="shared" si="3649"/>
        <v>0</v>
      </c>
      <c r="AC514" s="1408">
        <f t="shared" si="3722"/>
        <v>0</v>
      </c>
      <c r="AD514" s="1392"/>
      <c r="AE514" s="1407">
        <f t="shared" si="3650"/>
        <v>0</v>
      </c>
      <c r="AF514" s="1408">
        <f t="shared" si="3723"/>
        <v>0</v>
      </c>
      <c r="AG514" s="1392"/>
      <c r="AH514" s="1407">
        <f t="shared" si="3651"/>
        <v>0</v>
      </c>
      <c r="AI514" s="1408">
        <f t="shared" si="3724"/>
        <v>0</v>
      </c>
      <c r="AJ514" s="1392"/>
      <c r="AK514" s="1407">
        <f t="shared" si="3652"/>
        <v>0</v>
      </c>
      <c r="AL514" s="1408">
        <f t="shared" si="3725"/>
        <v>0</v>
      </c>
      <c r="AM514" s="1392"/>
      <c r="AN514" s="1407">
        <f t="shared" si="3653"/>
        <v>0</v>
      </c>
      <c r="AO514" s="1408">
        <f t="shared" si="3726"/>
        <v>0</v>
      </c>
      <c r="AP514" s="1392"/>
      <c r="AQ514" s="1407">
        <f t="shared" si="3654"/>
        <v>0</v>
      </c>
      <c r="AR514" s="1408">
        <f t="shared" si="3727"/>
        <v>0</v>
      </c>
      <c r="AS514" s="1392"/>
      <c r="AT514" s="1407">
        <f t="shared" si="3655"/>
        <v>0</v>
      </c>
      <c r="AU514" s="1408">
        <f t="shared" si="3728"/>
        <v>0</v>
      </c>
      <c r="AV514" s="1392"/>
      <c r="AW514" s="1407">
        <f t="shared" si="3656"/>
        <v>0</v>
      </c>
      <c r="AX514" s="1408">
        <f t="shared" si="3729"/>
        <v>0</v>
      </c>
      <c r="AY514" s="1392"/>
      <c r="AZ514" s="1407">
        <f t="shared" si="3657"/>
        <v>0</v>
      </c>
      <c r="BA514" s="1408">
        <f t="shared" si="3730"/>
        <v>0</v>
      </c>
      <c r="BB514" s="1392"/>
      <c r="BC514" s="1407">
        <f t="shared" si="3658"/>
        <v>0</v>
      </c>
      <c r="BD514" s="1408">
        <f t="shared" si="3731"/>
        <v>0</v>
      </c>
      <c r="BE514" s="1392"/>
      <c r="BF514" s="1407">
        <f t="shared" si="3659"/>
        <v>0</v>
      </c>
      <c r="BG514" s="1408">
        <f t="shared" si="3732"/>
        <v>0</v>
      </c>
      <c r="BH514" s="1392"/>
      <c r="BI514" s="1407">
        <f t="shared" si="3660"/>
        <v>0</v>
      </c>
      <c r="BJ514" s="1408">
        <f t="shared" si="3733"/>
        <v>0</v>
      </c>
      <c r="BK514" s="1392"/>
      <c r="BL514" s="1407">
        <f t="shared" si="3661"/>
        <v>0</v>
      </c>
      <c r="BM514" s="1408">
        <f t="shared" si="3734"/>
        <v>0</v>
      </c>
      <c r="BN514" s="1392"/>
      <c r="BO514" s="1407">
        <f t="shared" si="3662"/>
        <v>0</v>
      </c>
      <c r="BP514" s="1408">
        <f t="shared" si="3735"/>
        <v>0</v>
      </c>
      <c r="BQ514" s="1392"/>
      <c r="BR514" s="1407">
        <f t="shared" si="3663"/>
        <v>0</v>
      </c>
      <c r="BS514" s="1408">
        <f t="shared" si="3736"/>
        <v>0</v>
      </c>
      <c r="BT514" s="1392"/>
      <c r="BU514" s="1407">
        <f t="shared" si="3664"/>
        <v>0</v>
      </c>
      <c r="BV514" s="1408">
        <f t="shared" si="3737"/>
        <v>0</v>
      </c>
      <c r="BW514" s="1392"/>
      <c r="BX514" s="1407">
        <f t="shared" si="3690"/>
        <v>0</v>
      </c>
      <c r="BY514" s="1411">
        <f t="shared" si="3738"/>
        <v>0</v>
      </c>
      <c r="BZ514" s="1401"/>
      <c r="CA514" s="1401"/>
      <c r="CB514" s="1401"/>
      <c r="CC514" s="1401"/>
      <c r="CD514" s="1401"/>
      <c r="CE514" s="1401"/>
      <c r="CF514" s="1401"/>
      <c r="CG514" s="1401"/>
      <c r="CH514" s="1401"/>
      <c r="CI514" s="1401"/>
      <c r="CJ514" s="1401"/>
      <c r="CK514" s="1401"/>
      <c r="CL514" s="1401"/>
      <c r="CM514" s="1401"/>
      <c r="CN514" s="1401"/>
      <c r="CO514" s="1401"/>
      <c r="CP514" s="1401"/>
      <c r="CQ514" s="1401"/>
      <c r="CR514" s="1401"/>
      <c r="CS514" s="1401"/>
      <c r="CT514" s="1401"/>
      <c r="CU514" s="1401"/>
      <c r="CV514" s="1401"/>
      <c r="CW514" s="1401"/>
      <c r="CX514" s="1401"/>
      <c r="CY514" s="1401"/>
      <c r="CZ514" s="1401"/>
      <c r="DA514" s="1401"/>
      <c r="DB514" s="1401"/>
      <c r="DC514" s="1401"/>
      <c r="DD514" s="1401"/>
      <c r="DE514" s="1401"/>
      <c r="DF514" s="1401"/>
      <c r="DG514" s="1401"/>
      <c r="DH514" s="1401"/>
      <c r="DI514" s="1401"/>
      <c r="DJ514" s="1401"/>
      <c r="DK514" s="1401"/>
      <c r="DL514" s="1401"/>
      <c r="DM514" s="1401"/>
      <c r="DN514" s="1401"/>
      <c r="DO514" s="1401"/>
      <c r="DP514" s="1401"/>
      <c r="DQ514" s="1401"/>
      <c r="DR514" s="1401"/>
      <c r="DS514" s="1401"/>
      <c r="DT514" s="1401"/>
      <c r="DU514" s="1401"/>
      <c r="DV514" s="1401"/>
      <c r="DW514" s="1401"/>
      <c r="DX514" s="1401"/>
      <c r="DY514" s="1401"/>
      <c r="DZ514" s="1401"/>
      <c r="EA514" s="1401"/>
      <c r="EB514" s="1401"/>
      <c r="EC514" s="1401"/>
      <c r="ED514" s="1401"/>
      <c r="EE514" s="1401"/>
      <c r="EF514" s="1401"/>
      <c r="EG514" s="1401"/>
      <c r="EH514" s="1401"/>
      <c r="EI514" s="1401"/>
      <c r="EJ514" s="1401"/>
      <c r="EK514" s="1401"/>
      <c r="EL514" s="1401"/>
      <c r="EM514" s="1401"/>
      <c r="EN514" s="1401"/>
      <c r="EO514" s="1401"/>
      <c r="EP514" s="1401"/>
      <c r="EQ514" s="1401"/>
      <c r="ER514" s="1401"/>
    </row>
    <row r="515" s="1392" customFormat="1" ht="19.199999999999999">
      <c r="A515" s="1402"/>
      <c r="B515" s="1403"/>
      <c r="C515" s="1459" t="s">
        <v>128</v>
      </c>
      <c r="D515" s="1405"/>
      <c r="E515" s="1405">
        <v>10</v>
      </c>
      <c r="F515" s="1392">
        <v>0.035599999999999993</v>
      </c>
      <c r="G515" s="1407">
        <v>0</v>
      </c>
      <c r="H515" s="1408">
        <f>ROUND(SQRT(F515^2+G515^2)*1000/(1.73*F508),0)</f>
        <v>2</v>
      </c>
      <c r="I515" s="1392">
        <v>0.035799999999999998</v>
      </c>
      <c r="J515" s="1407">
        <v>0</v>
      </c>
      <c r="K515" s="1408">
        <f>ROUND(SQRT(I515^2+J515^2)*1000/(1.73*I508),0)</f>
        <v>2</v>
      </c>
      <c r="L515" s="1392">
        <v>0.035799999999999998</v>
      </c>
      <c r="M515" s="1407">
        <v>0</v>
      </c>
      <c r="N515" s="1408">
        <f>ROUND(SQRT(L515^2+M515^2)*1000/(1.73*L508),0)</f>
        <v>2</v>
      </c>
      <c r="O515" s="1392">
        <v>0.035200000000000002</v>
      </c>
      <c r="P515" s="1407">
        <v>0</v>
      </c>
      <c r="Q515" s="1408">
        <f>ROUND(SQRT(O515^2+P515^2)*1000/(1.73*O508),0)</f>
        <v>2</v>
      </c>
      <c r="R515" s="1392">
        <v>0.034799999999999998</v>
      </c>
      <c r="S515" s="1407">
        <v>0</v>
      </c>
      <c r="T515" s="1408">
        <f>ROUND(SQRT(R515^2+S515^2)*1000/(1.73*R508),0)</f>
        <v>2</v>
      </c>
      <c r="U515" s="1392">
        <v>0.039399999999999998</v>
      </c>
      <c r="V515" s="1407">
        <v>0</v>
      </c>
      <c r="W515" s="1408">
        <f>ROUND(SQRT(U515^2+V515^2)*1000/(1.73*U508),0)</f>
        <v>2</v>
      </c>
      <c r="X515" s="1392">
        <v>0.037999999999999999</v>
      </c>
      <c r="Y515" s="1407">
        <v>0</v>
      </c>
      <c r="Z515" s="1408">
        <f>ROUND(SQRT(X515^2+Y515^2)*1000/(1.73*X508),0)</f>
        <v>2</v>
      </c>
      <c r="AA515" s="1392">
        <v>0.034799999999999998</v>
      </c>
      <c r="AB515" s="1407">
        <v>0</v>
      </c>
      <c r="AC515" s="1408">
        <f>ROUND(SQRT(AA515^2+AB515^2)*1000/(1.73*AA508),0)</f>
        <v>2</v>
      </c>
      <c r="AD515" s="1392">
        <v>0.036200000000000003</v>
      </c>
      <c r="AE515" s="1407">
        <v>0</v>
      </c>
      <c r="AF515" s="1408">
        <f>ROUND(SQRT(AD515^2+AE515^2)*1000/(1.73*AD508),0)</f>
        <v>2</v>
      </c>
      <c r="AG515" s="1392">
        <v>0.036600000000000001</v>
      </c>
      <c r="AH515" s="1407">
        <v>0</v>
      </c>
      <c r="AI515" s="1408">
        <f>ROUND(SQRT(AG515^2+AH515^2)*1000/(1.73*AG508),0)</f>
        <v>2</v>
      </c>
      <c r="AJ515" s="1392">
        <v>0.037399999999999996</v>
      </c>
      <c r="AK515" s="1407">
        <v>0</v>
      </c>
      <c r="AL515" s="1408">
        <f>ROUND(SQRT(AJ515^2+AK515^2)*1000/(1.73*AJ508),0)</f>
        <v>2</v>
      </c>
      <c r="AM515" s="1392">
        <v>0.036799999999999999</v>
      </c>
      <c r="AN515" s="1407">
        <v>0</v>
      </c>
      <c r="AO515" s="1408">
        <f>ROUND(SQRT(AM515^2+AN515^2)*1000/(1.73*AM508),0)</f>
        <v>2</v>
      </c>
      <c r="AP515" s="1392">
        <v>0.034799999999999998</v>
      </c>
      <c r="AQ515" s="1407">
        <v>0</v>
      </c>
      <c r="AR515" s="1408">
        <f>ROUND(SQRT(AP515^2+AQ515^2)*1000/(1.73*AP508),0)</f>
        <v>2</v>
      </c>
      <c r="AS515" s="1392">
        <v>0.032000000000000001</v>
      </c>
      <c r="AT515" s="1407">
        <v>0</v>
      </c>
      <c r="AU515" s="1408">
        <f>ROUND(SQRT(AS515^2+AT515^2)*1000/(1.73*AS508),0)</f>
        <v>2</v>
      </c>
      <c r="AV515" s="1392">
        <v>0.035200000000000002</v>
      </c>
      <c r="AW515" s="1407">
        <v>0</v>
      </c>
      <c r="AX515" s="1408">
        <f>ROUND(SQRT(AV515^2+AW515^2)*1000/(1.73*AV508),0)</f>
        <v>2</v>
      </c>
      <c r="AY515" s="1392">
        <v>0.0378</v>
      </c>
      <c r="AZ515" s="1407">
        <v>0</v>
      </c>
      <c r="BA515" s="1408">
        <f>ROUND(SQRT(AY515^2+AZ515^2)*1000/(1.73*AY508),0)</f>
        <v>2</v>
      </c>
      <c r="BB515" s="1392">
        <v>0.034400000000000007</v>
      </c>
      <c r="BC515" s="1407">
        <v>0</v>
      </c>
      <c r="BD515" s="1408">
        <f>ROUND(SQRT(BB515^2+BC515^2)*1000/(1.73*BB508),0)</f>
        <v>2</v>
      </c>
      <c r="BE515" s="1392">
        <v>0.032599999999999997</v>
      </c>
      <c r="BF515" s="1407">
        <v>0</v>
      </c>
      <c r="BG515" s="1408">
        <f>ROUND(SQRT(BE515^2+BF515^2)*1000/(1.73*BE508),0)</f>
        <v>2</v>
      </c>
      <c r="BH515" s="1392">
        <v>0.032600000000000004</v>
      </c>
      <c r="BI515" s="1407">
        <v>0</v>
      </c>
      <c r="BJ515" s="1408">
        <f>ROUND(SQRT(BH515^2+BI515^2)*1000/(1.73*BH508),0)</f>
        <v>2</v>
      </c>
      <c r="BK515" s="1392">
        <v>0.036200000000000003</v>
      </c>
      <c r="BL515" s="1407">
        <v>0</v>
      </c>
      <c r="BM515" s="1408">
        <f>ROUND(SQRT(BK515^2+BL515^2)*1000/(1.73*BK508),0)</f>
        <v>2</v>
      </c>
      <c r="BN515" s="1392">
        <v>0.040400000000000005</v>
      </c>
      <c r="BO515" s="1407">
        <v>0</v>
      </c>
      <c r="BP515" s="1408">
        <f>ROUND(SQRT(BN515^2+BO515^2)*1000/(1.73*BN508),0)</f>
        <v>2</v>
      </c>
      <c r="BQ515" s="1392">
        <v>0.038600000000000002</v>
      </c>
      <c r="BR515" s="1407">
        <v>0</v>
      </c>
      <c r="BS515" s="1408">
        <f>ROUND(SQRT(BQ515^2+BR515^2)*1000/(1.73*BQ508),0)</f>
        <v>2</v>
      </c>
      <c r="BT515" s="1392">
        <v>0.040400000000000005</v>
      </c>
      <c r="BU515" s="1407">
        <v>0</v>
      </c>
      <c r="BV515" s="1408">
        <f>ROUND(SQRT(BT515^2+BU515^2)*1000/(1.73*BT508),0)</f>
        <v>2</v>
      </c>
      <c r="BW515" s="1392">
        <v>0.041000000000000002</v>
      </c>
      <c r="BX515" s="1407">
        <v>0</v>
      </c>
      <c r="BY515" s="1411">
        <f>ROUND(SQRT(BW515^2+BX515^2)*1000/(1.73*BW508),0)</f>
        <v>2</v>
      </c>
      <c r="BZ515" s="1401"/>
      <c r="CA515" s="1401"/>
      <c r="CB515" s="1401"/>
      <c r="CC515" s="1401"/>
      <c r="CD515" s="1401"/>
      <c r="CE515" s="1401"/>
      <c r="CF515" s="1401"/>
      <c r="CG515" s="1401"/>
      <c r="CH515" s="1401"/>
      <c r="CI515" s="1401"/>
      <c r="CJ515" s="1401"/>
      <c r="CK515" s="1401"/>
      <c r="CL515" s="1401"/>
      <c r="CM515" s="1401"/>
      <c r="CN515" s="1401"/>
      <c r="CO515" s="1401"/>
      <c r="CP515" s="1401"/>
      <c r="CQ515" s="1401"/>
      <c r="CR515" s="1401"/>
      <c r="CS515" s="1401"/>
      <c r="CT515" s="1401"/>
      <c r="CU515" s="1401"/>
      <c r="CV515" s="1401"/>
      <c r="CW515" s="1401"/>
      <c r="CX515" s="1401"/>
      <c r="CY515" s="1401"/>
      <c r="CZ515" s="1401"/>
      <c r="DA515" s="1401"/>
      <c r="DB515" s="1401"/>
      <c r="DC515" s="1401"/>
      <c r="DD515" s="1401"/>
      <c r="DE515" s="1401"/>
      <c r="DF515" s="1401"/>
      <c r="DG515" s="1401"/>
      <c r="DH515" s="1401"/>
      <c r="DI515" s="1401"/>
      <c r="DJ515" s="1401"/>
      <c r="DK515" s="1401"/>
      <c r="DL515" s="1401"/>
      <c r="DM515" s="1401"/>
      <c r="DN515" s="1401"/>
      <c r="DO515" s="1401"/>
      <c r="DP515" s="1401"/>
      <c r="DQ515" s="1401"/>
      <c r="DR515" s="1401"/>
      <c r="DS515" s="1401"/>
      <c r="DT515" s="1401"/>
      <c r="DU515" s="1401"/>
      <c r="DV515" s="1401"/>
      <c r="DW515" s="1401"/>
      <c r="DX515" s="1401"/>
      <c r="DY515" s="1401"/>
      <c r="DZ515" s="1401"/>
      <c r="EA515" s="1401"/>
      <c r="EB515" s="1401"/>
      <c r="EC515" s="1401"/>
      <c r="ED515" s="1401"/>
      <c r="EE515" s="1401"/>
      <c r="EF515" s="1401"/>
      <c r="EG515" s="1401"/>
      <c r="EH515" s="1401"/>
      <c r="EI515" s="1401"/>
      <c r="EJ515" s="1401"/>
      <c r="EK515" s="1401"/>
      <c r="EL515" s="1401"/>
      <c r="EM515" s="1401"/>
      <c r="EN515" s="1401"/>
      <c r="EO515" s="1401"/>
      <c r="EP515" s="1401"/>
      <c r="EQ515" s="1401"/>
      <c r="ER515" s="1401"/>
    </row>
    <row r="516" s="1392" customFormat="1" ht="19.199999999999999">
      <c r="A516" s="1402"/>
      <c r="B516" s="1403"/>
      <c r="C516" s="1459" t="s">
        <v>68</v>
      </c>
      <c r="D516" s="1405"/>
      <c r="E516" s="1405">
        <v>10</v>
      </c>
      <c r="F516" s="1392">
        <v>0.105</v>
      </c>
      <c r="G516" s="1407">
        <v>0</v>
      </c>
      <c r="H516" s="1408">
        <f>ROUND(SQRT(F516^2+G516^2)*1000/(1.73*F508),0)</f>
        <v>6</v>
      </c>
      <c r="I516" s="1392">
        <v>0.096000000000000002</v>
      </c>
      <c r="J516" s="1407">
        <v>0</v>
      </c>
      <c r="K516" s="1408">
        <f>ROUND(SQRT(I516^2+J516^2)*1000/(1.73*I508),0)</f>
        <v>5</v>
      </c>
      <c r="L516" s="1392">
        <v>0.096000000000000002</v>
      </c>
      <c r="M516" s="1407">
        <v>0</v>
      </c>
      <c r="N516" s="1408">
        <f>ROUND(SQRT(L516^2+M516^2)*1000/(1.73*L508),0)</f>
        <v>5</v>
      </c>
      <c r="O516" s="1392">
        <v>0.068800000000000014</v>
      </c>
      <c r="P516" s="1407">
        <v>0</v>
      </c>
      <c r="Q516" s="1408">
        <f>ROUND(SQRT(O516^2+P516^2)*1000/(1.73*O508),0)</f>
        <v>4</v>
      </c>
      <c r="R516" s="1392">
        <v>0.065000000000000002</v>
      </c>
      <c r="S516" s="1407">
        <v>0</v>
      </c>
      <c r="T516" s="1408">
        <f>ROUND(SQRT(R516^2+S516^2)*1000/(1.73*R508),0)</f>
        <v>4</v>
      </c>
      <c r="U516" s="1392">
        <v>0.064599999999999991</v>
      </c>
      <c r="V516" s="1407">
        <v>0</v>
      </c>
      <c r="W516" s="1408">
        <f>ROUND(SQRT(U516^2+V516^2)*1000/(1.73*U508),0)</f>
        <v>4</v>
      </c>
      <c r="X516" s="1392">
        <v>0.086400000000000005</v>
      </c>
      <c r="Y516" s="1407">
        <v>0</v>
      </c>
      <c r="Z516" s="1408">
        <f>ROUND(SQRT(X516^2+Y516^2)*1000/(1.73*X508),0)</f>
        <v>5</v>
      </c>
      <c r="AA516" s="1392">
        <v>0.097000000000000003</v>
      </c>
      <c r="AB516" s="1407">
        <v>0</v>
      </c>
      <c r="AC516" s="1408">
        <f>ROUND(SQRT(AA516^2+AB516^2)*1000/(1.73*AA508),0)</f>
        <v>5</v>
      </c>
      <c r="AD516" s="1392">
        <v>0.10540000000000001</v>
      </c>
      <c r="AE516" s="1407">
        <v>0</v>
      </c>
      <c r="AF516" s="1408">
        <f>ROUND(SQRT(AD516^2+AE516^2)*1000/(1.73*AD508),0)</f>
        <v>6</v>
      </c>
      <c r="AG516" s="1392">
        <v>0.112</v>
      </c>
      <c r="AH516" s="1407">
        <v>0</v>
      </c>
      <c r="AI516" s="1408">
        <f>ROUND(SQRT(AG516^2+AH516^2)*1000/(1.73*AG508),0)</f>
        <v>6</v>
      </c>
      <c r="AJ516" s="1392">
        <v>0.11940000000000001</v>
      </c>
      <c r="AK516" s="1407">
        <v>0</v>
      </c>
      <c r="AL516" s="1408">
        <f>ROUND(SQRT(AJ516^2+AK516^2)*1000/(1.73*AJ508),0)</f>
        <v>7</v>
      </c>
      <c r="AM516" s="1392">
        <v>0.11919999999999999</v>
      </c>
      <c r="AN516" s="1407">
        <v>0</v>
      </c>
      <c r="AO516" s="1408">
        <f>ROUND(SQRT(AM516^2+AN516^2)*1000/(1.73*AM508),0)</f>
        <v>7</v>
      </c>
      <c r="AP516" s="1392">
        <v>0.11</v>
      </c>
      <c r="AQ516" s="1407">
        <v>0</v>
      </c>
      <c r="AR516" s="1408">
        <f>ROUND(SQRT(AP516^2+AQ516^2)*1000/(1.73*AP508),0)</f>
        <v>6</v>
      </c>
      <c r="AS516" s="1392">
        <v>0.1186</v>
      </c>
      <c r="AT516" s="1407">
        <v>0</v>
      </c>
      <c r="AU516" s="1408">
        <f>ROUND(SQRT(AS516^2+AT516^2)*1000/(1.73*AS508),0)</f>
        <v>7</v>
      </c>
      <c r="AV516" s="1392">
        <v>0.1258</v>
      </c>
      <c r="AW516" s="1407">
        <v>0</v>
      </c>
      <c r="AX516" s="1408">
        <f>ROUND(SQRT(AV516^2+AW516^2)*1000/(1.73*AV508),0)</f>
        <v>7</v>
      </c>
      <c r="AY516" s="1392">
        <v>0.1178</v>
      </c>
      <c r="AZ516" s="1407">
        <v>0</v>
      </c>
      <c r="BA516" s="1408">
        <f>ROUND(SQRT(AY516^2+AZ516^2)*1000/(1.73*AY508),0)</f>
        <v>7</v>
      </c>
      <c r="BB516" s="1392">
        <v>0.11219999999999999</v>
      </c>
      <c r="BC516" s="1407">
        <v>0</v>
      </c>
      <c r="BD516" s="1408">
        <f>ROUND(SQRT(BB516^2+BC516^2)*1000/(1.73*BB508),0)</f>
        <v>6</v>
      </c>
      <c r="BE516" s="1392">
        <v>0.11259999999999999</v>
      </c>
      <c r="BF516" s="1407">
        <v>0</v>
      </c>
      <c r="BG516" s="1408">
        <f>ROUND(SQRT(BE516^2+BF516^2)*1000/(1.73*BE508),0)</f>
        <v>6</v>
      </c>
      <c r="BH516" s="1392">
        <v>0.10280000000000002</v>
      </c>
      <c r="BI516" s="1407">
        <v>0</v>
      </c>
      <c r="BJ516" s="1408">
        <f>ROUND(SQRT(BH516^2+BI516^2)*1000/(1.73*BH508),0)</f>
        <v>6</v>
      </c>
      <c r="BK516" s="1392">
        <v>0.098000000000000004</v>
      </c>
      <c r="BL516" s="1407">
        <v>0</v>
      </c>
      <c r="BM516" s="1408">
        <f>ROUND(SQRT(BK516^2+BL516^2)*1000/(1.73*BK508),0)</f>
        <v>5</v>
      </c>
      <c r="BN516" s="1392">
        <v>0.115</v>
      </c>
      <c r="BO516" s="1407">
        <v>0</v>
      </c>
      <c r="BP516" s="1408">
        <f>ROUND(SQRT(BN516^2+BO516^2)*1000/(1.73*BN508),0)</f>
        <v>6</v>
      </c>
      <c r="BQ516" s="1392">
        <v>0.13059999999999999</v>
      </c>
      <c r="BR516" s="1407">
        <v>0</v>
      </c>
      <c r="BS516" s="1408">
        <f>ROUND(SQRT(BQ516^2+BR516^2)*1000/(1.73*BQ508),0)</f>
        <v>7</v>
      </c>
      <c r="BT516" s="1392">
        <v>0.1444</v>
      </c>
      <c r="BU516" s="1407">
        <v>0</v>
      </c>
      <c r="BV516" s="1408">
        <f>ROUND(SQRT(BT516^2+BU516^2)*1000/(1.73*BT508),0)</f>
        <v>8</v>
      </c>
      <c r="BW516" s="1392">
        <v>0.14019999999999999</v>
      </c>
      <c r="BX516" s="1407">
        <v>0</v>
      </c>
      <c r="BY516" s="1411">
        <f>ROUND(SQRT(BW516^2+BX516^2)*1000/(1.73*BW508),0)</f>
        <v>8</v>
      </c>
      <c r="BZ516" s="1401"/>
      <c r="CA516" s="1401"/>
      <c r="CB516" s="1401"/>
      <c r="CC516" s="1401"/>
      <c r="CD516" s="1401"/>
      <c r="CE516" s="1401"/>
      <c r="CF516" s="1401"/>
      <c r="CG516" s="1401"/>
      <c r="CH516" s="1401"/>
      <c r="CI516" s="1401"/>
      <c r="CJ516" s="1401"/>
      <c r="CK516" s="1401"/>
      <c r="CL516" s="1401"/>
      <c r="CM516" s="1401"/>
      <c r="CN516" s="1401"/>
      <c r="CO516" s="1401"/>
      <c r="CP516" s="1401"/>
      <c r="CQ516" s="1401"/>
      <c r="CR516" s="1401"/>
      <c r="CS516" s="1401"/>
      <c r="CT516" s="1401"/>
      <c r="CU516" s="1401"/>
      <c r="CV516" s="1401"/>
      <c r="CW516" s="1401"/>
      <c r="CX516" s="1401"/>
      <c r="CY516" s="1401"/>
      <c r="CZ516" s="1401"/>
      <c r="DA516" s="1401"/>
      <c r="DB516" s="1401"/>
      <c r="DC516" s="1401"/>
      <c r="DD516" s="1401"/>
      <c r="DE516" s="1401"/>
      <c r="DF516" s="1401"/>
      <c r="DG516" s="1401"/>
      <c r="DH516" s="1401"/>
      <c r="DI516" s="1401"/>
      <c r="DJ516" s="1401"/>
      <c r="DK516" s="1401"/>
      <c r="DL516" s="1401"/>
      <c r="DM516" s="1401"/>
      <c r="DN516" s="1401"/>
      <c r="DO516" s="1401"/>
      <c r="DP516" s="1401"/>
      <c r="DQ516" s="1401"/>
      <c r="DR516" s="1401"/>
      <c r="DS516" s="1401"/>
      <c r="DT516" s="1401"/>
      <c r="DU516" s="1401"/>
      <c r="DV516" s="1401"/>
      <c r="DW516" s="1401"/>
      <c r="DX516" s="1401"/>
      <c r="DY516" s="1401"/>
      <c r="DZ516" s="1401"/>
      <c r="EA516" s="1401"/>
      <c r="EB516" s="1401"/>
      <c r="EC516" s="1401"/>
      <c r="ED516" s="1401"/>
      <c r="EE516" s="1401"/>
      <c r="EF516" s="1401"/>
      <c r="EG516" s="1401"/>
      <c r="EH516" s="1401"/>
      <c r="EI516" s="1401"/>
      <c r="EJ516" s="1401"/>
      <c r="EK516" s="1401"/>
      <c r="EL516" s="1401"/>
      <c r="EM516" s="1401"/>
      <c r="EN516" s="1401"/>
      <c r="EO516" s="1401"/>
      <c r="EP516" s="1401"/>
      <c r="EQ516" s="1401"/>
      <c r="ER516" s="1401"/>
    </row>
    <row r="517" s="1392" customFormat="1" ht="19.199999999999999">
      <c r="A517" s="1402"/>
      <c r="B517" s="1403"/>
      <c r="C517" s="1459" t="s">
        <v>496</v>
      </c>
      <c r="D517" s="1405"/>
      <c r="E517" s="1405">
        <v>10</v>
      </c>
      <c r="F517" s="1407">
        <v>0</v>
      </c>
      <c r="G517" s="1407">
        <v>0</v>
      </c>
      <c r="H517" s="1408">
        <f>ROUND(SQRT(F517^2+G517^2)*1000/(1.73*F508),0)</f>
        <v>0</v>
      </c>
      <c r="I517" s="1407">
        <v>0</v>
      </c>
      <c r="J517" s="1407">
        <v>0</v>
      </c>
      <c r="K517" s="1408">
        <f>ROUND(SQRT(I517^2+J517^2)*1000/(1.73*I508),0)</f>
        <v>0</v>
      </c>
      <c r="L517" s="1407">
        <v>0</v>
      </c>
      <c r="M517" s="1407">
        <v>0</v>
      </c>
      <c r="N517" s="1408">
        <f>ROUND(SQRT(L517^2+M517^2)*1000/(1.73*L508),0)</f>
        <v>0</v>
      </c>
      <c r="O517" s="1407">
        <v>0</v>
      </c>
      <c r="P517" s="1407">
        <v>0</v>
      </c>
      <c r="Q517" s="1408">
        <f>ROUND(SQRT(O517^2+P517^2)*1000/(1.73*O508),0)</f>
        <v>0</v>
      </c>
      <c r="R517" s="1407">
        <v>0</v>
      </c>
      <c r="S517" s="1407">
        <v>0</v>
      </c>
      <c r="T517" s="1408">
        <f>ROUND(SQRT(R517^2+S517^2)*1000/(1.73*R508),0)</f>
        <v>0</v>
      </c>
      <c r="U517" s="1407">
        <v>0</v>
      </c>
      <c r="V517" s="1407">
        <v>0</v>
      </c>
      <c r="W517" s="1408">
        <f>ROUND(SQRT(U517^2+V517^2)*1000/(1.73*U508),0)</f>
        <v>0</v>
      </c>
      <c r="X517" s="1407">
        <v>0</v>
      </c>
      <c r="Y517" s="1407">
        <v>0</v>
      </c>
      <c r="Z517" s="1408">
        <f>ROUND(SQRT(X517^2+Y517^2)*1000/(1.73*X508),0)</f>
        <v>0</v>
      </c>
      <c r="AA517" s="1407">
        <v>0</v>
      </c>
      <c r="AB517" s="1407">
        <v>0</v>
      </c>
      <c r="AC517" s="1408">
        <f>ROUND(SQRT(AA517^2+AB517^2)*1000/(1.73*AA508),0)</f>
        <v>0</v>
      </c>
      <c r="AD517" s="1407">
        <v>0</v>
      </c>
      <c r="AE517" s="1407">
        <v>0</v>
      </c>
      <c r="AF517" s="1408">
        <f>ROUND(SQRT(AD517^2+AE517^2)*1000/(1.73*AD508),0)</f>
        <v>0</v>
      </c>
      <c r="AG517" s="1407">
        <v>0</v>
      </c>
      <c r="AH517" s="1407">
        <v>0</v>
      </c>
      <c r="AI517" s="1408">
        <f>ROUND(SQRT(AG517^2+AH517^2)*1000/(1.73*AG508),0)</f>
        <v>0</v>
      </c>
      <c r="AJ517" s="1407">
        <v>0</v>
      </c>
      <c r="AK517" s="1407">
        <v>0</v>
      </c>
      <c r="AL517" s="1408">
        <f>ROUND(SQRT(AJ517^2+AK517^2)*1000/(1.73*AJ508),0)</f>
        <v>0</v>
      </c>
      <c r="AM517" s="1407">
        <v>0</v>
      </c>
      <c r="AN517" s="1407">
        <v>0</v>
      </c>
      <c r="AO517" s="1408">
        <f>ROUND(SQRT(AM517^2+AN517^2)*1000/(1.73*AM508),0)</f>
        <v>0</v>
      </c>
      <c r="AP517" s="1407">
        <v>0</v>
      </c>
      <c r="AQ517" s="1407">
        <v>0</v>
      </c>
      <c r="AR517" s="1408">
        <f>ROUND(SQRT(AP517^2+AQ517^2)*1000/(1.73*AP508),0)</f>
        <v>0</v>
      </c>
      <c r="AS517" s="1407">
        <v>0</v>
      </c>
      <c r="AT517" s="1407">
        <v>0</v>
      </c>
      <c r="AU517" s="1408">
        <f>ROUND(SQRT(AS517^2+AT517^2)*1000/(1.73*AS508),0)</f>
        <v>0</v>
      </c>
      <c r="AV517" s="1407">
        <v>0</v>
      </c>
      <c r="AW517" s="1407">
        <v>0</v>
      </c>
      <c r="AX517" s="1408">
        <f>ROUND(SQRT(AV517^2+AW517^2)*1000/(1.73*AV508),0)</f>
        <v>0</v>
      </c>
      <c r="AY517" s="1407">
        <v>0</v>
      </c>
      <c r="AZ517" s="1407">
        <v>0</v>
      </c>
      <c r="BA517" s="1408">
        <f>ROUND(SQRT(AY517^2+AZ517^2)*1000/(1.73*AY508),0)</f>
        <v>0</v>
      </c>
      <c r="BB517" s="1407">
        <v>0</v>
      </c>
      <c r="BC517" s="1407">
        <v>0</v>
      </c>
      <c r="BD517" s="1408">
        <f>ROUND(SQRT(BB517^2+BC517^2)*1000/(1.73*BB508),0)</f>
        <v>0</v>
      </c>
      <c r="BE517" s="1407">
        <v>0</v>
      </c>
      <c r="BF517" s="1407">
        <v>0</v>
      </c>
      <c r="BG517" s="1408">
        <f>ROUND(SQRT(BE517^2+BF517^2)*1000/(1.73*BE508),0)</f>
        <v>0</v>
      </c>
      <c r="BH517" s="1407">
        <v>0</v>
      </c>
      <c r="BI517" s="1407">
        <v>0</v>
      </c>
      <c r="BJ517" s="1408">
        <f>ROUND(SQRT(BH517^2+BI517^2)*1000/(1.73*BH508),0)</f>
        <v>0</v>
      </c>
      <c r="BK517" s="1407">
        <v>0</v>
      </c>
      <c r="BL517" s="1407">
        <v>0</v>
      </c>
      <c r="BM517" s="1408">
        <f>ROUND(SQRT(BK517^2+BL517^2)*1000/(1.73*BK508),0)</f>
        <v>0</v>
      </c>
      <c r="BN517" s="1407">
        <v>0</v>
      </c>
      <c r="BO517" s="1407">
        <v>0</v>
      </c>
      <c r="BP517" s="1408">
        <f>ROUND(SQRT(BN517^2+BO517^2)*1000/(1.73*BN508),0)</f>
        <v>0</v>
      </c>
      <c r="BQ517" s="1407">
        <v>0</v>
      </c>
      <c r="BR517" s="1407">
        <v>0</v>
      </c>
      <c r="BS517" s="1408">
        <f>ROUND(SQRT(BQ517^2+BR517^2)*1000/(1.73*BQ508),0)</f>
        <v>0</v>
      </c>
      <c r="BT517" s="1407">
        <v>0</v>
      </c>
      <c r="BU517" s="1407">
        <v>0</v>
      </c>
      <c r="BV517" s="1408">
        <f>ROUND(SQRT(BT517^2+BU517^2)*1000/(1.73*BT508),0)</f>
        <v>0</v>
      </c>
      <c r="BW517" s="1407">
        <v>0</v>
      </c>
      <c r="BX517" s="1407">
        <v>0</v>
      </c>
      <c r="BY517" s="1411">
        <f>ROUND(SQRT(BW517^2+BX517^2)*1000/(1.73*BW508),0)</f>
        <v>0</v>
      </c>
      <c r="BZ517" s="1401"/>
      <c r="CA517" s="1401"/>
      <c r="CB517" s="1401"/>
      <c r="CC517" s="1401"/>
      <c r="CD517" s="1401"/>
      <c r="CE517" s="1401"/>
      <c r="CF517" s="1401"/>
      <c r="CG517" s="1401"/>
      <c r="CH517" s="1401"/>
      <c r="CI517" s="1401"/>
      <c r="CJ517" s="1401"/>
      <c r="CK517" s="1401"/>
      <c r="CL517" s="1401"/>
      <c r="CM517" s="1401"/>
      <c r="CN517" s="1401"/>
      <c r="CO517" s="1401"/>
      <c r="CP517" s="1401"/>
      <c r="CQ517" s="1401"/>
      <c r="CR517" s="1401"/>
      <c r="CS517" s="1401"/>
      <c r="CT517" s="1401"/>
      <c r="CU517" s="1401"/>
      <c r="CV517" s="1401"/>
      <c r="CW517" s="1401"/>
      <c r="CX517" s="1401"/>
      <c r="CY517" s="1401"/>
      <c r="CZ517" s="1401"/>
      <c r="DA517" s="1401"/>
      <c r="DB517" s="1401"/>
      <c r="DC517" s="1401"/>
      <c r="DD517" s="1401"/>
      <c r="DE517" s="1401"/>
      <c r="DF517" s="1401"/>
      <c r="DG517" s="1401"/>
      <c r="DH517" s="1401"/>
      <c r="DI517" s="1401"/>
      <c r="DJ517" s="1401"/>
      <c r="DK517" s="1401"/>
      <c r="DL517" s="1401"/>
      <c r="DM517" s="1401"/>
      <c r="DN517" s="1401"/>
      <c r="DO517" s="1401"/>
      <c r="DP517" s="1401"/>
      <c r="DQ517" s="1401"/>
      <c r="DR517" s="1401"/>
      <c r="DS517" s="1401"/>
      <c r="DT517" s="1401"/>
      <c r="DU517" s="1401"/>
      <c r="DV517" s="1401"/>
      <c r="DW517" s="1401"/>
      <c r="DX517" s="1401"/>
      <c r="DY517" s="1401"/>
      <c r="DZ517" s="1401"/>
      <c r="EA517" s="1401"/>
      <c r="EB517" s="1401"/>
      <c r="EC517" s="1401"/>
      <c r="ED517" s="1401"/>
      <c r="EE517" s="1401"/>
      <c r="EF517" s="1401"/>
      <c r="EG517" s="1401"/>
      <c r="EH517" s="1401"/>
      <c r="EI517" s="1401"/>
      <c r="EJ517" s="1401"/>
      <c r="EK517" s="1401"/>
      <c r="EL517" s="1401"/>
      <c r="EM517" s="1401"/>
      <c r="EN517" s="1401"/>
      <c r="EO517" s="1401"/>
      <c r="EP517" s="1401"/>
      <c r="EQ517" s="1401"/>
      <c r="ER517" s="1401"/>
    </row>
    <row r="518" s="1392" customFormat="1" ht="19.199999999999999">
      <c r="A518" s="1402"/>
      <c r="B518" s="1403"/>
      <c r="C518" s="1459" t="s">
        <v>497</v>
      </c>
      <c r="D518" s="1405"/>
      <c r="E518" s="1405">
        <v>10</v>
      </c>
      <c r="F518" s="1407">
        <v>0</v>
      </c>
      <c r="G518" s="1407">
        <v>0</v>
      </c>
      <c r="H518" s="1408">
        <f>ROUND(SQRT(F518^2+G518^2)*1000/(1.73*F508),0)</f>
        <v>0</v>
      </c>
      <c r="I518" s="1407">
        <v>0</v>
      </c>
      <c r="J518" s="1407">
        <v>0</v>
      </c>
      <c r="K518" s="1408">
        <f>ROUND(SQRT(I518^2+J518^2)*1000/(1.73*I508),0)</f>
        <v>0</v>
      </c>
      <c r="L518" s="1407">
        <v>0</v>
      </c>
      <c r="M518" s="1407">
        <v>0</v>
      </c>
      <c r="N518" s="1408">
        <f>ROUND(SQRT(L518^2+M518^2)*1000/(1.73*L508),0)</f>
        <v>0</v>
      </c>
      <c r="O518" s="1407">
        <v>0</v>
      </c>
      <c r="P518" s="1407">
        <v>0</v>
      </c>
      <c r="Q518" s="1408">
        <f>ROUND(SQRT(O518^2+P518^2)*1000/(1.73*O508),0)</f>
        <v>0</v>
      </c>
      <c r="R518" s="1407">
        <v>0</v>
      </c>
      <c r="S518" s="1407">
        <v>0</v>
      </c>
      <c r="T518" s="1408">
        <f>ROUND(SQRT(R518^2+S518^2)*1000/(1.73*R508),0)</f>
        <v>0</v>
      </c>
      <c r="U518" s="1407">
        <v>0</v>
      </c>
      <c r="V518" s="1407">
        <v>0</v>
      </c>
      <c r="W518" s="1408">
        <f>ROUND(SQRT(U518^2+V518^2)*1000/(1.73*U508),0)</f>
        <v>0</v>
      </c>
      <c r="X518" s="1407">
        <v>0</v>
      </c>
      <c r="Y518" s="1407">
        <v>0</v>
      </c>
      <c r="Z518" s="1408">
        <f>ROUND(SQRT(X518^2+Y518^2)*1000/(1.73*X508),0)</f>
        <v>0</v>
      </c>
      <c r="AA518" s="1407">
        <v>0</v>
      </c>
      <c r="AB518" s="1407">
        <v>0</v>
      </c>
      <c r="AC518" s="1408">
        <f>ROUND(SQRT(AA518^2+AB518^2)*1000/(1.73*AA508),0)</f>
        <v>0</v>
      </c>
      <c r="AD518" s="1407">
        <v>0</v>
      </c>
      <c r="AE518" s="1407">
        <v>0</v>
      </c>
      <c r="AF518" s="1408">
        <f>ROUND(SQRT(AD518^2+AE518^2)*1000/(1.73*AD508),0)</f>
        <v>0</v>
      </c>
      <c r="AG518" s="1407">
        <v>0</v>
      </c>
      <c r="AH518" s="1407">
        <v>0</v>
      </c>
      <c r="AI518" s="1408">
        <f>ROUND(SQRT(AG518^2+AH518^2)*1000/(1.73*AG508),0)</f>
        <v>0</v>
      </c>
      <c r="AJ518" s="1407">
        <v>0</v>
      </c>
      <c r="AK518" s="1407">
        <v>0</v>
      </c>
      <c r="AL518" s="1408">
        <f>ROUND(SQRT(AJ518^2+AK518^2)*1000/(1.73*AJ508),0)</f>
        <v>0</v>
      </c>
      <c r="AM518" s="1407">
        <v>0</v>
      </c>
      <c r="AN518" s="1407">
        <v>0</v>
      </c>
      <c r="AO518" s="1408">
        <f>ROUND(SQRT(AM518^2+AN518^2)*1000/(1.73*AM508),0)</f>
        <v>0</v>
      </c>
      <c r="AP518" s="1407">
        <v>0</v>
      </c>
      <c r="AQ518" s="1407">
        <v>0</v>
      </c>
      <c r="AR518" s="1408">
        <f>ROUND(SQRT(AP518^2+AQ518^2)*1000/(1.73*AP508),0)</f>
        <v>0</v>
      </c>
      <c r="AS518" s="1407">
        <v>0</v>
      </c>
      <c r="AT518" s="1407">
        <v>0</v>
      </c>
      <c r="AU518" s="1408">
        <f>ROUND(SQRT(AS518^2+AT518^2)*1000/(1.73*AS508),0)</f>
        <v>0</v>
      </c>
      <c r="AV518" s="1407">
        <v>0</v>
      </c>
      <c r="AW518" s="1407">
        <v>0</v>
      </c>
      <c r="AX518" s="1408">
        <f>ROUND(SQRT(AV518^2+AW518^2)*1000/(1.73*AV508),0)</f>
        <v>0</v>
      </c>
      <c r="AY518" s="1407">
        <v>0</v>
      </c>
      <c r="AZ518" s="1407">
        <v>0</v>
      </c>
      <c r="BA518" s="1408">
        <f>ROUND(SQRT(AY518^2+AZ518^2)*1000/(1.73*AY508),0)</f>
        <v>0</v>
      </c>
      <c r="BB518" s="1407">
        <v>0</v>
      </c>
      <c r="BC518" s="1407">
        <v>0</v>
      </c>
      <c r="BD518" s="1408">
        <f>ROUND(SQRT(BB518^2+BC518^2)*1000/(1.73*BB508),0)</f>
        <v>0</v>
      </c>
      <c r="BE518" s="1407">
        <v>0</v>
      </c>
      <c r="BF518" s="1407">
        <v>0</v>
      </c>
      <c r="BG518" s="1408">
        <f>ROUND(SQRT(BE518^2+BF518^2)*1000/(1.73*BE508),0)</f>
        <v>0</v>
      </c>
      <c r="BH518" s="1407">
        <v>0</v>
      </c>
      <c r="BI518" s="1407">
        <v>0</v>
      </c>
      <c r="BJ518" s="1408">
        <f>ROUND(SQRT(BH518^2+BI518^2)*1000/(1.73*BH508),0)</f>
        <v>0</v>
      </c>
      <c r="BK518" s="1407">
        <v>0</v>
      </c>
      <c r="BL518" s="1407">
        <v>0</v>
      </c>
      <c r="BM518" s="1408">
        <f>ROUND(SQRT(BK518^2+BL518^2)*1000/(1.73*BK508),0)</f>
        <v>0</v>
      </c>
      <c r="BN518" s="1407">
        <v>0</v>
      </c>
      <c r="BO518" s="1407">
        <v>0</v>
      </c>
      <c r="BP518" s="1408">
        <f>ROUND(SQRT(BN518^2+BO518^2)*1000/(1.73*BN508),0)</f>
        <v>0</v>
      </c>
      <c r="BQ518" s="1407">
        <v>0</v>
      </c>
      <c r="BR518" s="1407">
        <v>0</v>
      </c>
      <c r="BS518" s="1408">
        <f>ROUND(SQRT(BQ518^2+BR518^2)*1000/(1.73*BQ508),0)</f>
        <v>0</v>
      </c>
      <c r="BT518" s="1407">
        <v>0</v>
      </c>
      <c r="BU518" s="1407">
        <v>0</v>
      </c>
      <c r="BV518" s="1408">
        <f>ROUND(SQRT(BT518^2+BU518^2)*1000/(1.73*BT508),0)</f>
        <v>0</v>
      </c>
      <c r="BW518" s="1407">
        <v>0</v>
      </c>
      <c r="BX518" s="1407">
        <v>0</v>
      </c>
      <c r="BY518" s="1411">
        <f>ROUND(SQRT(BW518^2+BX518^2)*1000/(1.73*BW508),0)</f>
        <v>0</v>
      </c>
      <c r="BZ518" s="1401"/>
      <c r="CA518" s="1401"/>
      <c r="CB518" s="1401"/>
      <c r="CC518" s="1401"/>
      <c r="CD518" s="1401"/>
      <c r="CE518" s="1401"/>
      <c r="CF518" s="1401"/>
      <c r="CG518" s="1401"/>
      <c r="CH518" s="1401"/>
      <c r="CI518" s="1401"/>
      <c r="CJ518" s="1401"/>
      <c r="CK518" s="1401"/>
      <c r="CL518" s="1401"/>
      <c r="CM518" s="1401"/>
      <c r="CN518" s="1401"/>
      <c r="CO518" s="1401"/>
      <c r="CP518" s="1401"/>
      <c r="CQ518" s="1401"/>
      <c r="CR518" s="1401"/>
      <c r="CS518" s="1401"/>
      <c r="CT518" s="1401"/>
      <c r="CU518" s="1401"/>
      <c r="CV518" s="1401"/>
      <c r="CW518" s="1401"/>
      <c r="CX518" s="1401"/>
      <c r="CY518" s="1401"/>
      <c r="CZ518" s="1401"/>
      <c r="DA518" s="1401"/>
      <c r="DB518" s="1401"/>
      <c r="DC518" s="1401"/>
      <c r="DD518" s="1401"/>
      <c r="DE518" s="1401"/>
      <c r="DF518" s="1401"/>
      <c r="DG518" s="1401"/>
      <c r="DH518" s="1401"/>
      <c r="DI518" s="1401"/>
      <c r="DJ518" s="1401"/>
      <c r="DK518" s="1401"/>
      <c r="DL518" s="1401"/>
      <c r="DM518" s="1401"/>
      <c r="DN518" s="1401"/>
      <c r="DO518" s="1401"/>
      <c r="DP518" s="1401"/>
      <c r="DQ518" s="1401"/>
      <c r="DR518" s="1401"/>
      <c r="DS518" s="1401"/>
      <c r="DT518" s="1401"/>
      <c r="DU518" s="1401"/>
      <c r="DV518" s="1401"/>
      <c r="DW518" s="1401"/>
      <c r="DX518" s="1401"/>
      <c r="DY518" s="1401"/>
      <c r="DZ518" s="1401"/>
      <c r="EA518" s="1401"/>
      <c r="EB518" s="1401"/>
      <c r="EC518" s="1401"/>
      <c r="ED518" s="1401"/>
      <c r="EE518" s="1401"/>
      <c r="EF518" s="1401"/>
      <c r="EG518" s="1401"/>
      <c r="EH518" s="1401"/>
      <c r="EI518" s="1401"/>
      <c r="EJ518" s="1401"/>
      <c r="EK518" s="1401"/>
      <c r="EL518" s="1401"/>
      <c r="EM518" s="1401"/>
      <c r="EN518" s="1401"/>
      <c r="EO518" s="1401"/>
      <c r="EP518" s="1401"/>
      <c r="EQ518" s="1401"/>
      <c r="ER518" s="1401"/>
    </row>
    <row r="519" s="1392" customFormat="1" ht="18">
      <c r="A519" s="1393">
        <v>20</v>
      </c>
      <c r="B519" s="1541" t="s">
        <v>258</v>
      </c>
      <c r="C519" s="1542"/>
      <c r="D519" s="1392"/>
      <c r="E519" s="1392"/>
      <c r="F519" s="1407"/>
      <c r="G519" s="1407"/>
      <c r="H519" s="1407"/>
      <c r="I519" s="1407"/>
      <c r="J519" s="1407"/>
      <c r="K519" s="1407"/>
      <c r="L519" s="1407"/>
      <c r="M519" s="1407"/>
      <c r="N519" s="1407"/>
      <c r="O519" s="1407"/>
      <c r="P519" s="1407"/>
      <c r="Q519" s="1407"/>
      <c r="R519" s="1407"/>
      <c r="S519" s="1407"/>
      <c r="T519" s="1407"/>
      <c r="U519" s="1407"/>
      <c r="V519" s="1407"/>
      <c r="W519" s="1407"/>
      <c r="X519" s="1407"/>
      <c r="Y519" s="1407"/>
      <c r="Z519" s="1407"/>
      <c r="AA519" s="1407"/>
      <c r="AB519" s="1407"/>
      <c r="AC519" s="1407"/>
      <c r="AD519" s="1407"/>
      <c r="AE519" s="1407"/>
      <c r="AF519" s="1407"/>
      <c r="AG519" s="1407"/>
      <c r="AH519" s="1407"/>
      <c r="AI519" s="1407"/>
      <c r="AJ519" s="1407"/>
      <c r="AK519" s="1407"/>
      <c r="AL519" s="1407"/>
      <c r="AM519" s="1407"/>
      <c r="AN519" s="1407"/>
      <c r="AO519" s="1407"/>
      <c r="AP519" s="1407"/>
      <c r="AQ519" s="1407"/>
      <c r="AR519" s="1407"/>
      <c r="AS519" s="1407"/>
      <c r="AT519" s="1407"/>
      <c r="AU519" s="1407"/>
      <c r="AV519" s="1407"/>
      <c r="AW519" s="1407"/>
      <c r="AX519" s="1407"/>
      <c r="AY519" s="1407"/>
      <c r="AZ519" s="1407"/>
      <c r="BA519" s="1407"/>
      <c r="BB519" s="1407"/>
      <c r="BC519" s="1407"/>
      <c r="BD519" s="1407"/>
      <c r="BE519" s="1407"/>
      <c r="BF519" s="1407"/>
      <c r="BG519" s="1407"/>
      <c r="BH519" s="1407"/>
      <c r="BI519" s="1407"/>
      <c r="BJ519" s="1407"/>
      <c r="BK519" s="1407"/>
      <c r="BL519" s="1407"/>
      <c r="BM519" s="1407"/>
      <c r="BN519" s="1407"/>
      <c r="BO519" s="1407"/>
      <c r="BP519" s="1407"/>
      <c r="BQ519" s="1407"/>
      <c r="BR519" s="1407"/>
      <c r="BS519" s="1407"/>
      <c r="BT519" s="1407"/>
      <c r="BU519" s="1407"/>
      <c r="BV519" s="1407"/>
      <c r="BW519" s="1407"/>
      <c r="BX519" s="1407"/>
      <c r="BY519" s="1415"/>
      <c r="BZ519" s="1401"/>
      <c r="CA519" s="1401"/>
      <c r="CB519" s="1401"/>
      <c r="CC519" s="1401"/>
      <c r="CD519" s="1401"/>
      <c r="CE519" s="1401"/>
      <c r="CF519" s="1401"/>
      <c r="CG519" s="1401"/>
      <c r="CH519" s="1401"/>
      <c r="CI519" s="1401"/>
      <c r="CJ519" s="1401"/>
      <c r="CK519" s="1401"/>
      <c r="CL519" s="1401"/>
      <c r="CM519" s="1401"/>
      <c r="CN519" s="1401"/>
      <c r="CO519" s="1401"/>
      <c r="CP519" s="1401"/>
      <c r="CQ519" s="1401"/>
      <c r="CR519" s="1401"/>
      <c r="CS519" s="1401"/>
      <c r="CT519" s="1401"/>
      <c r="CU519" s="1401"/>
      <c r="CV519" s="1401"/>
      <c r="CW519" s="1401"/>
      <c r="CX519" s="1401"/>
      <c r="CY519" s="1401"/>
      <c r="CZ519" s="1401"/>
      <c r="DA519" s="1401"/>
      <c r="DB519" s="1401"/>
      <c r="DC519" s="1401"/>
      <c r="DD519" s="1401"/>
      <c r="DE519" s="1401"/>
      <c r="DF519" s="1401"/>
      <c r="DG519" s="1401"/>
      <c r="DH519" s="1401"/>
      <c r="DI519" s="1401"/>
      <c r="DJ519" s="1401"/>
      <c r="DK519" s="1401"/>
      <c r="DL519" s="1401"/>
      <c r="DM519" s="1401"/>
      <c r="DN519" s="1401"/>
      <c r="DO519" s="1401"/>
      <c r="DP519" s="1401"/>
      <c r="DQ519" s="1401"/>
      <c r="DR519" s="1401"/>
      <c r="DS519" s="1401"/>
      <c r="DT519" s="1401"/>
      <c r="DU519" s="1401"/>
      <c r="DV519" s="1401"/>
      <c r="DW519" s="1401"/>
      <c r="DX519" s="1401"/>
      <c r="DY519" s="1401"/>
      <c r="DZ519" s="1401"/>
      <c r="EA519" s="1401"/>
      <c r="EB519" s="1401"/>
      <c r="EC519" s="1401"/>
      <c r="ED519" s="1401"/>
      <c r="EE519" s="1401"/>
      <c r="EF519" s="1401"/>
      <c r="EG519" s="1401"/>
      <c r="EH519" s="1401"/>
      <c r="EI519" s="1401"/>
      <c r="EJ519" s="1401"/>
      <c r="EK519" s="1401"/>
      <c r="EL519" s="1401"/>
      <c r="EM519" s="1401"/>
      <c r="EN519" s="1401"/>
      <c r="EO519" s="1401"/>
      <c r="EP519" s="1401"/>
      <c r="EQ519" s="1401"/>
      <c r="ER519" s="1401"/>
    </row>
    <row r="520" s="1392" customFormat="1" ht="19.5" customHeight="1">
      <c r="A520" s="1402"/>
      <c r="B520" s="1403"/>
      <c r="C520" s="1404" t="s">
        <v>57</v>
      </c>
      <c r="D520" s="1405" t="s">
        <v>395</v>
      </c>
      <c r="E520" s="1406">
        <v>35</v>
      </c>
      <c r="F520" s="1407">
        <f>H520*F534*1.73*0.875/1000</f>
        <v>0.24212431249999999</v>
      </c>
      <c r="G520" s="1407">
        <f t="shared" si="3642"/>
        <v>0.134136869125</v>
      </c>
      <c r="H520" s="1408">
        <v>4.5700000000000003</v>
      </c>
      <c r="I520" s="1407">
        <f>K520*I534*1.73*0.875/1000</f>
        <v>0.24212431249999999</v>
      </c>
      <c r="J520" s="1407">
        <f t="shared" si="3643"/>
        <v>0.134136869125</v>
      </c>
      <c r="K520" s="1408">
        <v>4.5700000000000003</v>
      </c>
      <c r="L520" s="1407">
        <f>N520*L534*1.73*0.875/1000</f>
        <v>0.22305106249999998</v>
      </c>
      <c r="M520" s="1407">
        <f t="shared" si="3644"/>
        <v>0.123570288625</v>
      </c>
      <c r="N520" s="1408">
        <v>4.21</v>
      </c>
      <c r="O520" s="1407">
        <f>Q520*O534*1.73*0.875/1000</f>
        <v>0.21298462499999996</v>
      </c>
      <c r="P520" s="1407">
        <f t="shared" si="3645"/>
        <v>0.11799348224999999</v>
      </c>
      <c r="Q520" s="1408">
        <v>4.0199999999999996</v>
      </c>
      <c r="R520" s="1407">
        <f>T520*R534*1.73*0.875/1000</f>
        <v>0.20344800000000002</v>
      </c>
      <c r="S520" s="1407">
        <f t="shared" si="3646"/>
        <v>0.11271019200000001</v>
      </c>
      <c r="T520" s="1408">
        <v>3.8399999999999999</v>
      </c>
      <c r="U520" s="1407">
        <f>W520*U534*1.73*0.875/1000</f>
        <v>0.193911375</v>
      </c>
      <c r="V520" s="1407">
        <f t="shared" si="3647"/>
        <v>0.10742690175000001</v>
      </c>
      <c r="W520" s="1408">
        <v>3.6600000000000001</v>
      </c>
      <c r="X520" s="1407">
        <f>Z520*X534*1.73*0.875/1000</f>
        <v>0.193911375</v>
      </c>
      <c r="Y520" s="1407">
        <f t="shared" si="3648"/>
        <v>0.10742690175000001</v>
      </c>
      <c r="Z520" s="1408">
        <v>3.6600000000000001</v>
      </c>
      <c r="AA520" s="1407">
        <f>AC520*AA534*1.73*0.875/1000</f>
        <v>0.20344800000000002</v>
      </c>
      <c r="AB520" s="1407">
        <f t="shared" si="3649"/>
        <v>0.11271019200000001</v>
      </c>
      <c r="AC520" s="1408">
        <v>3.8399999999999999</v>
      </c>
      <c r="AD520" s="1407">
        <f>AF520*AD534*1.73*0.875/1000</f>
        <v>0.24212431249999999</v>
      </c>
      <c r="AE520" s="1407">
        <f t="shared" si="3650"/>
        <v>0.134136869125</v>
      </c>
      <c r="AF520" s="1408">
        <v>4.5700000000000003</v>
      </c>
      <c r="AG520" s="1407">
        <f>AI520*AG534*1.73*0.875/1000</f>
        <v>0.25166093750000001</v>
      </c>
      <c r="AH520" s="1407">
        <f t="shared" si="3651"/>
        <v>0.13942015937500002</v>
      </c>
      <c r="AI520" s="1408">
        <v>4.75</v>
      </c>
      <c r="AJ520" s="1407">
        <f>AL520*AJ534*1.73*0.875/1000</f>
        <v>0.23258768749999995</v>
      </c>
      <c r="AK520" s="1407">
        <f t="shared" si="3652"/>
        <v>0.12885357887499999</v>
      </c>
      <c r="AL520" s="1408">
        <v>4.3899999999999997</v>
      </c>
      <c r="AM520" s="1407">
        <f>AO520*AM534*1.73*0.875/1000</f>
        <v>0.23258768749999995</v>
      </c>
      <c r="AN520" s="1407">
        <f t="shared" si="3653"/>
        <v>0.12885357887499999</v>
      </c>
      <c r="AO520" s="1408">
        <v>4.3899999999999997</v>
      </c>
      <c r="AP520" s="1407">
        <f>AR520*AP534*1.73*0.875/1000</f>
        <v>0.22305106249999998</v>
      </c>
      <c r="AQ520" s="1407">
        <f t="shared" si="3654"/>
        <v>0.123570288625</v>
      </c>
      <c r="AR520" s="1408">
        <v>4.21</v>
      </c>
      <c r="AS520" s="1407">
        <f>AU520*AS534*1.73*0.875/1000</f>
        <v>0.23258768749999995</v>
      </c>
      <c r="AT520" s="1407">
        <f t="shared" si="3655"/>
        <v>0.12885357887499999</v>
      </c>
      <c r="AU520" s="1408">
        <v>4.3899999999999997</v>
      </c>
      <c r="AV520" s="1407">
        <f>AX520*AV534*1.73*0.875/1000</f>
        <v>0.22305106249999998</v>
      </c>
      <c r="AW520" s="1407">
        <f t="shared" si="3656"/>
        <v>0.123570288625</v>
      </c>
      <c r="AX520" s="1408">
        <v>4.21</v>
      </c>
      <c r="AY520" s="1407">
        <f>BA520*AY534*1.73*0.875/1000</f>
        <v>0.23258768749999995</v>
      </c>
      <c r="AZ520" s="1407">
        <f t="shared" si="3657"/>
        <v>0.12885357887499999</v>
      </c>
      <c r="BA520" s="1408">
        <v>4.3899999999999997</v>
      </c>
      <c r="BB520" s="1407">
        <f>BD520*BB534*1.73*0.875/1000</f>
        <v>0.20344800000000002</v>
      </c>
      <c r="BC520" s="1407">
        <f t="shared" si="3658"/>
        <v>0.11271019200000001</v>
      </c>
      <c r="BD520" s="1408">
        <v>3.8399999999999999</v>
      </c>
      <c r="BE520" s="1407">
        <f>BG520*BE534*1.73*0.875/1000</f>
        <v>0.193911375</v>
      </c>
      <c r="BF520" s="1407">
        <f t="shared" si="3659"/>
        <v>0.10742690175000001</v>
      </c>
      <c r="BG520" s="1408">
        <v>3.6600000000000001</v>
      </c>
      <c r="BH520" s="1407">
        <f>BJ520*BH534*1.73*0.875/1000</f>
        <v>0.20344800000000002</v>
      </c>
      <c r="BI520" s="1407">
        <f t="shared" si="3660"/>
        <v>0.11271019200000001</v>
      </c>
      <c r="BJ520" s="1408">
        <v>3.8399999999999999</v>
      </c>
      <c r="BK520" s="1407">
        <f>BM520*BK534*1.73*0.875/1000</f>
        <v>0.22305106249999998</v>
      </c>
      <c r="BL520" s="1407">
        <f t="shared" si="3661"/>
        <v>0.123570288625</v>
      </c>
      <c r="BM520" s="1408">
        <v>4.21</v>
      </c>
      <c r="BN520" s="1407">
        <f>BP520*BN534*1.73*0.875/1000</f>
        <v>0.22305106249999998</v>
      </c>
      <c r="BO520" s="1407">
        <f t="shared" si="3662"/>
        <v>0.123570288625</v>
      </c>
      <c r="BP520" s="1408">
        <v>4.21</v>
      </c>
      <c r="BQ520" s="1407">
        <f>BS520*BQ534*1.73*0.875/1000</f>
        <v>0.28080062500000003</v>
      </c>
      <c r="BR520" s="1407">
        <f t="shared" si="3663"/>
        <v>0.15556354625000002</v>
      </c>
      <c r="BS520" s="1408">
        <v>5.2999999999999998</v>
      </c>
      <c r="BT520" s="1407">
        <f>BV520*BT534*1.73*0.875/1000</f>
        <v>0.27126400000000001</v>
      </c>
      <c r="BU520" s="1407">
        <f t="shared" si="3664"/>
        <v>0.15028025600000003</v>
      </c>
      <c r="BV520" s="1408">
        <v>5.1200000000000001</v>
      </c>
      <c r="BW520" s="1407">
        <f>BY520*BW534*1.73*0.875/1000</f>
        <v>0.25166093750000001</v>
      </c>
      <c r="BX520" s="1407">
        <f t="shared" si="3690"/>
        <v>0.13942015937500002</v>
      </c>
      <c r="BY520" s="1411">
        <v>4.75</v>
      </c>
      <c r="BZ520" s="1401"/>
      <c r="CA520" s="1401"/>
      <c r="CB520" s="1401"/>
      <c r="CC520" s="1401"/>
      <c r="CD520" s="1401"/>
      <c r="CE520" s="1401"/>
      <c r="CF520" s="1401"/>
      <c r="CG520" s="1401"/>
      <c r="CH520" s="1401"/>
      <c r="CI520" s="1401"/>
      <c r="CJ520" s="1401"/>
      <c r="CK520" s="1401"/>
      <c r="CL520" s="1401"/>
      <c r="CM520" s="1401"/>
      <c r="CN520" s="1401"/>
      <c r="CO520" s="1401"/>
      <c r="CP520" s="1401"/>
      <c r="CQ520" s="1401"/>
      <c r="CR520" s="1401"/>
      <c r="CS520" s="1401"/>
      <c r="CT520" s="1401"/>
      <c r="CU520" s="1401"/>
      <c r="CV520" s="1401"/>
      <c r="CW520" s="1401"/>
      <c r="CX520" s="1401"/>
      <c r="CY520" s="1401"/>
      <c r="CZ520" s="1401"/>
      <c r="DA520" s="1401"/>
      <c r="DB520" s="1401"/>
      <c r="DC520" s="1401"/>
      <c r="DD520" s="1401"/>
      <c r="DE520" s="1401"/>
      <c r="DF520" s="1401"/>
      <c r="DG520" s="1401"/>
      <c r="DH520" s="1401"/>
      <c r="DI520" s="1401"/>
      <c r="DJ520" s="1401"/>
      <c r="DK520" s="1401"/>
      <c r="DL520" s="1401"/>
      <c r="DM520" s="1401"/>
      <c r="DN520" s="1401"/>
      <c r="DO520" s="1401"/>
      <c r="DP520" s="1401"/>
      <c r="DQ520" s="1401"/>
      <c r="DR520" s="1401"/>
      <c r="DS520" s="1401"/>
      <c r="DT520" s="1401"/>
      <c r="DU520" s="1401"/>
      <c r="DV520" s="1401"/>
      <c r="DW520" s="1401"/>
      <c r="DX520" s="1401"/>
      <c r="DY520" s="1401"/>
      <c r="DZ520" s="1401"/>
      <c r="EA520" s="1401"/>
      <c r="EB520" s="1401"/>
      <c r="EC520" s="1401"/>
      <c r="ED520" s="1401"/>
      <c r="EE520" s="1401"/>
      <c r="EF520" s="1401"/>
      <c r="EG520" s="1401"/>
      <c r="EH520" s="1401"/>
      <c r="EI520" s="1401"/>
      <c r="EJ520" s="1401"/>
      <c r="EK520" s="1401"/>
      <c r="EL520" s="1401"/>
      <c r="EM520" s="1401"/>
      <c r="EN520" s="1401"/>
      <c r="EO520" s="1401"/>
      <c r="EP520" s="1401"/>
      <c r="EQ520" s="1401"/>
      <c r="ER520" s="1401"/>
    </row>
    <row r="521" s="1392" customFormat="1" ht="19.199999999999999">
      <c r="A521" s="1402"/>
      <c r="B521" s="1403"/>
      <c r="C521" s="1404"/>
      <c r="D521" s="1405" t="s">
        <v>396</v>
      </c>
      <c r="E521" s="1405">
        <v>6</v>
      </c>
      <c r="F521" s="1392">
        <v>0.24479999999999999</v>
      </c>
      <c r="G521" s="1407">
        <f t="shared" si="3642"/>
        <v>0.1356192</v>
      </c>
      <c r="H521" s="1408">
        <f>ROUND(SQRT(F521^2+G521^2)*1000/(1.73*F538),0)</f>
        <v>25</v>
      </c>
      <c r="I521" s="1392">
        <v>0.24479999999999999</v>
      </c>
      <c r="J521" s="1407">
        <f t="shared" si="3643"/>
        <v>0.1356192</v>
      </c>
      <c r="K521" s="1408">
        <f>ROUND(SQRT(I521^2+J521^2)*1000/(1.73*I538),0)</f>
        <v>25</v>
      </c>
      <c r="L521" s="1392">
        <v>0.22320000000000001</v>
      </c>
      <c r="M521" s="1407">
        <f t="shared" si="3644"/>
        <v>0.12365280000000002</v>
      </c>
      <c r="N521" s="1408">
        <f>ROUND(SQRT(L521^2+M521^2)*1000/(1.73*L538),0)</f>
        <v>23</v>
      </c>
      <c r="O521" s="1392">
        <v>0.20880000000000001</v>
      </c>
      <c r="P521" s="1407">
        <f t="shared" si="3645"/>
        <v>0.11567520000000002</v>
      </c>
      <c r="Q521" s="1408">
        <f>ROUND(SQRT(O521^2+P521^2)*1000/(1.73*O538),0)</f>
        <v>22</v>
      </c>
      <c r="R521" s="1392">
        <v>0.2016</v>
      </c>
      <c r="S521" s="1407">
        <f t="shared" si="3646"/>
        <v>0.11168640000000001</v>
      </c>
      <c r="T521" s="1408">
        <f>ROUND(SQRT(R521^2+S521^2)*1000/(1.73*R538),0)</f>
        <v>21</v>
      </c>
      <c r="U521" s="1392">
        <v>0.19439999999999999</v>
      </c>
      <c r="V521" s="1407">
        <f t="shared" si="3647"/>
        <v>0.1076976</v>
      </c>
      <c r="W521" s="1408">
        <f>ROUND(SQRT(U521^2+V521^2)*1000/(1.73*U538),0)</f>
        <v>20</v>
      </c>
      <c r="X521" s="1392">
        <v>0.19439999999999999</v>
      </c>
      <c r="Y521" s="1407">
        <f t="shared" si="3648"/>
        <v>0.1076976</v>
      </c>
      <c r="Z521" s="1408">
        <f>ROUND(SQRT(X521^2+Y521^2)*1000/(1.73*X538),0)</f>
        <v>20</v>
      </c>
      <c r="AA521" s="1392">
        <v>0.2016</v>
      </c>
      <c r="AB521" s="1407">
        <f t="shared" si="3649"/>
        <v>0.11168640000000001</v>
      </c>
      <c r="AC521" s="1408">
        <f>ROUND(SQRT(AA521^2+AB521^2)*1000/(1.73*AA538),0)</f>
        <v>21</v>
      </c>
      <c r="AD521" s="1392">
        <v>0.24479999999999999</v>
      </c>
      <c r="AE521" s="1407">
        <f t="shared" si="3650"/>
        <v>0.1356192</v>
      </c>
      <c r="AF521" s="1408">
        <f>ROUND(SQRT(AD521^2+AE521^2)*1000/(1.73*AD538),0)</f>
        <v>25</v>
      </c>
      <c r="AG521" s="1392">
        <v>0.252</v>
      </c>
      <c r="AH521" s="1407">
        <f t="shared" si="3651"/>
        <v>0.13960800000000001</v>
      </c>
      <c r="AI521" s="1408">
        <f>ROUND(SQRT(AG521^2+AH521^2)*1000/(1.73*AG538),0)</f>
        <v>26</v>
      </c>
      <c r="AJ521" s="1392">
        <v>0.23039999999999999</v>
      </c>
      <c r="AK521" s="1407">
        <f t="shared" si="3652"/>
        <v>0.12764159999999999</v>
      </c>
      <c r="AL521" s="1408">
        <f>ROUND(SQRT(AJ521^2+AK521^2)*1000/(1.73*AJ538),0)</f>
        <v>24</v>
      </c>
      <c r="AM521" s="1392">
        <v>0.23039999999999999</v>
      </c>
      <c r="AN521" s="1407">
        <f t="shared" si="3653"/>
        <v>0.12764159999999999</v>
      </c>
      <c r="AO521" s="1408">
        <f>ROUND(SQRT(AM521^2+AN521^2)*1000/(1.73*AM538),0)</f>
        <v>24</v>
      </c>
      <c r="AP521" s="1392">
        <v>0.22320000000000001</v>
      </c>
      <c r="AQ521" s="1407">
        <f t="shared" si="3654"/>
        <v>0.12365280000000002</v>
      </c>
      <c r="AR521" s="1408">
        <f>ROUND(SQRT(AP521^2+AQ521^2)*1000/(1.73*AP538),0)</f>
        <v>23</v>
      </c>
      <c r="AS521" s="1392">
        <v>0.23039999999999999</v>
      </c>
      <c r="AT521" s="1407">
        <f t="shared" si="3655"/>
        <v>0.12764159999999999</v>
      </c>
      <c r="AU521" s="1408">
        <f>ROUND(SQRT(AS521^2+AT521^2)*1000/(1.73*AS538),0)</f>
        <v>24</v>
      </c>
      <c r="AV521" s="1392">
        <v>0.22320000000000001</v>
      </c>
      <c r="AW521" s="1407">
        <f t="shared" si="3656"/>
        <v>0.12365280000000002</v>
      </c>
      <c r="AX521" s="1408">
        <f>ROUND(SQRT(AV521^2+AW521^2)*1000/(1.73*AV538),0)</f>
        <v>23</v>
      </c>
      <c r="AY521" s="1392">
        <v>0.23039999999999999</v>
      </c>
      <c r="AZ521" s="1407">
        <f t="shared" si="3657"/>
        <v>0.12764159999999999</v>
      </c>
      <c r="BA521" s="1408">
        <f>ROUND(SQRT(AY521^2+AZ521^2)*1000/(1.73*AY538),0)</f>
        <v>24</v>
      </c>
      <c r="BB521" s="1392">
        <v>0.2016</v>
      </c>
      <c r="BC521" s="1407">
        <f t="shared" si="3658"/>
        <v>0.11168640000000001</v>
      </c>
      <c r="BD521" s="1408">
        <f>ROUND(SQRT(BB521^2+BC521^2)*1000/(1.73*BB538),0)</f>
        <v>21</v>
      </c>
      <c r="BE521" s="1392">
        <v>0.19439999999999999</v>
      </c>
      <c r="BF521" s="1407">
        <f t="shared" si="3659"/>
        <v>0.1076976</v>
      </c>
      <c r="BG521" s="1408">
        <f>ROUND(SQRT(BE521^2+BF521^2)*1000/(1.73*BE538),0)</f>
        <v>20</v>
      </c>
      <c r="BH521" s="1392">
        <v>0.2016</v>
      </c>
      <c r="BI521" s="1407">
        <f t="shared" si="3660"/>
        <v>0.11168640000000001</v>
      </c>
      <c r="BJ521" s="1408">
        <f>ROUND(SQRT(BH521^2+BI521^2)*1000/(1.73*BH538),0)</f>
        <v>21</v>
      </c>
      <c r="BK521" s="1392">
        <v>0.22320000000000001</v>
      </c>
      <c r="BL521" s="1407">
        <f t="shared" si="3661"/>
        <v>0.12365280000000002</v>
      </c>
      <c r="BM521" s="1408">
        <f>ROUND(SQRT(BK521^2+BL521^2)*1000/(1.73*BK538),0)</f>
        <v>23</v>
      </c>
      <c r="BN521" s="1392">
        <v>0.22320000000000001</v>
      </c>
      <c r="BO521" s="1407">
        <f t="shared" si="3662"/>
        <v>0.12365280000000002</v>
      </c>
      <c r="BP521" s="1408">
        <f>ROUND(SQRT(BN521^2+BO521^2)*1000/(1.73*BN538),0)</f>
        <v>23</v>
      </c>
      <c r="BQ521" s="1392">
        <v>0.28079999999999999</v>
      </c>
      <c r="BR521" s="1407">
        <f t="shared" si="3663"/>
        <v>0.15556320000000001</v>
      </c>
      <c r="BS521" s="1408">
        <f>ROUND(SQRT(BQ521^2+BR521^2)*1000/(1.73*BQ538),0)</f>
        <v>29</v>
      </c>
      <c r="BT521" s="1392">
        <v>0.27360000000000001</v>
      </c>
      <c r="BU521" s="1407">
        <f t="shared" si="3664"/>
        <v>0.15157440000000003</v>
      </c>
      <c r="BV521" s="1408">
        <f>ROUND(SQRT(BT521^2+BU521^2)*1000/(1.73*BT538),0)</f>
        <v>28</v>
      </c>
      <c r="BW521" s="1392">
        <v>0.252</v>
      </c>
      <c r="BX521" s="1407">
        <f t="shared" si="3690"/>
        <v>0.13960800000000001</v>
      </c>
      <c r="BY521" s="1411">
        <f>ROUND(SQRT(BW521^2+BX521^2)*1000/(1.73*BW538),0)</f>
        <v>26</v>
      </c>
      <c r="BZ521" s="1401"/>
      <c r="CA521" s="1401"/>
      <c r="CB521" s="1401"/>
      <c r="CC521" s="1401"/>
      <c r="CD521" s="1401"/>
      <c r="CE521" s="1401"/>
      <c r="CF521" s="1401"/>
      <c r="CG521" s="1401"/>
      <c r="CH521" s="1401"/>
      <c r="CI521" s="1401"/>
      <c r="CJ521" s="1401"/>
      <c r="CK521" s="1401"/>
      <c r="CL521" s="1401"/>
      <c r="CM521" s="1401"/>
      <c r="CN521" s="1401"/>
      <c r="CO521" s="1401"/>
      <c r="CP521" s="1401"/>
      <c r="CQ521" s="1401"/>
      <c r="CR521" s="1401"/>
      <c r="CS521" s="1401"/>
      <c r="CT521" s="1401"/>
      <c r="CU521" s="1401"/>
      <c r="CV521" s="1401"/>
      <c r="CW521" s="1401"/>
      <c r="CX521" s="1401"/>
      <c r="CY521" s="1401"/>
      <c r="CZ521" s="1401"/>
      <c r="DA521" s="1401"/>
      <c r="DB521" s="1401"/>
      <c r="DC521" s="1401"/>
      <c r="DD521" s="1401"/>
      <c r="DE521" s="1401"/>
      <c r="DF521" s="1401"/>
      <c r="DG521" s="1401"/>
      <c r="DH521" s="1401"/>
      <c r="DI521" s="1401"/>
      <c r="DJ521" s="1401"/>
      <c r="DK521" s="1401"/>
      <c r="DL521" s="1401"/>
      <c r="DM521" s="1401"/>
      <c r="DN521" s="1401"/>
      <c r="DO521" s="1401"/>
      <c r="DP521" s="1401"/>
      <c r="DQ521" s="1401"/>
      <c r="DR521" s="1401"/>
      <c r="DS521" s="1401"/>
      <c r="DT521" s="1401"/>
      <c r="DU521" s="1401"/>
      <c r="DV521" s="1401"/>
      <c r="DW521" s="1401"/>
      <c r="DX521" s="1401"/>
      <c r="DY521" s="1401"/>
      <c r="DZ521" s="1401"/>
      <c r="EA521" s="1401"/>
      <c r="EB521" s="1401"/>
      <c r="EC521" s="1401"/>
      <c r="ED521" s="1401"/>
      <c r="EE521" s="1401"/>
      <c r="EF521" s="1401"/>
      <c r="EG521" s="1401"/>
      <c r="EH521" s="1401"/>
      <c r="EI521" s="1401"/>
      <c r="EJ521" s="1401"/>
      <c r="EK521" s="1401"/>
      <c r="EL521" s="1401"/>
      <c r="EM521" s="1401"/>
      <c r="EN521" s="1401"/>
      <c r="EO521" s="1401"/>
      <c r="EP521" s="1401"/>
      <c r="EQ521" s="1401"/>
      <c r="ER521" s="1401"/>
    </row>
    <row r="522" s="1392" customFormat="1" ht="19.199999999999999">
      <c r="A522" s="1402"/>
      <c r="B522" s="1403"/>
      <c r="C522" s="1404"/>
      <c r="D522" s="1405" t="s">
        <v>397</v>
      </c>
      <c r="E522" s="1405" t="s">
        <v>398</v>
      </c>
      <c r="F522" s="1413">
        <v>0</v>
      </c>
      <c r="G522" s="1413"/>
      <c r="H522" s="1413"/>
      <c r="I522" s="1413">
        <v>0</v>
      </c>
      <c r="J522" s="1413"/>
      <c r="K522" s="1413"/>
      <c r="L522" s="1413">
        <v>0</v>
      </c>
      <c r="M522" s="1413"/>
      <c r="N522" s="1413"/>
      <c r="O522" s="1413">
        <v>0</v>
      </c>
      <c r="P522" s="1413"/>
      <c r="Q522" s="1413"/>
      <c r="R522" s="1413">
        <v>0</v>
      </c>
      <c r="S522" s="1413"/>
      <c r="T522" s="1413"/>
      <c r="U522" s="1413">
        <v>0</v>
      </c>
      <c r="V522" s="1413"/>
      <c r="W522" s="1413"/>
      <c r="X522" s="1413">
        <v>0</v>
      </c>
      <c r="Y522" s="1413"/>
      <c r="Z522" s="1413"/>
      <c r="AA522" s="1413">
        <v>0</v>
      </c>
      <c r="AB522" s="1413"/>
      <c r="AC522" s="1413"/>
      <c r="AD522" s="1413">
        <v>0</v>
      </c>
      <c r="AE522" s="1413"/>
      <c r="AF522" s="1413"/>
      <c r="AG522" s="1413">
        <v>0</v>
      </c>
      <c r="AH522" s="1413"/>
      <c r="AI522" s="1413"/>
      <c r="AJ522" s="1413">
        <v>0</v>
      </c>
      <c r="AK522" s="1413"/>
      <c r="AL522" s="1413"/>
      <c r="AM522" s="1413">
        <v>0</v>
      </c>
      <c r="AN522" s="1413"/>
      <c r="AO522" s="1413"/>
      <c r="AP522" s="1413">
        <v>0</v>
      </c>
      <c r="AQ522" s="1413"/>
      <c r="AR522" s="1413"/>
      <c r="AS522" s="1413">
        <v>0</v>
      </c>
      <c r="AT522" s="1413"/>
      <c r="AU522" s="1413"/>
      <c r="AV522" s="1413">
        <v>0</v>
      </c>
      <c r="AW522" s="1413"/>
      <c r="AX522" s="1413"/>
      <c r="AY522" s="1413">
        <v>0</v>
      </c>
      <c r="AZ522" s="1413"/>
      <c r="BA522" s="1413"/>
      <c r="BB522" s="1413">
        <v>0</v>
      </c>
      <c r="BC522" s="1413"/>
      <c r="BD522" s="1413"/>
      <c r="BE522" s="1413">
        <v>0</v>
      </c>
      <c r="BF522" s="1413"/>
      <c r="BG522" s="1413"/>
      <c r="BH522" s="1413">
        <v>0</v>
      </c>
      <c r="BI522" s="1413"/>
      <c r="BJ522" s="1413"/>
      <c r="BK522" s="1413">
        <v>0</v>
      </c>
      <c r="BL522" s="1413"/>
      <c r="BM522" s="1413"/>
      <c r="BN522" s="1413">
        <v>0</v>
      </c>
      <c r="BO522" s="1413"/>
      <c r="BP522" s="1413"/>
      <c r="BQ522" s="1413">
        <v>0</v>
      </c>
      <c r="BR522" s="1413"/>
      <c r="BS522" s="1413"/>
      <c r="BT522" s="1413">
        <v>0</v>
      </c>
      <c r="BU522" s="1413"/>
      <c r="BV522" s="1413"/>
      <c r="BW522" s="1413">
        <v>0</v>
      </c>
      <c r="BX522" s="1413"/>
      <c r="BY522" s="1414"/>
      <c r="BZ522" s="1401"/>
      <c r="CA522" s="1401"/>
      <c r="CB522" s="1401"/>
      <c r="CC522" s="1401"/>
      <c r="CD522" s="1401"/>
      <c r="CE522" s="1401"/>
      <c r="CF522" s="1401"/>
      <c r="CG522" s="1401"/>
      <c r="CH522" s="1401"/>
      <c r="CI522" s="1401"/>
      <c r="CJ522" s="1401"/>
      <c r="CK522" s="1401"/>
      <c r="CL522" s="1401"/>
      <c r="CM522" s="1401"/>
      <c r="CN522" s="1401"/>
      <c r="CO522" s="1401"/>
      <c r="CP522" s="1401"/>
      <c r="CQ522" s="1401"/>
      <c r="CR522" s="1401"/>
      <c r="CS522" s="1401"/>
      <c r="CT522" s="1401"/>
      <c r="CU522" s="1401"/>
      <c r="CV522" s="1401"/>
      <c r="CW522" s="1401"/>
      <c r="CX522" s="1401"/>
      <c r="CY522" s="1401"/>
      <c r="CZ522" s="1401"/>
      <c r="DA522" s="1401"/>
      <c r="DB522" s="1401"/>
      <c r="DC522" s="1401"/>
      <c r="DD522" s="1401"/>
      <c r="DE522" s="1401"/>
      <c r="DF522" s="1401"/>
      <c r="DG522" s="1401"/>
      <c r="DH522" s="1401"/>
      <c r="DI522" s="1401"/>
      <c r="DJ522" s="1401"/>
      <c r="DK522" s="1401"/>
      <c r="DL522" s="1401"/>
      <c r="DM522" s="1401"/>
      <c r="DN522" s="1401"/>
      <c r="DO522" s="1401"/>
      <c r="DP522" s="1401"/>
      <c r="DQ522" s="1401"/>
      <c r="DR522" s="1401"/>
      <c r="DS522" s="1401"/>
      <c r="DT522" s="1401"/>
      <c r="DU522" s="1401"/>
      <c r="DV522" s="1401"/>
      <c r="DW522" s="1401"/>
      <c r="DX522" s="1401"/>
      <c r="DY522" s="1401"/>
      <c r="DZ522" s="1401"/>
      <c r="EA522" s="1401"/>
      <c r="EB522" s="1401"/>
      <c r="EC522" s="1401"/>
      <c r="ED522" s="1401"/>
      <c r="EE522" s="1401"/>
      <c r="EF522" s="1401"/>
      <c r="EG522" s="1401"/>
      <c r="EH522" s="1401"/>
      <c r="EI522" s="1401"/>
      <c r="EJ522" s="1401"/>
      <c r="EK522" s="1401"/>
      <c r="EL522" s="1401"/>
      <c r="EM522" s="1401"/>
      <c r="EN522" s="1401"/>
      <c r="EO522" s="1401"/>
      <c r="EP522" s="1401"/>
      <c r="EQ522" s="1401"/>
      <c r="ER522" s="1401"/>
    </row>
    <row r="523" s="1392" customFormat="1" ht="19.199999999999999">
      <c r="A523" s="1402"/>
      <c r="B523" s="1403"/>
      <c r="C523" s="1404"/>
      <c r="D523" s="1405" t="s">
        <v>399</v>
      </c>
      <c r="E523" s="1405" t="s">
        <v>398</v>
      </c>
      <c r="F523" s="1407"/>
      <c r="G523" s="1407"/>
      <c r="H523" s="1407"/>
      <c r="I523" s="1407"/>
      <c r="J523" s="1407"/>
      <c r="K523" s="1407"/>
      <c r="L523" s="1407"/>
      <c r="M523" s="1407"/>
      <c r="N523" s="1407"/>
      <c r="O523" s="1407"/>
      <c r="P523" s="1407"/>
      <c r="Q523" s="1407"/>
      <c r="R523" s="1407"/>
      <c r="S523" s="1407"/>
      <c r="T523" s="1407"/>
      <c r="U523" s="1407"/>
      <c r="V523" s="1407"/>
      <c r="W523" s="1407"/>
      <c r="X523" s="1407"/>
      <c r="Y523" s="1407"/>
      <c r="Z523" s="1407"/>
      <c r="AA523" s="1407"/>
      <c r="AB523" s="1407"/>
      <c r="AC523" s="1407"/>
      <c r="AD523" s="1407"/>
      <c r="AE523" s="1407"/>
      <c r="AF523" s="1407"/>
      <c r="AG523" s="1407"/>
      <c r="AH523" s="1407"/>
      <c r="AI523" s="1407"/>
      <c r="AJ523" s="1407"/>
      <c r="AK523" s="1407"/>
      <c r="AL523" s="1407"/>
      <c r="AM523" s="1407"/>
      <c r="AN523" s="1407"/>
      <c r="AO523" s="1407"/>
      <c r="AP523" s="1407"/>
      <c r="AQ523" s="1407"/>
      <c r="AR523" s="1407"/>
      <c r="AS523" s="1407"/>
      <c r="AT523" s="1407"/>
      <c r="AU523" s="1407"/>
      <c r="AV523" s="1407"/>
      <c r="AW523" s="1407"/>
      <c r="AX523" s="1407"/>
      <c r="AY523" s="1407"/>
      <c r="AZ523" s="1407"/>
      <c r="BA523" s="1407"/>
      <c r="BB523" s="1407"/>
      <c r="BC523" s="1407"/>
      <c r="BD523" s="1407"/>
      <c r="BE523" s="1407"/>
      <c r="BF523" s="1407"/>
      <c r="BG523" s="1407"/>
      <c r="BH523" s="1407"/>
      <c r="BI523" s="1407"/>
      <c r="BJ523" s="1407"/>
      <c r="BK523" s="1407"/>
      <c r="BL523" s="1407"/>
      <c r="BM523" s="1407"/>
      <c r="BN523" s="1407"/>
      <c r="BO523" s="1407"/>
      <c r="BP523" s="1407"/>
      <c r="BQ523" s="1407"/>
      <c r="BR523" s="1407"/>
      <c r="BS523" s="1407"/>
      <c r="BT523" s="1407"/>
      <c r="BU523" s="1407"/>
      <c r="BV523" s="1407"/>
      <c r="BW523" s="1407"/>
      <c r="BX523" s="1407"/>
      <c r="BY523" s="1415"/>
      <c r="BZ523" s="1401"/>
      <c r="CA523" s="1401"/>
      <c r="CB523" s="1401"/>
      <c r="CC523" s="1401"/>
      <c r="CD523" s="1401"/>
      <c r="CE523" s="1401"/>
      <c r="CF523" s="1401"/>
      <c r="CG523" s="1401"/>
      <c r="CH523" s="1401"/>
      <c r="CI523" s="1401"/>
      <c r="CJ523" s="1401"/>
      <c r="CK523" s="1401"/>
      <c r="CL523" s="1401"/>
      <c r="CM523" s="1401"/>
      <c r="CN523" s="1401"/>
      <c r="CO523" s="1401"/>
      <c r="CP523" s="1401"/>
      <c r="CQ523" s="1401"/>
      <c r="CR523" s="1401"/>
      <c r="CS523" s="1401"/>
      <c r="CT523" s="1401"/>
      <c r="CU523" s="1401"/>
      <c r="CV523" s="1401"/>
      <c r="CW523" s="1401"/>
      <c r="CX523" s="1401"/>
      <c r="CY523" s="1401"/>
      <c r="CZ523" s="1401"/>
      <c r="DA523" s="1401"/>
      <c r="DB523" s="1401"/>
      <c r="DC523" s="1401"/>
      <c r="DD523" s="1401"/>
      <c r="DE523" s="1401"/>
      <c r="DF523" s="1401"/>
      <c r="DG523" s="1401"/>
      <c r="DH523" s="1401"/>
      <c r="DI523" s="1401"/>
      <c r="DJ523" s="1401"/>
      <c r="DK523" s="1401"/>
      <c r="DL523" s="1401"/>
      <c r="DM523" s="1401"/>
      <c r="DN523" s="1401"/>
      <c r="DO523" s="1401"/>
      <c r="DP523" s="1401"/>
      <c r="DQ523" s="1401"/>
      <c r="DR523" s="1401"/>
      <c r="DS523" s="1401"/>
      <c r="DT523" s="1401"/>
      <c r="DU523" s="1401"/>
      <c r="DV523" s="1401"/>
      <c r="DW523" s="1401"/>
      <c r="DX523" s="1401"/>
      <c r="DY523" s="1401"/>
      <c r="DZ523" s="1401"/>
      <c r="EA523" s="1401"/>
      <c r="EB523" s="1401"/>
      <c r="EC523" s="1401"/>
      <c r="ED523" s="1401"/>
      <c r="EE523" s="1401"/>
      <c r="EF523" s="1401"/>
      <c r="EG523" s="1401"/>
      <c r="EH523" s="1401"/>
      <c r="EI523" s="1401"/>
      <c r="EJ523" s="1401"/>
      <c r="EK523" s="1401"/>
      <c r="EL523" s="1401"/>
      <c r="EM523" s="1401"/>
      <c r="EN523" s="1401"/>
      <c r="EO523" s="1401"/>
      <c r="EP523" s="1401"/>
      <c r="EQ523" s="1401"/>
      <c r="ER523" s="1401"/>
    </row>
    <row r="524" s="1392" customFormat="1" ht="19.5" customHeight="1">
      <c r="A524" s="1402"/>
      <c r="B524" s="1403"/>
      <c r="C524" s="1404" t="s">
        <v>102</v>
      </c>
      <c r="D524" s="1405" t="s">
        <v>395</v>
      </c>
      <c r="E524" s="1406">
        <v>35</v>
      </c>
      <c r="F524" s="1407">
        <f>H524*F535*1.73*0.875/1000</f>
        <v>0.1838449375</v>
      </c>
      <c r="G524" s="1407">
        <f t="shared" si="3642"/>
        <v>0.101850095375</v>
      </c>
      <c r="H524" s="1408">
        <v>3.4700000000000002</v>
      </c>
      <c r="I524" s="1407">
        <f>K524*I535*1.73*0.875/1000</f>
        <v>0.1838449375</v>
      </c>
      <c r="J524" s="1407">
        <f t="shared" si="3643"/>
        <v>0.101850095375</v>
      </c>
      <c r="K524" s="1408">
        <v>3.4700000000000002</v>
      </c>
      <c r="L524" s="1407">
        <f>N524*L535*1.73*0.875/1000</f>
        <v>0.16477168749999999</v>
      </c>
      <c r="M524" s="1407">
        <f t="shared" si="3644"/>
        <v>0.091283514874999999</v>
      </c>
      <c r="N524" s="1408">
        <v>3.1099999999999999</v>
      </c>
      <c r="O524" s="1407">
        <f>Q524*O535*1.73*0.875/1000</f>
        <v>0.14516862500000002</v>
      </c>
      <c r="P524" s="1407">
        <f t="shared" si="3645"/>
        <v>0.080423418250000017</v>
      </c>
      <c r="Q524" s="1408">
        <v>2.7400000000000002</v>
      </c>
      <c r="R524" s="1407">
        <f>T524*R535*1.73*0.875/1000</f>
        <v>0.15523506250000002</v>
      </c>
      <c r="S524" s="1407">
        <f t="shared" si="3646"/>
        <v>0.086000224625000024</v>
      </c>
      <c r="T524" s="1408">
        <v>2.9300000000000002</v>
      </c>
      <c r="U524" s="1407">
        <f>W524*U535*1.73*0.875/1000</f>
        <v>0.15523506250000002</v>
      </c>
      <c r="V524" s="1407">
        <f t="shared" si="3647"/>
        <v>0.086000224625000024</v>
      </c>
      <c r="W524" s="1408">
        <v>2.9300000000000002</v>
      </c>
      <c r="X524" s="1407">
        <f>Z524*X535*1.73*0.875/1000</f>
        <v>0.14516862500000002</v>
      </c>
      <c r="Y524" s="1407">
        <f t="shared" si="3648"/>
        <v>0.080423418250000017</v>
      </c>
      <c r="Z524" s="1408">
        <v>2.7400000000000002</v>
      </c>
      <c r="AA524" s="1407">
        <f>AC524*AA535*1.73*0.875/1000</f>
        <v>0.17430831250000003</v>
      </c>
      <c r="AB524" s="1407">
        <f t="shared" si="3649"/>
        <v>0.09656680512500003</v>
      </c>
      <c r="AC524" s="1408">
        <v>3.29</v>
      </c>
      <c r="AD524" s="1407">
        <f>AF524*AD535*1.73*0.875/1000</f>
        <v>0.1838449375</v>
      </c>
      <c r="AE524" s="1407">
        <f t="shared" si="3650"/>
        <v>0.101850095375</v>
      </c>
      <c r="AF524" s="1408">
        <v>3.4700000000000002</v>
      </c>
      <c r="AG524" s="1407">
        <f>AI524*AG535*1.73*0.875/1000</f>
        <v>0.193911375</v>
      </c>
      <c r="AH524" s="1407">
        <f t="shared" si="3651"/>
        <v>0.10742690175000001</v>
      </c>
      <c r="AI524" s="1408">
        <v>3.6600000000000001</v>
      </c>
      <c r="AJ524" s="1407">
        <f>AL524*AJ535*1.73*0.875/1000</f>
        <v>0.193911375</v>
      </c>
      <c r="AK524" s="1407">
        <f t="shared" si="3652"/>
        <v>0.10742690175000001</v>
      </c>
      <c r="AL524" s="1408">
        <v>3.6600000000000001</v>
      </c>
      <c r="AM524" s="1407">
        <f>AO524*AM535*1.73*0.875/1000</f>
        <v>0.193911375</v>
      </c>
      <c r="AN524" s="1407">
        <f t="shared" si="3653"/>
        <v>0.10742690175000001</v>
      </c>
      <c r="AO524" s="1408">
        <v>3.6600000000000001</v>
      </c>
      <c r="AP524" s="1407">
        <f>AR524*AP535*1.73*0.875/1000</f>
        <v>0.1838449375</v>
      </c>
      <c r="AQ524" s="1407">
        <f t="shared" si="3654"/>
        <v>0.101850095375</v>
      </c>
      <c r="AR524" s="1408">
        <v>3.4700000000000002</v>
      </c>
      <c r="AS524" s="1407">
        <f>AU524*AS535*1.73*0.875/1000</f>
        <v>0.193911375</v>
      </c>
      <c r="AT524" s="1407">
        <f t="shared" si="3655"/>
        <v>0.10742690175000001</v>
      </c>
      <c r="AU524" s="1408">
        <v>3.6600000000000001</v>
      </c>
      <c r="AV524" s="1407">
        <f>AX524*AV535*1.73*0.875/1000</f>
        <v>0.193911375</v>
      </c>
      <c r="AW524" s="1407">
        <f t="shared" si="3656"/>
        <v>0.10742690175000001</v>
      </c>
      <c r="AX524" s="1408">
        <v>3.6600000000000001</v>
      </c>
      <c r="AY524" s="1407">
        <f>BA524*AY535*1.73*0.875/1000</f>
        <v>0.1838449375</v>
      </c>
      <c r="AZ524" s="1407">
        <f t="shared" si="3657"/>
        <v>0.101850095375</v>
      </c>
      <c r="BA524" s="1408">
        <v>3.4700000000000002</v>
      </c>
      <c r="BB524" s="1407">
        <f>BD524*BB535*1.73*0.875/1000</f>
        <v>0.1838449375</v>
      </c>
      <c r="BC524" s="1407">
        <f t="shared" si="3658"/>
        <v>0.101850095375</v>
      </c>
      <c r="BD524" s="1408">
        <v>3.4700000000000002</v>
      </c>
      <c r="BE524" s="1407">
        <f>BG524*BE535*1.73*0.875/1000</f>
        <v>0.193911375</v>
      </c>
      <c r="BF524" s="1407">
        <f t="shared" si="3659"/>
        <v>0.10742690175000001</v>
      </c>
      <c r="BG524" s="1408">
        <v>3.6600000000000001</v>
      </c>
      <c r="BH524" s="1407">
        <f>BJ524*BH535*1.73*0.875/1000</f>
        <v>0.1838449375</v>
      </c>
      <c r="BI524" s="1407">
        <f t="shared" si="3660"/>
        <v>0.101850095375</v>
      </c>
      <c r="BJ524" s="1408">
        <v>3.4700000000000002</v>
      </c>
      <c r="BK524" s="1407">
        <f>BM524*BK535*1.73*0.875/1000</f>
        <v>0.20344800000000002</v>
      </c>
      <c r="BL524" s="1407">
        <f t="shared" si="3661"/>
        <v>0.11271019200000001</v>
      </c>
      <c r="BM524" s="1408">
        <v>3.8399999999999999</v>
      </c>
      <c r="BN524" s="1407">
        <f>BP524*BN535*1.73*0.875/1000</f>
        <v>0.193911375</v>
      </c>
      <c r="BO524" s="1407">
        <f t="shared" si="3662"/>
        <v>0.10742690175000001</v>
      </c>
      <c r="BP524" s="1408">
        <v>3.6600000000000001</v>
      </c>
      <c r="BQ524" s="1407">
        <f>BS524*BQ535*1.73*0.875/1000</f>
        <v>0.20344800000000002</v>
      </c>
      <c r="BR524" s="1407">
        <f t="shared" si="3663"/>
        <v>0.11271019200000001</v>
      </c>
      <c r="BS524" s="1408">
        <v>3.8399999999999999</v>
      </c>
      <c r="BT524" s="1407">
        <f>BV524*BT535*1.73*0.875/1000</f>
        <v>0.22305106249999998</v>
      </c>
      <c r="BU524" s="1407">
        <f t="shared" si="3664"/>
        <v>0.123570288625</v>
      </c>
      <c r="BV524" s="1408">
        <v>4.21</v>
      </c>
      <c r="BW524" s="1407">
        <f>BY524*BW535*1.73*0.875/1000</f>
        <v>0.21298462499999996</v>
      </c>
      <c r="BX524" s="1407">
        <f t="shared" si="3690"/>
        <v>0.11799348224999999</v>
      </c>
      <c r="BY524" s="1411">
        <v>4.0199999999999996</v>
      </c>
      <c r="BZ524" s="1401"/>
      <c r="CA524" s="1401"/>
      <c r="CB524" s="1401"/>
      <c r="CC524" s="1401"/>
      <c r="CD524" s="1401"/>
      <c r="CE524" s="1401"/>
      <c r="CF524" s="1401"/>
      <c r="CG524" s="1401"/>
      <c r="CH524" s="1401"/>
      <c r="CI524" s="1401"/>
      <c r="CJ524" s="1401"/>
      <c r="CK524" s="1401"/>
      <c r="CL524" s="1401"/>
      <c r="CM524" s="1401"/>
      <c r="CN524" s="1401"/>
      <c r="CO524" s="1401"/>
      <c r="CP524" s="1401"/>
      <c r="CQ524" s="1401"/>
      <c r="CR524" s="1401"/>
      <c r="CS524" s="1401"/>
      <c r="CT524" s="1401"/>
      <c r="CU524" s="1401"/>
      <c r="CV524" s="1401"/>
      <c r="CW524" s="1401"/>
      <c r="CX524" s="1401"/>
      <c r="CY524" s="1401"/>
      <c r="CZ524" s="1401"/>
      <c r="DA524" s="1401"/>
      <c r="DB524" s="1401"/>
      <c r="DC524" s="1401"/>
      <c r="DD524" s="1401"/>
      <c r="DE524" s="1401"/>
      <c r="DF524" s="1401"/>
      <c r="DG524" s="1401"/>
      <c r="DH524" s="1401"/>
      <c r="DI524" s="1401"/>
      <c r="DJ524" s="1401"/>
      <c r="DK524" s="1401"/>
      <c r="DL524" s="1401"/>
      <c r="DM524" s="1401"/>
      <c r="DN524" s="1401"/>
      <c r="DO524" s="1401"/>
      <c r="DP524" s="1401"/>
      <c r="DQ524" s="1401"/>
      <c r="DR524" s="1401"/>
      <c r="DS524" s="1401"/>
      <c r="DT524" s="1401"/>
      <c r="DU524" s="1401"/>
      <c r="DV524" s="1401"/>
      <c r="DW524" s="1401"/>
      <c r="DX524" s="1401"/>
      <c r="DY524" s="1401"/>
      <c r="DZ524" s="1401"/>
      <c r="EA524" s="1401"/>
      <c r="EB524" s="1401"/>
      <c r="EC524" s="1401"/>
      <c r="ED524" s="1401"/>
      <c r="EE524" s="1401"/>
      <c r="EF524" s="1401"/>
      <c r="EG524" s="1401"/>
      <c r="EH524" s="1401"/>
      <c r="EI524" s="1401"/>
      <c r="EJ524" s="1401"/>
      <c r="EK524" s="1401"/>
      <c r="EL524" s="1401"/>
      <c r="EM524" s="1401"/>
      <c r="EN524" s="1401"/>
      <c r="EO524" s="1401"/>
      <c r="EP524" s="1401"/>
      <c r="EQ524" s="1401"/>
      <c r="ER524" s="1401"/>
    </row>
    <row r="525" s="1392" customFormat="1" ht="19.199999999999999">
      <c r="A525" s="1402"/>
      <c r="B525" s="1403"/>
      <c r="C525" s="1404"/>
      <c r="D525" s="1405" t="s">
        <v>396</v>
      </c>
      <c r="E525" s="1405">
        <v>6</v>
      </c>
      <c r="F525" s="1392">
        <v>0.17999999999999999</v>
      </c>
      <c r="G525" s="1407">
        <f t="shared" si="3642"/>
        <v>0.099720000000000003</v>
      </c>
      <c r="H525" s="1408">
        <f>ROUND(SQRT(F525^2+G525^2)*1000/(1.73*F539),0)</f>
        <v>19</v>
      </c>
      <c r="I525" s="1392">
        <v>0.17999999999999999</v>
      </c>
      <c r="J525" s="1407">
        <f t="shared" si="3643"/>
        <v>0.099720000000000003</v>
      </c>
      <c r="K525" s="1408">
        <f>ROUND(SQRT(I525^2+J525^2)*1000/(1.73*I539),0)</f>
        <v>19</v>
      </c>
      <c r="L525" s="1392">
        <v>0.1656</v>
      </c>
      <c r="M525" s="1407">
        <f t="shared" si="3644"/>
        <v>0.091742400000000002</v>
      </c>
      <c r="N525" s="1408">
        <f>ROUND(SQRT(L525^2+M525^2)*1000/(1.73*L539),0)</f>
        <v>17</v>
      </c>
      <c r="O525" s="1392">
        <v>0.14399999999999999</v>
      </c>
      <c r="P525" s="1407">
        <f t="shared" si="3645"/>
        <v>0.079776</v>
      </c>
      <c r="Q525" s="1408">
        <f>ROUND(SQRT(O525^2+P525^2)*1000/(1.73*O539),0)</f>
        <v>15</v>
      </c>
      <c r="R525" s="1392">
        <v>0.1512</v>
      </c>
      <c r="S525" s="1407">
        <f t="shared" si="3646"/>
        <v>0.083764800000000014</v>
      </c>
      <c r="T525" s="1408">
        <f>ROUND(SQRT(R525^2+S525^2)*1000/(1.73*R539),0)</f>
        <v>16</v>
      </c>
      <c r="U525" s="1392">
        <v>0.1512</v>
      </c>
      <c r="V525" s="1407">
        <f t="shared" si="3647"/>
        <v>0.083764800000000014</v>
      </c>
      <c r="W525" s="1408">
        <f>ROUND(SQRT(U525^2+V525^2)*1000/(1.73*U539),0)</f>
        <v>16</v>
      </c>
      <c r="X525" s="1392">
        <v>0.14399999999999999</v>
      </c>
      <c r="Y525" s="1407">
        <f t="shared" si="3648"/>
        <v>0.079776</v>
      </c>
      <c r="Z525" s="1408">
        <f>ROUND(SQRT(X525^2+Y525^2)*1000/(1.73*X539),0)</f>
        <v>15</v>
      </c>
      <c r="AA525" s="1392">
        <v>0.17280000000000001</v>
      </c>
      <c r="AB525" s="1407">
        <f t="shared" si="3649"/>
        <v>0.095731200000000016</v>
      </c>
      <c r="AC525" s="1408">
        <f>ROUND(SQRT(AA525^2+AB525^2)*1000/(1.73*AA539),0)</f>
        <v>18</v>
      </c>
      <c r="AD525" s="1392">
        <v>0.17999999999999999</v>
      </c>
      <c r="AE525" s="1407">
        <f t="shared" si="3650"/>
        <v>0.099720000000000003</v>
      </c>
      <c r="AF525" s="1408">
        <f>ROUND(SQRT(AD525^2+AE525^2)*1000/(1.73*AD539),0)</f>
        <v>19</v>
      </c>
      <c r="AG525" s="1392">
        <v>0.19439999999999999</v>
      </c>
      <c r="AH525" s="1407">
        <f t="shared" si="3651"/>
        <v>0.1076976</v>
      </c>
      <c r="AI525" s="1408">
        <f>ROUND(SQRT(AG525^2+AH525^2)*1000/(1.73*AG539),0)</f>
        <v>20</v>
      </c>
      <c r="AJ525" s="1392">
        <v>0.19439999999999999</v>
      </c>
      <c r="AK525" s="1407">
        <f t="shared" si="3652"/>
        <v>0.1076976</v>
      </c>
      <c r="AL525" s="1408">
        <f>ROUND(SQRT(AJ525^2+AK525^2)*1000/(1.73*AJ539),0)</f>
        <v>20</v>
      </c>
      <c r="AM525" s="1392">
        <v>0.19439999999999999</v>
      </c>
      <c r="AN525" s="1407">
        <f t="shared" si="3653"/>
        <v>0.1076976</v>
      </c>
      <c r="AO525" s="1408">
        <f>ROUND(SQRT(AM525^2+AN525^2)*1000/(1.73*AM539),0)</f>
        <v>20</v>
      </c>
      <c r="AP525" s="1392">
        <v>0.18720000000000001</v>
      </c>
      <c r="AQ525" s="1407">
        <f t="shared" si="3654"/>
        <v>0.10370880000000002</v>
      </c>
      <c r="AR525" s="1408">
        <f>ROUND(SQRT(AP525^2+AQ525^2)*1000/(1.73*AP539),0)</f>
        <v>19</v>
      </c>
      <c r="AS525" s="1392">
        <v>0.19439999999999999</v>
      </c>
      <c r="AT525" s="1407">
        <f t="shared" si="3655"/>
        <v>0.1076976</v>
      </c>
      <c r="AU525" s="1408">
        <f>ROUND(SQRT(AS525^2+AT525^2)*1000/(1.73*AS539),0)</f>
        <v>20</v>
      </c>
      <c r="AV525" s="1392">
        <v>0.19439999999999999</v>
      </c>
      <c r="AW525" s="1407">
        <f t="shared" si="3656"/>
        <v>0.1076976</v>
      </c>
      <c r="AX525" s="1408">
        <f>ROUND(SQRT(AV525^2+AW525^2)*1000/(1.73*AV539),0)</f>
        <v>20</v>
      </c>
      <c r="AY525" s="1392">
        <v>0.18720000000000001</v>
      </c>
      <c r="AZ525" s="1407">
        <f t="shared" si="3657"/>
        <v>0.10370880000000002</v>
      </c>
      <c r="BA525" s="1408">
        <f>ROUND(SQRT(AY525^2+AZ525^2)*1000/(1.73*AY539),0)</f>
        <v>19</v>
      </c>
      <c r="BB525" s="1392">
        <v>0.18720000000000001</v>
      </c>
      <c r="BC525" s="1407">
        <f t="shared" si="3658"/>
        <v>0.10370880000000002</v>
      </c>
      <c r="BD525" s="1408">
        <f>ROUND(SQRT(BB525^2+BC525^2)*1000/(1.73*BB539),0)</f>
        <v>19</v>
      </c>
      <c r="BE525" s="1392">
        <v>0.19439999999999999</v>
      </c>
      <c r="BF525" s="1407">
        <f t="shared" si="3659"/>
        <v>0.1076976</v>
      </c>
      <c r="BG525" s="1408">
        <f>ROUND(SQRT(BE525^2+BF525^2)*1000/(1.73*BE539),0)</f>
        <v>20</v>
      </c>
      <c r="BH525" s="1392">
        <v>0.18720000000000001</v>
      </c>
      <c r="BI525" s="1407">
        <f t="shared" si="3660"/>
        <v>0.10370880000000002</v>
      </c>
      <c r="BJ525" s="1408">
        <f>ROUND(SQRT(BH525^2+BI525^2)*1000/(1.73*BH539),0)</f>
        <v>19</v>
      </c>
      <c r="BK525" s="1392">
        <v>0.2016</v>
      </c>
      <c r="BL525" s="1407">
        <f t="shared" si="3661"/>
        <v>0.11168640000000001</v>
      </c>
      <c r="BM525" s="1408">
        <f>ROUND(SQRT(BK525^2+BL525^2)*1000/(1.73*BK539),0)</f>
        <v>21</v>
      </c>
      <c r="BN525" s="1392">
        <v>0.19439999999999999</v>
      </c>
      <c r="BO525" s="1407">
        <f t="shared" si="3662"/>
        <v>0.1076976</v>
      </c>
      <c r="BP525" s="1408">
        <f>ROUND(SQRT(BN525^2+BO525^2)*1000/(1.73*BN539),0)</f>
        <v>20</v>
      </c>
      <c r="BQ525" s="1392">
        <v>0.2016</v>
      </c>
      <c r="BR525" s="1407">
        <f t="shared" si="3663"/>
        <v>0.11168640000000001</v>
      </c>
      <c r="BS525" s="1408">
        <f>ROUND(SQRT(BQ525^2+BR525^2)*1000/(1.73*BQ539),0)</f>
        <v>21</v>
      </c>
      <c r="BT525" s="1392">
        <v>0.22320000000000001</v>
      </c>
      <c r="BU525" s="1407">
        <f t="shared" si="3664"/>
        <v>0.12365280000000002</v>
      </c>
      <c r="BV525" s="1408">
        <f>ROUND(SQRT(BT525^2+BU525^2)*1000/(1.73*BT539),0)</f>
        <v>23</v>
      </c>
      <c r="BW525" s="1392">
        <v>0.20880000000000001</v>
      </c>
      <c r="BX525" s="1407">
        <f t="shared" si="3690"/>
        <v>0.11567520000000002</v>
      </c>
      <c r="BY525" s="1411">
        <f>ROUND(SQRT(BW525^2+BX525^2)*1000/(1.73*BW539),0)</f>
        <v>22</v>
      </c>
      <c r="BZ525" s="1401"/>
      <c r="CA525" s="1401"/>
      <c r="CB525" s="1401"/>
      <c r="CC525" s="1401"/>
      <c r="CD525" s="1401"/>
      <c r="CE525" s="1401"/>
      <c r="CF525" s="1401"/>
      <c r="CG525" s="1401"/>
      <c r="CH525" s="1401"/>
      <c r="CI525" s="1401"/>
      <c r="CJ525" s="1401"/>
      <c r="CK525" s="1401"/>
      <c r="CL525" s="1401"/>
      <c r="CM525" s="1401"/>
      <c r="CN525" s="1401"/>
      <c r="CO525" s="1401"/>
      <c r="CP525" s="1401"/>
      <c r="CQ525" s="1401"/>
      <c r="CR525" s="1401"/>
      <c r="CS525" s="1401"/>
      <c r="CT525" s="1401"/>
      <c r="CU525" s="1401"/>
      <c r="CV525" s="1401"/>
      <c r="CW525" s="1401"/>
      <c r="CX525" s="1401"/>
      <c r="CY525" s="1401"/>
      <c r="CZ525" s="1401"/>
      <c r="DA525" s="1401"/>
      <c r="DB525" s="1401"/>
      <c r="DC525" s="1401"/>
      <c r="DD525" s="1401"/>
      <c r="DE525" s="1401"/>
      <c r="DF525" s="1401"/>
      <c r="DG525" s="1401"/>
      <c r="DH525" s="1401"/>
      <c r="DI525" s="1401"/>
      <c r="DJ525" s="1401"/>
      <c r="DK525" s="1401"/>
      <c r="DL525" s="1401"/>
      <c r="DM525" s="1401"/>
      <c r="DN525" s="1401"/>
      <c r="DO525" s="1401"/>
      <c r="DP525" s="1401"/>
      <c r="DQ525" s="1401"/>
      <c r="DR525" s="1401"/>
      <c r="DS525" s="1401"/>
      <c r="DT525" s="1401"/>
      <c r="DU525" s="1401"/>
      <c r="DV525" s="1401"/>
      <c r="DW525" s="1401"/>
      <c r="DX525" s="1401"/>
      <c r="DY525" s="1401"/>
      <c r="DZ525" s="1401"/>
      <c r="EA525" s="1401"/>
      <c r="EB525" s="1401"/>
      <c r="EC525" s="1401"/>
      <c r="ED525" s="1401"/>
      <c r="EE525" s="1401"/>
      <c r="EF525" s="1401"/>
      <c r="EG525" s="1401"/>
      <c r="EH525" s="1401"/>
      <c r="EI525" s="1401"/>
      <c r="EJ525" s="1401"/>
      <c r="EK525" s="1401"/>
      <c r="EL525" s="1401"/>
      <c r="EM525" s="1401"/>
      <c r="EN525" s="1401"/>
      <c r="EO525" s="1401"/>
      <c r="EP525" s="1401"/>
      <c r="EQ525" s="1401"/>
      <c r="ER525" s="1401"/>
    </row>
    <row r="526" s="1392" customFormat="1" ht="19.199999999999999">
      <c r="A526" s="1402"/>
      <c r="B526" s="1403"/>
      <c r="C526" s="1404"/>
      <c r="D526" s="1405" t="s">
        <v>397</v>
      </c>
      <c r="E526" s="1405" t="s">
        <v>398</v>
      </c>
      <c r="F526" s="1413">
        <v>0</v>
      </c>
      <c r="G526" s="1413"/>
      <c r="H526" s="1413"/>
      <c r="I526" s="1413">
        <v>0</v>
      </c>
      <c r="J526" s="1413"/>
      <c r="K526" s="1413"/>
      <c r="L526" s="1413">
        <v>0</v>
      </c>
      <c r="M526" s="1413"/>
      <c r="N526" s="1413"/>
      <c r="O526" s="1413">
        <v>0</v>
      </c>
      <c r="P526" s="1413"/>
      <c r="Q526" s="1413"/>
      <c r="R526" s="1413">
        <v>0</v>
      </c>
      <c r="S526" s="1413"/>
      <c r="T526" s="1413"/>
      <c r="U526" s="1413">
        <v>0</v>
      </c>
      <c r="V526" s="1413"/>
      <c r="W526" s="1413"/>
      <c r="X526" s="1413">
        <v>0</v>
      </c>
      <c r="Y526" s="1413"/>
      <c r="Z526" s="1413"/>
      <c r="AA526" s="1413">
        <v>0</v>
      </c>
      <c r="AB526" s="1413"/>
      <c r="AC526" s="1413"/>
      <c r="AD526" s="1413">
        <v>0</v>
      </c>
      <c r="AE526" s="1413"/>
      <c r="AF526" s="1413"/>
      <c r="AG526" s="1413">
        <v>0</v>
      </c>
      <c r="AH526" s="1413"/>
      <c r="AI526" s="1413"/>
      <c r="AJ526" s="1413">
        <v>0</v>
      </c>
      <c r="AK526" s="1413"/>
      <c r="AL526" s="1413"/>
      <c r="AM526" s="1413">
        <v>0</v>
      </c>
      <c r="AN526" s="1413"/>
      <c r="AO526" s="1413"/>
      <c r="AP526" s="1413">
        <v>0</v>
      </c>
      <c r="AQ526" s="1413"/>
      <c r="AR526" s="1413"/>
      <c r="AS526" s="1413">
        <v>0</v>
      </c>
      <c r="AT526" s="1413"/>
      <c r="AU526" s="1413"/>
      <c r="AV526" s="1413">
        <v>0</v>
      </c>
      <c r="AW526" s="1413"/>
      <c r="AX526" s="1413"/>
      <c r="AY526" s="1413">
        <v>0</v>
      </c>
      <c r="AZ526" s="1413"/>
      <c r="BA526" s="1413"/>
      <c r="BB526" s="1413">
        <v>0</v>
      </c>
      <c r="BC526" s="1413"/>
      <c r="BD526" s="1413"/>
      <c r="BE526" s="1413">
        <v>0</v>
      </c>
      <c r="BF526" s="1413"/>
      <c r="BG526" s="1413"/>
      <c r="BH526" s="1392"/>
      <c r="BI526" s="1392"/>
      <c r="BJ526" s="1392"/>
      <c r="BK526" s="1413">
        <v>0</v>
      </c>
      <c r="BL526" s="1413"/>
      <c r="BM526" s="1413"/>
      <c r="BN526" s="1413">
        <v>0</v>
      </c>
      <c r="BO526" s="1413"/>
      <c r="BP526" s="1413"/>
      <c r="BQ526" s="1413">
        <v>0</v>
      </c>
      <c r="BR526" s="1413"/>
      <c r="BS526" s="1413"/>
      <c r="BT526" s="1413">
        <v>0</v>
      </c>
      <c r="BU526" s="1413"/>
      <c r="BV526" s="1413"/>
      <c r="BW526" s="1413">
        <v>0</v>
      </c>
      <c r="BX526" s="1413"/>
      <c r="BY526" s="1414"/>
      <c r="BZ526" s="1401"/>
      <c r="CA526" s="1401"/>
      <c r="CB526" s="1401"/>
      <c r="CC526" s="1401"/>
      <c r="CD526" s="1401"/>
      <c r="CE526" s="1401"/>
      <c r="CF526" s="1401"/>
      <c r="CG526" s="1401"/>
      <c r="CH526" s="1401"/>
      <c r="CI526" s="1401"/>
      <c r="CJ526" s="1401"/>
      <c r="CK526" s="1401"/>
      <c r="CL526" s="1401"/>
      <c r="CM526" s="1401"/>
      <c r="CN526" s="1401"/>
      <c r="CO526" s="1401"/>
      <c r="CP526" s="1401"/>
      <c r="CQ526" s="1401"/>
      <c r="CR526" s="1401"/>
      <c r="CS526" s="1401"/>
      <c r="CT526" s="1401"/>
      <c r="CU526" s="1401"/>
      <c r="CV526" s="1401"/>
      <c r="CW526" s="1401"/>
      <c r="CX526" s="1401"/>
      <c r="CY526" s="1401"/>
      <c r="CZ526" s="1401"/>
      <c r="DA526" s="1401"/>
      <c r="DB526" s="1401"/>
      <c r="DC526" s="1401"/>
      <c r="DD526" s="1401"/>
      <c r="DE526" s="1401"/>
      <c r="DF526" s="1401"/>
      <c r="DG526" s="1401"/>
      <c r="DH526" s="1401"/>
      <c r="DI526" s="1401"/>
      <c r="DJ526" s="1401"/>
      <c r="DK526" s="1401"/>
      <c r="DL526" s="1401"/>
      <c r="DM526" s="1401"/>
      <c r="DN526" s="1401"/>
      <c r="DO526" s="1401"/>
      <c r="DP526" s="1401"/>
      <c r="DQ526" s="1401"/>
      <c r="DR526" s="1401"/>
      <c r="DS526" s="1401"/>
      <c r="DT526" s="1401"/>
      <c r="DU526" s="1401"/>
      <c r="DV526" s="1401"/>
      <c r="DW526" s="1401"/>
      <c r="DX526" s="1401"/>
      <c r="DY526" s="1401"/>
      <c r="DZ526" s="1401"/>
      <c r="EA526" s="1401"/>
      <c r="EB526" s="1401"/>
      <c r="EC526" s="1401"/>
      <c r="ED526" s="1401"/>
      <c r="EE526" s="1401"/>
      <c r="EF526" s="1401"/>
      <c r="EG526" s="1401"/>
      <c r="EH526" s="1401"/>
      <c r="EI526" s="1401"/>
      <c r="EJ526" s="1401"/>
      <c r="EK526" s="1401"/>
      <c r="EL526" s="1401"/>
      <c r="EM526" s="1401"/>
      <c r="EN526" s="1401"/>
      <c r="EO526" s="1401"/>
      <c r="EP526" s="1401"/>
      <c r="EQ526" s="1401"/>
      <c r="ER526" s="1401"/>
    </row>
    <row r="527" s="1392" customFormat="1" ht="19.199999999999999">
      <c r="A527" s="1402"/>
      <c r="B527" s="1403"/>
      <c r="C527" s="1404"/>
      <c r="D527" s="1405" t="s">
        <v>399</v>
      </c>
      <c r="E527" s="1405" t="s">
        <v>398</v>
      </c>
      <c r="F527" s="1407"/>
      <c r="G527" s="1407"/>
      <c r="H527" s="1407"/>
      <c r="I527" s="1407"/>
      <c r="J527" s="1407"/>
      <c r="K527" s="1407"/>
      <c r="L527" s="1407"/>
      <c r="M527" s="1407"/>
      <c r="N527" s="1407"/>
      <c r="O527" s="1407"/>
      <c r="P527" s="1407"/>
      <c r="Q527" s="1407"/>
      <c r="R527" s="1407"/>
      <c r="S527" s="1407"/>
      <c r="T527" s="1407"/>
      <c r="U527" s="1407"/>
      <c r="V527" s="1407"/>
      <c r="W527" s="1407"/>
      <c r="X527" s="1407"/>
      <c r="Y527" s="1407"/>
      <c r="Z527" s="1407"/>
      <c r="AA527" s="1407"/>
      <c r="AB527" s="1407"/>
      <c r="AC527" s="1407"/>
      <c r="AD527" s="1407"/>
      <c r="AE527" s="1407"/>
      <c r="AF527" s="1407"/>
      <c r="AG527" s="1407"/>
      <c r="AH527" s="1407"/>
      <c r="AI527" s="1407"/>
      <c r="AJ527" s="1407"/>
      <c r="AK527" s="1407"/>
      <c r="AL527" s="1407"/>
      <c r="AM527" s="1407"/>
      <c r="AN527" s="1407"/>
      <c r="AO527" s="1407"/>
      <c r="AP527" s="1407"/>
      <c r="AQ527" s="1407"/>
      <c r="AR527" s="1407"/>
      <c r="AS527" s="1407"/>
      <c r="AT527" s="1407"/>
      <c r="AU527" s="1407"/>
      <c r="AV527" s="1407"/>
      <c r="AW527" s="1407"/>
      <c r="AX527" s="1407"/>
      <c r="AY527" s="1407"/>
      <c r="AZ527" s="1407"/>
      <c r="BA527" s="1407"/>
      <c r="BB527" s="1407"/>
      <c r="BC527" s="1407"/>
      <c r="BD527" s="1407"/>
      <c r="BE527" s="1407"/>
      <c r="BF527" s="1407"/>
      <c r="BG527" s="1407"/>
      <c r="BH527" s="1407"/>
      <c r="BI527" s="1407"/>
      <c r="BJ527" s="1407"/>
      <c r="BK527" s="1407"/>
      <c r="BL527" s="1407"/>
      <c r="BM527" s="1407"/>
      <c r="BN527" s="1407"/>
      <c r="BO527" s="1407"/>
      <c r="BP527" s="1407"/>
      <c r="BQ527" s="1407"/>
      <c r="BR527" s="1407"/>
      <c r="BS527" s="1407"/>
      <c r="BT527" s="1407"/>
      <c r="BU527" s="1407"/>
      <c r="BV527" s="1407"/>
      <c r="BW527" s="1407"/>
      <c r="BX527" s="1407"/>
      <c r="BY527" s="1415"/>
      <c r="BZ527" s="1401"/>
      <c r="CA527" s="1401"/>
      <c r="CB527" s="1401"/>
      <c r="CC527" s="1401"/>
      <c r="CD527" s="1401"/>
      <c r="CE527" s="1401"/>
      <c r="CF527" s="1401"/>
      <c r="CG527" s="1401"/>
      <c r="CH527" s="1401"/>
      <c r="CI527" s="1401"/>
      <c r="CJ527" s="1401"/>
      <c r="CK527" s="1401"/>
      <c r="CL527" s="1401"/>
      <c r="CM527" s="1401"/>
      <c r="CN527" s="1401"/>
      <c r="CO527" s="1401"/>
      <c r="CP527" s="1401"/>
      <c r="CQ527" s="1401"/>
      <c r="CR527" s="1401"/>
      <c r="CS527" s="1401"/>
      <c r="CT527" s="1401"/>
      <c r="CU527" s="1401"/>
      <c r="CV527" s="1401"/>
      <c r="CW527" s="1401"/>
      <c r="CX527" s="1401"/>
      <c r="CY527" s="1401"/>
      <c r="CZ527" s="1401"/>
      <c r="DA527" s="1401"/>
      <c r="DB527" s="1401"/>
      <c r="DC527" s="1401"/>
      <c r="DD527" s="1401"/>
      <c r="DE527" s="1401"/>
      <c r="DF527" s="1401"/>
      <c r="DG527" s="1401"/>
      <c r="DH527" s="1401"/>
      <c r="DI527" s="1401"/>
      <c r="DJ527" s="1401"/>
      <c r="DK527" s="1401"/>
      <c r="DL527" s="1401"/>
      <c r="DM527" s="1401"/>
      <c r="DN527" s="1401"/>
      <c r="DO527" s="1401"/>
      <c r="DP527" s="1401"/>
      <c r="DQ527" s="1401"/>
      <c r="DR527" s="1401"/>
      <c r="DS527" s="1401"/>
      <c r="DT527" s="1401"/>
      <c r="DU527" s="1401"/>
      <c r="DV527" s="1401"/>
      <c r="DW527" s="1401"/>
      <c r="DX527" s="1401"/>
      <c r="DY527" s="1401"/>
      <c r="DZ527" s="1401"/>
      <c r="EA527" s="1401"/>
      <c r="EB527" s="1401"/>
      <c r="EC527" s="1401"/>
      <c r="ED527" s="1401"/>
      <c r="EE527" s="1401"/>
      <c r="EF527" s="1401"/>
      <c r="EG527" s="1401"/>
      <c r="EH527" s="1401"/>
      <c r="EI527" s="1401"/>
      <c r="EJ527" s="1401"/>
      <c r="EK527" s="1401"/>
      <c r="EL527" s="1401"/>
      <c r="EM527" s="1401"/>
      <c r="EN527" s="1401"/>
      <c r="EO527" s="1401"/>
      <c r="EP527" s="1401"/>
      <c r="EQ527" s="1401"/>
      <c r="ER527" s="1401"/>
    </row>
    <row r="528" s="1392" customFormat="1" ht="19.5" customHeight="1">
      <c r="A528" s="1402"/>
      <c r="B528" s="1403"/>
      <c r="C528" s="1404" t="s">
        <v>269</v>
      </c>
      <c r="D528" s="1405" t="s">
        <v>395</v>
      </c>
      <c r="E528" s="1406">
        <v>35</v>
      </c>
      <c r="F528" s="1407">
        <f>H528*F535*1.73*0.875/1000</f>
        <v>0.21828275000000003</v>
      </c>
      <c r="G528" s="1407">
        <f t="shared" si="3642"/>
        <v>0.12092864350000003</v>
      </c>
      <c r="H528" s="1408">
        <v>4.1200000000000001</v>
      </c>
      <c r="I528" s="1407">
        <f>K528*I535*1.73*0.875/1000</f>
        <v>0.21828275000000003</v>
      </c>
      <c r="J528" s="1407">
        <f t="shared" si="3643"/>
        <v>0.12092864350000003</v>
      </c>
      <c r="K528" s="1408">
        <v>4.1200000000000001</v>
      </c>
      <c r="L528" s="1407">
        <f>N528*L535*1.73*0.875/1000</f>
        <v>0.20291818750000001</v>
      </c>
      <c r="M528" s="1407">
        <f t="shared" si="3644"/>
        <v>0.11241667587500001</v>
      </c>
      <c r="N528" s="1408">
        <v>3.8300000000000001</v>
      </c>
      <c r="O528" s="1407">
        <f>Q528*O535*1.73*0.875/1000</f>
        <v>0.1870238125</v>
      </c>
      <c r="P528" s="1407">
        <f t="shared" si="3645"/>
        <v>0.103611192125</v>
      </c>
      <c r="Q528" s="1408">
        <v>3.5299999999999998</v>
      </c>
      <c r="R528" s="1407">
        <f>T528*R535*1.73*0.875/1000</f>
        <v>0.17165925000000001</v>
      </c>
      <c r="S528" s="1407">
        <f t="shared" si="3646"/>
        <v>0.09509922450000001</v>
      </c>
      <c r="T528" s="1408">
        <v>3.2400000000000002</v>
      </c>
      <c r="U528" s="1407">
        <f>W528*U535*1.73*0.875/1000</f>
        <v>0.17165925000000001</v>
      </c>
      <c r="V528" s="1407">
        <f t="shared" si="3647"/>
        <v>0.09509922450000001</v>
      </c>
      <c r="W528" s="1408">
        <v>3.2400000000000002</v>
      </c>
      <c r="X528" s="1407">
        <f>Z528*X535*1.73*0.875/1000</f>
        <v>0.17165925000000001</v>
      </c>
      <c r="Y528" s="1407">
        <f t="shared" si="3648"/>
        <v>0.09509922450000001</v>
      </c>
      <c r="Z528" s="1408">
        <v>3.2400000000000002</v>
      </c>
      <c r="AA528" s="1407">
        <f>AC528*AA535*1.73*0.875/1000</f>
        <v>0.17165925000000001</v>
      </c>
      <c r="AB528" s="1407">
        <f t="shared" si="3649"/>
        <v>0.09509922450000001</v>
      </c>
      <c r="AC528" s="1408">
        <v>3.2400000000000002</v>
      </c>
      <c r="AD528" s="1407">
        <f>AF528*AD535*1.73*0.875/1000</f>
        <v>0.21828275000000003</v>
      </c>
      <c r="AE528" s="1407">
        <f t="shared" si="3650"/>
        <v>0.12092864350000003</v>
      </c>
      <c r="AF528" s="1408">
        <v>4.1200000000000001</v>
      </c>
      <c r="AG528" s="1407">
        <f>AI528*AG535*1.73*0.875/1000</f>
        <v>0.21828275000000003</v>
      </c>
      <c r="AH528" s="1407">
        <f t="shared" si="3651"/>
        <v>0.12092864350000003</v>
      </c>
      <c r="AI528" s="1408">
        <v>4.1200000000000001</v>
      </c>
      <c r="AJ528" s="1407">
        <f>AL528*AJ535*1.73*0.875/1000</f>
        <v>0.21828275000000003</v>
      </c>
      <c r="AK528" s="1407">
        <f t="shared" si="3652"/>
        <v>0.12092864350000003</v>
      </c>
      <c r="AL528" s="1408">
        <v>4.1200000000000001</v>
      </c>
      <c r="AM528" s="1407">
        <f>AO528*AM535*1.73*0.875/1000</f>
        <v>0.20291818750000001</v>
      </c>
      <c r="AN528" s="1407">
        <f t="shared" si="3653"/>
        <v>0.11241667587500001</v>
      </c>
      <c r="AO528" s="1408">
        <v>3.8300000000000001</v>
      </c>
      <c r="AP528" s="1407">
        <f>AR528*AP535*1.73*0.875/1000</f>
        <v>0.20291818750000001</v>
      </c>
      <c r="AQ528" s="1407">
        <f t="shared" si="3654"/>
        <v>0.11241667587500001</v>
      </c>
      <c r="AR528" s="1408">
        <v>3.8300000000000001</v>
      </c>
      <c r="AS528" s="1407">
        <f>AU528*AS535*1.73*0.875/1000</f>
        <v>0.20291818750000001</v>
      </c>
      <c r="AT528" s="1407">
        <f t="shared" si="3655"/>
        <v>0.11241667587500001</v>
      </c>
      <c r="AU528" s="1408">
        <v>3.8300000000000001</v>
      </c>
      <c r="AV528" s="1407">
        <f>AX528*AV535*1.73*0.875/1000</f>
        <v>0.20291818750000001</v>
      </c>
      <c r="AW528" s="1407">
        <f t="shared" si="3656"/>
        <v>0.11241667587500001</v>
      </c>
      <c r="AX528" s="1408">
        <v>3.8300000000000001</v>
      </c>
      <c r="AY528" s="1407">
        <f>BA528*AY535*1.73*0.875/1000</f>
        <v>0.20291818750000001</v>
      </c>
      <c r="AZ528" s="1407">
        <f t="shared" si="3657"/>
        <v>0.11241667587500001</v>
      </c>
      <c r="BA528" s="1408">
        <v>3.8300000000000001</v>
      </c>
      <c r="BB528" s="1407">
        <f>BD528*BB535*1.73*0.875/1000</f>
        <v>0.1870238125</v>
      </c>
      <c r="BC528" s="1407">
        <f t="shared" si="3658"/>
        <v>0.103611192125</v>
      </c>
      <c r="BD528" s="1408">
        <v>3.5299999999999998</v>
      </c>
      <c r="BE528" s="1407">
        <f>BG528*BE535*1.73*0.875/1000</f>
        <v>0.17165925000000001</v>
      </c>
      <c r="BF528" s="1407">
        <f t="shared" si="3659"/>
        <v>0.09509922450000001</v>
      </c>
      <c r="BG528" s="1408">
        <v>3.2400000000000002</v>
      </c>
      <c r="BH528" s="1407">
        <f>BJ528*BH535*1.73*0.875/1000</f>
        <v>0.1870238125</v>
      </c>
      <c r="BI528" s="1407">
        <f t="shared" si="3660"/>
        <v>0.103611192125</v>
      </c>
      <c r="BJ528" s="1408">
        <v>3.5299999999999998</v>
      </c>
      <c r="BK528" s="1407">
        <f>BM528*BK535*1.73*0.875/1000</f>
        <v>0.20291818750000001</v>
      </c>
      <c r="BL528" s="1407">
        <f t="shared" si="3661"/>
        <v>0.11241667587500001</v>
      </c>
      <c r="BM528" s="1408">
        <v>3.8300000000000001</v>
      </c>
      <c r="BN528" s="1407">
        <f>BP528*BN535*1.73*0.875/1000</f>
        <v>0.20291818750000001</v>
      </c>
      <c r="BO528" s="1407">
        <f t="shared" si="3662"/>
        <v>0.11241667587500001</v>
      </c>
      <c r="BP528" s="1408">
        <v>3.8300000000000001</v>
      </c>
      <c r="BQ528" s="1407">
        <f>BS528*BQ535*1.73*0.875/1000</f>
        <v>0.2495416875</v>
      </c>
      <c r="BR528" s="1407">
        <f t="shared" si="3663"/>
        <v>0.138246094875</v>
      </c>
      <c r="BS528" s="1408">
        <v>4.71</v>
      </c>
      <c r="BT528" s="1407">
        <f>BV528*BT535*1.73*0.875/1000</f>
        <v>0.2495416875</v>
      </c>
      <c r="BU528" s="1407">
        <f t="shared" si="3664"/>
        <v>0.138246094875</v>
      </c>
      <c r="BV528" s="1408">
        <v>4.71</v>
      </c>
      <c r="BW528" s="1407">
        <f>BY528*BW535*1.73*0.875/1000</f>
        <v>0.23364731249999998</v>
      </c>
      <c r="BX528" s="1407">
        <f t="shared" si="3690"/>
        <v>0.12944061112499999</v>
      </c>
      <c r="BY528" s="1411">
        <v>4.4100000000000001</v>
      </c>
      <c r="BZ528" s="1401"/>
      <c r="CA528" s="1401"/>
      <c r="CB528" s="1401"/>
      <c r="CC528" s="1401"/>
      <c r="CD528" s="1401"/>
      <c r="CE528" s="1401"/>
      <c r="CF528" s="1401"/>
      <c r="CG528" s="1401"/>
      <c r="CH528" s="1401"/>
      <c r="CI528" s="1401"/>
      <c r="CJ528" s="1401"/>
      <c r="CK528" s="1401"/>
      <c r="CL528" s="1401"/>
      <c r="CM528" s="1401"/>
      <c r="CN528" s="1401"/>
      <c r="CO528" s="1401"/>
      <c r="CP528" s="1401"/>
      <c r="CQ528" s="1401"/>
      <c r="CR528" s="1401"/>
      <c r="CS528" s="1401"/>
      <c r="CT528" s="1401"/>
      <c r="CU528" s="1401"/>
      <c r="CV528" s="1401"/>
      <c r="CW528" s="1401"/>
      <c r="CX528" s="1401"/>
      <c r="CY528" s="1401"/>
      <c r="CZ528" s="1401"/>
      <c r="DA528" s="1401"/>
      <c r="DB528" s="1401"/>
      <c r="DC528" s="1401"/>
      <c r="DD528" s="1401"/>
      <c r="DE528" s="1401"/>
      <c r="DF528" s="1401"/>
      <c r="DG528" s="1401"/>
      <c r="DH528" s="1401"/>
      <c r="DI528" s="1401"/>
      <c r="DJ528" s="1401"/>
      <c r="DK528" s="1401"/>
      <c r="DL528" s="1401"/>
      <c r="DM528" s="1401"/>
      <c r="DN528" s="1401"/>
      <c r="DO528" s="1401"/>
      <c r="DP528" s="1401"/>
      <c r="DQ528" s="1401"/>
      <c r="DR528" s="1401"/>
      <c r="DS528" s="1401"/>
      <c r="DT528" s="1401"/>
      <c r="DU528" s="1401"/>
      <c r="DV528" s="1401"/>
      <c r="DW528" s="1401"/>
      <c r="DX528" s="1401"/>
      <c r="DY528" s="1401"/>
      <c r="DZ528" s="1401"/>
      <c r="EA528" s="1401"/>
      <c r="EB528" s="1401"/>
      <c r="EC528" s="1401"/>
      <c r="ED528" s="1401"/>
      <c r="EE528" s="1401"/>
      <c r="EF528" s="1401"/>
      <c r="EG528" s="1401"/>
      <c r="EH528" s="1401"/>
      <c r="EI528" s="1401"/>
      <c r="EJ528" s="1401"/>
      <c r="EK528" s="1401"/>
      <c r="EL528" s="1401"/>
      <c r="EM528" s="1401"/>
      <c r="EN528" s="1401"/>
      <c r="EO528" s="1401"/>
      <c r="EP528" s="1401"/>
      <c r="EQ528" s="1401"/>
      <c r="ER528" s="1401"/>
    </row>
    <row r="529" s="1392" customFormat="1" ht="19.199999999999999">
      <c r="A529" s="1402"/>
      <c r="B529" s="1403"/>
      <c r="C529" s="1404"/>
      <c r="D529" s="1405" t="s">
        <v>396</v>
      </c>
      <c r="E529" s="1405">
        <v>10</v>
      </c>
      <c r="F529" s="1392">
        <v>0.216</v>
      </c>
      <c r="G529" s="1407">
        <f t="shared" si="3642"/>
        <v>0.11966400000000001</v>
      </c>
      <c r="H529" s="1408">
        <f>ROUND(SQRT(F529^2+G529^2)*1000/(1.73*F537),0)</f>
        <v>14</v>
      </c>
      <c r="I529" s="1392">
        <v>0.216</v>
      </c>
      <c r="J529" s="1407">
        <f t="shared" si="3643"/>
        <v>0.11966400000000001</v>
      </c>
      <c r="K529" s="1408">
        <f>ROUND(SQRT(I529^2+J529^2)*1000/(1.73*I537),0)</f>
        <v>14</v>
      </c>
      <c r="L529" s="1392">
        <v>0.20100000000000001</v>
      </c>
      <c r="M529" s="1407">
        <f t="shared" si="3644"/>
        <v>0.11135400000000002</v>
      </c>
      <c r="N529" s="1408">
        <f>ROUND(SQRT(L529^2+M529^2)*1000/(1.73*L537),0)</f>
        <v>13</v>
      </c>
      <c r="O529" s="1392">
        <v>0.186</v>
      </c>
      <c r="P529" s="1407">
        <f t="shared" si="3645"/>
        <v>0.10304400000000001</v>
      </c>
      <c r="Q529" s="1408">
        <f>ROUND(SQRT(O529^2+P529^2)*1000/(1.73*O537),0)</f>
        <v>12</v>
      </c>
      <c r="R529" s="1392">
        <v>0.17399999999999999</v>
      </c>
      <c r="S529" s="1407">
        <f t="shared" si="3646"/>
        <v>0.096395999999999996</v>
      </c>
      <c r="T529" s="1408">
        <f>ROUND(SQRT(R529^2+S529^2)*1000/(1.73*R537),0)</f>
        <v>11</v>
      </c>
      <c r="U529" s="1392">
        <v>0.17100000000000001</v>
      </c>
      <c r="V529" s="1407">
        <f t="shared" si="3647"/>
        <v>0.094734000000000013</v>
      </c>
      <c r="W529" s="1408">
        <f>ROUND(SQRT(U529^2+V529^2)*1000/(1.73*U537),0)</f>
        <v>11</v>
      </c>
      <c r="X529" s="1392">
        <v>0.17100000000000001</v>
      </c>
      <c r="Y529" s="1407">
        <f t="shared" si="3648"/>
        <v>0.094734000000000013</v>
      </c>
      <c r="Z529" s="1408">
        <f>ROUND(SQRT(X529^2+Y529^2)*1000/(1.73*X537),0)</f>
        <v>11</v>
      </c>
      <c r="AA529" s="1392">
        <v>0.17699999999999999</v>
      </c>
      <c r="AB529" s="1407">
        <f t="shared" si="3649"/>
        <v>0.098058000000000006</v>
      </c>
      <c r="AC529" s="1408">
        <f>ROUND(SQRT(AA529^2+AB529^2)*1000/(1.73*AA537),0)</f>
        <v>11</v>
      </c>
      <c r="AD529" s="1392">
        <v>0.219</v>
      </c>
      <c r="AE529" s="1407">
        <f t="shared" si="3650"/>
        <v>0.12132600000000002</v>
      </c>
      <c r="AF529" s="1408">
        <f>ROUND(SQRT(AD529^2+AE529^2)*1000/(1.73*AD537),0)</f>
        <v>14</v>
      </c>
      <c r="AG529" s="1392">
        <v>0.22500000000000001</v>
      </c>
      <c r="AH529" s="1407">
        <f t="shared" si="3651"/>
        <v>0.12465000000000001</v>
      </c>
      <c r="AI529" s="1408">
        <f>ROUND(SQRT(AG529^2+AH529^2)*1000/(1.73*AG537),0)</f>
        <v>14</v>
      </c>
      <c r="AJ529" s="1392">
        <v>0.216</v>
      </c>
      <c r="AK529" s="1407">
        <f t="shared" si="3652"/>
        <v>0.11966400000000001</v>
      </c>
      <c r="AL529" s="1408">
        <f>ROUND(SQRT(AJ529^2+AK529^2)*1000/(1.73*AJ537),0)</f>
        <v>14</v>
      </c>
      <c r="AM529" s="1392">
        <v>0.20399999999999999</v>
      </c>
      <c r="AN529" s="1407">
        <f t="shared" si="3653"/>
        <v>0.11301600000000001</v>
      </c>
      <c r="AO529" s="1408">
        <f>ROUND(SQRT(AM529^2+AN529^2)*1000/(1.73*AM537),0)</f>
        <v>13</v>
      </c>
      <c r="AP529" s="1392">
        <v>0.20999999999999999</v>
      </c>
      <c r="AQ529" s="1407">
        <f t="shared" si="3654"/>
        <v>0.11634</v>
      </c>
      <c r="AR529" s="1408">
        <f>ROUND(SQRT(AP529^2+AQ529^2)*1000/(1.73*AP537),0)</f>
        <v>13</v>
      </c>
      <c r="AS529" s="1392">
        <v>0.20399999999999999</v>
      </c>
      <c r="AT529" s="1407">
        <f t="shared" si="3655"/>
        <v>0.11301600000000001</v>
      </c>
      <c r="AU529" s="1408">
        <f>ROUND(SQRT(AS529^2+AT529^2)*1000/(1.73*AS537),0)</f>
        <v>13</v>
      </c>
      <c r="AV529" s="1392">
        <v>0.20999999999999999</v>
      </c>
      <c r="AW529" s="1407">
        <f t="shared" si="3656"/>
        <v>0.11634</v>
      </c>
      <c r="AX529" s="1408">
        <f>ROUND(SQRT(AV529^2+AW529^2)*1000/(1.73*AV537),0)</f>
        <v>13</v>
      </c>
      <c r="AY529" s="1392">
        <v>0.20399999999999999</v>
      </c>
      <c r="AZ529" s="1407">
        <f t="shared" si="3657"/>
        <v>0.11301600000000001</v>
      </c>
      <c r="BA529" s="1408">
        <f>ROUND(SQRT(AY529^2+AZ529^2)*1000/(1.73*AY537),0)</f>
        <v>13</v>
      </c>
      <c r="BB529" s="1392">
        <v>0.189</v>
      </c>
      <c r="BC529" s="1407">
        <f t="shared" si="3658"/>
        <v>0.10470600000000001</v>
      </c>
      <c r="BD529" s="1408">
        <f>ROUND(SQRT(BB529^2+BC529^2)*1000/(1.73*BB537),0)</f>
        <v>12</v>
      </c>
      <c r="BE529" s="1392">
        <v>0.17399999999999999</v>
      </c>
      <c r="BF529" s="1407">
        <f t="shared" si="3659"/>
        <v>0.096395999999999996</v>
      </c>
      <c r="BG529" s="1408">
        <f>ROUND(SQRT(BE529^2+BF529^2)*1000/(1.73*BE537),0)</f>
        <v>11</v>
      </c>
      <c r="BH529" s="1392">
        <v>0.189</v>
      </c>
      <c r="BI529" s="1407">
        <f t="shared" si="3660"/>
        <v>0.10470600000000001</v>
      </c>
      <c r="BJ529" s="1408">
        <f>ROUND(SQRT(BH529^2+BI529^2)*1000/(1.73*BH537),0)</f>
        <v>12</v>
      </c>
      <c r="BK529" s="1392">
        <v>0.19500000000000001</v>
      </c>
      <c r="BL529" s="1407">
        <f t="shared" si="3661"/>
        <v>0.10803000000000001</v>
      </c>
      <c r="BM529" s="1408">
        <f>ROUND(SQRT(BK529^2+BL529^2)*1000/(1.73*BK537),0)</f>
        <v>13</v>
      </c>
      <c r="BN529" s="1392">
        <v>0.20699999999999999</v>
      </c>
      <c r="BO529" s="1407">
        <f t="shared" si="3662"/>
        <v>0.114678</v>
      </c>
      <c r="BP529" s="1408">
        <f>ROUND(SQRT(BN529^2+BO529^2)*1000/(1.73*BN537),0)</f>
        <v>13</v>
      </c>
      <c r="BQ529" s="1392">
        <v>0.249</v>
      </c>
      <c r="BR529" s="1407">
        <f t="shared" si="3663"/>
        <v>0.13794600000000001</v>
      </c>
      <c r="BS529" s="1408">
        <f>ROUND(SQRT(BQ529^2+BR529^2)*1000/(1.73*BQ537),0)</f>
        <v>16</v>
      </c>
      <c r="BT529" s="1392">
        <v>0.252</v>
      </c>
      <c r="BU529" s="1407">
        <f t="shared" si="3664"/>
        <v>0.13960800000000001</v>
      </c>
      <c r="BV529" s="1408">
        <f>ROUND(SQRT(BT529^2+BU529^2)*1000/(1.73*BT537),0)</f>
        <v>16</v>
      </c>
      <c r="BW529" s="1392">
        <v>0.23400000000000001</v>
      </c>
      <c r="BX529" s="1407">
        <f t="shared" si="3690"/>
        <v>0.12963600000000003</v>
      </c>
      <c r="BY529" s="1411">
        <f>ROUND(SQRT(BW529^2+BX529^2)*1000/(1.73*BW537),0)</f>
        <v>15</v>
      </c>
      <c r="BZ529" s="1401"/>
      <c r="CA529" s="1401"/>
      <c r="CB529" s="1401"/>
      <c r="CC529" s="1401"/>
      <c r="CD529" s="1401"/>
      <c r="CE529" s="1401"/>
      <c r="CF529" s="1401"/>
      <c r="CG529" s="1401"/>
      <c r="CH529" s="1401"/>
      <c r="CI529" s="1401"/>
      <c r="CJ529" s="1401"/>
      <c r="CK529" s="1401"/>
      <c r="CL529" s="1401"/>
      <c r="CM529" s="1401"/>
      <c r="CN529" s="1401"/>
      <c r="CO529" s="1401"/>
      <c r="CP529" s="1401"/>
      <c r="CQ529" s="1401"/>
      <c r="CR529" s="1401"/>
      <c r="CS529" s="1401"/>
      <c r="CT529" s="1401"/>
      <c r="CU529" s="1401"/>
      <c r="CV529" s="1401"/>
      <c r="CW529" s="1401"/>
      <c r="CX529" s="1401"/>
      <c r="CY529" s="1401"/>
      <c r="CZ529" s="1401"/>
      <c r="DA529" s="1401"/>
      <c r="DB529" s="1401"/>
      <c r="DC529" s="1401"/>
      <c r="DD529" s="1401"/>
      <c r="DE529" s="1401"/>
      <c r="DF529" s="1401"/>
      <c r="DG529" s="1401"/>
      <c r="DH529" s="1401"/>
      <c r="DI529" s="1401"/>
      <c r="DJ529" s="1401"/>
      <c r="DK529" s="1401"/>
      <c r="DL529" s="1401"/>
      <c r="DM529" s="1401"/>
      <c r="DN529" s="1401"/>
      <c r="DO529" s="1401"/>
      <c r="DP529" s="1401"/>
      <c r="DQ529" s="1401"/>
      <c r="DR529" s="1401"/>
      <c r="DS529" s="1401"/>
      <c r="DT529" s="1401"/>
      <c r="DU529" s="1401"/>
      <c r="DV529" s="1401"/>
      <c r="DW529" s="1401"/>
      <c r="DX529" s="1401"/>
      <c r="DY529" s="1401"/>
      <c r="DZ529" s="1401"/>
      <c r="EA529" s="1401"/>
      <c r="EB529" s="1401"/>
      <c r="EC529" s="1401"/>
      <c r="ED529" s="1401"/>
      <c r="EE529" s="1401"/>
      <c r="EF529" s="1401"/>
      <c r="EG529" s="1401"/>
      <c r="EH529" s="1401"/>
      <c r="EI529" s="1401"/>
      <c r="EJ529" s="1401"/>
      <c r="EK529" s="1401"/>
      <c r="EL529" s="1401"/>
      <c r="EM529" s="1401"/>
      <c r="EN529" s="1401"/>
      <c r="EO529" s="1401"/>
      <c r="EP529" s="1401"/>
      <c r="EQ529" s="1401"/>
      <c r="ER529" s="1401"/>
    </row>
    <row r="530" s="1392" customFormat="1" ht="19.199999999999999">
      <c r="A530" s="1402"/>
      <c r="B530" s="1403"/>
      <c r="C530" s="1404"/>
      <c r="D530" s="1405" t="s">
        <v>397</v>
      </c>
      <c r="E530" s="1405" t="s">
        <v>398</v>
      </c>
      <c r="F530" s="1407"/>
      <c r="G530" s="1407"/>
      <c r="H530" s="1407"/>
      <c r="I530" s="1407"/>
      <c r="J530" s="1407"/>
      <c r="K530" s="1407"/>
      <c r="L530" s="1407"/>
      <c r="M530" s="1407"/>
      <c r="N530" s="1407"/>
      <c r="O530" s="1407"/>
      <c r="P530" s="1407"/>
      <c r="Q530" s="1407"/>
      <c r="R530" s="1407"/>
      <c r="S530" s="1407"/>
      <c r="T530" s="1407"/>
      <c r="U530" s="1407"/>
      <c r="V530" s="1407"/>
      <c r="W530" s="1407"/>
      <c r="X530" s="1407"/>
      <c r="Y530" s="1407"/>
      <c r="Z530" s="1407"/>
      <c r="AA530" s="1407"/>
      <c r="AB530" s="1407"/>
      <c r="AC530" s="1407"/>
      <c r="AD530" s="1407"/>
      <c r="AE530" s="1407"/>
      <c r="AF530" s="1407"/>
      <c r="AG530" s="1407"/>
      <c r="AH530" s="1407"/>
      <c r="AI530" s="1407"/>
      <c r="AJ530" s="1407"/>
      <c r="AK530" s="1407"/>
      <c r="AL530" s="1407"/>
      <c r="AM530" s="1407"/>
      <c r="AN530" s="1407"/>
      <c r="AO530" s="1407"/>
      <c r="AP530" s="1407"/>
      <c r="AQ530" s="1407"/>
      <c r="AR530" s="1407"/>
      <c r="AS530" s="1407"/>
      <c r="AT530" s="1407"/>
      <c r="AU530" s="1407"/>
      <c r="AV530" s="1407"/>
      <c r="AW530" s="1407"/>
      <c r="AX530" s="1407"/>
      <c r="AY530" s="1407"/>
      <c r="AZ530" s="1407"/>
      <c r="BA530" s="1407"/>
      <c r="BB530" s="1407"/>
      <c r="BC530" s="1407"/>
      <c r="BD530" s="1407"/>
      <c r="BE530" s="1407"/>
      <c r="BF530" s="1407"/>
      <c r="BG530" s="1407"/>
      <c r="BH530" s="1407"/>
      <c r="BI530" s="1407"/>
      <c r="BJ530" s="1407"/>
      <c r="BK530" s="1407"/>
      <c r="BL530" s="1407"/>
      <c r="BM530" s="1407"/>
      <c r="BN530" s="1407"/>
      <c r="BO530" s="1407"/>
      <c r="BP530" s="1407"/>
      <c r="BQ530" s="1407"/>
      <c r="BR530" s="1407"/>
      <c r="BS530" s="1407"/>
      <c r="BT530" s="1407"/>
      <c r="BU530" s="1407"/>
      <c r="BV530" s="1407"/>
      <c r="BW530" s="1407"/>
      <c r="BX530" s="1407"/>
      <c r="BY530" s="1415"/>
      <c r="BZ530" s="1401"/>
      <c r="CA530" s="1401"/>
      <c r="CB530" s="1401"/>
      <c r="CC530" s="1401"/>
      <c r="CD530" s="1401"/>
      <c r="CE530" s="1401"/>
      <c r="CF530" s="1401"/>
      <c r="CG530" s="1401"/>
      <c r="CH530" s="1401"/>
      <c r="CI530" s="1401"/>
      <c r="CJ530" s="1401"/>
      <c r="CK530" s="1401"/>
      <c r="CL530" s="1401"/>
      <c r="CM530" s="1401"/>
      <c r="CN530" s="1401"/>
      <c r="CO530" s="1401"/>
      <c r="CP530" s="1401"/>
      <c r="CQ530" s="1401"/>
      <c r="CR530" s="1401"/>
      <c r="CS530" s="1401"/>
      <c r="CT530" s="1401"/>
      <c r="CU530" s="1401"/>
      <c r="CV530" s="1401"/>
      <c r="CW530" s="1401"/>
      <c r="CX530" s="1401"/>
      <c r="CY530" s="1401"/>
      <c r="CZ530" s="1401"/>
      <c r="DA530" s="1401"/>
      <c r="DB530" s="1401"/>
      <c r="DC530" s="1401"/>
      <c r="DD530" s="1401"/>
      <c r="DE530" s="1401"/>
      <c r="DF530" s="1401"/>
      <c r="DG530" s="1401"/>
      <c r="DH530" s="1401"/>
      <c r="DI530" s="1401"/>
      <c r="DJ530" s="1401"/>
      <c r="DK530" s="1401"/>
      <c r="DL530" s="1401"/>
      <c r="DM530" s="1401"/>
      <c r="DN530" s="1401"/>
      <c r="DO530" s="1401"/>
      <c r="DP530" s="1401"/>
      <c r="DQ530" s="1401"/>
      <c r="DR530" s="1401"/>
      <c r="DS530" s="1401"/>
      <c r="DT530" s="1401"/>
      <c r="DU530" s="1401"/>
      <c r="DV530" s="1401"/>
      <c r="DW530" s="1401"/>
      <c r="DX530" s="1401"/>
      <c r="DY530" s="1401"/>
      <c r="DZ530" s="1401"/>
      <c r="EA530" s="1401"/>
      <c r="EB530" s="1401"/>
      <c r="EC530" s="1401"/>
      <c r="ED530" s="1401"/>
      <c r="EE530" s="1401"/>
      <c r="EF530" s="1401"/>
      <c r="EG530" s="1401"/>
      <c r="EH530" s="1401"/>
      <c r="EI530" s="1401"/>
      <c r="EJ530" s="1401"/>
      <c r="EK530" s="1401"/>
      <c r="EL530" s="1401"/>
      <c r="EM530" s="1401"/>
      <c r="EN530" s="1401"/>
      <c r="EO530" s="1401"/>
      <c r="EP530" s="1401"/>
      <c r="EQ530" s="1401"/>
      <c r="ER530" s="1401"/>
    </row>
    <row r="531" s="1392" customFormat="1" ht="19.199999999999999">
      <c r="A531" s="1402"/>
      <c r="B531" s="1403"/>
      <c r="C531" s="1404"/>
      <c r="D531" s="1405" t="s">
        <v>399</v>
      </c>
      <c r="E531" s="1405" t="s">
        <v>398</v>
      </c>
      <c r="F531" s="1407"/>
      <c r="G531" s="1407"/>
      <c r="H531" s="1407"/>
      <c r="I531" s="1407"/>
      <c r="J531" s="1407"/>
      <c r="K531" s="1407"/>
      <c r="L531" s="1407"/>
      <c r="M531" s="1407"/>
      <c r="N531" s="1407"/>
      <c r="O531" s="1407"/>
      <c r="P531" s="1407"/>
      <c r="Q531" s="1407"/>
      <c r="R531" s="1407"/>
      <c r="S531" s="1407"/>
      <c r="T531" s="1407"/>
      <c r="U531" s="1407"/>
      <c r="V531" s="1407"/>
      <c r="W531" s="1407"/>
      <c r="X531" s="1407"/>
      <c r="Y531" s="1407"/>
      <c r="Z531" s="1407"/>
      <c r="AA531" s="1407"/>
      <c r="AB531" s="1407"/>
      <c r="AC531" s="1407"/>
      <c r="AD531" s="1407"/>
      <c r="AE531" s="1407"/>
      <c r="AF531" s="1407"/>
      <c r="AG531" s="1407"/>
      <c r="AH531" s="1407"/>
      <c r="AI531" s="1407"/>
      <c r="AJ531" s="1407"/>
      <c r="AK531" s="1407"/>
      <c r="AL531" s="1407"/>
      <c r="AM531" s="1407"/>
      <c r="AN531" s="1407"/>
      <c r="AO531" s="1407"/>
      <c r="AP531" s="1407"/>
      <c r="AQ531" s="1407"/>
      <c r="AR531" s="1407"/>
      <c r="AS531" s="1407"/>
      <c r="AT531" s="1407"/>
      <c r="AU531" s="1407"/>
      <c r="AV531" s="1407"/>
      <c r="AW531" s="1407"/>
      <c r="AX531" s="1407"/>
      <c r="AY531" s="1407"/>
      <c r="AZ531" s="1407"/>
      <c r="BA531" s="1407"/>
      <c r="BB531" s="1407"/>
      <c r="BC531" s="1407"/>
      <c r="BD531" s="1407"/>
      <c r="BE531" s="1407"/>
      <c r="BF531" s="1407"/>
      <c r="BG531" s="1407"/>
      <c r="BH531" s="1407"/>
      <c r="BI531" s="1407"/>
      <c r="BJ531" s="1407"/>
      <c r="BK531" s="1407"/>
      <c r="BL531" s="1407"/>
      <c r="BM531" s="1407"/>
      <c r="BN531" s="1407"/>
      <c r="BO531" s="1407"/>
      <c r="BP531" s="1407"/>
      <c r="BQ531" s="1407"/>
      <c r="BR531" s="1407"/>
      <c r="BS531" s="1407"/>
      <c r="BT531" s="1407"/>
      <c r="BU531" s="1407"/>
      <c r="BV531" s="1407"/>
      <c r="BW531" s="1407"/>
      <c r="BX531" s="1407"/>
      <c r="BY531" s="1415"/>
      <c r="BZ531" s="1401"/>
      <c r="CA531" s="1401"/>
      <c r="CB531" s="1401"/>
      <c r="CC531" s="1401"/>
      <c r="CD531" s="1401"/>
      <c r="CE531" s="1401"/>
      <c r="CF531" s="1401"/>
      <c r="CG531" s="1401"/>
      <c r="CH531" s="1401"/>
      <c r="CI531" s="1401"/>
      <c r="CJ531" s="1401"/>
      <c r="CK531" s="1401"/>
      <c r="CL531" s="1401"/>
      <c r="CM531" s="1401"/>
      <c r="CN531" s="1401"/>
      <c r="CO531" s="1401"/>
      <c r="CP531" s="1401"/>
      <c r="CQ531" s="1401"/>
      <c r="CR531" s="1401"/>
      <c r="CS531" s="1401"/>
      <c r="CT531" s="1401"/>
      <c r="CU531" s="1401"/>
      <c r="CV531" s="1401"/>
      <c r="CW531" s="1401"/>
      <c r="CX531" s="1401"/>
      <c r="CY531" s="1401"/>
      <c r="CZ531" s="1401"/>
      <c r="DA531" s="1401"/>
      <c r="DB531" s="1401"/>
      <c r="DC531" s="1401"/>
      <c r="DD531" s="1401"/>
      <c r="DE531" s="1401"/>
      <c r="DF531" s="1401"/>
      <c r="DG531" s="1401"/>
      <c r="DH531" s="1401"/>
      <c r="DI531" s="1401"/>
      <c r="DJ531" s="1401"/>
      <c r="DK531" s="1401"/>
      <c r="DL531" s="1401"/>
      <c r="DM531" s="1401"/>
      <c r="DN531" s="1401"/>
      <c r="DO531" s="1401"/>
      <c r="DP531" s="1401"/>
      <c r="DQ531" s="1401"/>
      <c r="DR531" s="1401"/>
      <c r="DS531" s="1401"/>
      <c r="DT531" s="1401"/>
      <c r="DU531" s="1401"/>
      <c r="DV531" s="1401"/>
      <c r="DW531" s="1401"/>
      <c r="DX531" s="1401"/>
      <c r="DY531" s="1401"/>
      <c r="DZ531" s="1401"/>
      <c r="EA531" s="1401"/>
      <c r="EB531" s="1401"/>
      <c r="EC531" s="1401"/>
      <c r="ED531" s="1401"/>
      <c r="EE531" s="1401"/>
      <c r="EF531" s="1401"/>
      <c r="EG531" s="1401"/>
      <c r="EH531" s="1401"/>
      <c r="EI531" s="1401"/>
      <c r="EJ531" s="1401"/>
      <c r="EK531" s="1401"/>
      <c r="EL531" s="1401"/>
      <c r="EM531" s="1401"/>
      <c r="EN531" s="1401"/>
      <c r="EO531" s="1401"/>
      <c r="EP531" s="1401"/>
      <c r="EQ531" s="1401"/>
      <c r="ER531" s="1401"/>
    </row>
    <row r="532" s="1392" customFormat="1" ht="21.75" customHeight="1">
      <c r="A532" s="1402"/>
      <c r="B532" s="1403" t="s">
        <v>400</v>
      </c>
      <c r="C532" s="1448" t="s">
        <v>260</v>
      </c>
      <c r="D532" s="1405"/>
      <c r="E532" s="1405">
        <v>35</v>
      </c>
      <c r="F532" s="1407">
        <f t="shared" ref="F532:F533" si="3739">H532*F534*1.73*0.875/1000</f>
        <v>0</v>
      </c>
      <c r="G532" s="1407">
        <f t="shared" si="3642"/>
        <v>0</v>
      </c>
      <c r="H532" s="1408">
        <v>0</v>
      </c>
      <c r="I532" s="1407">
        <f t="shared" ref="I532:I533" si="3740">K532*I534*1.73*0.875/1000</f>
        <v>0</v>
      </c>
      <c r="J532" s="1407">
        <f t="shared" si="3643"/>
        <v>0</v>
      </c>
      <c r="K532" s="1408">
        <v>0</v>
      </c>
      <c r="L532" s="1407">
        <f t="shared" ref="L532:L533" si="3741">N532*L534*1.73*0.875/1000</f>
        <v>0</v>
      </c>
      <c r="M532" s="1407">
        <f t="shared" si="3644"/>
        <v>0</v>
      </c>
      <c r="N532" s="1408">
        <v>0</v>
      </c>
      <c r="O532" s="1407">
        <f t="shared" ref="O532:O533" si="3742">Q532*O534*1.73*0.875/1000</f>
        <v>0</v>
      </c>
      <c r="P532" s="1407">
        <f t="shared" si="3645"/>
        <v>0</v>
      </c>
      <c r="Q532" s="1408">
        <v>0</v>
      </c>
      <c r="R532" s="1407">
        <f t="shared" ref="R532:R533" si="3743">T532*R534*1.73*0.875/1000</f>
        <v>0</v>
      </c>
      <c r="S532" s="1407">
        <f t="shared" si="3646"/>
        <v>0</v>
      </c>
      <c r="T532" s="1408">
        <v>0</v>
      </c>
      <c r="U532" s="1407">
        <f t="shared" ref="U532:U533" si="3744">W532*U534*1.73*0.875/1000</f>
        <v>0</v>
      </c>
      <c r="V532" s="1407">
        <f t="shared" si="3647"/>
        <v>0</v>
      </c>
      <c r="W532" s="1408">
        <v>0</v>
      </c>
      <c r="X532" s="1407">
        <f t="shared" ref="X532:X533" si="3745">Z532*X534*1.73*0.875/1000</f>
        <v>0</v>
      </c>
      <c r="Y532" s="1407">
        <f t="shared" si="3648"/>
        <v>0</v>
      </c>
      <c r="Z532" s="1408">
        <v>0</v>
      </c>
      <c r="AA532" s="1407">
        <f t="shared" ref="AA532:AA533" si="3746">AC532*AA534*1.73*0.875/1000</f>
        <v>0</v>
      </c>
      <c r="AB532" s="1407">
        <f t="shared" si="3649"/>
        <v>0</v>
      </c>
      <c r="AC532" s="1408">
        <v>0</v>
      </c>
      <c r="AD532" s="1407">
        <f t="shared" ref="AD532:AD533" si="3747">AF532*AD534*1.73*0.875/1000</f>
        <v>0</v>
      </c>
      <c r="AE532" s="1407">
        <f t="shared" si="3650"/>
        <v>0</v>
      </c>
      <c r="AF532" s="1408">
        <v>0</v>
      </c>
      <c r="AG532" s="1407">
        <f t="shared" ref="AG532:AG533" si="3748">AI532*AG534*1.73*0.875/1000</f>
        <v>0</v>
      </c>
      <c r="AH532" s="1407">
        <f t="shared" si="3651"/>
        <v>0</v>
      </c>
      <c r="AI532" s="1408">
        <v>0</v>
      </c>
      <c r="AJ532" s="1407">
        <f t="shared" ref="AJ532:AJ533" si="3749">AL532*AJ534*1.73*0.875/1000</f>
        <v>0</v>
      </c>
      <c r="AK532" s="1407">
        <f t="shared" si="3652"/>
        <v>0</v>
      </c>
      <c r="AL532" s="1408">
        <v>0</v>
      </c>
      <c r="AM532" s="1407">
        <f t="shared" ref="AM532:AM533" si="3750">AO532*AM534*1.73*0.875/1000</f>
        <v>0</v>
      </c>
      <c r="AN532" s="1407">
        <f t="shared" si="3653"/>
        <v>0</v>
      </c>
      <c r="AO532" s="1408">
        <v>0</v>
      </c>
      <c r="AP532" s="1407">
        <f t="shared" ref="AP532:AP533" si="3751">AR532*AP534*1.73*0.875/1000</f>
        <v>0</v>
      </c>
      <c r="AQ532" s="1407">
        <f t="shared" si="3654"/>
        <v>0</v>
      </c>
      <c r="AR532" s="1408">
        <v>0</v>
      </c>
      <c r="AS532" s="1407">
        <f t="shared" ref="AS532:AS533" si="3752">AU532*AS534*1.73*0.875/1000</f>
        <v>0</v>
      </c>
      <c r="AT532" s="1407">
        <f t="shared" si="3655"/>
        <v>0</v>
      </c>
      <c r="AU532" s="1408">
        <v>0</v>
      </c>
      <c r="AV532" s="1407">
        <f t="shared" ref="AV532:AV533" si="3753">AX532*AV534*1.73*0.875/1000</f>
        <v>0</v>
      </c>
      <c r="AW532" s="1407">
        <f t="shared" si="3656"/>
        <v>0</v>
      </c>
      <c r="AX532" s="1408">
        <v>0</v>
      </c>
      <c r="AY532" s="1407">
        <f t="shared" ref="AY532:AY533" si="3754">BA532*AY534*1.73*0.875/1000</f>
        <v>0</v>
      </c>
      <c r="AZ532" s="1407">
        <f t="shared" si="3657"/>
        <v>0</v>
      </c>
      <c r="BA532" s="1408">
        <v>0</v>
      </c>
      <c r="BB532" s="1407">
        <f t="shared" ref="BB532:BB533" si="3755">BD532*BB534*1.73*0.875/1000</f>
        <v>0</v>
      </c>
      <c r="BC532" s="1407">
        <f t="shared" si="3658"/>
        <v>0</v>
      </c>
      <c r="BD532" s="1408">
        <v>0</v>
      </c>
      <c r="BE532" s="1407">
        <f t="shared" ref="BE532:BE533" si="3756">BG532*BE534*1.73*0.875/1000</f>
        <v>0</v>
      </c>
      <c r="BF532" s="1407">
        <f t="shared" si="3659"/>
        <v>0</v>
      </c>
      <c r="BG532" s="1408">
        <v>0</v>
      </c>
      <c r="BH532" s="1407">
        <f t="shared" ref="BH532:BH533" si="3757">BJ532*BH534*1.73*0.875/1000</f>
        <v>0</v>
      </c>
      <c r="BI532" s="1407">
        <f t="shared" si="3660"/>
        <v>0</v>
      </c>
      <c r="BJ532" s="1408">
        <v>0</v>
      </c>
      <c r="BK532" s="1407">
        <f t="shared" ref="BK532:BK533" si="3758">BM532*BK534*1.73*0.875/1000</f>
        <v>0</v>
      </c>
      <c r="BL532" s="1407">
        <f t="shared" si="3661"/>
        <v>0</v>
      </c>
      <c r="BM532" s="1408">
        <v>0</v>
      </c>
      <c r="BN532" s="1407">
        <f t="shared" ref="BN532:BN533" si="3759">BP532*BN534*1.73*0.875/1000</f>
        <v>0</v>
      </c>
      <c r="BO532" s="1407">
        <f t="shared" si="3662"/>
        <v>0</v>
      </c>
      <c r="BP532" s="1408">
        <v>0</v>
      </c>
      <c r="BQ532" s="1407">
        <f t="shared" ref="BQ532:BQ533" si="3760">BS532*BQ534*1.73*0.875/1000</f>
        <v>0</v>
      </c>
      <c r="BR532" s="1407">
        <f t="shared" si="3663"/>
        <v>0</v>
      </c>
      <c r="BS532" s="1408">
        <v>0</v>
      </c>
      <c r="BT532" s="1407">
        <f t="shared" ref="BT532:BT533" si="3761">BV532*BT534*1.73*0.875/1000</f>
        <v>0</v>
      </c>
      <c r="BU532" s="1407">
        <f t="shared" si="3664"/>
        <v>0</v>
      </c>
      <c r="BV532" s="1408">
        <v>0</v>
      </c>
      <c r="BW532" s="1407">
        <f t="shared" ref="BW532:BW533" si="3762">BY532*BW534*1.73*0.875/1000</f>
        <v>0</v>
      </c>
      <c r="BX532" s="1407">
        <f t="shared" si="3690"/>
        <v>0</v>
      </c>
      <c r="BY532" s="1411">
        <v>0</v>
      </c>
      <c r="BZ532" s="1401"/>
      <c r="CA532" s="1401"/>
      <c r="CB532" s="1401"/>
      <c r="CC532" s="1401"/>
      <c r="CD532" s="1401"/>
      <c r="CE532" s="1401"/>
      <c r="CF532" s="1401"/>
      <c r="CG532" s="1401"/>
      <c r="CH532" s="1401"/>
      <c r="CI532" s="1401"/>
      <c r="CJ532" s="1401"/>
      <c r="CK532" s="1401"/>
      <c r="CL532" s="1401"/>
      <c r="CM532" s="1401"/>
      <c r="CN532" s="1401"/>
      <c r="CO532" s="1401"/>
      <c r="CP532" s="1401"/>
      <c r="CQ532" s="1401"/>
      <c r="CR532" s="1401"/>
      <c r="CS532" s="1401"/>
      <c r="CT532" s="1401"/>
      <c r="CU532" s="1401"/>
      <c r="CV532" s="1401"/>
      <c r="CW532" s="1401"/>
      <c r="CX532" s="1401"/>
      <c r="CY532" s="1401"/>
      <c r="CZ532" s="1401"/>
      <c r="DA532" s="1401"/>
      <c r="DB532" s="1401"/>
      <c r="DC532" s="1401"/>
      <c r="DD532" s="1401"/>
      <c r="DE532" s="1401"/>
      <c r="DF532" s="1401"/>
      <c r="DG532" s="1401"/>
      <c r="DH532" s="1401"/>
      <c r="DI532" s="1401"/>
      <c r="DJ532" s="1401"/>
      <c r="DK532" s="1401"/>
      <c r="DL532" s="1401"/>
      <c r="DM532" s="1401"/>
      <c r="DN532" s="1401"/>
      <c r="DO532" s="1401"/>
      <c r="DP532" s="1401"/>
      <c r="DQ532" s="1401"/>
      <c r="DR532" s="1401"/>
      <c r="DS532" s="1401"/>
      <c r="DT532" s="1401"/>
      <c r="DU532" s="1401"/>
      <c r="DV532" s="1401"/>
      <c r="DW532" s="1401"/>
      <c r="DX532" s="1401"/>
      <c r="DY532" s="1401"/>
      <c r="DZ532" s="1401"/>
      <c r="EA532" s="1401"/>
      <c r="EB532" s="1401"/>
      <c r="EC532" s="1401"/>
      <c r="ED532" s="1401"/>
      <c r="EE532" s="1401"/>
      <c r="EF532" s="1401"/>
      <c r="EG532" s="1401"/>
      <c r="EH532" s="1401"/>
      <c r="EI532" s="1401"/>
      <c r="EJ532" s="1401"/>
      <c r="EK532" s="1401"/>
      <c r="EL532" s="1401"/>
      <c r="EM532" s="1401"/>
      <c r="EN532" s="1401"/>
      <c r="EO532" s="1401"/>
      <c r="EP532" s="1401"/>
      <c r="EQ532" s="1401"/>
      <c r="ER532" s="1401"/>
    </row>
    <row r="533" s="1392" customFormat="1" ht="20.25" customHeight="1">
      <c r="A533" s="1402"/>
      <c r="B533" s="1403" t="s">
        <v>401</v>
      </c>
      <c r="C533" s="1448" t="s">
        <v>197</v>
      </c>
      <c r="D533" s="1405"/>
      <c r="E533" s="1405">
        <v>35</v>
      </c>
      <c r="F533" s="1407">
        <f t="shared" si="3739"/>
        <v>0</v>
      </c>
      <c r="G533" s="1407">
        <f t="shared" si="3642"/>
        <v>0</v>
      </c>
      <c r="H533" s="1408">
        <v>0</v>
      </c>
      <c r="I533" s="1407">
        <f t="shared" si="3740"/>
        <v>0</v>
      </c>
      <c r="J533" s="1407">
        <f t="shared" si="3643"/>
        <v>0</v>
      </c>
      <c r="K533" s="1408">
        <v>0</v>
      </c>
      <c r="L533" s="1407">
        <f t="shared" si="3741"/>
        <v>0</v>
      </c>
      <c r="M533" s="1407">
        <f t="shared" si="3644"/>
        <v>0</v>
      </c>
      <c r="N533" s="1408">
        <v>0</v>
      </c>
      <c r="O533" s="1407">
        <f t="shared" si="3742"/>
        <v>0</v>
      </c>
      <c r="P533" s="1407">
        <f t="shared" si="3645"/>
        <v>0</v>
      </c>
      <c r="Q533" s="1408">
        <v>0</v>
      </c>
      <c r="R533" s="1407">
        <f t="shared" si="3743"/>
        <v>0</v>
      </c>
      <c r="S533" s="1407">
        <f t="shared" si="3646"/>
        <v>0</v>
      </c>
      <c r="T533" s="1408">
        <v>0</v>
      </c>
      <c r="U533" s="1407">
        <f t="shared" si="3744"/>
        <v>0</v>
      </c>
      <c r="V533" s="1407">
        <f t="shared" si="3647"/>
        <v>0</v>
      </c>
      <c r="W533" s="1408">
        <v>0</v>
      </c>
      <c r="X533" s="1407">
        <f t="shared" si="3745"/>
        <v>0</v>
      </c>
      <c r="Y533" s="1407">
        <f t="shared" si="3648"/>
        <v>0</v>
      </c>
      <c r="Z533" s="1408">
        <v>0</v>
      </c>
      <c r="AA533" s="1407">
        <f t="shared" si="3746"/>
        <v>0</v>
      </c>
      <c r="AB533" s="1407">
        <f t="shared" si="3649"/>
        <v>0</v>
      </c>
      <c r="AC533" s="1408">
        <v>0</v>
      </c>
      <c r="AD533" s="1407">
        <f t="shared" si="3747"/>
        <v>0</v>
      </c>
      <c r="AE533" s="1407">
        <f t="shared" si="3650"/>
        <v>0</v>
      </c>
      <c r="AF533" s="1408">
        <v>0</v>
      </c>
      <c r="AG533" s="1407">
        <f t="shared" si="3748"/>
        <v>0</v>
      </c>
      <c r="AH533" s="1407">
        <f t="shared" si="3651"/>
        <v>0</v>
      </c>
      <c r="AI533" s="1408">
        <v>0</v>
      </c>
      <c r="AJ533" s="1407">
        <f t="shared" si="3749"/>
        <v>0</v>
      </c>
      <c r="AK533" s="1407">
        <f t="shared" si="3652"/>
        <v>0</v>
      </c>
      <c r="AL533" s="1408">
        <v>0</v>
      </c>
      <c r="AM533" s="1407">
        <f t="shared" si="3750"/>
        <v>0</v>
      </c>
      <c r="AN533" s="1407">
        <f t="shared" si="3653"/>
        <v>0</v>
      </c>
      <c r="AO533" s="1408">
        <v>0</v>
      </c>
      <c r="AP533" s="1407">
        <f t="shared" si="3751"/>
        <v>0</v>
      </c>
      <c r="AQ533" s="1407">
        <f t="shared" si="3654"/>
        <v>0</v>
      </c>
      <c r="AR533" s="1408">
        <v>0</v>
      </c>
      <c r="AS533" s="1407">
        <f t="shared" si="3752"/>
        <v>0</v>
      </c>
      <c r="AT533" s="1407">
        <f t="shared" si="3655"/>
        <v>0</v>
      </c>
      <c r="AU533" s="1408">
        <v>0</v>
      </c>
      <c r="AV533" s="1407">
        <f t="shared" si="3753"/>
        <v>0</v>
      </c>
      <c r="AW533" s="1407">
        <f t="shared" si="3656"/>
        <v>0</v>
      </c>
      <c r="AX533" s="1408">
        <v>0</v>
      </c>
      <c r="AY533" s="1407">
        <f t="shared" si="3754"/>
        <v>0</v>
      </c>
      <c r="AZ533" s="1407">
        <f t="shared" si="3657"/>
        <v>0</v>
      </c>
      <c r="BA533" s="1408">
        <v>0</v>
      </c>
      <c r="BB533" s="1407">
        <f t="shared" si="3755"/>
        <v>0</v>
      </c>
      <c r="BC533" s="1407">
        <f t="shared" si="3658"/>
        <v>0</v>
      </c>
      <c r="BD533" s="1408">
        <v>0</v>
      </c>
      <c r="BE533" s="1407">
        <f t="shared" si="3756"/>
        <v>0</v>
      </c>
      <c r="BF533" s="1407">
        <f t="shared" si="3659"/>
        <v>0</v>
      </c>
      <c r="BG533" s="1408">
        <v>0</v>
      </c>
      <c r="BH533" s="1407">
        <f t="shared" si="3757"/>
        <v>0</v>
      </c>
      <c r="BI533" s="1407">
        <f t="shared" si="3660"/>
        <v>0</v>
      </c>
      <c r="BJ533" s="1408">
        <v>0</v>
      </c>
      <c r="BK533" s="1407">
        <f t="shared" si="3758"/>
        <v>0</v>
      </c>
      <c r="BL533" s="1407">
        <f t="shared" si="3661"/>
        <v>0</v>
      </c>
      <c r="BM533" s="1408">
        <v>0</v>
      </c>
      <c r="BN533" s="1407">
        <f t="shared" si="3759"/>
        <v>0</v>
      </c>
      <c r="BO533" s="1407">
        <f t="shared" si="3662"/>
        <v>0</v>
      </c>
      <c r="BP533" s="1408">
        <v>0</v>
      </c>
      <c r="BQ533" s="1407">
        <f t="shared" si="3760"/>
        <v>0</v>
      </c>
      <c r="BR533" s="1407">
        <f t="shared" si="3663"/>
        <v>0</v>
      </c>
      <c r="BS533" s="1408">
        <v>0</v>
      </c>
      <c r="BT533" s="1407">
        <f t="shared" si="3761"/>
        <v>0</v>
      </c>
      <c r="BU533" s="1407">
        <f t="shared" si="3664"/>
        <v>0</v>
      </c>
      <c r="BV533" s="1408">
        <v>0</v>
      </c>
      <c r="BW533" s="1407">
        <f t="shared" si="3762"/>
        <v>0</v>
      </c>
      <c r="BX533" s="1407">
        <f t="shared" si="3690"/>
        <v>0</v>
      </c>
      <c r="BY533" s="1411">
        <v>0</v>
      </c>
      <c r="BZ533" s="1401"/>
      <c r="CA533" s="1401"/>
      <c r="CB533" s="1401"/>
      <c r="CC533" s="1401"/>
      <c r="CD533" s="1401"/>
      <c r="CE533" s="1401"/>
      <c r="CF533" s="1401"/>
      <c r="CG533" s="1401"/>
      <c r="CH533" s="1401"/>
      <c r="CI533" s="1401"/>
      <c r="CJ533" s="1401"/>
      <c r="CK533" s="1401"/>
      <c r="CL533" s="1401"/>
      <c r="CM533" s="1401"/>
      <c r="CN533" s="1401"/>
      <c r="CO533" s="1401"/>
      <c r="CP533" s="1401"/>
      <c r="CQ533" s="1401"/>
      <c r="CR533" s="1401"/>
      <c r="CS533" s="1401"/>
      <c r="CT533" s="1401"/>
      <c r="CU533" s="1401"/>
      <c r="CV533" s="1401"/>
      <c r="CW533" s="1401"/>
      <c r="CX533" s="1401"/>
      <c r="CY533" s="1401"/>
      <c r="CZ533" s="1401"/>
      <c r="DA533" s="1401"/>
      <c r="DB533" s="1401"/>
      <c r="DC533" s="1401"/>
      <c r="DD533" s="1401"/>
      <c r="DE533" s="1401"/>
      <c r="DF533" s="1401"/>
      <c r="DG533" s="1401"/>
      <c r="DH533" s="1401"/>
      <c r="DI533" s="1401"/>
      <c r="DJ533" s="1401"/>
      <c r="DK533" s="1401"/>
      <c r="DL533" s="1401"/>
      <c r="DM533" s="1401"/>
      <c r="DN533" s="1401"/>
      <c r="DO533" s="1401"/>
      <c r="DP533" s="1401"/>
      <c r="DQ533" s="1401"/>
      <c r="DR533" s="1401"/>
      <c r="DS533" s="1401"/>
      <c r="DT533" s="1401"/>
      <c r="DU533" s="1401"/>
      <c r="DV533" s="1401"/>
      <c r="DW533" s="1401"/>
      <c r="DX533" s="1401"/>
      <c r="DY533" s="1401"/>
      <c r="DZ533" s="1401"/>
      <c r="EA533" s="1401"/>
      <c r="EB533" s="1401"/>
      <c r="EC533" s="1401"/>
      <c r="ED533" s="1401"/>
      <c r="EE533" s="1401"/>
      <c r="EF533" s="1401"/>
      <c r="EG533" s="1401"/>
      <c r="EH533" s="1401"/>
      <c r="EI533" s="1401"/>
      <c r="EJ533" s="1401"/>
      <c r="EK533" s="1401"/>
      <c r="EL533" s="1401"/>
      <c r="EM533" s="1401"/>
      <c r="EN533" s="1401"/>
      <c r="EO533" s="1401"/>
      <c r="EP533" s="1401"/>
      <c r="EQ533" s="1401"/>
      <c r="ER533" s="1401"/>
    </row>
    <row r="534" s="1392" customFormat="1" ht="19.199999999999999">
      <c r="A534" s="1402"/>
      <c r="B534" s="1403" t="s">
        <v>59</v>
      </c>
      <c r="C534" s="1404" t="s">
        <v>402</v>
      </c>
      <c r="D534" s="1405" t="s">
        <v>403</v>
      </c>
      <c r="E534" s="1405">
        <v>35</v>
      </c>
      <c r="F534" s="1407">
        <v>35</v>
      </c>
      <c r="G534" s="1407"/>
      <c r="H534" s="1407"/>
      <c r="I534" s="1407">
        <v>35</v>
      </c>
      <c r="J534" s="1407"/>
      <c r="K534" s="1407"/>
      <c r="L534" s="1407">
        <v>35</v>
      </c>
      <c r="M534" s="1407"/>
      <c r="N534" s="1407"/>
      <c r="O534" s="1407">
        <v>35</v>
      </c>
      <c r="P534" s="1407"/>
      <c r="Q534" s="1407"/>
      <c r="R534" s="1407">
        <v>35</v>
      </c>
      <c r="S534" s="1407"/>
      <c r="T534" s="1407"/>
      <c r="U534" s="1407">
        <v>35</v>
      </c>
      <c r="V534" s="1407"/>
      <c r="W534" s="1407"/>
      <c r="X534" s="1407">
        <v>35</v>
      </c>
      <c r="Y534" s="1407"/>
      <c r="Z534" s="1407"/>
      <c r="AA534" s="1407">
        <v>35</v>
      </c>
      <c r="AB534" s="1407"/>
      <c r="AC534" s="1407"/>
      <c r="AD534" s="1407">
        <v>35</v>
      </c>
      <c r="AE534" s="1407"/>
      <c r="AF534" s="1407"/>
      <c r="AG534" s="1407">
        <v>35</v>
      </c>
      <c r="AH534" s="1407"/>
      <c r="AI534" s="1407"/>
      <c r="AJ534" s="1407">
        <v>35</v>
      </c>
      <c r="AK534" s="1407"/>
      <c r="AL534" s="1407"/>
      <c r="AM534" s="1407">
        <v>35</v>
      </c>
      <c r="AN534" s="1407"/>
      <c r="AO534" s="1407"/>
      <c r="AP534" s="1407">
        <v>35</v>
      </c>
      <c r="AQ534" s="1407"/>
      <c r="AR534" s="1407"/>
      <c r="AS534" s="1407">
        <v>35</v>
      </c>
      <c r="AT534" s="1407"/>
      <c r="AU534" s="1407"/>
      <c r="AV534" s="1407">
        <v>35</v>
      </c>
      <c r="AW534" s="1407"/>
      <c r="AX534" s="1407"/>
      <c r="AY534" s="1407">
        <v>35</v>
      </c>
      <c r="AZ534" s="1407"/>
      <c r="BA534" s="1407"/>
      <c r="BB534" s="1407">
        <v>35</v>
      </c>
      <c r="BC534" s="1407"/>
      <c r="BD534" s="1407"/>
      <c r="BE534" s="1407">
        <v>35</v>
      </c>
      <c r="BF534" s="1407"/>
      <c r="BG534" s="1407"/>
      <c r="BH534" s="1407">
        <v>35</v>
      </c>
      <c r="BI534" s="1407"/>
      <c r="BJ534" s="1407"/>
      <c r="BK534" s="1407">
        <v>35</v>
      </c>
      <c r="BL534" s="1407"/>
      <c r="BM534" s="1407"/>
      <c r="BN534" s="1407">
        <v>35</v>
      </c>
      <c r="BO534" s="1407"/>
      <c r="BP534" s="1407"/>
      <c r="BQ534" s="1407">
        <v>35</v>
      </c>
      <c r="BR534" s="1407"/>
      <c r="BS534" s="1407"/>
      <c r="BT534" s="1407">
        <v>35</v>
      </c>
      <c r="BU534" s="1407"/>
      <c r="BV534" s="1407"/>
      <c r="BW534" s="1407">
        <v>35</v>
      </c>
      <c r="BX534" s="1407"/>
      <c r="BY534" s="1415"/>
      <c r="BZ534" s="1401"/>
      <c r="CA534" s="1401"/>
      <c r="CB534" s="1401"/>
      <c r="CC534" s="1401"/>
      <c r="CD534" s="1401"/>
      <c r="CE534" s="1401"/>
      <c r="CF534" s="1401"/>
      <c r="CG534" s="1401"/>
      <c r="CH534" s="1401"/>
      <c r="CI534" s="1401"/>
      <c r="CJ534" s="1401"/>
      <c r="CK534" s="1401"/>
      <c r="CL534" s="1401"/>
      <c r="CM534" s="1401"/>
      <c r="CN534" s="1401"/>
      <c r="CO534" s="1401"/>
      <c r="CP534" s="1401"/>
      <c r="CQ534" s="1401"/>
      <c r="CR534" s="1401"/>
      <c r="CS534" s="1401"/>
      <c r="CT534" s="1401"/>
      <c r="CU534" s="1401"/>
      <c r="CV534" s="1401"/>
      <c r="CW534" s="1401"/>
      <c r="CX534" s="1401"/>
      <c r="CY534" s="1401"/>
      <c r="CZ534" s="1401"/>
      <c r="DA534" s="1401"/>
      <c r="DB534" s="1401"/>
      <c r="DC534" s="1401"/>
      <c r="DD534" s="1401"/>
      <c r="DE534" s="1401"/>
      <c r="DF534" s="1401"/>
      <c r="DG534" s="1401"/>
      <c r="DH534" s="1401"/>
      <c r="DI534" s="1401"/>
      <c r="DJ534" s="1401"/>
      <c r="DK534" s="1401"/>
      <c r="DL534" s="1401"/>
      <c r="DM534" s="1401"/>
      <c r="DN534" s="1401"/>
      <c r="DO534" s="1401"/>
      <c r="DP534" s="1401"/>
      <c r="DQ534" s="1401"/>
      <c r="DR534" s="1401"/>
      <c r="DS534" s="1401"/>
      <c r="DT534" s="1401"/>
      <c r="DU534" s="1401"/>
      <c r="DV534" s="1401"/>
      <c r="DW534" s="1401"/>
      <c r="DX534" s="1401"/>
      <c r="DY534" s="1401"/>
      <c r="DZ534" s="1401"/>
      <c r="EA534" s="1401"/>
      <c r="EB534" s="1401"/>
      <c r="EC534" s="1401"/>
      <c r="ED534" s="1401"/>
      <c r="EE534" s="1401"/>
      <c r="EF534" s="1401"/>
      <c r="EG534" s="1401"/>
      <c r="EH534" s="1401"/>
      <c r="EI534" s="1401"/>
      <c r="EJ534" s="1401"/>
      <c r="EK534" s="1401"/>
      <c r="EL534" s="1401"/>
      <c r="EM534" s="1401"/>
      <c r="EN534" s="1401"/>
      <c r="EO534" s="1401"/>
      <c r="EP534" s="1401"/>
      <c r="EQ534" s="1401"/>
      <c r="ER534" s="1401"/>
    </row>
    <row r="535" s="1392" customFormat="1" ht="19.199999999999999">
      <c r="A535" s="1402"/>
      <c r="B535" s="1403"/>
      <c r="C535" s="1404" t="s">
        <v>422</v>
      </c>
      <c r="D535" s="1405" t="s">
        <v>403</v>
      </c>
      <c r="E535" s="1405">
        <v>35</v>
      </c>
      <c r="F535" s="1407">
        <v>35</v>
      </c>
      <c r="G535" s="1407"/>
      <c r="H535" s="1407"/>
      <c r="I535" s="1407">
        <v>35</v>
      </c>
      <c r="J535" s="1407"/>
      <c r="K535" s="1407"/>
      <c r="L535" s="1407">
        <v>35</v>
      </c>
      <c r="M535" s="1407"/>
      <c r="N535" s="1407"/>
      <c r="O535" s="1407">
        <v>35</v>
      </c>
      <c r="P535" s="1407"/>
      <c r="Q535" s="1407"/>
      <c r="R535" s="1407">
        <v>35</v>
      </c>
      <c r="S535" s="1407"/>
      <c r="T535" s="1407"/>
      <c r="U535" s="1407">
        <v>35</v>
      </c>
      <c r="V535" s="1407"/>
      <c r="W535" s="1407"/>
      <c r="X535" s="1407">
        <v>35</v>
      </c>
      <c r="Y535" s="1407"/>
      <c r="Z535" s="1407"/>
      <c r="AA535" s="1407">
        <v>35</v>
      </c>
      <c r="AB535" s="1407"/>
      <c r="AC535" s="1407"/>
      <c r="AD535" s="1407">
        <v>35</v>
      </c>
      <c r="AE535" s="1407"/>
      <c r="AF535" s="1407"/>
      <c r="AG535" s="1407">
        <v>35</v>
      </c>
      <c r="AH535" s="1407"/>
      <c r="AI535" s="1407"/>
      <c r="AJ535" s="1407">
        <v>35</v>
      </c>
      <c r="AK535" s="1407"/>
      <c r="AL535" s="1407"/>
      <c r="AM535" s="1407">
        <v>35</v>
      </c>
      <c r="AN535" s="1407"/>
      <c r="AO535" s="1407"/>
      <c r="AP535" s="1407">
        <v>35</v>
      </c>
      <c r="AQ535" s="1407"/>
      <c r="AR535" s="1407"/>
      <c r="AS535" s="1407">
        <v>35</v>
      </c>
      <c r="AT535" s="1407"/>
      <c r="AU535" s="1407"/>
      <c r="AV535" s="1407">
        <v>35</v>
      </c>
      <c r="AW535" s="1407"/>
      <c r="AX535" s="1407"/>
      <c r="AY535" s="1407">
        <v>35</v>
      </c>
      <c r="AZ535" s="1407"/>
      <c r="BA535" s="1407"/>
      <c r="BB535" s="1407">
        <v>35</v>
      </c>
      <c r="BC535" s="1407"/>
      <c r="BD535" s="1407"/>
      <c r="BE535" s="1407">
        <v>35</v>
      </c>
      <c r="BF535" s="1407"/>
      <c r="BG535" s="1407"/>
      <c r="BH535" s="1407">
        <v>35</v>
      </c>
      <c r="BI535" s="1407"/>
      <c r="BJ535" s="1407"/>
      <c r="BK535" s="1407">
        <v>35</v>
      </c>
      <c r="BL535" s="1407"/>
      <c r="BM535" s="1407"/>
      <c r="BN535" s="1407">
        <v>35</v>
      </c>
      <c r="BO535" s="1407"/>
      <c r="BP535" s="1407"/>
      <c r="BQ535" s="1407">
        <v>35</v>
      </c>
      <c r="BR535" s="1407"/>
      <c r="BS535" s="1407"/>
      <c r="BT535" s="1407">
        <v>35</v>
      </c>
      <c r="BU535" s="1407"/>
      <c r="BV535" s="1407"/>
      <c r="BW535" s="1407">
        <v>35</v>
      </c>
      <c r="BX535" s="1407"/>
      <c r="BY535" s="1415"/>
      <c r="BZ535" s="1401"/>
      <c r="CA535" s="1401"/>
      <c r="CB535" s="1401"/>
      <c r="CC535" s="1401"/>
      <c r="CD535" s="1401"/>
      <c r="CE535" s="1401"/>
      <c r="CF535" s="1401"/>
      <c r="CG535" s="1401"/>
      <c r="CH535" s="1401"/>
      <c r="CI535" s="1401"/>
      <c r="CJ535" s="1401"/>
      <c r="CK535" s="1401"/>
      <c r="CL535" s="1401"/>
      <c r="CM535" s="1401"/>
      <c r="CN535" s="1401"/>
      <c r="CO535" s="1401"/>
      <c r="CP535" s="1401"/>
      <c r="CQ535" s="1401"/>
      <c r="CR535" s="1401"/>
      <c r="CS535" s="1401"/>
      <c r="CT535" s="1401"/>
      <c r="CU535" s="1401"/>
      <c r="CV535" s="1401"/>
      <c r="CW535" s="1401"/>
      <c r="CX535" s="1401"/>
      <c r="CY535" s="1401"/>
      <c r="CZ535" s="1401"/>
      <c r="DA535" s="1401"/>
      <c r="DB535" s="1401"/>
      <c r="DC535" s="1401"/>
      <c r="DD535" s="1401"/>
      <c r="DE535" s="1401"/>
      <c r="DF535" s="1401"/>
      <c r="DG535" s="1401"/>
      <c r="DH535" s="1401"/>
      <c r="DI535" s="1401"/>
      <c r="DJ535" s="1401"/>
      <c r="DK535" s="1401"/>
      <c r="DL535" s="1401"/>
      <c r="DM535" s="1401"/>
      <c r="DN535" s="1401"/>
      <c r="DO535" s="1401"/>
      <c r="DP535" s="1401"/>
      <c r="DQ535" s="1401"/>
      <c r="DR535" s="1401"/>
      <c r="DS535" s="1401"/>
      <c r="DT535" s="1401"/>
      <c r="DU535" s="1401"/>
      <c r="DV535" s="1401"/>
      <c r="DW535" s="1401"/>
      <c r="DX535" s="1401"/>
      <c r="DY535" s="1401"/>
      <c r="DZ535" s="1401"/>
      <c r="EA535" s="1401"/>
      <c r="EB535" s="1401"/>
      <c r="EC535" s="1401"/>
      <c r="ED535" s="1401"/>
      <c r="EE535" s="1401"/>
      <c r="EF535" s="1401"/>
      <c r="EG535" s="1401"/>
      <c r="EH535" s="1401"/>
      <c r="EI535" s="1401"/>
      <c r="EJ535" s="1401"/>
      <c r="EK535" s="1401"/>
      <c r="EL535" s="1401"/>
      <c r="EM535" s="1401"/>
      <c r="EN535" s="1401"/>
      <c r="EO535" s="1401"/>
      <c r="EP535" s="1401"/>
      <c r="EQ535" s="1401"/>
      <c r="ER535" s="1401"/>
    </row>
    <row r="536" s="1392" customFormat="1" ht="19.199999999999999">
      <c r="A536" s="1402"/>
      <c r="B536" s="1403"/>
      <c r="C536" s="1404" t="s">
        <v>402</v>
      </c>
      <c r="D536" s="1405" t="s">
        <v>403</v>
      </c>
      <c r="E536" s="1405">
        <v>10</v>
      </c>
      <c r="F536" s="1407">
        <v>10.300000000000001</v>
      </c>
      <c r="G536" s="1407"/>
      <c r="H536" s="1407"/>
      <c r="I536" s="1407">
        <v>10.300000000000001</v>
      </c>
      <c r="J536" s="1407"/>
      <c r="K536" s="1407"/>
      <c r="L536" s="1407">
        <v>10.300000000000001</v>
      </c>
      <c r="M536" s="1407"/>
      <c r="N536" s="1407"/>
      <c r="O536" s="1407">
        <v>10.300000000000001</v>
      </c>
      <c r="P536" s="1407"/>
      <c r="Q536" s="1407"/>
      <c r="R536" s="1407">
        <v>10.300000000000001</v>
      </c>
      <c r="S536" s="1407"/>
      <c r="T536" s="1407"/>
      <c r="U536" s="1407">
        <v>10.300000000000001</v>
      </c>
      <c r="V536" s="1407"/>
      <c r="W536" s="1407"/>
      <c r="X536" s="1407">
        <v>10.300000000000001</v>
      </c>
      <c r="Y536" s="1407"/>
      <c r="Z536" s="1407"/>
      <c r="AA536" s="1407">
        <v>10.300000000000001</v>
      </c>
      <c r="AB536" s="1407"/>
      <c r="AC536" s="1407"/>
      <c r="AD536" s="1407">
        <v>10.300000000000001</v>
      </c>
      <c r="AE536" s="1407"/>
      <c r="AF536" s="1407"/>
      <c r="AG536" s="1407">
        <v>10.300000000000001</v>
      </c>
      <c r="AH536" s="1407"/>
      <c r="AI536" s="1407"/>
      <c r="AJ536" s="1407">
        <v>10.300000000000001</v>
      </c>
      <c r="AK536" s="1407"/>
      <c r="AL536" s="1407"/>
      <c r="AM536" s="1407">
        <v>10.300000000000001</v>
      </c>
      <c r="AN536" s="1407"/>
      <c r="AO536" s="1407"/>
      <c r="AP536" s="1407">
        <v>10.300000000000001</v>
      </c>
      <c r="AQ536" s="1407"/>
      <c r="AR536" s="1407"/>
      <c r="AS536" s="1407">
        <v>10.300000000000001</v>
      </c>
      <c r="AT536" s="1407"/>
      <c r="AU536" s="1407"/>
      <c r="AV536" s="1407">
        <v>10.300000000000001</v>
      </c>
      <c r="AW536" s="1407"/>
      <c r="AX536" s="1407"/>
      <c r="AY536" s="1407">
        <v>10.300000000000001</v>
      </c>
      <c r="AZ536" s="1407"/>
      <c r="BA536" s="1407"/>
      <c r="BB536" s="1407">
        <v>10.300000000000001</v>
      </c>
      <c r="BC536" s="1407"/>
      <c r="BD536" s="1407"/>
      <c r="BE536" s="1407">
        <v>10.300000000000001</v>
      </c>
      <c r="BF536" s="1407"/>
      <c r="BG536" s="1407"/>
      <c r="BH536" s="1407">
        <v>10.300000000000001</v>
      </c>
      <c r="BI536" s="1407"/>
      <c r="BJ536" s="1407"/>
      <c r="BK536" s="1407">
        <v>10.300000000000001</v>
      </c>
      <c r="BL536" s="1407"/>
      <c r="BM536" s="1407"/>
      <c r="BN536" s="1407">
        <v>10.300000000000001</v>
      </c>
      <c r="BO536" s="1407"/>
      <c r="BP536" s="1407"/>
      <c r="BQ536" s="1407">
        <v>10.300000000000001</v>
      </c>
      <c r="BR536" s="1407"/>
      <c r="BS536" s="1407"/>
      <c r="BT536" s="1407">
        <v>10.300000000000001</v>
      </c>
      <c r="BU536" s="1407"/>
      <c r="BV536" s="1407"/>
      <c r="BW536" s="1407">
        <v>10.300000000000001</v>
      </c>
      <c r="BX536" s="1407"/>
      <c r="BY536" s="1415"/>
      <c r="BZ536" s="1401"/>
      <c r="CA536" s="1401"/>
      <c r="CB536" s="1401"/>
      <c r="CC536" s="1401"/>
      <c r="CD536" s="1401"/>
      <c r="CE536" s="1401"/>
      <c r="CF536" s="1401"/>
      <c r="CG536" s="1401"/>
      <c r="CH536" s="1401"/>
      <c r="CI536" s="1401"/>
      <c r="CJ536" s="1401"/>
      <c r="CK536" s="1401"/>
      <c r="CL536" s="1401"/>
      <c r="CM536" s="1401"/>
      <c r="CN536" s="1401"/>
      <c r="CO536" s="1401"/>
      <c r="CP536" s="1401"/>
      <c r="CQ536" s="1401"/>
      <c r="CR536" s="1401"/>
      <c r="CS536" s="1401"/>
      <c r="CT536" s="1401"/>
      <c r="CU536" s="1401"/>
      <c r="CV536" s="1401"/>
      <c r="CW536" s="1401"/>
      <c r="CX536" s="1401"/>
      <c r="CY536" s="1401"/>
      <c r="CZ536" s="1401"/>
      <c r="DA536" s="1401"/>
      <c r="DB536" s="1401"/>
      <c r="DC536" s="1401"/>
      <c r="DD536" s="1401"/>
      <c r="DE536" s="1401"/>
      <c r="DF536" s="1401"/>
      <c r="DG536" s="1401"/>
      <c r="DH536" s="1401"/>
      <c r="DI536" s="1401"/>
      <c r="DJ536" s="1401"/>
      <c r="DK536" s="1401"/>
      <c r="DL536" s="1401"/>
      <c r="DM536" s="1401"/>
      <c r="DN536" s="1401"/>
      <c r="DO536" s="1401"/>
      <c r="DP536" s="1401"/>
      <c r="DQ536" s="1401"/>
      <c r="DR536" s="1401"/>
      <c r="DS536" s="1401"/>
      <c r="DT536" s="1401"/>
      <c r="DU536" s="1401"/>
      <c r="DV536" s="1401"/>
      <c r="DW536" s="1401"/>
      <c r="DX536" s="1401"/>
      <c r="DY536" s="1401"/>
      <c r="DZ536" s="1401"/>
      <c r="EA536" s="1401"/>
      <c r="EB536" s="1401"/>
      <c r="EC536" s="1401"/>
      <c r="ED536" s="1401"/>
      <c r="EE536" s="1401"/>
      <c r="EF536" s="1401"/>
      <c r="EG536" s="1401"/>
      <c r="EH536" s="1401"/>
      <c r="EI536" s="1401"/>
      <c r="EJ536" s="1401"/>
      <c r="EK536" s="1401"/>
      <c r="EL536" s="1401"/>
      <c r="EM536" s="1401"/>
      <c r="EN536" s="1401"/>
      <c r="EO536" s="1401"/>
      <c r="EP536" s="1401"/>
      <c r="EQ536" s="1401"/>
      <c r="ER536" s="1401"/>
    </row>
    <row r="537" s="1392" customFormat="1" ht="19.199999999999999">
      <c r="A537" s="1402"/>
      <c r="B537" s="1403"/>
      <c r="C537" s="1404" t="s">
        <v>422</v>
      </c>
      <c r="D537" s="1405" t="s">
        <v>403</v>
      </c>
      <c r="E537" s="1405">
        <v>10</v>
      </c>
      <c r="F537" s="1407">
        <v>10.300000000000001</v>
      </c>
      <c r="G537" s="1407"/>
      <c r="H537" s="1407"/>
      <c r="I537" s="1407">
        <v>10.300000000000001</v>
      </c>
      <c r="J537" s="1407"/>
      <c r="K537" s="1407"/>
      <c r="L537" s="1407">
        <v>10.300000000000001</v>
      </c>
      <c r="M537" s="1407"/>
      <c r="N537" s="1407"/>
      <c r="O537" s="1407">
        <v>10.300000000000001</v>
      </c>
      <c r="P537" s="1407"/>
      <c r="Q537" s="1407"/>
      <c r="R537" s="1407">
        <v>10.300000000000001</v>
      </c>
      <c r="S537" s="1407"/>
      <c r="T537" s="1407"/>
      <c r="U537" s="1407">
        <v>10.300000000000001</v>
      </c>
      <c r="V537" s="1407"/>
      <c r="W537" s="1407"/>
      <c r="X537" s="1407">
        <v>10.300000000000001</v>
      </c>
      <c r="Y537" s="1407"/>
      <c r="Z537" s="1407"/>
      <c r="AA537" s="1407">
        <v>10.300000000000001</v>
      </c>
      <c r="AB537" s="1407"/>
      <c r="AC537" s="1407"/>
      <c r="AD537" s="1407">
        <v>10.300000000000001</v>
      </c>
      <c r="AE537" s="1407"/>
      <c r="AF537" s="1407"/>
      <c r="AG537" s="1407">
        <v>10.300000000000001</v>
      </c>
      <c r="AH537" s="1407"/>
      <c r="AI537" s="1407"/>
      <c r="AJ537" s="1407">
        <v>10.300000000000001</v>
      </c>
      <c r="AK537" s="1407"/>
      <c r="AL537" s="1407"/>
      <c r="AM537" s="1407">
        <v>10.300000000000001</v>
      </c>
      <c r="AN537" s="1407"/>
      <c r="AO537" s="1407"/>
      <c r="AP537" s="1407">
        <v>10.300000000000001</v>
      </c>
      <c r="AQ537" s="1407"/>
      <c r="AR537" s="1407"/>
      <c r="AS537" s="1407">
        <v>10.300000000000001</v>
      </c>
      <c r="AT537" s="1407"/>
      <c r="AU537" s="1407"/>
      <c r="AV537" s="1407">
        <v>10.300000000000001</v>
      </c>
      <c r="AW537" s="1407"/>
      <c r="AX537" s="1407"/>
      <c r="AY537" s="1407">
        <v>10.300000000000001</v>
      </c>
      <c r="AZ537" s="1407"/>
      <c r="BA537" s="1407"/>
      <c r="BB537" s="1407">
        <v>10.300000000000001</v>
      </c>
      <c r="BC537" s="1407"/>
      <c r="BD537" s="1407"/>
      <c r="BE537" s="1407">
        <v>10.300000000000001</v>
      </c>
      <c r="BF537" s="1407"/>
      <c r="BG537" s="1407"/>
      <c r="BH537" s="1407">
        <v>10.300000000000001</v>
      </c>
      <c r="BI537" s="1407"/>
      <c r="BJ537" s="1407"/>
      <c r="BK537" s="1407">
        <v>10.300000000000001</v>
      </c>
      <c r="BL537" s="1407"/>
      <c r="BM537" s="1407"/>
      <c r="BN537" s="1407">
        <v>10.300000000000001</v>
      </c>
      <c r="BO537" s="1407"/>
      <c r="BP537" s="1407"/>
      <c r="BQ537" s="1407">
        <v>10.300000000000001</v>
      </c>
      <c r="BR537" s="1407"/>
      <c r="BS537" s="1407"/>
      <c r="BT537" s="1407">
        <v>10.300000000000001</v>
      </c>
      <c r="BU537" s="1407"/>
      <c r="BV537" s="1407"/>
      <c r="BW537" s="1407">
        <v>10.300000000000001</v>
      </c>
      <c r="BX537" s="1407"/>
      <c r="BY537" s="1415"/>
      <c r="BZ537" s="1401"/>
      <c r="CA537" s="1401"/>
      <c r="CB537" s="1401"/>
      <c r="CC537" s="1401"/>
      <c r="CD537" s="1401"/>
      <c r="CE537" s="1401"/>
      <c r="CF537" s="1401"/>
      <c r="CG537" s="1401"/>
      <c r="CH537" s="1401"/>
      <c r="CI537" s="1401"/>
      <c r="CJ537" s="1401"/>
      <c r="CK537" s="1401"/>
      <c r="CL537" s="1401"/>
      <c r="CM537" s="1401"/>
      <c r="CN537" s="1401"/>
      <c r="CO537" s="1401"/>
      <c r="CP537" s="1401"/>
      <c r="CQ537" s="1401"/>
      <c r="CR537" s="1401"/>
      <c r="CS537" s="1401"/>
      <c r="CT537" s="1401"/>
      <c r="CU537" s="1401"/>
      <c r="CV537" s="1401"/>
      <c r="CW537" s="1401"/>
      <c r="CX537" s="1401"/>
      <c r="CY537" s="1401"/>
      <c r="CZ537" s="1401"/>
      <c r="DA537" s="1401"/>
      <c r="DB537" s="1401"/>
      <c r="DC537" s="1401"/>
      <c r="DD537" s="1401"/>
      <c r="DE537" s="1401"/>
      <c r="DF537" s="1401"/>
      <c r="DG537" s="1401"/>
      <c r="DH537" s="1401"/>
      <c r="DI537" s="1401"/>
      <c r="DJ537" s="1401"/>
      <c r="DK537" s="1401"/>
      <c r="DL537" s="1401"/>
      <c r="DM537" s="1401"/>
      <c r="DN537" s="1401"/>
      <c r="DO537" s="1401"/>
      <c r="DP537" s="1401"/>
      <c r="DQ537" s="1401"/>
      <c r="DR537" s="1401"/>
      <c r="DS537" s="1401"/>
      <c r="DT537" s="1401"/>
      <c r="DU537" s="1401"/>
      <c r="DV537" s="1401"/>
      <c r="DW537" s="1401"/>
      <c r="DX537" s="1401"/>
      <c r="DY537" s="1401"/>
      <c r="DZ537" s="1401"/>
      <c r="EA537" s="1401"/>
      <c r="EB537" s="1401"/>
      <c r="EC537" s="1401"/>
      <c r="ED537" s="1401"/>
      <c r="EE537" s="1401"/>
      <c r="EF537" s="1401"/>
      <c r="EG537" s="1401"/>
      <c r="EH537" s="1401"/>
      <c r="EI537" s="1401"/>
      <c r="EJ537" s="1401"/>
      <c r="EK537" s="1401"/>
      <c r="EL537" s="1401"/>
      <c r="EM537" s="1401"/>
      <c r="EN537" s="1401"/>
      <c r="EO537" s="1401"/>
      <c r="EP537" s="1401"/>
      <c r="EQ537" s="1401"/>
      <c r="ER537" s="1401"/>
    </row>
    <row r="538" s="1392" customFormat="1" ht="19.199999999999999">
      <c r="A538" s="1402"/>
      <c r="B538" s="1403"/>
      <c r="C538" s="1404" t="s">
        <v>402</v>
      </c>
      <c r="D538" s="1405" t="s">
        <v>403</v>
      </c>
      <c r="E538" s="1405">
        <v>6</v>
      </c>
      <c r="F538" s="1407">
        <v>6.4000000000000004</v>
      </c>
      <c r="G538" s="1407"/>
      <c r="H538" s="1407"/>
      <c r="I538" s="1407">
        <v>6.4000000000000004</v>
      </c>
      <c r="J538" s="1407"/>
      <c r="K538" s="1407"/>
      <c r="L538" s="1407">
        <v>6.4000000000000004</v>
      </c>
      <c r="M538" s="1407"/>
      <c r="N538" s="1407"/>
      <c r="O538" s="1407">
        <v>6.4000000000000004</v>
      </c>
      <c r="P538" s="1407"/>
      <c r="Q538" s="1407"/>
      <c r="R538" s="1407">
        <v>6.4000000000000004</v>
      </c>
      <c r="S538" s="1407"/>
      <c r="T538" s="1407"/>
      <c r="U538" s="1407">
        <v>6.4000000000000004</v>
      </c>
      <c r="V538" s="1407"/>
      <c r="W538" s="1407"/>
      <c r="X538" s="1407">
        <v>6.4000000000000004</v>
      </c>
      <c r="Y538" s="1407"/>
      <c r="Z538" s="1407"/>
      <c r="AA538" s="1407">
        <v>6.4000000000000004</v>
      </c>
      <c r="AB538" s="1407"/>
      <c r="AC538" s="1407"/>
      <c r="AD538" s="1407">
        <v>6.4000000000000004</v>
      </c>
      <c r="AE538" s="1407"/>
      <c r="AF538" s="1407"/>
      <c r="AG538" s="1407">
        <v>6.4000000000000004</v>
      </c>
      <c r="AH538" s="1407"/>
      <c r="AI538" s="1407"/>
      <c r="AJ538" s="1407">
        <v>6.4000000000000004</v>
      </c>
      <c r="AK538" s="1407"/>
      <c r="AL538" s="1407"/>
      <c r="AM538" s="1407">
        <v>6.4000000000000004</v>
      </c>
      <c r="AN538" s="1407"/>
      <c r="AO538" s="1407"/>
      <c r="AP538" s="1407">
        <v>6.4000000000000004</v>
      </c>
      <c r="AQ538" s="1407"/>
      <c r="AR538" s="1407"/>
      <c r="AS538" s="1407">
        <v>6.4000000000000004</v>
      </c>
      <c r="AT538" s="1407"/>
      <c r="AU538" s="1407"/>
      <c r="AV538" s="1407">
        <v>6.4000000000000004</v>
      </c>
      <c r="AW538" s="1407"/>
      <c r="AX538" s="1407"/>
      <c r="AY538" s="1407">
        <v>6.4000000000000004</v>
      </c>
      <c r="AZ538" s="1407"/>
      <c r="BA538" s="1407"/>
      <c r="BB538" s="1407">
        <v>6.4000000000000004</v>
      </c>
      <c r="BC538" s="1407"/>
      <c r="BD538" s="1407"/>
      <c r="BE538" s="1407">
        <v>6.4000000000000004</v>
      </c>
      <c r="BF538" s="1407"/>
      <c r="BG538" s="1407"/>
      <c r="BH538" s="1407">
        <v>6.4000000000000004</v>
      </c>
      <c r="BI538" s="1407"/>
      <c r="BJ538" s="1407"/>
      <c r="BK538" s="1407">
        <v>6.4000000000000004</v>
      </c>
      <c r="BL538" s="1407"/>
      <c r="BM538" s="1407"/>
      <c r="BN538" s="1407">
        <v>6.4000000000000004</v>
      </c>
      <c r="BO538" s="1407"/>
      <c r="BP538" s="1407"/>
      <c r="BQ538" s="1407">
        <v>6.4000000000000004</v>
      </c>
      <c r="BR538" s="1407"/>
      <c r="BS538" s="1407"/>
      <c r="BT538" s="1407">
        <v>6.4000000000000004</v>
      </c>
      <c r="BU538" s="1407"/>
      <c r="BV538" s="1407"/>
      <c r="BW538" s="1407">
        <v>6.4000000000000004</v>
      </c>
      <c r="BX538" s="1407"/>
      <c r="BY538" s="1415"/>
      <c r="BZ538" s="1401"/>
      <c r="CA538" s="1401"/>
      <c r="CB538" s="1401"/>
      <c r="CC538" s="1401"/>
      <c r="CD538" s="1401"/>
      <c r="CE538" s="1401"/>
      <c r="CF538" s="1401"/>
      <c r="CG538" s="1401"/>
      <c r="CH538" s="1401"/>
      <c r="CI538" s="1401"/>
      <c r="CJ538" s="1401"/>
      <c r="CK538" s="1401"/>
      <c r="CL538" s="1401"/>
      <c r="CM538" s="1401"/>
      <c r="CN538" s="1401"/>
      <c r="CO538" s="1401"/>
      <c r="CP538" s="1401"/>
      <c r="CQ538" s="1401"/>
      <c r="CR538" s="1401"/>
      <c r="CS538" s="1401"/>
      <c r="CT538" s="1401"/>
      <c r="CU538" s="1401"/>
      <c r="CV538" s="1401"/>
      <c r="CW538" s="1401"/>
      <c r="CX538" s="1401"/>
      <c r="CY538" s="1401"/>
      <c r="CZ538" s="1401"/>
      <c r="DA538" s="1401"/>
      <c r="DB538" s="1401"/>
      <c r="DC538" s="1401"/>
      <c r="DD538" s="1401"/>
      <c r="DE538" s="1401"/>
      <c r="DF538" s="1401"/>
      <c r="DG538" s="1401"/>
      <c r="DH538" s="1401"/>
      <c r="DI538" s="1401"/>
      <c r="DJ538" s="1401"/>
      <c r="DK538" s="1401"/>
      <c r="DL538" s="1401"/>
      <c r="DM538" s="1401"/>
      <c r="DN538" s="1401"/>
      <c r="DO538" s="1401"/>
      <c r="DP538" s="1401"/>
      <c r="DQ538" s="1401"/>
      <c r="DR538" s="1401"/>
      <c r="DS538" s="1401"/>
      <c r="DT538" s="1401"/>
      <c r="DU538" s="1401"/>
      <c r="DV538" s="1401"/>
      <c r="DW538" s="1401"/>
      <c r="DX538" s="1401"/>
      <c r="DY538" s="1401"/>
      <c r="DZ538" s="1401"/>
      <c r="EA538" s="1401"/>
      <c r="EB538" s="1401"/>
      <c r="EC538" s="1401"/>
      <c r="ED538" s="1401"/>
      <c r="EE538" s="1401"/>
      <c r="EF538" s="1401"/>
      <c r="EG538" s="1401"/>
      <c r="EH538" s="1401"/>
      <c r="EI538" s="1401"/>
      <c r="EJ538" s="1401"/>
      <c r="EK538" s="1401"/>
      <c r="EL538" s="1401"/>
      <c r="EM538" s="1401"/>
      <c r="EN538" s="1401"/>
      <c r="EO538" s="1401"/>
      <c r="EP538" s="1401"/>
      <c r="EQ538" s="1401"/>
      <c r="ER538" s="1401"/>
    </row>
    <row r="539" s="1392" customFormat="1" ht="19.199999999999999">
      <c r="A539" s="1402"/>
      <c r="B539" s="1403"/>
      <c r="C539" s="1404" t="s">
        <v>422</v>
      </c>
      <c r="D539" s="1405" t="s">
        <v>403</v>
      </c>
      <c r="E539" s="1405">
        <v>6</v>
      </c>
      <c r="F539" s="1407">
        <v>6.4000000000000004</v>
      </c>
      <c r="G539" s="1407"/>
      <c r="H539" s="1407"/>
      <c r="I539" s="1407">
        <v>6.4000000000000004</v>
      </c>
      <c r="J539" s="1407"/>
      <c r="K539" s="1407"/>
      <c r="L539" s="1407">
        <v>6.4000000000000004</v>
      </c>
      <c r="M539" s="1407"/>
      <c r="N539" s="1407"/>
      <c r="O539" s="1407">
        <v>6.4000000000000004</v>
      </c>
      <c r="P539" s="1407"/>
      <c r="Q539" s="1407"/>
      <c r="R539" s="1407">
        <v>6.4000000000000004</v>
      </c>
      <c r="S539" s="1407"/>
      <c r="T539" s="1407"/>
      <c r="U539" s="1407">
        <v>6.4000000000000004</v>
      </c>
      <c r="V539" s="1407"/>
      <c r="W539" s="1407"/>
      <c r="X539" s="1407">
        <v>6.4000000000000004</v>
      </c>
      <c r="Y539" s="1407"/>
      <c r="Z539" s="1407"/>
      <c r="AA539" s="1407">
        <v>6.4000000000000004</v>
      </c>
      <c r="AB539" s="1407"/>
      <c r="AC539" s="1407"/>
      <c r="AD539" s="1407">
        <v>6.4000000000000004</v>
      </c>
      <c r="AE539" s="1407"/>
      <c r="AF539" s="1407"/>
      <c r="AG539" s="1407">
        <v>6.4000000000000004</v>
      </c>
      <c r="AH539" s="1407"/>
      <c r="AI539" s="1407"/>
      <c r="AJ539" s="1407">
        <v>6.4000000000000004</v>
      </c>
      <c r="AK539" s="1407"/>
      <c r="AL539" s="1407"/>
      <c r="AM539" s="1407">
        <v>6.4000000000000004</v>
      </c>
      <c r="AN539" s="1407"/>
      <c r="AO539" s="1407"/>
      <c r="AP539" s="1407">
        <v>6.4000000000000004</v>
      </c>
      <c r="AQ539" s="1407"/>
      <c r="AR539" s="1407"/>
      <c r="AS539" s="1407">
        <v>6.4000000000000004</v>
      </c>
      <c r="AT539" s="1407"/>
      <c r="AU539" s="1407"/>
      <c r="AV539" s="1407">
        <v>6.4000000000000004</v>
      </c>
      <c r="AW539" s="1407"/>
      <c r="AX539" s="1407"/>
      <c r="AY539" s="1407">
        <v>6.4000000000000004</v>
      </c>
      <c r="AZ539" s="1407"/>
      <c r="BA539" s="1407"/>
      <c r="BB539" s="1407">
        <v>6.4000000000000004</v>
      </c>
      <c r="BC539" s="1407"/>
      <c r="BD539" s="1407"/>
      <c r="BE539" s="1407">
        <v>6.4000000000000004</v>
      </c>
      <c r="BF539" s="1407"/>
      <c r="BG539" s="1407"/>
      <c r="BH539" s="1407">
        <v>6.4000000000000004</v>
      </c>
      <c r="BI539" s="1407"/>
      <c r="BJ539" s="1407"/>
      <c r="BK539" s="1407">
        <v>6.4000000000000004</v>
      </c>
      <c r="BL539" s="1407"/>
      <c r="BM539" s="1407"/>
      <c r="BN539" s="1407">
        <v>6.4000000000000004</v>
      </c>
      <c r="BO539" s="1407"/>
      <c r="BP539" s="1407"/>
      <c r="BQ539" s="1407">
        <v>6.4000000000000004</v>
      </c>
      <c r="BR539" s="1407"/>
      <c r="BS539" s="1407"/>
      <c r="BT539" s="1407">
        <v>6.4000000000000004</v>
      </c>
      <c r="BU539" s="1407"/>
      <c r="BV539" s="1407"/>
      <c r="BW539" s="1407">
        <v>6.4000000000000004</v>
      </c>
      <c r="BX539" s="1407"/>
      <c r="BY539" s="1415"/>
      <c r="BZ539" s="1401"/>
      <c r="CA539" s="1401"/>
      <c r="CB539" s="1401"/>
      <c r="CC539" s="1401"/>
      <c r="CD539" s="1401"/>
      <c r="CE539" s="1401"/>
      <c r="CF539" s="1401"/>
      <c r="CG539" s="1401"/>
      <c r="CH539" s="1401"/>
      <c r="CI539" s="1401"/>
      <c r="CJ539" s="1401"/>
      <c r="CK539" s="1401"/>
      <c r="CL539" s="1401"/>
      <c r="CM539" s="1401"/>
      <c r="CN539" s="1401"/>
      <c r="CO539" s="1401"/>
      <c r="CP539" s="1401"/>
      <c r="CQ539" s="1401"/>
      <c r="CR539" s="1401"/>
      <c r="CS539" s="1401"/>
      <c r="CT539" s="1401"/>
      <c r="CU539" s="1401"/>
      <c r="CV539" s="1401"/>
      <c r="CW539" s="1401"/>
      <c r="CX539" s="1401"/>
      <c r="CY539" s="1401"/>
      <c r="CZ539" s="1401"/>
      <c r="DA539" s="1401"/>
      <c r="DB539" s="1401"/>
      <c r="DC539" s="1401"/>
      <c r="DD539" s="1401"/>
      <c r="DE539" s="1401"/>
      <c r="DF539" s="1401"/>
      <c r="DG539" s="1401"/>
      <c r="DH539" s="1401"/>
      <c r="DI539" s="1401"/>
      <c r="DJ539" s="1401"/>
      <c r="DK539" s="1401"/>
      <c r="DL539" s="1401"/>
      <c r="DM539" s="1401"/>
      <c r="DN539" s="1401"/>
      <c r="DO539" s="1401"/>
      <c r="DP539" s="1401"/>
      <c r="DQ539" s="1401"/>
      <c r="DR539" s="1401"/>
      <c r="DS539" s="1401"/>
      <c r="DT539" s="1401"/>
      <c r="DU539" s="1401"/>
      <c r="DV539" s="1401"/>
      <c r="DW539" s="1401"/>
      <c r="DX539" s="1401"/>
      <c r="DY539" s="1401"/>
      <c r="DZ539" s="1401"/>
      <c r="EA539" s="1401"/>
      <c r="EB539" s="1401"/>
      <c r="EC539" s="1401"/>
      <c r="ED539" s="1401"/>
      <c r="EE539" s="1401"/>
      <c r="EF539" s="1401"/>
      <c r="EG539" s="1401"/>
      <c r="EH539" s="1401"/>
      <c r="EI539" s="1401"/>
      <c r="EJ539" s="1401"/>
      <c r="EK539" s="1401"/>
      <c r="EL539" s="1401"/>
      <c r="EM539" s="1401"/>
      <c r="EN539" s="1401"/>
      <c r="EO539" s="1401"/>
      <c r="EP539" s="1401"/>
      <c r="EQ539" s="1401"/>
      <c r="ER539" s="1401"/>
    </row>
    <row r="540" s="1392" customFormat="1" ht="19.199999999999999">
      <c r="A540" s="1402"/>
      <c r="B540" s="1403" t="s">
        <v>400</v>
      </c>
      <c r="C540" s="1459" t="s">
        <v>430</v>
      </c>
      <c r="D540" s="1405"/>
      <c r="E540" s="1405">
        <v>6</v>
      </c>
      <c r="F540" s="1392"/>
      <c r="G540" s="1407"/>
      <c r="H540" s="1408">
        <f>ROUND(SQRT(F540^2+G540^2)*1000/(1.73*F538),0)</f>
        <v>0</v>
      </c>
      <c r="I540" s="1392"/>
      <c r="J540" s="1407"/>
      <c r="K540" s="1408">
        <f>ROUND(SQRT(I540^2+J540^2)*1000/(1.73*I538),0)</f>
        <v>0</v>
      </c>
      <c r="L540" s="1392"/>
      <c r="M540" s="1407"/>
      <c r="N540" s="1408">
        <f>ROUND(SQRT(L540^2+M540^2)*1000/(1.73*L538),0)</f>
        <v>0</v>
      </c>
      <c r="O540" s="1392"/>
      <c r="P540" s="1407"/>
      <c r="Q540" s="1408">
        <f>ROUND(SQRT(O540^2+P540^2)*1000/(1.73*O538),0)</f>
        <v>0</v>
      </c>
      <c r="R540" s="1392"/>
      <c r="S540" s="1407"/>
      <c r="T540" s="1408">
        <f>ROUND(SQRT(R540^2+S540^2)*1000/(1.73*R538),0)</f>
        <v>0</v>
      </c>
      <c r="U540" s="1392"/>
      <c r="V540" s="1407"/>
      <c r="W540" s="1408">
        <f>ROUND(SQRT(U540^2+V540^2)*1000/(1.73*U538),0)</f>
        <v>0</v>
      </c>
      <c r="X540" s="1392"/>
      <c r="Y540" s="1407"/>
      <c r="Z540" s="1408">
        <f>ROUND(SQRT(X540^2+Y540^2)*1000/(1.73*X538),0)</f>
        <v>0</v>
      </c>
      <c r="AA540" s="1392"/>
      <c r="AB540" s="1407"/>
      <c r="AC540" s="1408">
        <f>ROUND(SQRT(AA540^2+AB540^2)*1000/(1.73*AA538),0)</f>
        <v>0</v>
      </c>
      <c r="AD540" s="1392"/>
      <c r="AE540" s="1407"/>
      <c r="AF540" s="1408">
        <f>ROUND(SQRT(AD540^2+AE540^2)*1000/(1.73*AD538),0)</f>
        <v>0</v>
      </c>
      <c r="AG540" s="1392"/>
      <c r="AH540" s="1407"/>
      <c r="AI540" s="1408">
        <f>ROUND(SQRT(AG540^2+AH540^2)*1000/(1.73*AG538),0)</f>
        <v>0</v>
      </c>
      <c r="AJ540" s="1392"/>
      <c r="AK540" s="1407"/>
      <c r="AL540" s="1408">
        <f>ROUND(SQRT(AJ540^2+AK540^2)*1000/(1.73*AJ538),0)</f>
        <v>0</v>
      </c>
      <c r="AM540" s="1392"/>
      <c r="AN540" s="1407"/>
      <c r="AO540" s="1408">
        <f>ROUND(SQRT(AM540^2+AN540^2)*1000/(1.73*AM538),0)</f>
        <v>0</v>
      </c>
      <c r="AP540" s="1392"/>
      <c r="AQ540" s="1407"/>
      <c r="AR540" s="1408">
        <f>ROUND(SQRT(AP540^2+AQ540^2)*1000/(1.73*AP538),0)</f>
        <v>0</v>
      </c>
      <c r="AS540" s="1392"/>
      <c r="AT540" s="1407"/>
      <c r="AU540" s="1408">
        <f>ROUND(SQRT(AS540^2+AT540^2)*1000/(1.73*AS538),0)</f>
        <v>0</v>
      </c>
      <c r="AV540" s="1392"/>
      <c r="AW540" s="1407"/>
      <c r="AX540" s="1408">
        <f>ROUND(SQRT(AV540^2+AW540^2)*1000/(1.73*AV538),0)</f>
        <v>0</v>
      </c>
      <c r="AY540" s="1392"/>
      <c r="AZ540" s="1407"/>
      <c r="BA540" s="1408">
        <f>ROUND(SQRT(AY540^2+AZ540^2)*1000/(1.73*AY538),0)</f>
        <v>0</v>
      </c>
      <c r="BB540" s="1392"/>
      <c r="BC540" s="1407"/>
      <c r="BD540" s="1408">
        <f>ROUND(SQRT(BB540^2+BC540^2)*1000/(1.73*BB538),0)</f>
        <v>0</v>
      </c>
      <c r="BE540" s="1392"/>
      <c r="BF540" s="1407"/>
      <c r="BG540" s="1408">
        <f>ROUND(SQRT(BE540^2+BF540^2)*1000/(1.73*BE538),0)</f>
        <v>0</v>
      </c>
      <c r="BH540" s="1392"/>
      <c r="BI540" s="1407"/>
      <c r="BJ540" s="1408">
        <f>ROUND(SQRT(BH540^2+BI540^2)*1000/(1.73*BH538),0)</f>
        <v>0</v>
      </c>
      <c r="BK540" s="1392"/>
      <c r="BL540" s="1407"/>
      <c r="BM540" s="1408">
        <f>ROUND(SQRT(BK540^2+BL540^2)*1000/(1.73*BK538),0)</f>
        <v>0</v>
      </c>
      <c r="BN540" s="1392"/>
      <c r="BO540" s="1407"/>
      <c r="BP540" s="1408">
        <f>ROUND(SQRT(BN540^2+BO540^2)*1000/(1.73*BN538),0)</f>
        <v>0</v>
      </c>
      <c r="BQ540" s="1392"/>
      <c r="BR540" s="1407"/>
      <c r="BS540" s="1408">
        <f>ROUND(SQRT(BQ540^2+BR540^2)*1000/(1.73*BQ538),0)</f>
        <v>0</v>
      </c>
      <c r="BT540" s="1392"/>
      <c r="BU540" s="1407"/>
      <c r="BV540" s="1408">
        <f>ROUND(SQRT(BT540^2+BU540^2)*1000/(1.73*BT538),0)</f>
        <v>0</v>
      </c>
      <c r="BW540" s="1392"/>
      <c r="BX540" s="1407"/>
      <c r="BY540" s="1411">
        <f>ROUND(SQRT(BW540^2+BX540^2)*1000/(1.73*BW538),0)</f>
        <v>0</v>
      </c>
      <c r="BZ540" s="1401"/>
      <c r="CA540" s="1401"/>
      <c r="CB540" s="1401"/>
      <c r="CC540" s="1401"/>
      <c r="CD540" s="1401"/>
      <c r="CE540" s="1401"/>
      <c r="CF540" s="1401"/>
      <c r="CG540" s="1401"/>
      <c r="CH540" s="1401"/>
      <c r="CI540" s="1401"/>
      <c r="CJ540" s="1401"/>
      <c r="CK540" s="1401"/>
      <c r="CL540" s="1401"/>
      <c r="CM540" s="1401"/>
      <c r="CN540" s="1401"/>
      <c r="CO540" s="1401"/>
      <c r="CP540" s="1401"/>
      <c r="CQ540" s="1401"/>
      <c r="CR540" s="1401"/>
      <c r="CS540" s="1401"/>
      <c r="CT540" s="1401"/>
      <c r="CU540" s="1401"/>
      <c r="CV540" s="1401"/>
      <c r="CW540" s="1401"/>
      <c r="CX540" s="1401"/>
      <c r="CY540" s="1401"/>
      <c r="CZ540" s="1401"/>
      <c r="DA540" s="1401"/>
      <c r="DB540" s="1401"/>
      <c r="DC540" s="1401"/>
      <c r="DD540" s="1401"/>
      <c r="DE540" s="1401"/>
      <c r="DF540" s="1401"/>
      <c r="DG540" s="1401"/>
      <c r="DH540" s="1401"/>
      <c r="DI540" s="1401"/>
      <c r="DJ540" s="1401"/>
      <c r="DK540" s="1401"/>
      <c r="DL540" s="1401"/>
      <c r="DM540" s="1401"/>
      <c r="DN540" s="1401"/>
      <c r="DO540" s="1401"/>
      <c r="DP540" s="1401"/>
      <c r="DQ540" s="1401"/>
      <c r="DR540" s="1401"/>
      <c r="DS540" s="1401"/>
      <c r="DT540" s="1401"/>
      <c r="DU540" s="1401"/>
      <c r="DV540" s="1401"/>
      <c r="DW540" s="1401"/>
      <c r="DX540" s="1401"/>
      <c r="DY540" s="1401"/>
      <c r="DZ540" s="1401"/>
      <c r="EA540" s="1401"/>
      <c r="EB540" s="1401"/>
      <c r="EC540" s="1401"/>
      <c r="ED540" s="1401"/>
      <c r="EE540" s="1401"/>
      <c r="EF540" s="1401"/>
      <c r="EG540" s="1401"/>
      <c r="EH540" s="1401"/>
      <c r="EI540" s="1401"/>
      <c r="EJ540" s="1401"/>
      <c r="EK540" s="1401"/>
      <c r="EL540" s="1401"/>
      <c r="EM540" s="1401"/>
      <c r="EN540" s="1401"/>
      <c r="EO540" s="1401"/>
      <c r="EP540" s="1401"/>
      <c r="EQ540" s="1401"/>
      <c r="ER540" s="1401"/>
    </row>
    <row r="541" s="1392" customFormat="1" ht="19.199999999999999">
      <c r="A541" s="1402"/>
      <c r="B541" s="1403"/>
      <c r="C541" s="1459" t="s">
        <v>457</v>
      </c>
      <c r="D541" s="1405"/>
      <c r="E541" s="1405">
        <v>6</v>
      </c>
      <c r="F541" s="1392"/>
      <c r="G541" s="1407"/>
      <c r="H541" s="1408">
        <f>ROUND(SQRT(F541^2+G541^2)*1000/(1.73*F538),0)</f>
        <v>0</v>
      </c>
      <c r="I541" s="1392"/>
      <c r="J541" s="1407"/>
      <c r="K541" s="1408">
        <f>ROUND(SQRT(I541^2+J541^2)*1000/(1.73*I538),0)</f>
        <v>0</v>
      </c>
      <c r="L541" s="1392"/>
      <c r="M541" s="1407"/>
      <c r="N541" s="1408">
        <f>ROUND(SQRT(L541^2+M541^2)*1000/(1.73*L538),0)</f>
        <v>0</v>
      </c>
      <c r="O541" s="1392"/>
      <c r="P541" s="1407"/>
      <c r="Q541" s="1408">
        <f>ROUND(SQRT(O541^2+P541^2)*1000/(1.73*O538),0)</f>
        <v>0</v>
      </c>
      <c r="R541" s="1392"/>
      <c r="S541" s="1407"/>
      <c r="T541" s="1408">
        <f>ROUND(SQRT(R541^2+S541^2)*1000/(1.73*R538),0)</f>
        <v>0</v>
      </c>
      <c r="U541" s="1392"/>
      <c r="V541" s="1407"/>
      <c r="W541" s="1408">
        <f>ROUND(SQRT(U541^2+V541^2)*1000/(1.73*U538),0)</f>
        <v>0</v>
      </c>
      <c r="X541" s="1392"/>
      <c r="Y541" s="1407"/>
      <c r="Z541" s="1408">
        <f>ROUND(SQRT(X541^2+Y541^2)*1000/(1.73*X538),0)</f>
        <v>0</v>
      </c>
      <c r="AA541" s="1392"/>
      <c r="AB541" s="1407"/>
      <c r="AC541" s="1408">
        <f>ROUND(SQRT(AA541^2+AB541^2)*1000/(1.73*AA538),0)</f>
        <v>0</v>
      </c>
      <c r="AD541" s="1392"/>
      <c r="AE541" s="1407"/>
      <c r="AF541" s="1408">
        <f>ROUND(SQRT(AD541^2+AE541^2)*1000/(1.73*AD538),0)</f>
        <v>0</v>
      </c>
      <c r="AG541" s="1392"/>
      <c r="AH541" s="1407"/>
      <c r="AI541" s="1408">
        <f>ROUND(SQRT(AG541^2+AH541^2)*1000/(1.73*AG538),0)</f>
        <v>0</v>
      </c>
      <c r="AJ541" s="1392"/>
      <c r="AK541" s="1407"/>
      <c r="AL541" s="1408">
        <f>ROUND(SQRT(AJ541^2+AK541^2)*1000/(1.73*AJ538),0)</f>
        <v>0</v>
      </c>
      <c r="AM541" s="1392"/>
      <c r="AN541" s="1407"/>
      <c r="AO541" s="1408">
        <f>ROUND(SQRT(AM541^2+AN541^2)*1000/(1.73*AM538),0)</f>
        <v>0</v>
      </c>
      <c r="AP541" s="1392"/>
      <c r="AQ541" s="1407"/>
      <c r="AR541" s="1408">
        <f>ROUND(SQRT(AP541^2+AQ541^2)*1000/(1.73*AP538),0)</f>
        <v>0</v>
      </c>
      <c r="AS541" s="1392"/>
      <c r="AT541" s="1407"/>
      <c r="AU541" s="1408">
        <f>ROUND(SQRT(AS541^2+AT541^2)*1000/(1.73*AS538),0)</f>
        <v>0</v>
      </c>
      <c r="AV541" s="1392"/>
      <c r="AW541" s="1407"/>
      <c r="AX541" s="1408">
        <f>ROUND(SQRT(AV541^2+AW541^2)*1000/(1.73*AV538),0)</f>
        <v>0</v>
      </c>
      <c r="AY541" s="1392"/>
      <c r="AZ541" s="1407"/>
      <c r="BA541" s="1408">
        <f>ROUND(SQRT(AY541^2+AZ541^2)*1000/(1.73*AY538),0)</f>
        <v>0</v>
      </c>
      <c r="BB541" s="1392"/>
      <c r="BC541" s="1407"/>
      <c r="BD541" s="1408">
        <f>ROUND(SQRT(BB541^2+BC541^2)*1000/(1.73*BB538),0)</f>
        <v>0</v>
      </c>
      <c r="BE541" s="1392"/>
      <c r="BF541" s="1407"/>
      <c r="BG541" s="1408">
        <f>ROUND(SQRT(BE541^2+BF541^2)*1000/(1.73*BE538),0)</f>
        <v>0</v>
      </c>
      <c r="BH541" s="1392"/>
      <c r="BI541" s="1407"/>
      <c r="BJ541" s="1408">
        <f>ROUND(SQRT(BH541^2+BI541^2)*1000/(1.73*BH538),0)</f>
        <v>0</v>
      </c>
      <c r="BK541" s="1392"/>
      <c r="BL541" s="1407"/>
      <c r="BM541" s="1408">
        <f>ROUND(SQRT(BK541^2+BL541^2)*1000/(1.73*BK538),0)</f>
        <v>0</v>
      </c>
      <c r="BN541" s="1392"/>
      <c r="BO541" s="1407"/>
      <c r="BP541" s="1408">
        <f>ROUND(SQRT(BN541^2+BO541^2)*1000/(1.73*BN538),0)</f>
        <v>0</v>
      </c>
      <c r="BQ541" s="1392"/>
      <c r="BR541" s="1407"/>
      <c r="BS541" s="1408">
        <f>ROUND(SQRT(BQ541^2+BR541^2)*1000/(1.73*BQ538),0)</f>
        <v>0</v>
      </c>
      <c r="BT541" s="1392"/>
      <c r="BU541" s="1407"/>
      <c r="BV541" s="1408">
        <f>ROUND(SQRT(BT541^2+BU541^2)*1000/(1.73*BT538),0)</f>
        <v>0</v>
      </c>
      <c r="BW541" s="1392"/>
      <c r="BX541" s="1407"/>
      <c r="BY541" s="1411">
        <f>ROUND(SQRT(BW541^2+BX541^2)*1000/(1.73*BW538),0)</f>
        <v>0</v>
      </c>
      <c r="BZ541" s="1401"/>
      <c r="CA541" s="1401"/>
      <c r="CB541" s="1401"/>
      <c r="CC541" s="1401"/>
      <c r="CD541" s="1401"/>
      <c r="CE541" s="1401"/>
      <c r="CF541" s="1401"/>
      <c r="CG541" s="1401"/>
      <c r="CH541" s="1401"/>
      <c r="CI541" s="1401"/>
      <c r="CJ541" s="1401"/>
      <c r="CK541" s="1401"/>
      <c r="CL541" s="1401"/>
      <c r="CM541" s="1401"/>
      <c r="CN541" s="1401"/>
      <c r="CO541" s="1401"/>
      <c r="CP541" s="1401"/>
      <c r="CQ541" s="1401"/>
      <c r="CR541" s="1401"/>
      <c r="CS541" s="1401"/>
      <c r="CT541" s="1401"/>
      <c r="CU541" s="1401"/>
      <c r="CV541" s="1401"/>
      <c r="CW541" s="1401"/>
      <c r="CX541" s="1401"/>
      <c r="CY541" s="1401"/>
      <c r="CZ541" s="1401"/>
      <c r="DA541" s="1401"/>
      <c r="DB541" s="1401"/>
      <c r="DC541" s="1401"/>
      <c r="DD541" s="1401"/>
      <c r="DE541" s="1401"/>
      <c r="DF541" s="1401"/>
      <c r="DG541" s="1401"/>
      <c r="DH541" s="1401"/>
      <c r="DI541" s="1401"/>
      <c r="DJ541" s="1401"/>
      <c r="DK541" s="1401"/>
      <c r="DL541" s="1401"/>
      <c r="DM541" s="1401"/>
      <c r="DN541" s="1401"/>
      <c r="DO541" s="1401"/>
      <c r="DP541" s="1401"/>
      <c r="DQ541" s="1401"/>
      <c r="DR541" s="1401"/>
      <c r="DS541" s="1401"/>
      <c r="DT541" s="1401"/>
      <c r="DU541" s="1401"/>
      <c r="DV541" s="1401"/>
      <c r="DW541" s="1401"/>
      <c r="DX541" s="1401"/>
      <c r="DY541" s="1401"/>
      <c r="DZ541" s="1401"/>
      <c r="EA541" s="1401"/>
      <c r="EB541" s="1401"/>
      <c r="EC541" s="1401"/>
      <c r="ED541" s="1401"/>
      <c r="EE541" s="1401"/>
      <c r="EF541" s="1401"/>
      <c r="EG541" s="1401"/>
      <c r="EH541" s="1401"/>
      <c r="EI541" s="1401"/>
      <c r="EJ541" s="1401"/>
      <c r="EK541" s="1401"/>
      <c r="EL541" s="1401"/>
      <c r="EM541" s="1401"/>
      <c r="EN541" s="1401"/>
      <c r="EO541" s="1401"/>
      <c r="EP541" s="1401"/>
      <c r="EQ541" s="1401"/>
      <c r="ER541" s="1401"/>
    </row>
    <row r="542" s="1392" customFormat="1" ht="19.199999999999999">
      <c r="A542" s="1402"/>
      <c r="B542" s="1403"/>
      <c r="C542" s="1459" t="s">
        <v>115</v>
      </c>
      <c r="D542" s="1405"/>
      <c r="E542" s="1405">
        <v>6</v>
      </c>
      <c r="F542" s="1392">
        <v>0.019199999999999998</v>
      </c>
      <c r="G542" s="1407">
        <f t="shared" si="3642"/>
        <v>0.0106368</v>
      </c>
      <c r="H542" s="1408">
        <f>ROUND(SQRT(F542^2+G542^2)*1000/(1.73*F538),0)</f>
        <v>2</v>
      </c>
      <c r="I542" s="1392">
        <v>0.019199999999999998</v>
      </c>
      <c r="J542" s="1407">
        <f t="shared" si="3643"/>
        <v>0.0106368</v>
      </c>
      <c r="K542" s="1408">
        <f>ROUND(SQRT(I542^2+J542^2)*1000/(1.73*I538),0)</f>
        <v>2</v>
      </c>
      <c r="L542" s="1392">
        <v>0.019199999999999998</v>
      </c>
      <c r="M542" s="1407">
        <f t="shared" si="3644"/>
        <v>0.0106368</v>
      </c>
      <c r="N542" s="1408">
        <f>ROUND(SQRT(L542^2+M542^2)*1000/(1.73*L538),0)</f>
        <v>2</v>
      </c>
      <c r="O542" s="1392">
        <v>0.020400000000000001</v>
      </c>
      <c r="P542" s="1407">
        <f t="shared" si="3645"/>
        <v>0.011301600000000002</v>
      </c>
      <c r="Q542" s="1408">
        <f>ROUND(SQRT(O542^2+P542^2)*1000/(1.73*O538),0)</f>
        <v>2</v>
      </c>
      <c r="R542" s="1392">
        <v>0.019199999999999998</v>
      </c>
      <c r="S542" s="1407">
        <f t="shared" si="3646"/>
        <v>0.0106368</v>
      </c>
      <c r="T542" s="1408">
        <f>ROUND(SQRT(R542^2+S542^2)*1000/(1.73*R538),0)</f>
        <v>2</v>
      </c>
      <c r="U542" s="1392">
        <v>0.020400000000000001</v>
      </c>
      <c r="V542" s="1407">
        <f t="shared" si="3647"/>
        <v>0.011301600000000002</v>
      </c>
      <c r="W542" s="1408">
        <f>ROUND(SQRT(U542^2+V542^2)*1000/(1.73*U538),0)</f>
        <v>2</v>
      </c>
      <c r="X542" s="1392">
        <v>0.017999999999999999</v>
      </c>
      <c r="Y542" s="1407">
        <f t="shared" si="3648"/>
        <v>0.009972</v>
      </c>
      <c r="Z542" s="1408">
        <f>ROUND(SQRT(X542^2+Y542^2)*1000/(1.73*X538),0)</f>
        <v>2</v>
      </c>
      <c r="AA542" s="1392">
        <v>0.020400000000000001</v>
      </c>
      <c r="AB542" s="1407">
        <f t="shared" si="3649"/>
        <v>0.011301600000000002</v>
      </c>
      <c r="AC542" s="1408">
        <f>ROUND(SQRT(AA542^2+AB542^2)*1000/(1.73*AA538),0)</f>
        <v>2</v>
      </c>
      <c r="AD542" s="1392">
        <v>0.019199999999999998</v>
      </c>
      <c r="AE542" s="1407">
        <f t="shared" si="3650"/>
        <v>0.0106368</v>
      </c>
      <c r="AF542" s="1408">
        <f>ROUND(SQRT(AD542^2+AE542^2)*1000/(1.73*AD538),0)</f>
        <v>2</v>
      </c>
      <c r="AG542" s="1392">
        <v>0.019199999999999998</v>
      </c>
      <c r="AH542" s="1407">
        <f t="shared" si="3651"/>
        <v>0.0106368</v>
      </c>
      <c r="AI542" s="1408">
        <f>ROUND(SQRT(AG542^2+AH542^2)*1000/(1.73*AG538),0)</f>
        <v>2</v>
      </c>
      <c r="AJ542" s="1392">
        <v>0.020400000000000001</v>
      </c>
      <c r="AK542" s="1407">
        <f t="shared" si="3652"/>
        <v>0.011301600000000002</v>
      </c>
      <c r="AL542" s="1408">
        <f>ROUND(SQRT(AJ542^2+AK542^2)*1000/(1.73*AJ538),0)</f>
        <v>2</v>
      </c>
      <c r="AM542" s="1392">
        <v>0.017999999999999999</v>
      </c>
      <c r="AN542" s="1407">
        <f t="shared" si="3653"/>
        <v>0.009972</v>
      </c>
      <c r="AO542" s="1408">
        <f>ROUND(SQRT(AM542^2+AN542^2)*1000/(1.73*AM538),0)</f>
        <v>2</v>
      </c>
      <c r="AP542" s="1392">
        <v>0.0132</v>
      </c>
      <c r="AQ542" s="1407">
        <f t="shared" si="3654"/>
        <v>0.0073128000000000004</v>
      </c>
      <c r="AR542" s="1408">
        <f>ROUND(SQRT(AP542^2+AQ542^2)*1000/(1.73*AP538),0)</f>
        <v>1</v>
      </c>
      <c r="AS542" s="1392">
        <v>0.017999999999999999</v>
      </c>
      <c r="AT542" s="1407">
        <f t="shared" si="3655"/>
        <v>0.009972</v>
      </c>
      <c r="AU542" s="1408">
        <f>ROUND(SQRT(AS542^2+AT542^2)*1000/(1.73*AS538),0)</f>
        <v>2</v>
      </c>
      <c r="AV542" s="1392">
        <v>0.012</v>
      </c>
      <c r="AW542" s="1407">
        <f t="shared" si="3656"/>
        <v>0.0066480000000000011</v>
      </c>
      <c r="AX542" s="1408">
        <f>ROUND(SQRT(AV542^2+AW542^2)*1000/(1.73*AV538),0)</f>
        <v>1</v>
      </c>
      <c r="AY542" s="1392">
        <v>0.0132</v>
      </c>
      <c r="AZ542" s="1407">
        <f t="shared" si="3657"/>
        <v>0.0073128000000000004</v>
      </c>
      <c r="BA542" s="1408">
        <f>ROUND(SQRT(AY542^2+AZ542^2)*1000/(1.73*AY538),0)</f>
        <v>1</v>
      </c>
      <c r="BB542" s="1392">
        <v>0.012</v>
      </c>
      <c r="BC542" s="1407">
        <f t="shared" si="3658"/>
        <v>0.0066480000000000011</v>
      </c>
      <c r="BD542" s="1408">
        <f>ROUND(SQRT(BB542^2+BC542^2)*1000/(1.73*BB538),0)</f>
        <v>1</v>
      </c>
      <c r="BE542" s="1392">
        <v>0.010800000000000001</v>
      </c>
      <c r="BF542" s="1407">
        <f t="shared" si="3659"/>
        <v>0.005983200000000001</v>
      </c>
      <c r="BG542" s="1408">
        <f>ROUND(SQRT(BE542^2+BF542^2)*1000/(1.73*BE538),0)</f>
        <v>1</v>
      </c>
      <c r="BH542" s="1392">
        <v>0.0132</v>
      </c>
      <c r="BI542" s="1407">
        <f t="shared" si="3660"/>
        <v>0.0073128000000000004</v>
      </c>
      <c r="BJ542" s="1408">
        <f>ROUND(SQRT(BH542^2+BI542^2)*1000/(1.73*BH538),0)</f>
        <v>1</v>
      </c>
      <c r="BK542" s="1392">
        <v>0.019199999999999998</v>
      </c>
      <c r="BL542" s="1407">
        <f t="shared" si="3661"/>
        <v>0.0106368</v>
      </c>
      <c r="BM542" s="1408">
        <f>ROUND(SQRT(BK542^2+BL542^2)*1000/(1.73*BK538),0)</f>
        <v>2</v>
      </c>
      <c r="BN542" s="1392">
        <v>0.020400000000000001</v>
      </c>
      <c r="BO542" s="1407">
        <f t="shared" si="3662"/>
        <v>0.011301600000000002</v>
      </c>
      <c r="BP542" s="1408">
        <f>ROUND(SQRT(BN542^2+BO542^2)*1000/(1.73*BN538),0)</f>
        <v>2</v>
      </c>
      <c r="BQ542" s="1392">
        <v>0.020400000000000001</v>
      </c>
      <c r="BR542" s="1407">
        <f t="shared" si="3663"/>
        <v>0.011301600000000002</v>
      </c>
      <c r="BS542" s="1408">
        <f>ROUND(SQRT(BQ542^2+BR542^2)*1000/(1.73*BQ538),0)</f>
        <v>2</v>
      </c>
      <c r="BT542" s="1392">
        <v>0.0144</v>
      </c>
      <c r="BU542" s="1407">
        <f t="shared" si="3664"/>
        <v>0.0079775999999999996</v>
      </c>
      <c r="BV542" s="1408">
        <f>ROUND(SQRT(BT542^2+BU542^2)*1000/(1.73*BT538),0)</f>
        <v>1</v>
      </c>
      <c r="BW542" s="1392">
        <v>0.0144</v>
      </c>
      <c r="BX542" s="1407">
        <f t="shared" si="3690"/>
        <v>0.0079775999999999996</v>
      </c>
      <c r="BY542" s="1411">
        <f>ROUND(SQRT(BW542^2+BX542^2)*1000/(1.73*BW538),0)</f>
        <v>1</v>
      </c>
      <c r="BZ542" s="1401"/>
      <c r="CA542" s="1401"/>
      <c r="CB542" s="1401"/>
      <c r="CC542" s="1401"/>
      <c r="CD542" s="1401"/>
      <c r="CE542" s="1401"/>
      <c r="CF542" s="1401"/>
      <c r="CG542" s="1401"/>
      <c r="CH542" s="1401"/>
      <c r="CI542" s="1401"/>
      <c r="CJ542" s="1401"/>
      <c r="CK542" s="1401"/>
      <c r="CL542" s="1401"/>
      <c r="CM542" s="1401"/>
      <c r="CN542" s="1401"/>
      <c r="CO542" s="1401"/>
      <c r="CP542" s="1401"/>
      <c r="CQ542" s="1401"/>
      <c r="CR542" s="1401"/>
      <c r="CS542" s="1401"/>
      <c r="CT542" s="1401"/>
      <c r="CU542" s="1401"/>
      <c r="CV542" s="1401"/>
      <c r="CW542" s="1401"/>
      <c r="CX542" s="1401"/>
      <c r="CY542" s="1401"/>
      <c r="CZ542" s="1401"/>
      <c r="DA542" s="1401"/>
      <c r="DB542" s="1401"/>
      <c r="DC542" s="1401"/>
      <c r="DD542" s="1401"/>
      <c r="DE542" s="1401"/>
      <c r="DF542" s="1401"/>
      <c r="DG542" s="1401"/>
      <c r="DH542" s="1401"/>
      <c r="DI542" s="1401"/>
      <c r="DJ542" s="1401"/>
      <c r="DK542" s="1401"/>
      <c r="DL542" s="1401"/>
      <c r="DM542" s="1401"/>
      <c r="DN542" s="1401"/>
      <c r="DO542" s="1401"/>
      <c r="DP542" s="1401"/>
      <c r="DQ542" s="1401"/>
      <c r="DR542" s="1401"/>
      <c r="DS542" s="1401"/>
      <c r="DT542" s="1401"/>
      <c r="DU542" s="1401"/>
      <c r="DV542" s="1401"/>
      <c r="DW542" s="1401"/>
      <c r="DX542" s="1401"/>
      <c r="DY542" s="1401"/>
      <c r="DZ542" s="1401"/>
      <c r="EA542" s="1401"/>
      <c r="EB542" s="1401"/>
      <c r="EC542" s="1401"/>
      <c r="ED542" s="1401"/>
      <c r="EE542" s="1401"/>
      <c r="EF542" s="1401"/>
      <c r="EG542" s="1401"/>
      <c r="EH542" s="1401"/>
      <c r="EI542" s="1401"/>
      <c r="EJ542" s="1401"/>
      <c r="EK542" s="1401"/>
      <c r="EL542" s="1401"/>
      <c r="EM542" s="1401"/>
      <c r="EN542" s="1401"/>
      <c r="EO542" s="1401"/>
      <c r="EP542" s="1401"/>
      <c r="EQ542" s="1401"/>
      <c r="ER542" s="1401"/>
    </row>
    <row r="543" s="1392" customFormat="1" ht="19.199999999999999">
      <c r="A543" s="1402"/>
      <c r="B543" s="1403"/>
      <c r="C543" s="1459" t="s">
        <v>497</v>
      </c>
      <c r="D543" s="1405"/>
      <c r="E543" s="1405">
        <v>6</v>
      </c>
      <c r="F543" s="1392"/>
      <c r="G543" s="1407"/>
      <c r="H543" s="1408">
        <f>ROUND(SQRT(F543^2+G543^2)*1000/(1.73*F538),0)</f>
        <v>0</v>
      </c>
      <c r="I543" s="1392"/>
      <c r="J543" s="1407"/>
      <c r="K543" s="1408">
        <f>ROUND(SQRT(I543^2+J543^2)*1000/(1.73*I538),0)</f>
        <v>0</v>
      </c>
      <c r="L543" s="1392"/>
      <c r="M543" s="1407"/>
      <c r="N543" s="1408">
        <f>ROUND(SQRT(L543^2+M543^2)*1000/(1.73*L538),0)</f>
        <v>0</v>
      </c>
      <c r="O543" s="1392"/>
      <c r="P543" s="1407"/>
      <c r="Q543" s="1408">
        <f>ROUND(SQRT(O543^2+P543^2)*1000/(1.73*O538),0)</f>
        <v>0</v>
      </c>
      <c r="R543" s="1392"/>
      <c r="S543" s="1407"/>
      <c r="T543" s="1408">
        <f>ROUND(SQRT(R543^2+S543^2)*1000/(1.73*R538),0)</f>
        <v>0</v>
      </c>
      <c r="U543" s="1392"/>
      <c r="V543" s="1407"/>
      <c r="W543" s="1408">
        <f>ROUND(SQRT(U543^2+V543^2)*1000/(1.73*U538),0)</f>
        <v>0</v>
      </c>
      <c r="X543" s="1392"/>
      <c r="Y543" s="1407"/>
      <c r="Z543" s="1408">
        <f>ROUND(SQRT(X543^2+Y543^2)*1000/(1.73*X538),0)</f>
        <v>0</v>
      </c>
      <c r="AA543" s="1392"/>
      <c r="AB543" s="1407"/>
      <c r="AC543" s="1408">
        <f>ROUND(SQRT(AA543^2+AB543^2)*1000/(1.73*AA538),0)</f>
        <v>0</v>
      </c>
      <c r="AD543" s="1392"/>
      <c r="AE543" s="1407"/>
      <c r="AF543" s="1408">
        <f>ROUND(SQRT(AD543^2+AE543^2)*1000/(1.73*AD538),0)</f>
        <v>0</v>
      </c>
      <c r="AG543" s="1392"/>
      <c r="AH543" s="1407"/>
      <c r="AI543" s="1408">
        <f>ROUND(SQRT(AG543^2+AH543^2)*1000/(1.73*AG538),0)</f>
        <v>0</v>
      </c>
      <c r="AJ543" s="1392"/>
      <c r="AK543" s="1407"/>
      <c r="AL543" s="1408">
        <f>ROUND(SQRT(AJ543^2+AK543^2)*1000/(1.73*AJ538),0)</f>
        <v>0</v>
      </c>
      <c r="AM543" s="1392"/>
      <c r="AN543" s="1407"/>
      <c r="AO543" s="1408">
        <f>ROUND(SQRT(AM543^2+AN543^2)*1000/(1.73*AM538),0)</f>
        <v>0</v>
      </c>
      <c r="AP543" s="1392"/>
      <c r="AQ543" s="1407"/>
      <c r="AR543" s="1408">
        <f>ROUND(SQRT(AP543^2+AQ543^2)*1000/(1.73*AP538),0)</f>
        <v>0</v>
      </c>
      <c r="AS543" s="1392"/>
      <c r="AT543" s="1407"/>
      <c r="AU543" s="1408">
        <f>ROUND(SQRT(AS543^2+AT543^2)*1000/(1.73*AS538),0)</f>
        <v>0</v>
      </c>
      <c r="AV543" s="1392"/>
      <c r="AW543" s="1407"/>
      <c r="AX543" s="1408">
        <f>ROUND(SQRT(AV543^2+AW543^2)*1000/(1.73*AV538),0)</f>
        <v>0</v>
      </c>
      <c r="AY543" s="1392"/>
      <c r="AZ543" s="1407"/>
      <c r="BA543" s="1408">
        <f>ROUND(SQRT(AY543^2+AZ543^2)*1000/(1.73*AY538),0)</f>
        <v>0</v>
      </c>
      <c r="BB543" s="1392"/>
      <c r="BC543" s="1407"/>
      <c r="BD543" s="1408">
        <f>ROUND(SQRT(BB543^2+BC543^2)*1000/(1.73*BB538),0)</f>
        <v>0</v>
      </c>
      <c r="BE543" s="1392"/>
      <c r="BF543" s="1407"/>
      <c r="BG543" s="1408">
        <f>ROUND(SQRT(BE543^2+BF543^2)*1000/(1.73*BE538),0)</f>
        <v>0</v>
      </c>
      <c r="BH543" s="1392"/>
      <c r="BI543" s="1407"/>
      <c r="BJ543" s="1408">
        <f>ROUND(SQRT(BH543^2+BI543^2)*1000/(1.73*BH538),0)</f>
        <v>0</v>
      </c>
      <c r="BK543" s="1392"/>
      <c r="BL543" s="1407"/>
      <c r="BM543" s="1408">
        <f>ROUND(SQRT(BK543^2+BL543^2)*1000/(1.73*BK538),0)</f>
        <v>0</v>
      </c>
      <c r="BN543" s="1392"/>
      <c r="BO543" s="1407"/>
      <c r="BP543" s="1408">
        <f>ROUND(SQRT(BN543^2+BO543^2)*1000/(1.73*BN538),0)</f>
        <v>0</v>
      </c>
      <c r="BQ543" s="1392"/>
      <c r="BR543" s="1407"/>
      <c r="BS543" s="1408">
        <f>ROUND(SQRT(BQ543^2+BR543^2)*1000/(1.73*BQ538),0)</f>
        <v>0</v>
      </c>
      <c r="BT543" s="1392"/>
      <c r="BU543" s="1407"/>
      <c r="BV543" s="1408">
        <f>ROUND(SQRT(BT543^2+BU543^2)*1000/(1.73*BT538),0)</f>
        <v>0</v>
      </c>
      <c r="BW543" s="1392"/>
      <c r="BX543" s="1407"/>
      <c r="BY543" s="1411">
        <f>ROUND(SQRT(BW543^2+BX543^2)*1000/(1.73*BW538),0)</f>
        <v>0</v>
      </c>
      <c r="BZ543" s="1401"/>
      <c r="CA543" s="1401"/>
      <c r="CB543" s="1401"/>
      <c r="CC543" s="1401"/>
      <c r="CD543" s="1401"/>
      <c r="CE543" s="1401"/>
      <c r="CF543" s="1401"/>
      <c r="CG543" s="1401"/>
      <c r="CH543" s="1401"/>
      <c r="CI543" s="1401"/>
      <c r="CJ543" s="1401"/>
      <c r="CK543" s="1401"/>
      <c r="CL543" s="1401"/>
      <c r="CM543" s="1401"/>
      <c r="CN543" s="1401"/>
      <c r="CO543" s="1401"/>
      <c r="CP543" s="1401"/>
      <c r="CQ543" s="1401"/>
      <c r="CR543" s="1401"/>
      <c r="CS543" s="1401"/>
      <c r="CT543" s="1401"/>
      <c r="CU543" s="1401"/>
      <c r="CV543" s="1401"/>
      <c r="CW543" s="1401"/>
      <c r="CX543" s="1401"/>
      <c r="CY543" s="1401"/>
      <c r="CZ543" s="1401"/>
      <c r="DA543" s="1401"/>
      <c r="DB543" s="1401"/>
      <c r="DC543" s="1401"/>
      <c r="DD543" s="1401"/>
      <c r="DE543" s="1401"/>
      <c r="DF543" s="1401"/>
      <c r="DG543" s="1401"/>
      <c r="DH543" s="1401"/>
      <c r="DI543" s="1401"/>
      <c r="DJ543" s="1401"/>
      <c r="DK543" s="1401"/>
      <c r="DL543" s="1401"/>
      <c r="DM543" s="1401"/>
      <c r="DN543" s="1401"/>
      <c r="DO543" s="1401"/>
      <c r="DP543" s="1401"/>
      <c r="DQ543" s="1401"/>
      <c r="DR543" s="1401"/>
      <c r="DS543" s="1401"/>
      <c r="DT543" s="1401"/>
      <c r="DU543" s="1401"/>
      <c r="DV543" s="1401"/>
      <c r="DW543" s="1401"/>
      <c r="DX543" s="1401"/>
      <c r="DY543" s="1401"/>
      <c r="DZ543" s="1401"/>
      <c r="EA543" s="1401"/>
      <c r="EB543" s="1401"/>
      <c r="EC543" s="1401"/>
      <c r="ED543" s="1401"/>
      <c r="EE543" s="1401"/>
      <c r="EF543" s="1401"/>
      <c r="EG543" s="1401"/>
      <c r="EH543" s="1401"/>
      <c r="EI543" s="1401"/>
      <c r="EJ543" s="1401"/>
      <c r="EK543" s="1401"/>
      <c r="EL543" s="1401"/>
      <c r="EM543" s="1401"/>
      <c r="EN543" s="1401"/>
      <c r="EO543" s="1401"/>
      <c r="EP543" s="1401"/>
      <c r="EQ543" s="1401"/>
      <c r="ER543" s="1401"/>
    </row>
    <row r="544" s="1392" customFormat="1" ht="19.199999999999999">
      <c r="A544" s="1402"/>
      <c r="B544" s="1403" t="s">
        <v>401</v>
      </c>
      <c r="C544" s="1459" t="s">
        <v>407</v>
      </c>
      <c r="D544" s="1405"/>
      <c r="E544" s="1405">
        <v>6</v>
      </c>
      <c r="F544" s="1392">
        <v>7.9999999999999996e-06</v>
      </c>
      <c r="G544" s="1407">
        <v>0</v>
      </c>
      <c r="H544" s="1408">
        <f>ROUND(SQRT(F544^2+G544^2)*1000/(1.73*F538),0)</f>
        <v>0</v>
      </c>
      <c r="I544" s="1392">
        <v>7.9999999999999996e-06</v>
      </c>
      <c r="J544" s="1407">
        <v>0</v>
      </c>
      <c r="K544" s="1408">
        <f>ROUND(SQRT(I544^2+J544^2)*1000/(1.73*I538),0)</f>
        <v>0</v>
      </c>
      <c r="L544" s="1392">
        <v>1.2e-05</v>
      </c>
      <c r="M544" s="1407">
        <v>0</v>
      </c>
      <c r="N544" s="1408">
        <f>ROUND(SQRT(L544^2+M544^2)*1000/(1.73*L538),0)</f>
        <v>0</v>
      </c>
      <c r="O544" s="1392">
        <v>7.9999999999999996e-06</v>
      </c>
      <c r="P544" s="1407">
        <v>0</v>
      </c>
      <c r="Q544" s="1408">
        <f>ROUND(SQRT(O544^2+P544^2)*1000/(1.73*O538),0)</f>
        <v>0</v>
      </c>
      <c r="R544" s="1392">
        <v>7.9999999999999996e-06</v>
      </c>
      <c r="S544" s="1407">
        <v>0</v>
      </c>
      <c r="T544" s="1408">
        <f>ROUND(SQRT(R544^2+S544^2)*1000/(1.73*R538),0)</f>
        <v>0</v>
      </c>
      <c r="U544" s="1392">
        <v>7.9999999999999996e-06</v>
      </c>
      <c r="V544" s="1407">
        <v>0</v>
      </c>
      <c r="W544" s="1408">
        <f>ROUND(SQRT(U544^2+V544^2)*1000/(1.73*U538),0)</f>
        <v>0</v>
      </c>
      <c r="X544" s="1392">
        <v>7.9999999999999996e-06</v>
      </c>
      <c r="Y544" s="1407">
        <v>0</v>
      </c>
      <c r="Z544" s="1408">
        <f>ROUND(SQRT(X544^2+Y544^2)*1000/(1.73*X538),0)</f>
        <v>0</v>
      </c>
      <c r="AA544" s="1392">
        <v>1.2e-05</v>
      </c>
      <c r="AB544" s="1407">
        <v>0</v>
      </c>
      <c r="AC544" s="1408">
        <f>ROUND(SQRT(AA544^2+AB544^2)*1000/(1.73*AA538),0)</f>
        <v>0</v>
      </c>
      <c r="AD544" s="1392">
        <v>7.9999999999999996e-06</v>
      </c>
      <c r="AE544" s="1407">
        <v>0</v>
      </c>
      <c r="AF544" s="1408">
        <f>ROUND(SQRT(AD544^2+AE544^2)*1000/(1.73*AD538),0)</f>
        <v>0</v>
      </c>
      <c r="AG544" s="1392">
        <v>7.9999999999999996e-06</v>
      </c>
      <c r="AH544" s="1407">
        <v>0</v>
      </c>
      <c r="AI544" s="1408">
        <f>ROUND(SQRT(AG544^2+AH544^2)*1000/(1.73*AG538),0)</f>
        <v>0</v>
      </c>
      <c r="AJ544" s="1392">
        <v>7.9999999999999996e-06</v>
      </c>
      <c r="AK544" s="1407">
        <v>0</v>
      </c>
      <c r="AL544" s="1408">
        <f>ROUND(SQRT(AJ544^2+AK544^2)*1000/(1.73*AJ538),0)</f>
        <v>0</v>
      </c>
      <c r="AM544" s="1392">
        <v>7.9999999999999996e-06</v>
      </c>
      <c r="AN544" s="1407">
        <v>0</v>
      </c>
      <c r="AO544" s="1408">
        <f>ROUND(SQRT(AM544^2+AN544^2)*1000/(1.73*AM538),0)</f>
        <v>0</v>
      </c>
      <c r="AP544" s="1392">
        <v>1.2e-05</v>
      </c>
      <c r="AQ544" s="1407">
        <v>0</v>
      </c>
      <c r="AR544" s="1408">
        <f>ROUND(SQRT(AP544^2+AQ544^2)*1000/(1.73*AP538),0)</f>
        <v>0</v>
      </c>
      <c r="AS544" s="1392">
        <v>7.9999999999999996e-06</v>
      </c>
      <c r="AT544" s="1407">
        <v>0</v>
      </c>
      <c r="AU544" s="1408">
        <f>ROUND(SQRT(AS544^2+AT544^2)*1000/(1.73*AS538),0)</f>
        <v>0</v>
      </c>
      <c r="AV544" s="1392">
        <v>7.9999999999999996e-06</v>
      </c>
      <c r="AW544" s="1407">
        <v>0</v>
      </c>
      <c r="AX544" s="1408">
        <f>ROUND(SQRT(AV544^2+AW544^2)*1000/(1.73*AV538),0)</f>
        <v>0</v>
      </c>
      <c r="AY544" s="1392">
        <v>7.9999999999999996e-06</v>
      </c>
      <c r="AZ544" s="1407">
        <v>0</v>
      </c>
      <c r="BA544" s="1408">
        <f>ROUND(SQRT(AY544^2+AZ544^2)*1000/(1.73*AY538),0)</f>
        <v>0</v>
      </c>
      <c r="BB544" s="1392">
        <v>7.9999999999999996e-06</v>
      </c>
      <c r="BC544" s="1407">
        <v>0</v>
      </c>
      <c r="BD544" s="1408">
        <f>ROUND(SQRT(BB544^2+BC544^2)*1000/(1.73*BB538),0)</f>
        <v>0</v>
      </c>
      <c r="BE544" s="1392">
        <v>7.9999999999999996e-06</v>
      </c>
      <c r="BF544" s="1407">
        <v>0</v>
      </c>
      <c r="BG544" s="1408">
        <f>ROUND(SQRT(BE544^2+BF544^2)*1000/(1.73*BE538),0)</f>
        <v>0</v>
      </c>
      <c r="BH544" s="1392">
        <v>1.2e-05</v>
      </c>
      <c r="BI544" s="1407">
        <v>0</v>
      </c>
      <c r="BJ544" s="1408">
        <f>ROUND(SQRT(BH544^2+BI544^2)*1000/(1.73*BH538),0)</f>
        <v>0</v>
      </c>
      <c r="BK544" s="1392">
        <v>7.9999999999999996e-06</v>
      </c>
      <c r="BL544" s="1407">
        <v>0</v>
      </c>
      <c r="BM544" s="1408">
        <f>ROUND(SQRT(BK544^2+BL544^2)*1000/(1.73*BK538),0)</f>
        <v>0</v>
      </c>
      <c r="BN544" s="1392">
        <v>7.9999999999999996e-06</v>
      </c>
      <c r="BO544" s="1407">
        <v>0</v>
      </c>
      <c r="BP544" s="1408">
        <f>ROUND(SQRT(BN544^2+BO544^2)*1000/(1.73*BN538),0)</f>
        <v>0</v>
      </c>
      <c r="BQ544" s="1392">
        <v>7.9999999999999996e-06</v>
      </c>
      <c r="BR544" s="1407">
        <v>0</v>
      </c>
      <c r="BS544" s="1408">
        <f>ROUND(SQRT(BQ544^2+BR544^2)*1000/(1.73*BQ538),0)</f>
        <v>0</v>
      </c>
      <c r="BT544" s="1392">
        <v>7.9999999999999996e-06</v>
      </c>
      <c r="BU544" s="1407">
        <v>0</v>
      </c>
      <c r="BV544" s="1408">
        <f>ROUND(SQRT(BT544^2+BU544^2)*1000/(1.73*BT538),0)</f>
        <v>0</v>
      </c>
      <c r="BW544" s="1392">
        <v>7.9999999999999996e-06</v>
      </c>
      <c r="BX544" s="1407">
        <v>0</v>
      </c>
      <c r="BY544" s="1411">
        <f>ROUND(SQRT(BW544^2+BX544^2)*1000/(1.73*BW538),0)</f>
        <v>0</v>
      </c>
      <c r="BZ544" s="1401"/>
      <c r="CA544" s="1401"/>
      <c r="CB544" s="1401"/>
      <c r="CC544" s="1401"/>
      <c r="CD544" s="1401"/>
      <c r="CE544" s="1401"/>
      <c r="CF544" s="1401"/>
      <c r="CG544" s="1401"/>
      <c r="CH544" s="1401"/>
      <c r="CI544" s="1401"/>
      <c r="CJ544" s="1401"/>
      <c r="CK544" s="1401"/>
      <c r="CL544" s="1401"/>
      <c r="CM544" s="1401"/>
      <c r="CN544" s="1401"/>
      <c r="CO544" s="1401"/>
      <c r="CP544" s="1401"/>
      <c r="CQ544" s="1401"/>
      <c r="CR544" s="1401"/>
      <c r="CS544" s="1401"/>
      <c r="CT544" s="1401"/>
      <c r="CU544" s="1401"/>
      <c r="CV544" s="1401"/>
      <c r="CW544" s="1401"/>
      <c r="CX544" s="1401"/>
      <c r="CY544" s="1401"/>
      <c r="CZ544" s="1401"/>
      <c r="DA544" s="1401"/>
      <c r="DB544" s="1401"/>
      <c r="DC544" s="1401"/>
      <c r="DD544" s="1401"/>
      <c r="DE544" s="1401"/>
      <c r="DF544" s="1401"/>
      <c r="DG544" s="1401"/>
      <c r="DH544" s="1401"/>
      <c r="DI544" s="1401"/>
      <c r="DJ544" s="1401"/>
      <c r="DK544" s="1401"/>
      <c r="DL544" s="1401"/>
      <c r="DM544" s="1401"/>
      <c r="DN544" s="1401"/>
      <c r="DO544" s="1401"/>
      <c r="DP544" s="1401"/>
      <c r="DQ544" s="1401"/>
      <c r="DR544" s="1401"/>
      <c r="DS544" s="1401"/>
      <c r="DT544" s="1401"/>
      <c r="DU544" s="1401"/>
      <c r="DV544" s="1401"/>
      <c r="DW544" s="1401"/>
      <c r="DX544" s="1401"/>
      <c r="DY544" s="1401"/>
      <c r="DZ544" s="1401"/>
      <c r="EA544" s="1401"/>
      <c r="EB544" s="1401"/>
      <c r="EC544" s="1401"/>
      <c r="ED544" s="1401"/>
      <c r="EE544" s="1401"/>
      <c r="EF544" s="1401"/>
      <c r="EG544" s="1401"/>
      <c r="EH544" s="1401"/>
      <c r="EI544" s="1401"/>
      <c r="EJ544" s="1401"/>
      <c r="EK544" s="1401"/>
      <c r="EL544" s="1401"/>
      <c r="EM544" s="1401"/>
      <c r="EN544" s="1401"/>
      <c r="EO544" s="1401"/>
      <c r="EP544" s="1401"/>
      <c r="EQ544" s="1401"/>
      <c r="ER544" s="1401"/>
    </row>
    <row r="545" s="1392" customFormat="1" ht="19.199999999999999">
      <c r="A545" s="1402"/>
      <c r="B545" s="1403"/>
      <c r="C545" s="1459" t="s">
        <v>114</v>
      </c>
      <c r="D545" s="1405"/>
      <c r="E545" s="1405">
        <v>6</v>
      </c>
      <c r="F545" s="1392">
        <v>0.019199999999999998</v>
      </c>
      <c r="G545" s="1407">
        <f t="shared" si="3642"/>
        <v>0.0106368</v>
      </c>
      <c r="H545" s="1408">
        <f>ROUND(SQRT(F545^2+G545^2)*1000/(1.73*F538),0)</f>
        <v>2</v>
      </c>
      <c r="I545" s="1392">
        <v>0.019199999999999998</v>
      </c>
      <c r="J545" s="1407">
        <f t="shared" si="3643"/>
        <v>0.0106368</v>
      </c>
      <c r="K545" s="1408">
        <f>ROUND(SQRT(I545^2+J545^2)*1000/(1.73*I538),0)</f>
        <v>2</v>
      </c>
      <c r="L545" s="1392">
        <v>0.021600000000000001</v>
      </c>
      <c r="M545" s="1407">
        <f t="shared" si="3644"/>
        <v>0.011966400000000002</v>
      </c>
      <c r="N545" s="1408">
        <f>ROUND(SQRT(L545^2+M545^2)*1000/(1.73*L538),0)</f>
        <v>2</v>
      </c>
      <c r="O545" s="1392">
        <v>0.021600000000000001</v>
      </c>
      <c r="P545" s="1407">
        <f t="shared" si="3645"/>
        <v>0.011966400000000002</v>
      </c>
      <c r="Q545" s="1408">
        <f>ROUND(SQRT(O545^2+P545^2)*1000/(1.73*O538),0)</f>
        <v>2</v>
      </c>
      <c r="R545" s="1392">
        <v>0.021600000000000001</v>
      </c>
      <c r="S545" s="1407">
        <f t="shared" si="3646"/>
        <v>0.011966400000000002</v>
      </c>
      <c r="T545" s="1408">
        <f>ROUND(SQRT(R545^2+S545^2)*1000/(1.73*R538),0)</f>
        <v>2</v>
      </c>
      <c r="U545" s="1392">
        <v>0.021600000000000001</v>
      </c>
      <c r="V545" s="1407">
        <f t="shared" si="3647"/>
        <v>0.011966400000000002</v>
      </c>
      <c r="W545" s="1408">
        <f>ROUND(SQRT(U545^2+V545^2)*1000/(1.73*U538),0)</f>
        <v>2</v>
      </c>
      <c r="X545" s="1392">
        <v>0.024</v>
      </c>
      <c r="Y545" s="1407">
        <f t="shared" si="3648"/>
        <v>0.013296000000000002</v>
      </c>
      <c r="Z545" s="1408">
        <f>ROUND(SQRT(X545^2+Y545^2)*1000/(1.73*X538),0)</f>
        <v>2</v>
      </c>
      <c r="AA545" s="1392">
        <v>0.024</v>
      </c>
      <c r="AB545" s="1407">
        <f t="shared" si="3649"/>
        <v>0.013296000000000002</v>
      </c>
      <c r="AC545" s="1408">
        <f>ROUND(SQRT(AA545^2+AB545^2)*1000/(1.73*AA538),0)</f>
        <v>2</v>
      </c>
      <c r="AD545" s="1392">
        <v>0.0264</v>
      </c>
      <c r="AE545" s="1407">
        <f t="shared" si="3650"/>
        <v>0.014625600000000001</v>
      </c>
      <c r="AF545" s="1408">
        <f>ROUND(SQRT(AD545^2+AE545^2)*1000/(1.73*AD538),0)</f>
        <v>3</v>
      </c>
      <c r="AG545" s="1392">
        <v>0.0264</v>
      </c>
      <c r="AH545" s="1407">
        <f t="shared" si="3651"/>
        <v>0.014625600000000001</v>
      </c>
      <c r="AI545" s="1408">
        <f>ROUND(SQRT(AG545^2+AH545^2)*1000/(1.73*AG538),0)</f>
        <v>3</v>
      </c>
      <c r="AJ545" s="1392">
        <v>0.0264</v>
      </c>
      <c r="AK545" s="1407">
        <f t="shared" si="3652"/>
        <v>0.014625600000000001</v>
      </c>
      <c r="AL545" s="1408">
        <f>ROUND(SQRT(AJ545^2+AK545^2)*1000/(1.73*AJ538),0)</f>
        <v>3</v>
      </c>
      <c r="AM545" s="1392">
        <v>0.0264</v>
      </c>
      <c r="AN545" s="1407">
        <f t="shared" si="3653"/>
        <v>0.014625600000000001</v>
      </c>
      <c r="AO545" s="1408">
        <f>ROUND(SQRT(AM545^2+AN545^2)*1000/(1.73*AM538),0)</f>
        <v>3</v>
      </c>
      <c r="AP545" s="1392">
        <v>0.028799999999999999</v>
      </c>
      <c r="AQ545" s="1407">
        <f t="shared" si="3654"/>
        <v>0.015955199999999999</v>
      </c>
      <c r="AR545" s="1408">
        <f>ROUND(SQRT(AP545^2+AQ545^2)*1000/(1.73*AP538),0)</f>
        <v>3</v>
      </c>
      <c r="AS545" s="1392">
        <v>0.0264</v>
      </c>
      <c r="AT545" s="1407">
        <f t="shared" si="3655"/>
        <v>0.014625600000000001</v>
      </c>
      <c r="AU545" s="1408">
        <f>ROUND(SQRT(AS545^2+AT545^2)*1000/(1.73*AS538),0)</f>
        <v>3</v>
      </c>
      <c r="AV545" s="1392">
        <v>0.024</v>
      </c>
      <c r="AW545" s="1407">
        <f t="shared" si="3656"/>
        <v>0.013296000000000002</v>
      </c>
      <c r="AX545" s="1408">
        <f>ROUND(SQRT(AV545^2+AW545^2)*1000/(1.73*AV538),0)</f>
        <v>2</v>
      </c>
      <c r="AY545" s="1392">
        <v>0.0264</v>
      </c>
      <c r="AZ545" s="1407">
        <f t="shared" si="3657"/>
        <v>0.014625600000000001</v>
      </c>
      <c r="BA545" s="1408">
        <f>ROUND(SQRT(AY545^2+AZ545^2)*1000/(1.73*AY538),0)</f>
        <v>3</v>
      </c>
      <c r="BB545" s="1392">
        <v>0.028799999999999999</v>
      </c>
      <c r="BC545" s="1407">
        <f t="shared" si="3658"/>
        <v>0.015955199999999999</v>
      </c>
      <c r="BD545" s="1408">
        <f>ROUND(SQRT(BB545^2+BC545^2)*1000/(1.73*BB538),0)</f>
        <v>3</v>
      </c>
      <c r="BE545" s="1392">
        <v>0.0264</v>
      </c>
      <c r="BF545" s="1407">
        <f t="shared" si="3659"/>
        <v>0.014625600000000001</v>
      </c>
      <c r="BG545" s="1408">
        <f>ROUND(SQRT(BE545^2+BF545^2)*1000/(1.73*BE538),0)</f>
        <v>3</v>
      </c>
      <c r="BH545" s="1392">
        <v>0.0264</v>
      </c>
      <c r="BI545" s="1407">
        <f t="shared" si="3660"/>
        <v>0.014625600000000001</v>
      </c>
      <c r="BJ545" s="1408">
        <f>ROUND(SQRT(BH545^2+BI545^2)*1000/(1.73*BH538),0)</f>
        <v>3</v>
      </c>
      <c r="BK545" s="1392">
        <v>0.024</v>
      </c>
      <c r="BL545" s="1407">
        <f t="shared" si="3661"/>
        <v>0.013296000000000002</v>
      </c>
      <c r="BM545" s="1408">
        <f>ROUND(SQRT(BK545^2+BL545^2)*1000/(1.73*BK538),0)</f>
        <v>2</v>
      </c>
      <c r="BN545" s="1392">
        <v>0.0264</v>
      </c>
      <c r="BO545" s="1407">
        <f t="shared" si="3662"/>
        <v>0.014625600000000001</v>
      </c>
      <c r="BP545" s="1408">
        <f>ROUND(SQRT(BN545^2+BO545^2)*1000/(1.73*BN538),0)</f>
        <v>3</v>
      </c>
      <c r="BQ545" s="1392">
        <v>0.028799999999999999</v>
      </c>
      <c r="BR545" s="1407">
        <f t="shared" si="3663"/>
        <v>0.015955199999999999</v>
      </c>
      <c r="BS545" s="1408">
        <f>ROUND(SQRT(BQ545^2+BR545^2)*1000/(1.73*BQ538),0)</f>
        <v>3</v>
      </c>
      <c r="BT545" s="1392">
        <v>0.021600000000000001</v>
      </c>
      <c r="BU545" s="1407">
        <f t="shared" si="3664"/>
        <v>0.011966400000000002</v>
      </c>
      <c r="BV545" s="1408">
        <f>ROUND(SQRT(BT545^2+BU545^2)*1000/(1.73*BT538),0)</f>
        <v>2</v>
      </c>
      <c r="BW545" s="1392">
        <v>0.024</v>
      </c>
      <c r="BX545" s="1407">
        <f t="shared" si="3690"/>
        <v>0.013296000000000002</v>
      </c>
      <c r="BY545" s="1411">
        <f>ROUND(SQRT(BW545^2+BX545^2)*1000/(1.73*BW538),0)</f>
        <v>2</v>
      </c>
      <c r="BZ545" s="1401"/>
      <c r="CA545" s="1401"/>
      <c r="CB545" s="1401"/>
      <c r="CC545" s="1401"/>
      <c r="CD545" s="1401"/>
      <c r="CE545" s="1401"/>
      <c r="CF545" s="1401"/>
      <c r="CG545" s="1401"/>
      <c r="CH545" s="1401"/>
      <c r="CI545" s="1401"/>
      <c r="CJ545" s="1401"/>
      <c r="CK545" s="1401"/>
      <c r="CL545" s="1401"/>
      <c r="CM545" s="1401"/>
      <c r="CN545" s="1401"/>
      <c r="CO545" s="1401"/>
      <c r="CP545" s="1401"/>
      <c r="CQ545" s="1401"/>
      <c r="CR545" s="1401"/>
      <c r="CS545" s="1401"/>
      <c r="CT545" s="1401"/>
      <c r="CU545" s="1401"/>
      <c r="CV545" s="1401"/>
      <c r="CW545" s="1401"/>
      <c r="CX545" s="1401"/>
      <c r="CY545" s="1401"/>
      <c r="CZ545" s="1401"/>
      <c r="DA545" s="1401"/>
      <c r="DB545" s="1401"/>
      <c r="DC545" s="1401"/>
      <c r="DD545" s="1401"/>
      <c r="DE545" s="1401"/>
      <c r="DF545" s="1401"/>
      <c r="DG545" s="1401"/>
      <c r="DH545" s="1401"/>
      <c r="DI545" s="1401"/>
      <c r="DJ545" s="1401"/>
      <c r="DK545" s="1401"/>
      <c r="DL545" s="1401"/>
      <c r="DM545" s="1401"/>
      <c r="DN545" s="1401"/>
      <c r="DO545" s="1401"/>
      <c r="DP545" s="1401"/>
      <c r="DQ545" s="1401"/>
      <c r="DR545" s="1401"/>
      <c r="DS545" s="1401"/>
      <c r="DT545" s="1401"/>
      <c r="DU545" s="1401"/>
      <c r="DV545" s="1401"/>
      <c r="DW545" s="1401"/>
      <c r="DX545" s="1401"/>
      <c r="DY545" s="1401"/>
      <c r="DZ545" s="1401"/>
      <c r="EA545" s="1401"/>
      <c r="EB545" s="1401"/>
      <c r="EC545" s="1401"/>
      <c r="ED545" s="1401"/>
      <c r="EE545" s="1401"/>
      <c r="EF545" s="1401"/>
      <c r="EG545" s="1401"/>
      <c r="EH545" s="1401"/>
      <c r="EI545" s="1401"/>
      <c r="EJ545" s="1401"/>
      <c r="EK545" s="1401"/>
      <c r="EL545" s="1401"/>
      <c r="EM545" s="1401"/>
      <c r="EN545" s="1401"/>
      <c r="EO545" s="1401"/>
      <c r="EP545" s="1401"/>
      <c r="EQ545" s="1401"/>
      <c r="ER545" s="1401"/>
    </row>
    <row r="546" s="1392" customFormat="1" ht="19.199999999999999">
      <c r="A546" s="1402"/>
      <c r="B546" s="1403"/>
      <c r="C546" s="1459" t="s">
        <v>429</v>
      </c>
      <c r="D546" s="1405"/>
      <c r="E546" s="1405">
        <v>6</v>
      </c>
      <c r="F546" s="1392"/>
      <c r="G546" s="1407"/>
      <c r="H546" s="1408">
        <f>ROUND(SQRT(F546^2+G546^2)*1000/(1.73*F538),0)</f>
        <v>0</v>
      </c>
      <c r="I546" s="1392"/>
      <c r="J546" s="1407"/>
      <c r="K546" s="1408">
        <f>ROUND(SQRT(I546^2+J546^2)*1000/(1.73*I538),0)</f>
        <v>0</v>
      </c>
      <c r="L546" s="1392"/>
      <c r="M546" s="1407"/>
      <c r="N546" s="1408">
        <f>ROUND(SQRT(L546^2+M546^2)*1000/(1.73*L538),0)</f>
        <v>0</v>
      </c>
      <c r="O546" s="1392"/>
      <c r="P546" s="1407"/>
      <c r="Q546" s="1408">
        <f>ROUND(SQRT(O546^2+P546^2)*1000/(1.73*O538),0)</f>
        <v>0</v>
      </c>
      <c r="R546" s="1392"/>
      <c r="S546" s="1407"/>
      <c r="T546" s="1408">
        <f>ROUND(SQRT(R546^2+S546^2)*1000/(1.73*R538),0)</f>
        <v>0</v>
      </c>
      <c r="U546" s="1392"/>
      <c r="V546" s="1407"/>
      <c r="W546" s="1408">
        <f>ROUND(SQRT(U546^2+V546^2)*1000/(1.73*U538),0)</f>
        <v>0</v>
      </c>
      <c r="X546" s="1392"/>
      <c r="Y546" s="1407"/>
      <c r="Z546" s="1408">
        <f>ROUND(SQRT(X546^2+Y546^2)*1000/(1.73*X538),0)</f>
        <v>0</v>
      </c>
      <c r="AA546" s="1392"/>
      <c r="AB546" s="1407"/>
      <c r="AC546" s="1408">
        <f>ROUND(SQRT(AA546^2+AB546^2)*1000/(1.73*AA538),0)</f>
        <v>0</v>
      </c>
      <c r="AD546" s="1392"/>
      <c r="AE546" s="1407"/>
      <c r="AF546" s="1408">
        <f>ROUND(SQRT(AD546^2+AE546^2)*1000/(1.73*AD538),0)</f>
        <v>0</v>
      </c>
      <c r="AG546" s="1392"/>
      <c r="AH546" s="1407"/>
      <c r="AI546" s="1408">
        <f>ROUND(SQRT(AG546^2+AH546^2)*1000/(1.73*AG538),0)</f>
        <v>0</v>
      </c>
      <c r="AJ546" s="1392"/>
      <c r="AK546" s="1407"/>
      <c r="AL546" s="1408">
        <f>ROUND(SQRT(AJ546^2+AK546^2)*1000/(1.73*AJ538),0)</f>
        <v>0</v>
      </c>
      <c r="AM546" s="1392"/>
      <c r="AN546" s="1407"/>
      <c r="AO546" s="1408">
        <f>ROUND(SQRT(AM546^2+AN546^2)*1000/(1.73*AM538),0)</f>
        <v>0</v>
      </c>
      <c r="AP546" s="1392"/>
      <c r="AQ546" s="1407"/>
      <c r="AR546" s="1408">
        <f>ROUND(SQRT(AP546^2+AQ546^2)*1000/(1.73*AP538),0)</f>
        <v>0</v>
      </c>
      <c r="AS546" s="1392"/>
      <c r="AT546" s="1407"/>
      <c r="AU546" s="1408">
        <f>ROUND(SQRT(AS546^2+AT546^2)*1000/(1.73*AS538),0)</f>
        <v>0</v>
      </c>
      <c r="AV546" s="1392"/>
      <c r="AW546" s="1407"/>
      <c r="AX546" s="1408">
        <f>ROUND(SQRT(AV546^2+AW546^2)*1000/(1.73*AV538),0)</f>
        <v>0</v>
      </c>
      <c r="AY546" s="1392"/>
      <c r="AZ546" s="1407"/>
      <c r="BA546" s="1408">
        <f>ROUND(SQRT(AY546^2+AZ546^2)*1000/(1.73*AY538),0)</f>
        <v>0</v>
      </c>
      <c r="BB546" s="1392"/>
      <c r="BC546" s="1407"/>
      <c r="BD546" s="1408">
        <f>ROUND(SQRT(BB546^2+BC546^2)*1000/(1.73*BB538),0)</f>
        <v>0</v>
      </c>
      <c r="BE546" s="1392"/>
      <c r="BF546" s="1407"/>
      <c r="BG546" s="1408">
        <f>ROUND(SQRT(BE546^2+BF546^2)*1000/(1.73*BE538),0)</f>
        <v>0</v>
      </c>
      <c r="BH546" s="1392"/>
      <c r="BI546" s="1407"/>
      <c r="BJ546" s="1408">
        <f>ROUND(SQRT(BH546^2+BI546^2)*1000/(1.73*BH538),0)</f>
        <v>0</v>
      </c>
      <c r="BK546" s="1392"/>
      <c r="BL546" s="1407"/>
      <c r="BM546" s="1408">
        <f>ROUND(SQRT(BK546^2+BL546^2)*1000/(1.73*BK538),0)</f>
        <v>0</v>
      </c>
      <c r="BN546" s="1392"/>
      <c r="BO546" s="1407"/>
      <c r="BP546" s="1408">
        <f>ROUND(SQRT(BN546^2+BO546^2)*1000/(1.73*BN538),0)</f>
        <v>0</v>
      </c>
      <c r="BQ546" s="1392"/>
      <c r="BR546" s="1407"/>
      <c r="BS546" s="1408">
        <f>ROUND(SQRT(BQ546^2+BR546^2)*1000/(1.73*BQ538),0)</f>
        <v>0</v>
      </c>
      <c r="BT546" s="1392"/>
      <c r="BU546" s="1407"/>
      <c r="BV546" s="1408">
        <f>ROUND(SQRT(BT546^2+BU546^2)*1000/(1.73*BT538),0)</f>
        <v>0</v>
      </c>
      <c r="BW546" s="1392"/>
      <c r="BX546" s="1407"/>
      <c r="BY546" s="1411">
        <f>ROUND(SQRT(BW546^2+BX546^2)*1000/(1.73*BW538),0)</f>
        <v>0</v>
      </c>
      <c r="BZ546" s="1401"/>
      <c r="CA546" s="1401"/>
      <c r="CB546" s="1401"/>
      <c r="CC546" s="1401"/>
      <c r="CD546" s="1401"/>
      <c r="CE546" s="1401"/>
      <c r="CF546" s="1401"/>
      <c r="CG546" s="1401"/>
      <c r="CH546" s="1401"/>
      <c r="CI546" s="1401"/>
      <c r="CJ546" s="1401"/>
      <c r="CK546" s="1401"/>
      <c r="CL546" s="1401"/>
      <c r="CM546" s="1401"/>
      <c r="CN546" s="1401"/>
      <c r="CO546" s="1401"/>
      <c r="CP546" s="1401"/>
      <c r="CQ546" s="1401"/>
      <c r="CR546" s="1401"/>
      <c r="CS546" s="1401"/>
      <c r="CT546" s="1401"/>
      <c r="CU546" s="1401"/>
      <c r="CV546" s="1401"/>
      <c r="CW546" s="1401"/>
      <c r="CX546" s="1401"/>
      <c r="CY546" s="1401"/>
      <c r="CZ546" s="1401"/>
      <c r="DA546" s="1401"/>
      <c r="DB546" s="1401"/>
      <c r="DC546" s="1401"/>
      <c r="DD546" s="1401"/>
      <c r="DE546" s="1401"/>
      <c r="DF546" s="1401"/>
      <c r="DG546" s="1401"/>
      <c r="DH546" s="1401"/>
      <c r="DI546" s="1401"/>
      <c r="DJ546" s="1401"/>
      <c r="DK546" s="1401"/>
      <c r="DL546" s="1401"/>
      <c r="DM546" s="1401"/>
      <c r="DN546" s="1401"/>
      <c r="DO546" s="1401"/>
      <c r="DP546" s="1401"/>
      <c r="DQ546" s="1401"/>
      <c r="DR546" s="1401"/>
      <c r="DS546" s="1401"/>
      <c r="DT546" s="1401"/>
      <c r="DU546" s="1401"/>
      <c r="DV546" s="1401"/>
      <c r="DW546" s="1401"/>
      <c r="DX546" s="1401"/>
      <c r="DY546" s="1401"/>
      <c r="DZ546" s="1401"/>
      <c r="EA546" s="1401"/>
      <c r="EB546" s="1401"/>
      <c r="EC546" s="1401"/>
      <c r="ED546" s="1401"/>
      <c r="EE546" s="1401"/>
      <c r="EF546" s="1401"/>
      <c r="EG546" s="1401"/>
      <c r="EH546" s="1401"/>
      <c r="EI546" s="1401"/>
      <c r="EJ546" s="1401"/>
      <c r="EK546" s="1401"/>
      <c r="EL546" s="1401"/>
      <c r="EM546" s="1401"/>
      <c r="EN546" s="1401"/>
      <c r="EO546" s="1401"/>
      <c r="EP546" s="1401"/>
      <c r="EQ546" s="1401"/>
      <c r="ER546" s="1401"/>
    </row>
    <row r="547" s="1392" customFormat="1" ht="19.199999999999999">
      <c r="A547" s="1402"/>
      <c r="B547" s="1403"/>
      <c r="C547" s="1459" t="s">
        <v>452</v>
      </c>
      <c r="D547" s="1405"/>
      <c r="E547" s="1405">
        <v>6</v>
      </c>
      <c r="F547" s="1392"/>
      <c r="G547" s="1407"/>
      <c r="H547" s="1408">
        <f>ROUND(SQRT(F547^2+G547^2)*1000/(1.73*F538),0)</f>
        <v>0</v>
      </c>
      <c r="I547" s="1392"/>
      <c r="J547" s="1407"/>
      <c r="K547" s="1408">
        <f>ROUND(SQRT(I547^2+J547^2)*1000/(1.73*I538),0)</f>
        <v>0</v>
      </c>
      <c r="L547" s="1392"/>
      <c r="M547" s="1407"/>
      <c r="N547" s="1408">
        <f>ROUND(SQRT(L547^2+M547^2)*1000/(1.73*L538),0)</f>
        <v>0</v>
      </c>
      <c r="O547" s="1392"/>
      <c r="P547" s="1407"/>
      <c r="Q547" s="1408">
        <f>ROUND(SQRT(O547^2+P547^2)*1000/(1.73*O538),0)</f>
        <v>0</v>
      </c>
      <c r="R547" s="1392"/>
      <c r="S547" s="1407"/>
      <c r="T547" s="1408">
        <f>ROUND(SQRT(R547^2+S547^2)*1000/(1.73*R538),0)</f>
        <v>0</v>
      </c>
      <c r="U547" s="1392"/>
      <c r="V547" s="1407"/>
      <c r="W547" s="1408">
        <f>ROUND(SQRT(U547^2+V547^2)*1000/(1.73*U538),0)</f>
        <v>0</v>
      </c>
      <c r="X547" s="1392"/>
      <c r="Y547" s="1407"/>
      <c r="Z547" s="1408">
        <f>ROUND(SQRT(X547^2+Y547^2)*1000/(1.73*X538),0)</f>
        <v>0</v>
      </c>
      <c r="AA547" s="1392"/>
      <c r="AB547" s="1407"/>
      <c r="AC547" s="1408">
        <f>ROUND(SQRT(AA547^2+AB547^2)*1000/(1.73*AA538),0)</f>
        <v>0</v>
      </c>
      <c r="AD547" s="1392"/>
      <c r="AE547" s="1407"/>
      <c r="AF547" s="1408">
        <f>ROUND(SQRT(AD547^2+AE547^2)*1000/(1.73*AD538),0)</f>
        <v>0</v>
      </c>
      <c r="AG547" s="1392"/>
      <c r="AH547" s="1407"/>
      <c r="AI547" s="1408">
        <f>ROUND(SQRT(AG547^2+AH547^2)*1000/(1.73*AG538),0)</f>
        <v>0</v>
      </c>
      <c r="AJ547" s="1392"/>
      <c r="AK547" s="1407"/>
      <c r="AL547" s="1408">
        <f>ROUND(SQRT(AJ547^2+AK547^2)*1000/(1.73*AJ538),0)</f>
        <v>0</v>
      </c>
      <c r="AM547" s="1392"/>
      <c r="AN547" s="1407"/>
      <c r="AO547" s="1408">
        <f>ROUND(SQRT(AM547^2+AN547^2)*1000/(1.73*AM538),0)</f>
        <v>0</v>
      </c>
      <c r="AP547" s="1392"/>
      <c r="AQ547" s="1407"/>
      <c r="AR547" s="1408">
        <f>ROUND(SQRT(AP547^2+AQ547^2)*1000/(1.73*AP538),0)</f>
        <v>0</v>
      </c>
      <c r="AS547" s="1392"/>
      <c r="AT547" s="1407"/>
      <c r="AU547" s="1408">
        <f>ROUND(SQRT(AS547^2+AT547^2)*1000/(1.73*AS538),0)</f>
        <v>0</v>
      </c>
      <c r="AV547" s="1392"/>
      <c r="AW547" s="1407"/>
      <c r="AX547" s="1408">
        <f>ROUND(SQRT(AV547^2+AW547^2)*1000/(1.73*AV538),0)</f>
        <v>0</v>
      </c>
      <c r="AY547" s="1392"/>
      <c r="AZ547" s="1407"/>
      <c r="BA547" s="1408">
        <f>ROUND(SQRT(AY547^2+AZ547^2)*1000/(1.73*AY538),0)</f>
        <v>0</v>
      </c>
      <c r="BB547" s="1392"/>
      <c r="BC547" s="1407"/>
      <c r="BD547" s="1408">
        <f>ROUND(SQRT(BB547^2+BC547^2)*1000/(1.73*BB538),0)</f>
        <v>0</v>
      </c>
      <c r="BE547" s="1392"/>
      <c r="BF547" s="1407"/>
      <c r="BG547" s="1408">
        <f>ROUND(SQRT(BE547^2+BF547^2)*1000/(1.73*BE538),0)</f>
        <v>0</v>
      </c>
      <c r="BH547" s="1392"/>
      <c r="BI547" s="1407"/>
      <c r="BJ547" s="1408">
        <f>ROUND(SQRT(BH547^2+BI547^2)*1000/(1.73*BH538),0)</f>
        <v>0</v>
      </c>
      <c r="BK547" s="1392"/>
      <c r="BL547" s="1407"/>
      <c r="BM547" s="1408">
        <f>ROUND(SQRT(BK547^2+BL547^2)*1000/(1.73*BK538),0)</f>
        <v>0</v>
      </c>
      <c r="BN547" s="1392"/>
      <c r="BO547" s="1407"/>
      <c r="BP547" s="1408">
        <f>ROUND(SQRT(BN547^2+BO547^2)*1000/(1.73*BN538),0)</f>
        <v>0</v>
      </c>
      <c r="BQ547" s="1392"/>
      <c r="BR547" s="1407"/>
      <c r="BS547" s="1408">
        <f>ROUND(SQRT(BQ547^2+BR547^2)*1000/(1.73*BQ538),0)</f>
        <v>0</v>
      </c>
      <c r="BT547" s="1392"/>
      <c r="BU547" s="1407"/>
      <c r="BV547" s="1408">
        <f>ROUND(SQRT(BT547^2+BU547^2)*1000/(1.73*BT538),0)</f>
        <v>0</v>
      </c>
      <c r="BW547" s="1392"/>
      <c r="BX547" s="1407"/>
      <c r="BY547" s="1411">
        <f>ROUND(SQRT(BW547^2+BX547^2)*1000/(1.73*BW538),0)</f>
        <v>0</v>
      </c>
      <c r="BZ547" s="1401"/>
      <c r="CA547" s="1401"/>
      <c r="CB547" s="1401"/>
      <c r="CC547" s="1401"/>
      <c r="CD547" s="1401"/>
      <c r="CE547" s="1401"/>
      <c r="CF547" s="1401"/>
      <c r="CG547" s="1401"/>
      <c r="CH547" s="1401"/>
      <c r="CI547" s="1401"/>
      <c r="CJ547" s="1401"/>
      <c r="CK547" s="1401"/>
      <c r="CL547" s="1401"/>
      <c r="CM547" s="1401"/>
      <c r="CN547" s="1401"/>
      <c r="CO547" s="1401"/>
      <c r="CP547" s="1401"/>
      <c r="CQ547" s="1401"/>
      <c r="CR547" s="1401"/>
      <c r="CS547" s="1401"/>
      <c r="CT547" s="1401"/>
      <c r="CU547" s="1401"/>
      <c r="CV547" s="1401"/>
      <c r="CW547" s="1401"/>
      <c r="CX547" s="1401"/>
      <c r="CY547" s="1401"/>
      <c r="CZ547" s="1401"/>
      <c r="DA547" s="1401"/>
      <c r="DB547" s="1401"/>
      <c r="DC547" s="1401"/>
      <c r="DD547" s="1401"/>
      <c r="DE547" s="1401"/>
      <c r="DF547" s="1401"/>
      <c r="DG547" s="1401"/>
      <c r="DH547" s="1401"/>
      <c r="DI547" s="1401"/>
      <c r="DJ547" s="1401"/>
      <c r="DK547" s="1401"/>
      <c r="DL547" s="1401"/>
      <c r="DM547" s="1401"/>
      <c r="DN547" s="1401"/>
      <c r="DO547" s="1401"/>
      <c r="DP547" s="1401"/>
      <c r="DQ547" s="1401"/>
      <c r="DR547" s="1401"/>
      <c r="DS547" s="1401"/>
      <c r="DT547" s="1401"/>
      <c r="DU547" s="1401"/>
      <c r="DV547" s="1401"/>
      <c r="DW547" s="1401"/>
      <c r="DX547" s="1401"/>
      <c r="DY547" s="1401"/>
      <c r="DZ547" s="1401"/>
      <c r="EA547" s="1401"/>
      <c r="EB547" s="1401"/>
      <c r="EC547" s="1401"/>
      <c r="ED547" s="1401"/>
      <c r="EE547" s="1401"/>
      <c r="EF547" s="1401"/>
      <c r="EG547" s="1401"/>
      <c r="EH547" s="1401"/>
      <c r="EI547" s="1401"/>
      <c r="EJ547" s="1401"/>
      <c r="EK547" s="1401"/>
      <c r="EL547" s="1401"/>
      <c r="EM547" s="1401"/>
      <c r="EN547" s="1401"/>
      <c r="EO547" s="1401"/>
      <c r="EP547" s="1401"/>
      <c r="EQ547" s="1401"/>
      <c r="ER547" s="1401"/>
    </row>
    <row r="548" s="1392" customFormat="1" ht="19.199999999999999">
      <c r="A548" s="1402"/>
      <c r="B548" s="1403"/>
      <c r="C548" s="1459" t="s">
        <v>68</v>
      </c>
      <c r="D548" s="1405"/>
      <c r="E548" s="1405">
        <v>6</v>
      </c>
      <c r="F548" s="1392">
        <v>0.15840000000000001</v>
      </c>
      <c r="G548" s="1407">
        <f t="shared" si="3642"/>
        <v>0.087753600000000015</v>
      </c>
      <c r="H548" s="1408">
        <f>ROUND(SQRT(F548^2+G548^2)*1000/(1.73*F538),0)</f>
        <v>16</v>
      </c>
      <c r="I548" s="1392">
        <v>0.15840000000000001</v>
      </c>
      <c r="J548" s="1407">
        <f t="shared" si="3643"/>
        <v>0.087753600000000015</v>
      </c>
      <c r="K548" s="1408">
        <f>ROUND(SQRT(I548^2+J548^2)*1000/(1.73*I538),0)</f>
        <v>16</v>
      </c>
      <c r="L548" s="1392">
        <v>0.1452</v>
      </c>
      <c r="M548" s="1407">
        <f t="shared" si="3644"/>
        <v>0.080440800000000007</v>
      </c>
      <c r="N548" s="1408">
        <f>ROUND(SQRT(L548^2+M548^2)*1000/(1.73*L538),0)</f>
        <v>15</v>
      </c>
      <c r="O548" s="1392">
        <v>0.13200000000000001</v>
      </c>
      <c r="P548" s="1407">
        <f t="shared" si="3645"/>
        <v>0.073128000000000012</v>
      </c>
      <c r="Q548" s="1408">
        <f>ROUND(SQRT(O548^2+P548^2)*1000/(1.73*O538),0)</f>
        <v>14</v>
      </c>
      <c r="R548" s="1392">
        <v>0.12839999999999999</v>
      </c>
      <c r="S548" s="1407">
        <f t="shared" si="3646"/>
        <v>0.071133600000000005</v>
      </c>
      <c r="T548" s="1408">
        <f>ROUND(SQRT(R548^2+S548^2)*1000/(1.73*R538),0)</f>
        <v>13</v>
      </c>
      <c r="U548" s="1392">
        <v>0.12479999999999999</v>
      </c>
      <c r="V548" s="1407">
        <f t="shared" si="3647"/>
        <v>0.069139199999999998</v>
      </c>
      <c r="W548" s="1408">
        <f>ROUND(SQRT(U548^2+V548^2)*1000/(1.73*U538),0)</f>
        <v>13</v>
      </c>
      <c r="X548" s="1392">
        <v>0.13200000000000001</v>
      </c>
      <c r="Y548" s="1407">
        <f t="shared" si="3648"/>
        <v>0.073128000000000012</v>
      </c>
      <c r="Z548" s="1408">
        <f>ROUND(SQRT(X548^2+Y548^2)*1000/(1.73*X538),0)</f>
        <v>14</v>
      </c>
      <c r="AA548" s="1392">
        <v>0.14399999999999999</v>
      </c>
      <c r="AB548" s="1407">
        <f t="shared" si="3649"/>
        <v>0.079776</v>
      </c>
      <c r="AC548" s="1408">
        <f>ROUND(SQRT(AA548^2+AB548^2)*1000/(1.73*AA538),0)</f>
        <v>15</v>
      </c>
      <c r="AD548" s="1392">
        <v>0.15840000000000001</v>
      </c>
      <c r="AE548" s="1407">
        <f t="shared" si="3650"/>
        <v>0.087753600000000015</v>
      </c>
      <c r="AF548" s="1408">
        <f>ROUND(SQRT(AD548^2+AE548^2)*1000/(1.73*AD538),0)</f>
        <v>16</v>
      </c>
      <c r="AG548" s="1392">
        <v>0.1716</v>
      </c>
      <c r="AH548" s="1407">
        <f t="shared" si="3651"/>
        <v>0.095066400000000009</v>
      </c>
      <c r="AI548" s="1408">
        <f>ROUND(SQRT(AG548^2+AH548^2)*1000/(1.73*AG538),0)</f>
        <v>18</v>
      </c>
      <c r="AJ548" s="1392">
        <v>0.1656</v>
      </c>
      <c r="AK548" s="1407">
        <f t="shared" si="3652"/>
        <v>0.091742400000000002</v>
      </c>
      <c r="AL548" s="1408">
        <f>ROUND(SQRT(AJ548^2+AK548^2)*1000/(1.73*AJ538),0)</f>
        <v>17</v>
      </c>
      <c r="AM548" s="1392">
        <v>0.1608</v>
      </c>
      <c r="AN548" s="1407">
        <f t="shared" si="3653"/>
        <v>0.089083200000000001</v>
      </c>
      <c r="AO548" s="1408">
        <f>ROUND(SQRT(AM548^2+AN548^2)*1000/(1.73*AM538),0)</f>
        <v>17</v>
      </c>
      <c r="AP548" s="1392">
        <v>0.1716</v>
      </c>
      <c r="AQ548" s="1407">
        <f t="shared" si="3654"/>
        <v>0.095066400000000009</v>
      </c>
      <c r="AR548" s="1408">
        <f>ROUND(SQRT(AP548^2+AQ548^2)*1000/(1.73*AP538),0)</f>
        <v>18</v>
      </c>
      <c r="AS548" s="1392">
        <v>0.1608</v>
      </c>
      <c r="AT548" s="1407">
        <f t="shared" si="3655"/>
        <v>0.089083200000000001</v>
      </c>
      <c r="AU548" s="1408">
        <f>ROUND(SQRT(AS548^2+AT548^2)*1000/(1.73*AS538),0)</f>
        <v>17</v>
      </c>
      <c r="AV548" s="1392">
        <v>0.16919999999999999</v>
      </c>
      <c r="AW548" s="1407">
        <f t="shared" si="3656"/>
        <v>0.093736800000000009</v>
      </c>
      <c r="AX548" s="1408">
        <f>ROUND(SQRT(AV548^2+AW548^2)*1000/(1.73*AV538),0)</f>
        <v>17</v>
      </c>
      <c r="AY548" s="1392">
        <v>0.16800000000000001</v>
      </c>
      <c r="AZ548" s="1407">
        <f t="shared" si="3657"/>
        <v>0.093072000000000016</v>
      </c>
      <c r="BA548" s="1408">
        <f>ROUND(SQRT(AY548^2+AZ548^2)*1000/(1.73*AY538),0)</f>
        <v>17</v>
      </c>
      <c r="BB548" s="1392">
        <v>0.1656</v>
      </c>
      <c r="BC548" s="1407">
        <f t="shared" si="3658"/>
        <v>0.091742400000000002</v>
      </c>
      <c r="BD548" s="1408">
        <f>ROUND(SQRT(BB548^2+BC548^2)*1000/(1.73*BB538),0)</f>
        <v>17</v>
      </c>
      <c r="BE548" s="1392">
        <v>0.1608</v>
      </c>
      <c r="BF548" s="1407">
        <f t="shared" si="3659"/>
        <v>0.089083200000000001</v>
      </c>
      <c r="BG548" s="1408">
        <f>ROUND(SQRT(BE548^2+BF548^2)*1000/(1.73*BE538),0)</f>
        <v>17</v>
      </c>
      <c r="BH548" s="1392">
        <v>0.16320000000000001</v>
      </c>
      <c r="BI548" s="1407">
        <f t="shared" si="3660"/>
        <v>0.090412800000000015</v>
      </c>
      <c r="BJ548" s="1408">
        <f>ROUND(SQRT(BH548^2+BI548^2)*1000/(1.73*BH538),0)</f>
        <v>17</v>
      </c>
      <c r="BK548" s="1392">
        <v>0.17280000000000001</v>
      </c>
      <c r="BL548" s="1407">
        <f t="shared" si="3661"/>
        <v>0.095731200000000016</v>
      </c>
      <c r="BM548" s="1408">
        <f>ROUND(SQRT(BK548^2+BL548^2)*1000/(1.73*BK538),0)</f>
        <v>18</v>
      </c>
      <c r="BN548" s="1392">
        <v>0.17280000000000001</v>
      </c>
      <c r="BO548" s="1407">
        <f t="shared" si="3662"/>
        <v>0.095731200000000016</v>
      </c>
      <c r="BP548" s="1408">
        <f>ROUND(SQRT(BN548^2+BO548^2)*1000/(1.73*BN538),0)</f>
        <v>18</v>
      </c>
      <c r="BQ548" s="1392">
        <v>0.18360000000000001</v>
      </c>
      <c r="BR548" s="1407">
        <f t="shared" si="3663"/>
        <v>0.10171440000000001</v>
      </c>
      <c r="BS548" s="1408">
        <f>ROUND(SQRT(BQ548^2+BR548^2)*1000/(1.73*BQ538),0)</f>
        <v>19</v>
      </c>
      <c r="BT548" s="1392">
        <v>0.1968</v>
      </c>
      <c r="BU548" s="1407">
        <f t="shared" si="3664"/>
        <v>0.1090272</v>
      </c>
      <c r="BV548" s="1408">
        <f>ROUND(SQRT(BT548^2+BU548^2)*1000/(1.73*BT538),0)</f>
        <v>20</v>
      </c>
      <c r="BW548" s="1392">
        <v>0.18479999999999999</v>
      </c>
      <c r="BX548" s="1407">
        <f t="shared" si="3690"/>
        <v>0.1023792</v>
      </c>
      <c r="BY548" s="1411">
        <f>ROUND(SQRT(BW548^2+BX548^2)*1000/(1.73*BW538),0)</f>
        <v>19</v>
      </c>
      <c r="BZ548" s="1401"/>
      <c r="CA548" s="1401"/>
      <c r="CB548" s="1401"/>
      <c r="CC548" s="1401"/>
      <c r="CD548" s="1401"/>
      <c r="CE548" s="1401"/>
      <c r="CF548" s="1401"/>
      <c r="CG548" s="1401"/>
      <c r="CH548" s="1401"/>
      <c r="CI548" s="1401"/>
      <c r="CJ548" s="1401"/>
      <c r="CK548" s="1401"/>
      <c r="CL548" s="1401"/>
      <c r="CM548" s="1401"/>
      <c r="CN548" s="1401"/>
      <c r="CO548" s="1401"/>
      <c r="CP548" s="1401"/>
      <c r="CQ548" s="1401"/>
      <c r="CR548" s="1401"/>
      <c r="CS548" s="1401"/>
      <c r="CT548" s="1401"/>
      <c r="CU548" s="1401"/>
      <c r="CV548" s="1401"/>
      <c r="CW548" s="1401"/>
      <c r="CX548" s="1401"/>
      <c r="CY548" s="1401"/>
      <c r="CZ548" s="1401"/>
      <c r="DA548" s="1401"/>
      <c r="DB548" s="1401"/>
      <c r="DC548" s="1401"/>
      <c r="DD548" s="1401"/>
      <c r="DE548" s="1401"/>
      <c r="DF548" s="1401"/>
      <c r="DG548" s="1401"/>
      <c r="DH548" s="1401"/>
      <c r="DI548" s="1401"/>
      <c r="DJ548" s="1401"/>
      <c r="DK548" s="1401"/>
      <c r="DL548" s="1401"/>
      <c r="DM548" s="1401"/>
      <c r="DN548" s="1401"/>
      <c r="DO548" s="1401"/>
      <c r="DP548" s="1401"/>
      <c r="DQ548" s="1401"/>
      <c r="DR548" s="1401"/>
      <c r="DS548" s="1401"/>
      <c r="DT548" s="1401"/>
      <c r="DU548" s="1401"/>
      <c r="DV548" s="1401"/>
      <c r="DW548" s="1401"/>
      <c r="DX548" s="1401"/>
      <c r="DY548" s="1401"/>
      <c r="DZ548" s="1401"/>
      <c r="EA548" s="1401"/>
      <c r="EB548" s="1401"/>
      <c r="EC548" s="1401"/>
      <c r="ED548" s="1401"/>
      <c r="EE548" s="1401"/>
      <c r="EF548" s="1401"/>
      <c r="EG548" s="1401"/>
      <c r="EH548" s="1401"/>
      <c r="EI548" s="1401"/>
      <c r="EJ548" s="1401"/>
      <c r="EK548" s="1401"/>
      <c r="EL548" s="1401"/>
      <c r="EM548" s="1401"/>
      <c r="EN548" s="1401"/>
      <c r="EO548" s="1401"/>
      <c r="EP548" s="1401"/>
      <c r="EQ548" s="1401"/>
      <c r="ER548" s="1401"/>
    </row>
    <row r="549" s="1392" customFormat="1" ht="19.199999999999999">
      <c r="A549" s="1402"/>
      <c r="B549" s="1403" t="s">
        <v>498</v>
      </c>
      <c r="C549" s="1459" t="s">
        <v>404</v>
      </c>
      <c r="D549" s="1405"/>
      <c r="E549" s="1405">
        <v>10</v>
      </c>
      <c r="F549" s="1392">
        <v>0.001036</v>
      </c>
      <c r="G549" s="1407">
        <f t="shared" si="3642"/>
        <v>0.00057394400000000006</v>
      </c>
      <c r="H549" s="1408">
        <f>ROUND(SQRT(F549^2+G549^2)*1000/(1.73*F538),0)</f>
        <v>0</v>
      </c>
      <c r="I549" s="1392">
        <v>0.001036</v>
      </c>
      <c r="J549" s="1407">
        <f t="shared" si="3643"/>
        <v>0.00057394400000000006</v>
      </c>
      <c r="K549" s="1408">
        <f>ROUND(SQRT(I549^2+J549^2)*1000/(1.73*I538),0)</f>
        <v>0</v>
      </c>
      <c r="L549" s="1392">
        <v>0.0010319999999999999</v>
      </c>
      <c r="M549" s="1407">
        <f t="shared" si="3644"/>
        <v>0.00057172799999999997</v>
      </c>
      <c r="N549" s="1408">
        <f>ROUND(SQRT(L549^2+M549^2)*1000/(1.73*L538),0)</f>
        <v>0</v>
      </c>
      <c r="O549" s="1392">
        <v>0.001036</v>
      </c>
      <c r="P549" s="1407">
        <f t="shared" si="3645"/>
        <v>0.00057394400000000006</v>
      </c>
      <c r="Q549" s="1408">
        <f>ROUND(SQRT(O549^2+P549^2)*1000/(1.73*O538),0)</f>
        <v>0</v>
      </c>
      <c r="R549" s="1392">
        <v>0.001036</v>
      </c>
      <c r="S549" s="1407">
        <f t="shared" si="3646"/>
        <v>0.00057394400000000006</v>
      </c>
      <c r="T549" s="1408">
        <f>ROUND(SQRT(R549^2+S549^2)*1000/(1.73*R538),0)</f>
        <v>0</v>
      </c>
      <c r="U549" s="1392">
        <v>0.0010399999999999999</v>
      </c>
      <c r="V549" s="1407">
        <f t="shared" si="3647"/>
        <v>0.00057616000000000004</v>
      </c>
      <c r="W549" s="1408">
        <f>ROUND(SQRT(U549^2+V549^2)*1000/(1.73*U538),0)</f>
        <v>0</v>
      </c>
      <c r="X549" s="1392">
        <v>0.0010480000000000001</v>
      </c>
      <c r="Y549" s="1407">
        <f t="shared" si="3648"/>
        <v>0.00058059200000000011</v>
      </c>
      <c r="Z549" s="1408">
        <f>ROUND(SQRT(X549^2+Y549^2)*1000/(1.73*X538),0)</f>
        <v>0</v>
      </c>
      <c r="AA549" s="1392">
        <v>0.001036</v>
      </c>
      <c r="AB549" s="1407">
        <f t="shared" si="3649"/>
        <v>0.00057394400000000006</v>
      </c>
      <c r="AC549" s="1408">
        <f>ROUND(SQRT(AA549^2+AB549^2)*1000/(1.73*AA538),0)</f>
        <v>0</v>
      </c>
      <c r="AD549" s="1392">
        <v>0.001024</v>
      </c>
      <c r="AE549" s="1407">
        <f t="shared" si="3650"/>
        <v>0.00056729600000000001</v>
      </c>
      <c r="AF549" s="1408">
        <f>ROUND(SQRT(AD549^2+AE549^2)*1000/(1.73*AD538),0)</f>
        <v>0</v>
      </c>
      <c r="AG549" s="1392">
        <v>0.0010200000000000001</v>
      </c>
      <c r="AH549" s="1407">
        <f t="shared" si="3651"/>
        <v>0.00056508000000000014</v>
      </c>
      <c r="AI549" s="1408">
        <f>ROUND(SQRT(AG549^2+AH549^2)*1000/(1.73*AG538),0)</f>
        <v>0</v>
      </c>
      <c r="AJ549" s="1392">
        <v>0.0010200000000000001</v>
      </c>
      <c r="AK549" s="1407">
        <f t="shared" si="3652"/>
        <v>0.00056508000000000014</v>
      </c>
      <c r="AL549" s="1408">
        <f>ROUND(SQRT(AJ549^2+AK549^2)*1000/(1.73*AJ538),0)</f>
        <v>0</v>
      </c>
      <c r="AM549" s="1392">
        <v>0.0010200000000000001</v>
      </c>
      <c r="AN549" s="1407">
        <f t="shared" si="3653"/>
        <v>0.00056508000000000014</v>
      </c>
      <c r="AO549" s="1408">
        <f>ROUND(SQRT(AM549^2+AN549^2)*1000/(1.73*AM538),0)</f>
        <v>0</v>
      </c>
      <c r="AP549" s="1392">
        <v>0.0010200000000000001</v>
      </c>
      <c r="AQ549" s="1407">
        <f t="shared" si="3654"/>
        <v>0.00056508000000000014</v>
      </c>
      <c r="AR549" s="1408">
        <f>ROUND(SQRT(AP549^2+AQ549^2)*1000/(1.73*AP538),0)</f>
        <v>0</v>
      </c>
      <c r="AS549" s="1392">
        <v>0.0010200000000000001</v>
      </c>
      <c r="AT549" s="1407">
        <f t="shared" si="3655"/>
        <v>0.00056508000000000014</v>
      </c>
      <c r="AU549" s="1408">
        <f>ROUND(SQRT(AS549^2+AT549^2)*1000/(1.73*AS538),0)</f>
        <v>0</v>
      </c>
      <c r="AV549" s="1392">
        <v>0.001024</v>
      </c>
      <c r="AW549" s="1407">
        <f t="shared" si="3656"/>
        <v>0.00056729600000000001</v>
      </c>
      <c r="AX549" s="1408">
        <f>ROUND(SQRT(AV549^2+AW549^2)*1000/(1.73*AV538),0)</f>
        <v>0</v>
      </c>
      <c r="AY549" s="1392">
        <v>0.0010200000000000001</v>
      </c>
      <c r="AZ549" s="1407">
        <f t="shared" si="3657"/>
        <v>0.00056508000000000014</v>
      </c>
      <c r="BA549" s="1408">
        <f>ROUND(SQRT(AY549^2+AZ549^2)*1000/(1.73*AY538),0)</f>
        <v>0</v>
      </c>
      <c r="BB549" s="1392">
        <v>0.001024</v>
      </c>
      <c r="BC549" s="1407">
        <f t="shared" si="3658"/>
        <v>0.00056729600000000001</v>
      </c>
      <c r="BD549" s="1408">
        <f>ROUND(SQRT(BB549^2+BC549^2)*1000/(1.73*BB538),0)</f>
        <v>0</v>
      </c>
      <c r="BE549" s="1392">
        <v>0.0010280000000000001</v>
      </c>
      <c r="BF549" s="1407">
        <f t="shared" si="3659"/>
        <v>0.0005695120000000001</v>
      </c>
      <c r="BG549" s="1408">
        <f>ROUND(SQRT(BE549^2+BF549^2)*1000/(1.73*BE538),0)</f>
        <v>0</v>
      </c>
      <c r="BH549" s="1392">
        <v>0.0010280000000000001</v>
      </c>
      <c r="BI549" s="1407">
        <f t="shared" si="3660"/>
        <v>0.0005695120000000001</v>
      </c>
      <c r="BJ549" s="1408">
        <f>ROUND(SQRT(BH549^2+BI549^2)*1000/(1.73*BH538),0)</f>
        <v>0</v>
      </c>
      <c r="BK549" s="1392">
        <v>0.0010280000000000001</v>
      </c>
      <c r="BL549" s="1407">
        <f t="shared" si="3661"/>
        <v>0.0005695120000000001</v>
      </c>
      <c r="BM549" s="1408">
        <f>ROUND(SQRT(BK549^2+BL549^2)*1000/(1.73*BK538),0)</f>
        <v>0</v>
      </c>
      <c r="BN549" s="1392">
        <v>0.001024</v>
      </c>
      <c r="BO549" s="1407">
        <f t="shared" si="3662"/>
        <v>0.00056729600000000001</v>
      </c>
      <c r="BP549" s="1408">
        <f>ROUND(SQRT(BN549^2+BO549^2)*1000/(1.73*BN538),0)</f>
        <v>0</v>
      </c>
      <c r="BQ549" s="1392">
        <v>0.001024</v>
      </c>
      <c r="BR549" s="1407">
        <f t="shared" si="3663"/>
        <v>0.00056729600000000001</v>
      </c>
      <c r="BS549" s="1408">
        <f>ROUND(SQRT(BQ549^2+BR549^2)*1000/(1.73*BQ538),0)</f>
        <v>0</v>
      </c>
      <c r="BT549" s="1392">
        <v>0.0010280000000000001</v>
      </c>
      <c r="BU549" s="1407">
        <f t="shared" si="3664"/>
        <v>0.0005695120000000001</v>
      </c>
      <c r="BV549" s="1408">
        <f>ROUND(SQRT(BT549^2+BU549^2)*1000/(1.73*BT538),0)</f>
        <v>0</v>
      </c>
      <c r="BW549" s="1392">
        <v>0.0010319999999999999</v>
      </c>
      <c r="BX549" s="1407">
        <f t="shared" si="3690"/>
        <v>0.00057172799999999997</v>
      </c>
      <c r="BY549" s="1411">
        <f>ROUND(SQRT(BW549^2+BX549^2)*1000/(1.73*BW538),0)</f>
        <v>0</v>
      </c>
      <c r="BZ549" s="1401"/>
      <c r="CA549" s="1401"/>
      <c r="CB549" s="1401"/>
      <c r="CC549" s="1401"/>
      <c r="CD549" s="1401"/>
      <c r="CE549" s="1401"/>
      <c r="CF549" s="1401"/>
      <c r="CG549" s="1401"/>
      <c r="CH549" s="1401"/>
      <c r="CI549" s="1401"/>
      <c r="CJ549" s="1401"/>
      <c r="CK549" s="1401"/>
      <c r="CL549" s="1401"/>
      <c r="CM549" s="1401"/>
      <c r="CN549" s="1401"/>
      <c r="CO549" s="1401"/>
      <c r="CP549" s="1401"/>
      <c r="CQ549" s="1401"/>
      <c r="CR549" s="1401"/>
      <c r="CS549" s="1401"/>
      <c r="CT549" s="1401"/>
      <c r="CU549" s="1401"/>
      <c r="CV549" s="1401"/>
      <c r="CW549" s="1401"/>
      <c r="CX549" s="1401"/>
      <c r="CY549" s="1401"/>
      <c r="CZ549" s="1401"/>
      <c r="DA549" s="1401"/>
      <c r="DB549" s="1401"/>
      <c r="DC549" s="1401"/>
      <c r="DD549" s="1401"/>
      <c r="DE549" s="1401"/>
      <c r="DF549" s="1401"/>
      <c r="DG549" s="1401"/>
      <c r="DH549" s="1401"/>
      <c r="DI549" s="1401"/>
      <c r="DJ549" s="1401"/>
      <c r="DK549" s="1401"/>
      <c r="DL549" s="1401"/>
      <c r="DM549" s="1401"/>
      <c r="DN549" s="1401"/>
      <c r="DO549" s="1401"/>
      <c r="DP549" s="1401"/>
      <c r="DQ549" s="1401"/>
      <c r="DR549" s="1401"/>
      <c r="DS549" s="1401"/>
      <c r="DT549" s="1401"/>
      <c r="DU549" s="1401"/>
      <c r="DV549" s="1401"/>
      <c r="DW549" s="1401"/>
      <c r="DX549" s="1401"/>
      <c r="DY549" s="1401"/>
      <c r="DZ549" s="1401"/>
      <c r="EA549" s="1401"/>
      <c r="EB549" s="1401"/>
      <c r="EC549" s="1401"/>
      <c r="ED549" s="1401"/>
      <c r="EE549" s="1401"/>
      <c r="EF549" s="1401"/>
      <c r="EG549" s="1401"/>
      <c r="EH549" s="1401"/>
      <c r="EI549" s="1401"/>
      <c r="EJ549" s="1401"/>
      <c r="EK549" s="1401"/>
      <c r="EL549" s="1401"/>
      <c r="EM549" s="1401"/>
      <c r="EN549" s="1401"/>
      <c r="EO549" s="1401"/>
      <c r="EP549" s="1401"/>
      <c r="EQ549" s="1401"/>
      <c r="ER549" s="1401"/>
    </row>
    <row r="550" s="1392" customFormat="1" ht="19.199999999999999">
      <c r="A550" s="1402"/>
      <c r="B550" s="1403"/>
      <c r="C550" s="1459" t="s">
        <v>114</v>
      </c>
      <c r="D550" s="1405"/>
      <c r="E550" s="1405">
        <v>10</v>
      </c>
      <c r="F550" s="1392">
        <v>0.086300000000000002</v>
      </c>
      <c r="G550" s="1407">
        <f t="shared" si="3642"/>
        <v>0.047810200000000004</v>
      </c>
      <c r="H550" s="1408">
        <f t="shared" ref="H550:H552" si="3763">ROUND(SQRT(F550^2+G550^2)*1000/(1.73*F536),0)</f>
        <v>6</v>
      </c>
      <c r="I550" s="1392">
        <v>0.086300000000000002</v>
      </c>
      <c r="J550" s="1407">
        <f t="shared" si="3643"/>
        <v>0.047810200000000004</v>
      </c>
      <c r="K550" s="1408">
        <f t="shared" ref="K550:K552" si="3764">ROUND(SQRT(I550^2+J550^2)*1000/(1.73*I536),0)</f>
        <v>6</v>
      </c>
      <c r="L550" s="1392">
        <v>0.088800000000000004</v>
      </c>
      <c r="M550" s="1407">
        <f t="shared" si="3644"/>
        <v>0.049195200000000008</v>
      </c>
      <c r="N550" s="1408">
        <f t="shared" ref="N550:N552" si="3765">ROUND(SQRT(L550^2+M550^2)*1000/(1.73*L536),0)</f>
        <v>6</v>
      </c>
      <c r="O550" s="1392">
        <v>0.072700000000000001</v>
      </c>
      <c r="P550" s="1407">
        <f t="shared" si="3645"/>
        <v>0.0402758</v>
      </c>
      <c r="Q550" s="1408">
        <f t="shared" ref="Q550:Q552" si="3766">ROUND(SQRT(O550^2+P550^2)*1000/(1.73*O536),0)</f>
        <v>5</v>
      </c>
      <c r="R550" s="1392">
        <v>0.069800000000000001</v>
      </c>
      <c r="S550" s="1407">
        <f t="shared" si="3646"/>
        <v>0.038669200000000001</v>
      </c>
      <c r="T550" s="1408">
        <f t="shared" ref="T550:T552" si="3767">ROUND(SQRT(R550^2+S550^2)*1000/(1.73*R536),0)</f>
        <v>4</v>
      </c>
      <c r="U550" s="1392">
        <v>0.065100000000000005</v>
      </c>
      <c r="V550" s="1407">
        <f t="shared" si="3647"/>
        <v>0.036065400000000004</v>
      </c>
      <c r="W550" s="1408">
        <f t="shared" ref="W550:W552" si="3768">ROUND(SQRT(U550^2+V550^2)*1000/(1.73*U536),0)</f>
        <v>4</v>
      </c>
      <c r="X550" s="1392">
        <v>0.068000000000000005</v>
      </c>
      <c r="Y550" s="1407">
        <f t="shared" si="3648"/>
        <v>0.037672000000000004</v>
      </c>
      <c r="Z550" s="1408">
        <f t="shared" ref="Z550:Z552" si="3769">ROUND(SQRT(X550^2+Y550^2)*1000/(1.73*X536),0)</f>
        <v>4</v>
      </c>
      <c r="AA550" s="1392">
        <v>0.074300000000000005</v>
      </c>
      <c r="AB550" s="1407">
        <f t="shared" si="3649"/>
        <v>0.041162200000000003</v>
      </c>
      <c r="AC550" s="1408">
        <f t="shared" ref="AC550:AC552" si="3770">ROUND(SQRT(AA550^2+AB550^2)*1000/(1.73*AA536),0)</f>
        <v>5</v>
      </c>
      <c r="AD550" s="1392">
        <v>0.084400000000000003</v>
      </c>
      <c r="AE550" s="1407">
        <f t="shared" si="3650"/>
        <v>0.046757600000000003</v>
      </c>
      <c r="AF550" s="1408">
        <f t="shared" ref="AF550:AF552" si="3771">ROUND(SQRT(AD550^2+AE550^2)*1000/(1.73*AD536),0)</f>
        <v>5</v>
      </c>
      <c r="AG550" s="1392">
        <v>0.085800000000000001</v>
      </c>
      <c r="AH550" s="1407">
        <f t="shared" si="3651"/>
        <v>0.047533200000000005</v>
      </c>
      <c r="AI550" s="1408">
        <f t="shared" ref="AI550:AI552" si="3772">ROUND(SQRT(AG550^2+AH550^2)*1000/(1.73*AG536),0)</f>
        <v>6</v>
      </c>
      <c r="AJ550" s="1392">
        <v>0.079000000000000001</v>
      </c>
      <c r="AK550" s="1407">
        <f t="shared" si="3652"/>
        <v>0.043766000000000006</v>
      </c>
      <c r="AL550" s="1408">
        <f t="shared" ref="AL550:AL552" si="3773">ROUND(SQRT(AJ550^2+AK550^2)*1000/(1.73*AJ536),0)</f>
        <v>5</v>
      </c>
      <c r="AM550" s="1392">
        <v>0.070800000000000002</v>
      </c>
      <c r="AN550" s="1407">
        <f t="shared" si="3653"/>
        <v>0.039223200000000007</v>
      </c>
      <c r="AO550" s="1408">
        <f t="shared" ref="AO550:AO552" si="3774">ROUND(SQRT(AM550^2+AN550^2)*1000/(1.73*AM536),0)</f>
        <v>5</v>
      </c>
      <c r="AP550" s="1392">
        <v>0.083500000000000005</v>
      </c>
      <c r="AQ550" s="1407">
        <f t="shared" si="3654"/>
        <v>0.046259000000000008</v>
      </c>
      <c r="AR550" s="1408">
        <f t="shared" ref="AR550:AR552" si="3775">ROUND(SQRT(AP550^2+AQ550^2)*1000/(1.73*AP536),0)</f>
        <v>5</v>
      </c>
      <c r="AS550" s="1392">
        <v>0.070800000000000002</v>
      </c>
      <c r="AT550" s="1407">
        <f t="shared" si="3655"/>
        <v>0.039223200000000007</v>
      </c>
      <c r="AU550" s="1408">
        <f t="shared" ref="AU550:AU552" si="3776">ROUND(SQRT(AS550^2+AT550^2)*1000/(1.73*AS536),0)</f>
        <v>5</v>
      </c>
      <c r="AV550" s="1392">
        <v>0.088099999999999998</v>
      </c>
      <c r="AW550" s="1407">
        <f t="shared" si="3656"/>
        <v>0.048807400000000001</v>
      </c>
      <c r="AX550" s="1408">
        <f t="shared" ref="AX550:AX552" si="3777">ROUND(SQRT(AV550^2+AW550^2)*1000/(1.73*AV536),0)</f>
        <v>6</v>
      </c>
      <c r="AY550" s="1392">
        <v>0.085400000000000004</v>
      </c>
      <c r="AZ550" s="1407">
        <f t="shared" si="3657"/>
        <v>0.047311600000000009</v>
      </c>
      <c r="BA550" s="1408">
        <f t="shared" ref="BA550:BA552" si="3778">ROUND(SQRT(AY550^2+AZ550^2)*1000/(1.73*AY536),0)</f>
        <v>5</v>
      </c>
      <c r="BB550" s="1392">
        <v>0.0785</v>
      </c>
      <c r="BC550" s="1407">
        <f t="shared" si="3658"/>
        <v>0.043489000000000007</v>
      </c>
      <c r="BD550" s="1408">
        <f t="shared" ref="BD550:BD552" si="3779">ROUND(SQRT(BB550^2+BC550^2)*1000/(1.73*BB536),0)</f>
        <v>5</v>
      </c>
      <c r="BE550" s="1392">
        <v>0.072400000000000006</v>
      </c>
      <c r="BF550" s="1407">
        <f t="shared" si="3659"/>
        <v>0.040109600000000009</v>
      </c>
      <c r="BG550" s="1408">
        <f t="shared" ref="BG550:BG552" si="3780">ROUND(SQRT(BE550^2+BF550^2)*1000/(1.73*BE536),0)</f>
        <v>5</v>
      </c>
      <c r="BH550" s="1392">
        <v>0.080699999999999994</v>
      </c>
      <c r="BI550" s="1407">
        <f t="shared" si="3660"/>
        <v>0.044707799999999999</v>
      </c>
      <c r="BJ550" s="1408">
        <f t="shared" ref="BJ550:BJ552" si="3781">ROUND(SQRT(BH550^2+BI550^2)*1000/(1.73*BH536),0)</f>
        <v>5</v>
      </c>
      <c r="BK550" s="1392">
        <v>0.081000000000000003</v>
      </c>
      <c r="BL550" s="1407">
        <f t="shared" si="3661"/>
        <v>0.044874000000000004</v>
      </c>
      <c r="BM550" s="1408">
        <f t="shared" ref="BM550:BM552" si="3782">ROUND(SQRT(BK550^2+BL550^2)*1000/(1.73*BK536),0)</f>
        <v>5</v>
      </c>
      <c r="BN550" s="1392">
        <v>0.083400000000000002</v>
      </c>
      <c r="BO550" s="1407">
        <f t="shared" si="3662"/>
        <v>0.046203600000000004</v>
      </c>
      <c r="BP550" s="1408">
        <f t="shared" ref="BP550:BP552" si="3783">ROUND(SQRT(BN550^2+BO550^2)*1000/(1.73*BN536),0)</f>
        <v>5</v>
      </c>
      <c r="BQ550" s="1392">
        <v>0.11600000000000001</v>
      </c>
      <c r="BR550" s="1407">
        <f t="shared" si="3663"/>
        <v>0.064264000000000016</v>
      </c>
      <c r="BS550" s="1408">
        <f t="shared" ref="BS550:BS552" si="3784">ROUND(SQRT(BQ550^2+BR550^2)*1000/(1.73*BQ536),0)</f>
        <v>7</v>
      </c>
      <c r="BT550" s="1392">
        <v>0.1198</v>
      </c>
      <c r="BU550" s="1407">
        <f t="shared" si="3664"/>
        <v>0.066369200000000003</v>
      </c>
      <c r="BV550" s="1408">
        <f t="shared" ref="BV550:BV552" si="3785">ROUND(SQRT(BT550^2+BU550^2)*1000/(1.73*BT536),0)</f>
        <v>8</v>
      </c>
      <c r="BW550" s="1392">
        <v>0.10290000000000001</v>
      </c>
      <c r="BX550" s="1407">
        <f t="shared" si="3690"/>
        <v>0.057006600000000004</v>
      </c>
      <c r="BY550" s="1411">
        <f t="shared" ref="BY550:BY552" si="3786">ROUND(SQRT(BW550^2+BX550^2)*1000/(1.73*BW536),0)</f>
        <v>7</v>
      </c>
      <c r="BZ550" s="1401"/>
      <c r="CA550" s="1401"/>
      <c r="CB550" s="1401"/>
      <c r="CC550" s="1401"/>
      <c r="CD550" s="1401"/>
      <c r="CE550" s="1401"/>
      <c r="CF550" s="1401"/>
      <c r="CG550" s="1401"/>
      <c r="CH550" s="1401"/>
      <c r="CI550" s="1401"/>
      <c r="CJ550" s="1401"/>
      <c r="CK550" s="1401"/>
      <c r="CL550" s="1401"/>
      <c r="CM550" s="1401"/>
      <c r="CN550" s="1401"/>
      <c r="CO550" s="1401"/>
      <c r="CP550" s="1401"/>
      <c r="CQ550" s="1401"/>
      <c r="CR550" s="1401"/>
      <c r="CS550" s="1401"/>
      <c r="CT550" s="1401"/>
      <c r="CU550" s="1401"/>
      <c r="CV550" s="1401"/>
      <c r="CW550" s="1401"/>
      <c r="CX550" s="1401"/>
      <c r="CY550" s="1401"/>
      <c r="CZ550" s="1401"/>
      <c r="DA550" s="1401"/>
      <c r="DB550" s="1401"/>
      <c r="DC550" s="1401"/>
      <c r="DD550" s="1401"/>
      <c r="DE550" s="1401"/>
      <c r="DF550" s="1401"/>
      <c r="DG550" s="1401"/>
      <c r="DH550" s="1401"/>
      <c r="DI550" s="1401"/>
      <c r="DJ550" s="1401"/>
      <c r="DK550" s="1401"/>
      <c r="DL550" s="1401"/>
      <c r="DM550" s="1401"/>
      <c r="DN550" s="1401"/>
      <c r="DO550" s="1401"/>
      <c r="DP550" s="1401"/>
      <c r="DQ550" s="1401"/>
      <c r="DR550" s="1401"/>
      <c r="DS550" s="1401"/>
      <c r="DT550" s="1401"/>
      <c r="DU550" s="1401"/>
      <c r="DV550" s="1401"/>
      <c r="DW550" s="1401"/>
      <c r="DX550" s="1401"/>
      <c r="DY550" s="1401"/>
      <c r="DZ550" s="1401"/>
      <c r="EA550" s="1401"/>
      <c r="EB550" s="1401"/>
      <c r="EC550" s="1401"/>
      <c r="ED550" s="1401"/>
      <c r="EE550" s="1401"/>
      <c r="EF550" s="1401"/>
      <c r="EG550" s="1401"/>
      <c r="EH550" s="1401"/>
      <c r="EI550" s="1401"/>
      <c r="EJ550" s="1401"/>
      <c r="EK550" s="1401"/>
      <c r="EL550" s="1401"/>
      <c r="EM550" s="1401"/>
      <c r="EN550" s="1401"/>
      <c r="EO550" s="1401"/>
      <c r="EP550" s="1401"/>
      <c r="EQ550" s="1401"/>
      <c r="ER550" s="1401"/>
    </row>
    <row r="551" s="1392" customFormat="1" ht="19.199999999999999">
      <c r="A551" s="1402"/>
      <c r="B551" s="1403"/>
      <c r="C551" s="1459" t="s">
        <v>66</v>
      </c>
      <c r="D551" s="1405"/>
      <c r="E551" s="1405">
        <v>10</v>
      </c>
      <c r="F551" s="1392">
        <v>0.1321</v>
      </c>
      <c r="G551" s="1407">
        <f t="shared" si="3642"/>
        <v>0.07318340000000001</v>
      </c>
      <c r="H551" s="1408">
        <f t="shared" si="3763"/>
        <v>8</v>
      </c>
      <c r="I551" s="1392">
        <v>0.1321</v>
      </c>
      <c r="J551" s="1407">
        <f t="shared" si="3643"/>
        <v>0.07318340000000001</v>
      </c>
      <c r="K551" s="1408">
        <f t="shared" si="3764"/>
        <v>8</v>
      </c>
      <c r="L551" s="1392">
        <v>0.1129</v>
      </c>
      <c r="M551" s="1407">
        <f t="shared" si="3644"/>
        <v>0.062546600000000008</v>
      </c>
      <c r="N551" s="1408">
        <f t="shared" si="3765"/>
        <v>7</v>
      </c>
      <c r="O551" s="1392">
        <v>0.1134</v>
      </c>
      <c r="P551" s="1407">
        <f t="shared" si="3645"/>
        <v>0.062823600000000007</v>
      </c>
      <c r="Q551" s="1408">
        <f t="shared" si="3766"/>
        <v>7</v>
      </c>
      <c r="R551" s="1392">
        <v>0.1082</v>
      </c>
      <c r="S551" s="1407">
        <f t="shared" si="3646"/>
        <v>0.059942800000000004</v>
      </c>
      <c r="T551" s="1408">
        <f t="shared" si="3767"/>
        <v>7</v>
      </c>
      <c r="U551" s="1392">
        <v>0.10589999999999999</v>
      </c>
      <c r="V551" s="1407">
        <f t="shared" si="3647"/>
        <v>0.058668600000000001</v>
      </c>
      <c r="W551" s="1408">
        <f t="shared" si="3768"/>
        <v>7</v>
      </c>
      <c r="X551" s="1392">
        <v>0.1019</v>
      </c>
      <c r="Y551" s="1407">
        <f t="shared" si="3648"/>
        <v>0.056452600000000006</v>
      </c>
      <c r="Z551" s="1408">
        <f t="shared" si="3769"/>
        <v>7</v>
      </c>
      <c r="AA551" s="1392">
        <v>0.1051</v>
      </c>
      <c r="AB551" s="1407">
        <f t="shared" si="3649"/>
        <v>0.058225400000000004</v>
      </c>
      <c r="AC551" s="1408">
        <f t="shared" si="3770"/>
        <v>7</v>
      </c>
      <c r="AD551" s="1392">
        <v>0.1348</v>
      </c>
      <c r="AE551" s="1407">
        <f t="shared" si="3650"/>
        <v>0.074679200000000015</v>
      </c>
      <c r="AF551" s="1408">
        <f t="shared" si="3771"/>
        <v>9</v>
      </c>
      <c r="AG551" s="1392">
        <v>0.13919999999999999</v>
      </c>
      <c r="AH551" s="1407">
        <f t="shared" si="3651"/>
        <v>0.077116799999999999</v>
      </c>
      <c r="AI551" s="1408">
        <f t="shared" si="3772"/>
        <v>9</v>
      </c>
      <c r="AJ551" s="1392">
        <v>0.1376</v>
      </c>
      <c r="AK551" s="1407">
        <f t="shared" si="3652"/>
        <v>0.076230400000000004</v>
      </c>
      <c r="AL551" s="1408">
        <f t="shared" si="3773"/>
        <v>9</v>
      </c>
      <c r="AM551" s="1392">
        <v>0.1341</v>
      </c>
      <c r="AN551" s="1407">
        <f t="shared" si="3653"/>
        <v>0.074291400000000007</v>
      </c>
      <c r="AO551" s="1408">
        <f t="shared" si="3774"/>
        <v>9</v>
      </c>
      <c r="AP551" s="1392">
        <v>0.12759999999999999</v>
      </c>
      <c r="AQ551" s="1407">
        <f t="shared" si="3654"/>
        <v>0.0706904</v>
      </c>
      <c r="AR551" s="1408">
        <f t="shared" si="3775"/>
        <v>8</v>
      </c>
      <c r="AS551" s="1392">
        <v>0.1341</v>
      </c>
      <c r="AT551" s="1407">
        <f t="shared" si="3655"/>
        <v>0.074291400000000007</v>
      </c>
      <c r="AU551" s="1408">
        <f t="shared" si="3776"/>
        <v>9</v>
      </c>
      <c r="AV551" s="1392">
        <v>0.1212</v>
      </c>
      <c r="AW551" s="1407">
        <f t="shared" si="3656"/>
        <v>0.067144800000000004</v>
      </c>
      <c r="AX551" s="1408">
        <f t="shared" si="3777"/>
        <v>8</v>
      </c>
      <c r="AY551" s="1392">
        <v>0.11940000000000001</v>
      </c>
      <c r="AZ551" s="1407">
        <f t="shared" si="3657"/>
        <v>0.066147600000000015</v>
      </c>
      <c r="BA551" s="1408">
        <f t="shared" si="3778"/>
        <v>8</v>
      </c>
      <c r="BB551" s="1392">
        <v>0.1124</v>
      </c>
      <c r="BC551" s="1407">
        <f t="shared" si="3658"/>
        <v>0.062269600000000008</v>
      </c>
      <c r="BD551" s="1408">
        <f t="shared" si="3779"/>
        <v>7</v>
      </c>
      <c r="BE551" s="1392">
        <v>0.1043</v>
      </c>
      <c r="BF551" s="1407">
        <f t="shared" si="3659"/>
        <v>0.057782200000000006</v>
      </c>
      <c r="BG551" s="1408">
        <f t="shared" si="3780"/>
        <v>7</v>
      </c>
      <c r="BH551" s="1392">
        <v>0.1079</v>
      </c>
      <c r="BI551" s="1407">
        <f t="shared" si="3660"/>
        <v>0.059776600000000006</v>
      </c>
      <c r="BJ551" s="1408">
        <f t="shared" si="3781"/>
        <v>7</v>
      </c>
      <c r="BK551" s="1392">
        <v>0.1125</v>
      </c>
      <c r="BL551" s="1407">
        <f t="shared" si="3661"/>
        <v>0.062325000000000005</v>
      </c>
      <c r="BM551" s="1408">
        <f t="shared" si="3782"/>
        <v>7</v>
      </c>
      <c r="BN551" s="1392">
        <v>0.11990000000000001</v>
      </c>
      <c r="BO551" s="1407">
        <f t="shared" si="3662"/>
        <v>0.066424600000000014</v>
      </c>
      <c r="BP551" s="1408">
        <f t="shared" si="3783"/>
        <v>8</v>
      </c>
      <c r="BQ551" s="1392">
        <v>0.13469999999999999</v>
      </c>
      <c r="BR551" s="1407">
        <f t="shared" si="3663"/>
        <v>0.074623800000000004</v>
      </c>
      <c r="BS551" s="1408">
        <f t="shared" si="3784"/>
        <v>9</v>
      </c>
      <c r="BT551" s="1392">
        <v>0.1351</v>
      </c>
      <c r="BU551" s="1407">
        <f t="shared" si="3664"/>
        <v>0.074845400000000006</v>
      </c>
      <c r="BV551" s="1408">
        <f t="shared" si="3785"/>
        <v>9</v>
      </c>
      <c r="BW551" s="1392">
        <v>0.13109999999999999</v>
      </c>
      <c r="BX551" s="1407">
        <f t="shared" si="3690"/>
        <v>0.072629399999999997</v>
      </c>
      <c r="BY551" s="1411">
        <f t="shared" si="3786"/>
        <v>8</v>
      </c>
      <c r="BZ551" s="1401"/>
      <c r="CA551" s="1401"/>
      <c r="CB551" s="1401"/>
      <c r="CC551" s="1401"/>
      <c r="CD551" s="1401"/>
      <c r="CE551" s="1401"/>
      <c r="CF551" s="1401"/>
      <c r="CG551" s="1401"/>
      <c r="CH551" s="1401"/>
      <c r="CI551" s="1401"/>
      <c r="CJ551" s="1401"/>
      <c r="CK551" s="1401"/>
      <c r="CL551" s="1401"/>
      <c r="CM551" s="1401"/>
      <c r="CN551" s="1401"/>
      <c r="CO551" s="1401"/>
      <c r="CP551" s="1401"/>
      <c r="CQ551" s="1401"/>
      <c r="CR551" s="1401"/>
      <c r="CS551" s="1401"/>
      <c r="CT551" s="1401"/>
      <c r="CU551" s="1401"/>
      <c r="CV551" s="1401"/>
      <c r="CW551" s="1401"/>
      <c r="CX551" s="1401"/>
      <c r="CY551" s="1401"/>
      <c r="CZ551" s="1401"/>
      <c r="DA551" s="1401"/>
      <c r="DB551" s="1401"/>
      <c r="DC551" s="1401"/>
      <c r="DD551" s="1401"/>
      <c r="DE551" s="1401"/>
      <c r="DF551" s="1401"/>
      <c r="DG551" s="1401"/>
      <c r="DH551" s="1401"/>
      <c r="DI551" s="1401"/>
      <c r="DJ551" s="1401"/>
      <c r="DK551" s="1401"/>
      <c r="DL551" s="1401"/>
      <c r="DM551" s="1401"/>
      <c r="DN551" s="1401"/>
      <c r="DO551" s="1401"/>
      <c r="DP551" s="1401"/>
      <c r="DQ551" s="1401"/>
      <c r="DR551" s="1401"/>
      <c r="DS551" s="1401"/>
      <c r="DT551" s="1401"/>
      <c r="DU551" s="1401"/>
      <c r="DV551" s="1401"/>
      <c r="DW551" s="1401"/>
      <c r="DX551" s="1401"/>
      <c r="DY551" s="1401"/>
      <c r="DZ551" s="1401"/>
      <c r="EA551" s="1401"/>
      <c r="EB551" s="1401"/>
      <c r="EC551" s="1401"/>
      <c r="ED551" s="1401"/>
      <c r="EE551" s="1401"/>
      <c r="EF551" s="1401"/>
      <c r="EG551" s="1401"/>
      <c r="EH551" s="1401"/>
      <c r="EI551" s="1401"/>
      <c r="EJ551" s="1401"/>
      <c r="EK551" s="1401"/>
      <c r="EL551" s="1401"/>
      <c r="EM551" s="1401"/>
      <c r="EN551" s="1401"/>
      <c r="EO551" s="1401"/>
      <c r="EP551" s="1401"/>
      <c r="EQ551" s="1401"/>
      <c r="ER551" s="1401"/>
    </row>
    <row r="552" s="1392" customFormat="1" ht="19.199999999999999">
      <c r="A552" s="1402"/>
      <c r="B552" s="1403"/>
      <c r="C552" s="1459" t="s">
        <v>452</v>
      </c>
      <c r="D552" s="1405"/>
      <c r="E552" s="1405">
        <v>10</v>
      </c>
      <c r="F552" s="1407"/>
      <c r="G552" s="1407"/>
      <c r="H552" s="1408">
        <f t="shared" si="3763"/>
        <v>0</v>
      </c>
      <c r="I552" s="1407"/>
      <c r="J552" s="1407"/>
      <c r="K552" s="1408">
        <f t="shared" si="3764"/>
        <v>0</v>
      </c>
      <c r="L552" s="1407"/>
      <c r="M552" s="1407"/>
      <c r="N552" s="1408">
        <f t="shared" si="3765"/>
        <v>0</v>
      </c>
      <c r="O552" s="1407"/>
      <c r="P552" s="1407"/>
      <c r="Q552" s="1408">
        <f t="shared" si="3766"/>
        <v>0</v>
      </c>
      <c r="R552" s="1407"/>
      <c r="S552" s="1407"/>
      <c r="T552" s="1408">
        <f t="shared" si="3767"/>
        <v>0</v>
      </c>
      <c r="U552" s="1407"/>
      <c r="V552" s="1407"/>
      <c r="W552" s="1408">
        <f t="shared" si="3768"/>
        <v>0</v>
      </c>
      <c r="X552" s="1407"/>
      <c r="Y552" s="1407"/>
      <c r="Z552" s="1408">
        <f t="shared" si="3769"/>
        <v>0</v>
      </c>
      <c r="AA552" s="1407"/>
      <c r="AB552" s="1407"/>
      <c r="AC552" s="1408">
        <f t="shared" si="3770"/>
        <v>0</v>
      </c>
      <c r="AD552" s="1407"/>
      <c r="AE552" s="1407"/>
      <c r="AF552" s="1408">
        <f t="shared" si="3771"/>
        <v>0</v>
      </c>
      <c r="AG552" s="1407"/>
      <c r="AH552" s="1407"/>
      <c r="AI552" s="1408">
        <f t="shared" si="3772"/>
        <v>0</v>
      </c>
      <c r="AJ552" s="1407"/>
      <c r="AK552" s="1407"/>
      <c r="AL552" s="1408">
        <f t="shared" si="3773"/>
        <v>0</v>
      </c>
      <c r="AM552" s="1407"/>
      <c r="AN552" s="1407"/>
      <c r="AO552" s="1408">
        <f t="shared" si="3774"/>
        <v>0</v>
      </c>
      <c r="AP552" s="1407"/>
      <c r="AQ552" s="1407"/>
      <c r="AR552" s="1408">
        <f t="shared" si="3775"/>
        <v>0</v>
      </c>
      <c r="AS552" s="1407"/>
      <c r="AT552" s="1407"/>
      <c r="AU552" s="1408">
        <f t="shared" si="3776"/>
        <v>0</v>
      </c>
      <c r="AV552" s="1407"/>
      <c r="AW552" s="1407"/>
      <c r="AX552" s="1408">
        <f t="shared" si="3777"/>
        <v>0</v>
      </c>
      <c r="AY552" s="1407"/>
      <c r="AZ552" s="1407"/>
      <c r="BA552" s="1408">
        <f t="shared" si="3778"/>
        <v>0</v>
      </c>
      <c r="BB552" s="1407"/>
      <c r="BC552" s="1407"/>
      <c r="BD552" s="1408">
        <f t="shared" si="3779"/>
        <v>0</v>
      </c>
      <c r="BE552" s="1407"/>
      <c r="BF552" s="1407"/>
      <c r="BG552" s="1408">
        <f t="shared" si="3780"/>
        <v>0</v>
      </c>
      <c r="BH552" s="1407"/>
      <c r="BI552" s="1407"/>
      <c r="BJ552" s="1408">
        <f t="shared" si="3781"/>
        <v>0</v>
      </c>
      <c r="BK552" s="1407"/>
      <c r="BL552" s="1407"/>
      <c r="BM552" s="1408">
        <f t="shared" si="3782"/>
        <v>0</v>
      </c>
      <c r="BN552" s="1407"/>
      <c r="BO552" s="1407"/>
      <c r="BP552" s="1408">
        <f t="shared" si="3783"/>
        <v>0</v>
      </c>
      <c r="BQ552" s="1407"/>
      <c r="BR552" s="1407"/>
      <c r="BS552" s="1408">
        <f t="shared" si="3784"/>
        <v>0</v>
      </c>
      <c r="BT552" s="1407"/>
      <c r="BU552" s="1407"/>
      <c r="BV552" s="1408">
        <f t="shared" si="3785"/>
        <v>0</v>
      </c>
      <c r="BW552" s="1407"/>
      <c r="BX552" s="1407"/>
      <c r="BY552" s="1411">
        <f t="shared" si="3786"/>
        <v>0</v>
      </c>
      <c r="BZ552" s="1401"/>
      <c r="CA552" s="1401"/>
      <c r="CB552" s="1401"/>
      <c r="CC552" s="1401"/>
      <c r="CD552" s="1401"/>
      <c r="CE552" s="1401"/>
      <c r="CF552" s="1401"/>
      <c r="CG552" s="1401"/>
      <c r="CH552" s="1401"/>
      <c r="CI552" s="1401"/>
      <c r="CJ552" s="1401"/>
      <c r="CK552" s="1401"/>
      <c r="CL552" s="1401"/>
      <c r="CM552" s="1401"/>
      <c r="CN552" s="1401"/>
      <c r="CO552" s="1401"/>
      <c r="CP552" s="1401"/>
      <c r="CQ552" s="1401"/>
      <c r="CR552" s="1401"/>
      <c r="CS552" s="1401"/>
      <c r="CT552" s="1401"/>
      <c r="CU552" s="1401"/>
      <c r="CV552" s="1401"/>
      <c r="CW552" s="1401"/>
      <c r="CX552" s="1401"/>
      <c r="CY552" s="1401"/>
      <c r="CZ552" s="1401"/>
      <c r="DA552" s="1401"/>
      <c r="DB552" s="1401"/>
      <c r="DC552" s="1401"/>
      <c r="DD552" s="1401"/>
      <c r="DE552" s="1401"/>
      <c r="DF552" s="1401"/>
      <c r="DG552" s="1401"/>
      <c r="DH552" s="1401"/>
      <c r="DI552" s="1401"/>
      <c r="DJ552" s="1401"/>
      <c r="DK552" s="1401"/>
      <c r="DL552" s="1401"/>
      <c r="DM552" s="1401"/>
      <c r="DN552" s="1401"/>
      <c r="DO552" s="1401"/>
      <c r="DP552" s="1401"/>
      <c r="DQ552" s="1401"/>
      <c r="DR552" s="1401"/>
      <c r="DS552" s="1401"/>
      <c r="DT552" s="1401"/>
      <c r="DU552" s="1401"/>
      <c r="DV552" s="1401"/>
      <c r="DW552" s="1401"/>
      <c r="DX552" s="1401"/>
      <c r="DY552" s="1401"/>
      <c r="DZ552" s="1401"/>
      <c r="EA552" s="1401"/>
      <c r="EB552" s="1401"/>
      <c r="EC552" s="1401"/>
      <c r="ED552" s="1401"/>
      <c r="EE552" s="1401"/>
      <c r="EF552" s="1401"/>
      <c r="EG552" s="1401"/>
      <c r="EH552" s="1401"/>
      <c r="EI552" s="1401"/>
      <c r="EJ552" s="1401"/>
      <c r="EK552" s="1401"/>
      <c r="EL552" s="1401"/>
      <c r="EM552" s="1401"/>
      <c r="EN552" s="1401"/>
      <c r="EO552" s="1401"/>
      <c r="EP552" s="1401"/>
      <c r="EQ552" s="1401"/>
      <c r="ER552" s="1401"/>
    </row>
    <row r="553" s="1392" customFormat="1" ht="19.199999999999999">
      <c r="A553" s="1402"/>
      <c r="B553" s="1403"/>
      <c r="C553" s="1459" t="s">
        <v>453</v>
      </c>
      <c r="D553" s="1405"/>
      <c r="E553" s="1405">
        <v>10</v>
      </c>
      <c r="F553" s="1407"/>
      <c r="G553" s="1407"/>
      <c r="H553" s="1408">
        <f>ROUND(SQRT(F553^2+G553^2)*1000/(1.73*F538),0)</f>
        <v>0</v>
      </c>
      <c r="I553" s="1407"/>
      <c r="J553" s="1407"/>
      <c r="K553" s="1408">
        <f>ROUND(SQRT(I553^2+J553^2)*1000/(1.73*I538),0)</f>
        <v>0</v>
      </c>
      <c r="L553" s="1407"/>
      <c r="M553" s="1407"/>
      <c r="N553" s="1408">
        <f>ROUND(SQRT(L553^2+M553^2)*1000/(1.73*L538),0)</f>
        <v>0</v>
      </c>
      <c r="O553" s="1407"/>
      <c r="P553" s="1407"/>
      <c r="Q553" s="1408">
        <f>ROUND(SQRT(O553^2+P553^2)*1000/(1.73*O538),0)</f>
        <v>0</v>
      </c>
      <c r="R553" s="1407"/>
      <c r="S553" s="1407"/>
      <c r="T553" s="1408">
        <f>ROUND(SQRT(R553^2+S553^2)*1000/(1.73*R538),0)</f>
        <v>0</v>
      </c>
      <c r="U553" s="1407"/>
      <c r="V553" s="1407"/>
      <c r="W553" s="1408">
        <f>ROUND(SQRT(U553^2+V553^2)*1000/(1.73*U538),0)</f>
        <v>0</v>
      </c>
      <c r="X553" s="1407"/>
      <c r="Y553" s="1407"/>
      <c r="Z553" s="1408">
        <f>ROUND(SQRT(X553^2+Y553^2)*1000/(1.73*X538),0)</f>
        <v>0</v>
      </c>
      <c r="AA553" s="1407"/>
      <c r="AB553" s="1407"/>
      <c r="AC553" s="1408">
        <f>ROUND(SQRT(AA553^2+AB553^2)*1000/(1.73*AA538),0)</f>
        <v>0</v>
      </c>
      <c r="AD553" s="1407"/>
      <c r="AE553" s="1407"/>
      <c r="AF553" s="1408">
        <f>ROUND(SQRT(AD553^2+AE553^2)*1000/(1.73*AD538),0)</f>
        <v>0</v>
      </c>
      <c r="AG553" s="1407"/>
      <c r="AH553" s="1407"/>
      <c r="AI553" s="1408">
        <f>ROUND(SQRT(AG553^2+AH553^2)*1000/(1.73*AG538),0)</f>
        <v>0</v>
      </c>
      <c r="AJ553" s="1407"/>
      <c r="AK553" s="1407"/>
      <c r="AL553" s="1408">
        <f>ROUND(SQRT(AJ553^2+AK553^2)*1000/(1.73*AJ538),0)</f>
        <v>0</v>
      </c>
      <c r="AM553" s="1407"/>
      <c r="AN553" s="1407"/>
      <c r="AO553" s="1408">
        <f>ROUND(SQRT(AM553^2+AN553^2)*1000/(1.73*AM538),0)</f>
        <v>0</v>
      </c>
      <c r="AP553" s="1407"/>
      <c r="AQ553" s="1407"/>
      <c r="AR553" s="1408">
        <f>ROUND(SQRT(AP553^2+AQ553^2)*1000/(1.73*AP538),0)</f>
        <v>0</v>
      </c>
      <c r="AS553" s="1407"/>
      <c r="AT553" s="1407"/>
      <c r="AU553" s="1408">
        <f>ROUND(SQRT(AS553^2+AT553^2)*1000/(1.73*AS538),0)</f>
        <v>0</v>
      </c>
      <c r="AV553" s="1407"/>
      <c r="AW553" s="1407"/>
      <c r="AX553" s="1408">
        <f>ROUND(SQRT(AV553^2+AW553^2)*1000/(1.73*AV538),0)</f>
        <v>0</v>
      </c>
      <c r="AY553" s="1407"/>
      <c r="AZ553" s="1407"/>
      <c r="BA553" s="1408">
        <f>ROUND(SQRT(AY553^2+AZ553^2)*1000/(1.73*AY538),0)</f>
        <v>0</v>
      </c>
      <c r="BB553" s="1407"/>
      <c r="BC553" s="1407"/>
      <c r="BD553" s="1408">
        <f>ROUND(SQRT(BB553^2+BC553^2)*1000/(1.73*BB538),0)</f>
        <v>0</v>
      </c>
      <c r="BE553" s="1407"/>
      <c r="BF553" s="1407"/>
      <c r="BG553" s="1408">
        <f>ROUND(SQRT(BE553^2+BF553^2)*1000/(1.73*BE538),0)</f>
        <v>0</v>
      </c>
      <c r="BH553" s="1407"/>
      <c r="BI553" s="1407"/>
      <c r="BJ553" s="1408">
        <f>ROUND(SQRT(BH553^2+BI553^2)*1000/(1.73*BH538),0)</f>
        <v>0</v>
      </c>
      <c r="BK553" s="1407"/>
      <c r="BL553" s="1407"/>
      <c r="BM553" s="1408">
        <f>ROUND(SQRT(BK553^2+BL553^2)*1000/(1.73*BK538),0)</f>
        <v>0</v>
      </c>
      <c r="BN553" s="1407"/>
      <c r="BO553" s="1407"/>
      <c r="BP553" s="1408">
        <f>ROUND(SQRT(BN553^2+BO553^2)*1000/(1.73*BN538),0)</f>
        <v>0</v>
      </c>
      <c r="BQ553" s="1407"/>
      <c r="BR553" s="1407"/>
      <c r="BS553" s="1408">
        <f>ROUND(SQRT(BQ553^2+BR553^2)*1000/(1.73*BQ538),0)</f>
        <v>0</v>
      </c>
      <c r="BT553" s="1407"/>
      <c r="BU553" s="1407"/>
      <c r="BV553" s="1408">
        <f>ROUND(SQRT(BT553^2+BU553^2)*1000/(1.73*BT538),0)</f>
        <v>0</v>
      </c>
      <c r="BW553" s="1407"/>
      <c r="BX553" s="1407"/>
      <c r="BY553" s="1411">
        <f>ROUND(SQRT(BW553^2+BX553^2)*1000/(1.73*BW538),0)</f>
        <v>0</v>
      </c>
      <c r="BZ553" s="1401"/>
      <c r="CA553" s="1401"/>
      <c r="CB553" s="1401"/>
      <c r="CC553" s="1401"/>
      <c r="CD553" s="1401"/>
      <c r="CE553" s="1401"/>
      <c r="CF553" s="1401"/>
      <c r="CG553" s="1401"/>
      <c r="CH553" s="1401"/>
      <c r="CI553" s="1401"/>
      <c r="CJ553" s="1401"/>
      <c r="CK553" s="1401"/>
      <c r="CL553" s="1401"/>
      <c r="CM553" s="1401"/>
      <c r="CN553" s="1401"/>
      <c r="CO553" s="1401"/>
      <c r="CP553" s="1401"/>
      <c r="CQ553" s="1401"/>
      <c r="CR553" s="1401"/>
      <c r="CS553" s="1401"/>
      <c r="CT553" s="1401"/>
      <c r="CU553" s="1401"/>
      <c r="CV553" s="1401"/>
      <c r="CW553" s="1401"/>
      <c r="CX553" s="1401"/>
      <c r="CY553" s="1401"/>
      <c r="CZ553" s="1401"/>
      <c r="DA553" s="1401"/>
      <c r="DB553" s="1401"/>
      <c r="DC553" s="1401"/>
      <c r="DD553" s="1401"/>
      <c r="DE553" s="1401"/>
      <c r="DF553" s="1401"/>
      <c r="DG553" s="1401"/>
      <c r="DH553" s="1401"/>
      <c r="DI553" s="1401"/>
      <c r="DJ553" s="1401"/>
      <c r="DK553" s="1401"/>
      <c r="DL553" s="1401"/>
      <c r="DM553" s="1401"/>
      <c r="DN553" s="1401"/>
      <c r="DO553" s="1401"/>
      <c r="DP553" s="1401"/>
      <c r="DQ553" s="1401"/>
      <c r="DR553" s="1401"/>
      <c r="DS553" s="1401"/>
      <c r="DT553" s="1401"/>
      <c r="DU553" s="1401"/>
      <c r="DV553" s="1401"/>
      <c r="DW553" s="1401"/>
      <c r="DX553" s="1401"/>
      <c r="DY553" s="1401"/>
      <c r="DZ553" s="1401"/>
      <c r="EA553" s="1401"/>
      <c r="EB553" s="1401"/>
      <c r="EC553" s="1401"/>
      <c r="ED553" s="1401"/>
      <c r="EE553" s="1401"/>
      <c r="EF553" s="1401"/>
      <c r="EG553" s="1401"/>
      <c r="EH553" s="1401"/>
      <c r="EI553" s="1401"/>
      <c r="EJ553" s="1401"/>
      <c r="EK553" s="1401"/>
      <c r="EL553" s="1401"/>
      <c r="EM553" s="1401"/>
      <c r="EN553" s="1401"/>
      <c r="EO553" s="1401"/>
      <c r="EP553" s="1401"/>
      <c r="EQ553" s="1401"/>
      <c r="ER553" s="1401"/>
    </row>
    <row r="554" s="1392" customFormat="1" ht="19.199999999999999">
      <c r="A554" s="1447"/>
      <c r="B554" s="1403"/>
      <c r="C554" s="1459" t="s">
        <v>430</v>
      </c>
      <c r="D554" s="1405"/>
      <c r="E554" s="1405">
        <v>10</v>
      </c>
      <c r="F554" s="1407"/>
      <c r="G554" s="1407"/>
      <c r="H554" s="1408">
        <f>ROUND(SQRT(F554^2+G554^2)*1000/(1.73*F538),0)</f>
        <v>0</v>
      </c>
      <c r="I554" s="1407"/>
      <c r="J554" s="1407"/>
      <c r="K554" s="1408">
        <f>ROUND(SQRT(I554^2+J554^2)*1000/(1.73*I538),0)</f>
        <v>0</v>
      </c>
      <c r="L554" s="1407"/>
      <c r="M554" s="1407"/>
      <c r="N554" s="1408">
        <f>ROUND(SQRT(L554^2+M554^2)*1000/(1.73*L538),0)</f>
        <v>0</v>
      </c>
      <c r="O554" s="1407"/>
      <c r="P554" s="1407"/>
      <c r="Q554" s="1408">
        <f>ROUND(SQRT(O554^2+P554^2)*1000/(1.73*O538),0)</f>
        <v>0</v>
      </c>
      <c r="R554" s="1407"/>
      <c r="S554" s="1407"/>
      <c r="T554" s="1408">
        <f>ROUND(SQRT(R554^2+S554^2)*1000/(1.73*R538),0)</f>
        <v>0</v>
      </c>
      <c r="U554" s="1407"/>
      <c r="V554" s="1407"/>
      <c r="W554" s="1408">
        <f>ROUND(SQRT(U554^2+V554^2)*1000/(1.73*U538),0)</f>
        <v>0</v>
      </c>
      <c r="X554" s="1407"/>
      <c r="Y554" s="1407"/>
      <c r="Z554" s="1408">
        <f>ROUND(SQRT(X554^2+Y554^2)*1000/(1.73*X538),0)</f>
        <v>0</v>
      </c>
      <c r="AA554" s="1407"/>
      <c r="AB554" s="1407"/>
      <c r="AC554" s="1408">
        <f>ROUND(SQRT(AA554^2+AB554^2)*1000/(1.73*AA538),0)</f>
        <v>0</v>
      </c>
      <c r="AD554" s="1407"/>
      <c r="AE554" s="1407"/>
      <c r="AF554" s="1408">
        <f>ROUND(SQRT(AD554^2+AE554^2)*1000/(1.73*AD538),0)</f>
        <v>0</v>
      </c>
      <c r="AG554" s="1407"/>
      <c r="AH554" s="1407"/>
      <c r="AI554" s="1408">
        <f>ROUND(SQRT(AG554^2+AH554^2)*1000/(1.73*AG538),0)</f>
        <v>0</v>
      </c>
      <c r="AJ554" s="1407"/>
      <c r="AK554" s="1407"/>
      <c r="AL554" s="1408">
        <f>ROUND(SQRT(AJ554^2+AK554^2)*1000/(1.73*AJ538),0)</f>
        <v>0</v>
      </c>
      <c r="AM554" s="1407"/>
      <c r="AN554" s="1407"/>
      <c r="AO554" s="1408">
        <f>ROUND(SQRT(AM554^2+AN554^2)*1000/(1.73*AM538),0)</f>
        <v>0</v>
      </c>
      <c r="AP554" s="1407"/>
      <c r="AQ554" s="1407"/>
      <c r="AR554" s="1408">
        <f>ROUND(SQRT(AP554^2+AQ554^2)*1000/(1.73*AP538),0)</f>
        <v>0</v>
      </c>
      <c r="AS554" s="1407"/>
      <c r="AT554" s="1407"/>
      <c r="AU554" s="1408">
        <f>ROUND(SQRT(AS554^2+AT554^2)*1000/(1.73*AS538),0)</f>
        <v>0</v>
      </c>
      <c r="AV554" s="1407"/>
      <c r="AW554" s="1407"/>
      <c r="AX554" s="1408">
        <f>ROUND(SQRT(AV554^2+AW554^2)*1000/(1.73*AV538),0)</f>
        <v>0</v>
      </c>
      <c r="AY554" s="1407"/>
      <c r="AZ554" s="1407"/>
      <c r="BA554" s="1408">
        <f>ROUND(SQRT(AY554^2+AZ554^2)*1000/(1.73*AY538),0)</f>
        <v>0</v>
      </c>
      <c r="BB554" s="1407"/>
      <c r="BC554" s="1407"/>
      <c r="BD554" s="1408">
        <f>ROUND(SQRT(BB554^2+BC554^2)*1000/(1.73*BB538),0)</f>
        <v>0</v>
      </c>
      <c r="BE554" s="1407"/>
      <c r="BF554" s="1407"/>
      <c r="BG554" s="1408">
        <f>ROUND(SQRT(BE554^2+BF554^2)*1000/(1.73*BE538),0)</f>
        <v>0</v>
      </c>
      <c r="BH554" s="1407"/>
      <c r="BI554" s="1407"/>
      <c r="BJ554" s="1408">
        <f>ROUND(SQRT(BH554^2+BI554^2)*1000/(1.73*BH538),0)</f>
        <v>0</v>
      </c>
      <c r="BK554" s="1407"/>
      <c r="BL554" s="1407"/>
      <c r="BM554" s="1408">
        <f>ROUND(SQRT(BK554^2+BL554^2)*1000/(1.73*BK538),0)</f>
        <v>0</v>
      </c>
      <c r="BN554" s="1407"/>
      <c r="BO554" s="1407"/>
      <c r="BP554" s="1408">
        <f>ROUND(SQRT(BN554^2+BO554^2)*1000/(1.73*BN538),0)</f>
        <v>0</v>
      </c>
      <c r="BQ554" s="1407"/>
      <c r="BR554" s="1407"/>
      <c r="BS554" s="1408">
        <f>ROUND(SQRT(BQ554^2+BR554^2)*1000/(1.73*BQ538),0)</f>
        <v>0</v>
      </c>
      <c r="BT554" s="1407"/>
      <c r="BU554" s="1407"/>
      <c r="BV554" s="1408">
        <f>ROUND(SQRT(BT554^2+BU554^2)*1000/(1.73*BT538),0)</f>
        <v>0</v>
      </c>
      <c r="BW554" s="1407"/>
      <c r="BX554" s="1407"/>
      <c r="BY554" s="1411">
        <f>ROUND(SQRT(BW554^2+BX554^2)*1000/(1.73*BW538),0)</f>
        <v>0</v>
      </c>
      <c r="BZ554" s="1401"/>
      <c r="CA554" s="1401"/>
      <c r="CB554" s="1401"/>
      <c r="CC554" s="1401"/>
      <c r="CD554" s="1401"/>
      <c r="CE554" s="1401"/>
      <c r="CF554" s="1401"/>
      <c r="CG554" s="1401"/>
      <c r="CH554" s="1401"/>
      <c r="CI554" s="1401"/>
      <c r="CJ554" s="1401"/>
      <c r="CK554" s="1401"/>
      <c r="CL554" s="1401"/>
      <c r="CM554" s="1401"/>
      <c r="CN554" s="1401"/>
      <c r="CO554" s="1401"/>
      <c r="CP554" s="1401"/>
      <c r="CQ554" s="1401"/>
      <c r="CR554" s="1401"/>
      <c r="CS554" s="1401"/>
      <c r="CT554" s="1401"/>
      <c r="CU554" s="1401"/>
      <c r="CV554" s="1401"/>
      <c r="CW554" s="1401"/>
      <c r="CX554" s="1401"/>
      <c r="CY554" s="1401"/>
      <c r="CZ554" s="1401"/>
      <c r="DA554" s="1401"/>
      <c r="DB554" s="1401"/>
      <c r="DC554" s="1401"/>
      <c r="DD554" s="1401"/>
      <c r="DE554" s="1401"/>
      <c r="DF554" s="1401"/>
      <c r="DG554" s="1401"/>
      <c r="DH554" s="1401"/>
      <c r="DI554" s="1401"/>
      <c r="DJ554" s="1401"/>
      <c r="DK554" s="1401"/>
      <c r="DL554" s="1401"/>
      <c r="DM554" s="1401"/>
      <c r="DN554" s="1401"/>
      <c r="DO554" s="1401"/>
      <c r="DP554" s="1401"/>
      <c r="DQ554" s="1401"/>
      <c r="DR554" s="1401"/>
      <c r="DS554" s="1401"/>
      <c r="DT554" s="1401"/>
      <c r="DU554" s="1401"/>
      <c r="DV554" s="1401"/>
      <c r="DW554" s="1401"/>
      <c r="DX554" s="1401"/>
      <c r="DY554" s="1401"/>
      <c r="DZ554" s="1401"/>
      <c r="EA554" s="1401"/>
      <c r="EB554" s="1401"/>
      <c r="EC554" s="1401"/>
      <c r="ED554" s="1401"/>
      <c r="EE554" s="1401"/>
      <c r="EF554" s="1401"/>
      <c r="EG554" s="1401"/>
      <c r="EH554" s="1401"/>
      <c r="EI554" s="1401"/>
      <c r="EJ554" s="1401"/>
      <c r="EK554" s="1401"/>
      <c r="EL554" s="1401"/>
      <c r="EM554" s="1401"/>
      <c r="EN554" s="1401"/>
      <c r="EO554" s="1401"/>
      <c r="EP554" s="1401"/>
      <c r="EQ554" s="1401"/>
      <c r="ER554" s="1401"/>
    </row>
    <row r="555" s="1392" customFormat="1" ht="18">
      <c r="A555" s="1393">
        <v>21</v>
      </c>
      <c r="B555" s="1541" t="s">
        <v>281</v>
      </c>
      <c r="C555" s="1542"/>
      <c r="D555" s="1392"/>
      <c r="E555" s="1392"/>
      <c r="F555" s="1407"/>
      <c r="G555" s="1407"/>
      <c r="H555" s="1407"/>
      <c r="I555" s="1407"/>
      <c r="J555" s="1407"/>
      <c r="K555" s="1407"/>
      <c r="L555" s="1407"/>
      <c r="M555" s="1407"/>
      <c r="N555" s="1407"/>
      <c r="O555" s="1407"/>
      <c r="P555" s="1407"/>
      <c r="Q555" s="1407"/>
      <c r="R555" s="1407"/>
      <c r="S555" s="1407"/>
      <c r="T555" s="1407"/>
      <c r="U555" s="1407"/>
      <c r="V555" s="1407"/>
      <c r="W555" s="1407"/>
      <c r="X555" s="1407"/>
      <c r="Y555" s="1407"/>
      <c r="Z555" s="1407"/>
      <c r="AA555" s="1407"/>
      <c r="AB555" s="1407"/>
      <c r="AC555" s="1407"/>
      <c r="AD555" s="1407"/>
      <c r="AE555" s="1407"/>
      <c r="AF555" s="1407"/>
      <c r="AG555" s="1407"/>
      <c r="AH555" s="1407"/>
      <c r="AI555" s="1407"/>
      <c r="AJ555" s="1407"/>
      <c r="AK555" s="1407"/>
      <c r="AL555" s="1407"/>
      <c r="AM555" s="1407"/>
      <c r="AN555" s="1407"/>
      <c r="AO555" s="1407"/>
      <c r="AP555" s="1407"/>
      <c r="AQ555" s="1407"/>
      <c r="AR555" s="1407"/>
      <c r="AS555" s="1407"/>
      <c r="AT555" s="1407"/>
      <c r="AU555" s="1407"/>
      <c r="AV555" s="1407"/>
      <c r="AW555" s="1407"/>
      <c r="AX555" s="1407"/>
      <c r="AY555" s="1407"/>
      <c r="AZ555" s="1407"/>
      <c r="BA555" s="1407"/>
      <c r="BB555" s="1407"/>
      <c r="BC555" s="1407"/>
      <c r="BD555" s="1407"/>
      <c r="BE555" s="1407"/>
      <c r="BF555" s="1407"/>
      <c r="BG555" s="1407"/>
      <c r="BH555" s="1407"/>
      <c r="BI555" s="1407"/>
      <c r="BJ555" s="1407"/>
      <c r="BK555" s="1407"/>
      <c r="BL555" s="1407"/>
      <c r="BM555" s="1407"/>
      <c r="BN555" s="1407"/>
      <c r="BO555" s="1407"/>
      <c r="BP555" s="1407"/>
      <c r="BQ555" s="1407"/>
      <c r="BR555" s="1407"/>
      <c r="BS555" s="1407"/>
      <c r="BT555" s="1407"/>
      <c r="BU555" s="1407"/>
      <c r="BV555" s="1407"/>
      <c r="BW555" s="1407"/>
      <c r="BX555" s="1407"/>
      <c r="BY555" s="1415"/>
      <c r="BZ555" s="1401"/>
      <c r="CA555" s="1401"/>
      <c r="CB555" s="1401"/>
      <c r="CC555" s="1401"/>
      <c r="CD555" s="1401"/>
      <c r="CE555" s="1401"/>
      <c r="CF555" s="1401"/>
      <c r="CG555" s="1401"/>
      <c r="CH555" s="1401"/>
      <c r="CI555" s="1401"/>
      <c r="CJ555" s="1401"/>
      <c r="CK555" s="1401"/>
      <c r="CL555" s="1401"/>
      <c r="CM555" s="1401"/>
      <c r="CN555" s="1401"/>
      <c r="CO555" s="1401"/>
      <c r="CP555" s="1401"/>
      <c r="CQ555" s="1401"/>
      <c r="CR555" s="1401"/>
      <c r="CS555" s="1401"/>
      <c r="CT555" s="1401"/>
      <c r="CU555" s="1401"/>
      <c r="CV555" s="1401"/>
      <c r="CW555" s="1401"/>
      <c r="CX555" s="1401"/>
      <c r="CY555" s="1401"/>
      <c r="CZ555" s="1401"/>
      <c r="DA555" s="1401"/>
      <c r="DB555" s="1401"/>
      <c r="DC555" s="1401"/>
      <c r="DD555" s="1401"/>
      <c r="DE555" s="1401"/>
      <c r="DF555" s="1401"/>
      <c r="DG555" s="1401"/>
      <c r="DH555" s="1401"/>
      <c r="DI555" s="1401"/>
      <c r="DJ555" s="1401"/>
      <c r="DK555" s="1401"/>
      <c r="DL555" s="1401"/>
      <c r="DM555" s="1401"/>
      <c r="DN555" s="1401"/>
      <c r="DO555" s="1401"/>
      <c r="DP555" s="1401"/>
      <c r="DQ555" s="1401"/>
      <c r="DR555" s="1401"/>
      <c r="DS555" s="1401"/>
      <c r="DT555" s="1401"/>
      <c r="DU555" s="1401"/>
      <c r="DV555" s="1401"/>
      <c r="DW555" s="1401"/>
      <c r="DX555" s="1401"/>
      <c r="DY555" s="1401"/>
      <c r="DZ555" s="1401"/>
      <c r="EA555" s="1401"/>
      <c r="EB555" s="1401"/>
      <c r="EC555" s="1401"/>
      <c r="ED555" s="1401"/>
      <c r="EE555" s="1401"/>
      <c r="EF555" s="1401"/>
      <c r="EG555" s="1401"/>
      <c r="EH555" s="1401"/>
      <c r="EI555" s="1401"/>
      <c r="EJ555" s="1401"/>
      <c r="EK555" s="1401"/>
      <c r="EL555" s="1401"/>
      <c r="EM555" s="1401"/>
      <c r="EN555" s="1401"/>
      <c r="EO555" s="1401"/>
      <c r="EP555" s="1401"/>
      <c r="EQ555" s="1401"/>
      <c r="ER555" s="1401"/>
    </row>
    <row r="556" s="1392" customFormat="1" ht="19.5" customHeight="1">
      <c r="A556" s="1402"/>
      <c r="B556" s="1403"/>
      <c r="C556" s="1404" t="s">
        <v>57</v>
      </c>
      <c r="D556" s="1405" t="s">
        <v>395</v>
      </c>
      <c r="E556" s="1406">
        <v>35</v>
      </c>
      <c r="F556" s="1407">
        <f>H556*F562*1.73*0.875/1000</f>
        <v>0.2495416875</v>
      </c>
      <c r="G556" s="1407">
        <f t="shared" ref="G553:G616" si="3787">F556*0.554</f>
        <v>0.138246094875</v>
      </c>
      <c r="H556" s="1408">
        <v>4.71</v>
      </c>
      <c r="I556" s="1407">
        <f>K556*I562*1.73*0.875/1000</f>
        <v>0.2495416875</v>
      </c>
      <c r="J556" s="1407">
        <f t="shared" ref="J553:J616" si="3788">I556*0.554</f>
        <v>0.138246094875</v>
      </c>
      <c r="K556" s="1408">
        <v>4.71</v>
      </c>
      <c r="L556" s="1407">
        <f>N556*L562*1.73*0.875/1000</f>
        <v>0.23364731249999998</v>
      </c>
      <c r="M556" s="1407">
        <f t="shared" ref="M553:M616" si="3789">L556*0.554</f>
        <v>0.12944061112499999</v>
      </c>
      <c r="N556" s="1408">
        <v>4.4100000000000001</v>
      </c>
      <c r="O556" s="1407">
        <f>Q556*O562*1.73*0.875/1000</f>
        <v>0.23364731249999998</v>
      </c>
      <c r="P556" s="1407">
        <f t="shared" ref="P553:P616" si="3790">O556*0.554</f>
        <v>0.12944061112499999</v>
      </c>
      <c r="Q556" s="1408">
        <v>4.4100000000000001</v>
      </c>
      <c r="R556" s="1407">
        <f>T556*R562*1.73*0.875/1000</f>
        <v>0.1870238125</v>
      </c>
      <c r="S556" s="1407">
        <f t="shared" ref="S553:S616" si="3791">R556*0.554</f>
        <v>0.103611192125</v>
      </c>
      <c r="T556" s="1408">
        <v>3.5299999999999998</v>
      </c>
      <c r="U556" s="1407">
        <f>W556*U562*1.73*0.875/1000</f>
        <v>0.12450593749999998</v>
      </c>
      <c r="V556" s="1407">
        <f t="shared" ref="V553:V616" si="3792">U556*0.554</f>
        <v>0.068976289374999999</v>
      </c>
      <c r="W556" s="1408">
        <v>2.3500000000000001</v>
      </c>
      <c r="X556" s="1407">
        <f>Z556*X562*1.73*0.875/1000</f>
        <v>0.12450593749999998</v>
      </c>
      <c r="Y556" s="1407">
        <f t="shared" ref="Y553:Y616" si="3793">X556*0.554</f>
        <v>0.068976289374999999</v>
      </c>
      <c r="Z556" s="1408">
        <v>2.3500000000000001</v>
      </c>
      <c r="AA556" s="1407">
        <f>AC556*AA562*1.73*0.875/1000</f>
        <v>0.14040031250000001</v>
      </c>
      <c r="AB556" s="1407">
        <f t="shared" ref="AB553:AB616" si="3794">AA556*0.554</f>
        <v>0.077781773125000009</v>
      </c>
      <c r="AC556" s="1408">
        <v>2.6499999999999999</v>
      </c>
      <c r="AD556" s="1407">
        <f>AF556*AD562*1.73*0.875/1000</f>
        <v>0.155764875</v>
      </c>
      <c r="AE556" s="1407">
        <f t="shared" ref="AE553:AE616" si="3795">AD556*0.554</f>
        <v>0.08629374075</v>
      </c>
      <c r="AF556" s="1408">
        <v>2.9399999999999999</v>
      </c>
      <c r="AG556" s="1407">
        <f>AI556*AG562*1.73*0.875/1000</f>
        <v>0.20291818750000001</v>
      </c>
      <c r="AH556" s="1407">
        <f t="shared" ref="AH553:AH616" si="3796">AG556*0.554</f>
        <v>0.11241667587500001</v>
      </c>
      <c r="AI556" s="1408">
        <v>3.8300000000000001</v>
      </c>
      <c r="AJ556" s="1407">
        <f>AL556*AJ562*1.73*0.875/1000</f>
        <v>0.20291818750000001</v>
      </c>
      <c r="AK556" s="1407">
        <f t="shared" ref="AK553:AK616" si="3797">AJ556*0.554</f>
        <v>0.11241667587500001</v>
      </c>
      <c r="AL556" s="1408">
        <v>3.8300000000000001</v>
      </c>
      <c r="AM556" s="1407">
        <f>AO556*AM562*1.73*0.875/1000</f>
        <v>0.21828275000000003</v>
      </c>
      <c r="AN556" s="1407">
        <f t="shared" ref="AN553:AN616" si="3798">AM556*0.554</f>
        <v>0.12092864350000003</v>
      </c>
      <c r="AO556" s="1408">
        <v>4.1200000000000001</v>
      </c>
      <c r="AP556" s="1407">
        <f>AR556*AP562*1.73*0.875/1000</f>
        <v>0.21828275000000003</v>
      </c>
      <c r="AQ556" s="1407">
        <f t="shared" ref="AQ553:AQ616" si="3799">AP556*0.554</f>
        <v>0.12092864350000003</v>
      </c>
      <c r="AR556" s="1408">
        <v>4.1200000000000001</v>
      </c>
      <c r="AS556" s="1407">
        <f>AU556*AS562*1.73*0.875/1000</f>
        <v>0.21828275000000003</v>
      </c>
      <c r="AT556" s="1407">
        <f t="shared" ref="AT553:AT616" si="3800">AS556*0.554</f>
        <v>0.12092864350000003</v>
      </c>
      <c r="AU556" s="1408">
        <v>4.1200000000000001</v>
      </c>
      <c r="AV556" s="1407">
        <f>AX556*AV562*1.73*0.875/1000</f>
        <v>0.21828275000000003</v>
      </c>
      <c r="AW556" s="1407">
        <f t="shared" ref="AW553:AW616" si="3801">AV556*0.554</f>
        <v>0.12092864350000003</v>
      </c>
      <c r="AX556" s="1408">
        <v>4.1200000000000001</v>
      </c>
      <c r="AY556" s="1407">
        <f>BA556*AY562*1.73*0.875/1000</f>
        <v>0.20291818750000001</v>
      </c>
      <c r="AZ556" s="1407">
        <f t="shared" ref="AZ553:AZ616" si="3802">AY556*0.554</f>
        <v>0.11241667587500001</v>
      </c>
      <c r="BA556" s="1408">
        <v>3.8300000000000001</v>
      </c>
      <c r="BB556" s="1407">
        <f>BD556*BB562*1.73*0.875/1000</f>
        <v>0.1870238125</v>
      </c>
      <c r="BC556" s="1407">
        <f t="shared" ref="BC553:BC616" si="3803">BB556*0.554</f>
        <v>0.103611192125</v>
      </c>
      <c r="BD556" s="1408">
        <v>3.5299999999999998</v>
      </c>
      <c r="BE556" s="1407">
        <f>BG556*BE562*1.73*0.875/1000</f>
        <v>0.1870238125</v>
      </c>
      <c r="BF556" s="1407">
        <f t="shared" ref="BF553:BF616" si="3804">BE556*0.554</f>
        <v>0.103611192125</v>
      </c>
      <c r="BG556" s="1408">
        <v>3.5299999999999998</v>
      </c>
      <c r="BH556" s="1407">
        <f>BJ556*BH562*1.73*0.875/1000</f>
        <v>0.1870238125</v>
      </c>
      <c r="BI556" s="1407">
        <f t="shared" ref="BI553:BI616" si="3805">BH556*0.554</f>
        <v>0.103611192125</v>
      </c>
      <c r="BJ556" s="1408">
        <v>3.5299999999999998</v>
      </c>
      <c r="BK556" s="1407">
        <f>BM556*BK562*1.73*0.875/1000</f>
        <v>0.20291818750000001</v>
      </c>
      <c r="BL556" s="1407">
        <f t="shared" ref="BL553:BL616" si="3806">BK556*0.554</f>
        <v>0.11241667587500001</v>
      </c>
      <c r="BM556" s="1408">
        <v>3.8300000000000001</v>
      </c>
      <c r="BN556" s="1407">
        <f>BP556*BN562*1.73*0.875/1000</f>
        <v>0.20291818750000001</v>
      </c>
      <c r="BO556" s="1407">
        <f t="shared" ref="BO553:BO616" si="3807">BN556*0.554</f>
        <v>0.11241667587500001</v>
      </c>
      <c r="BP556" s="1408">
        <v>3.8300000000000001</v>
      </c>
      <c r="BQ556" s="1407">
        <f>BS556*BQ562*1.73*0.875/1000</f>
        <v>0.1870238125</v>
      </c>
      <c r="BR556" s="1407">
        <f t="shared" ref="BR553:BR616" si="3808">BQ556*0.554</f>
        <v>0.103611192125</v>
      </c>
      <c r="BS556" s="1408">
        <v>3.5299999999999998</v>
      </c>
      <c r="BT556" s="1407">
        <f>BV556*BT562*1.73*0.875/1000</f>
        <v>0.20291818750000001</v>
      </c>
      <c r="BU556" s="1407">
        <f t="shared" ref="BU553:BU616" si="3809">BT556*0.554</f>
        <v>0.11241667587500001</v>
      </c>
      <c r="BV556" s="1408">
        <v>3.8300000000000001</v>
      </c>
      <c r="BW556" s="1407">
        <f>BY556*BW562*1.73*0.875/1000</f>
        <v>0.28080062500000003</v>
      </c>
      <c r="BX556" s="1407">
        <f t="shared" si="3690"/>
        <v>0.15556354625000002</v>
      </c>
      <c r="BY556" s="1411">
        <v>5.2999999999999998</v>
      </c>
      <c r="BZ556" s="1401"/>
      <c r="CA556" s="1401"/>
      <c r="CB556" s="1401"/>
      <c r="CC556" s="1401"/>
      <c r="CD556" s="1401"/>
      <c r="CE556" s="1401"/>
      <c r="CF556" s="1401"/>
      <c r="CG556" s="1401"/>
      <c r="CH556" s="1401"/>
      <c r="CI556" s="1401"/>
      <c r="CJ556" s="1401"/>
      <c r="CK556" s="1401"/>
      <c r="CL556" s="1401"/>
      <c r="CM556" s="1401"/>
      <c r="CN556" s="1401"/>
      <c r="CO556" s="1401"/>
      <c r="CP556" s="1401"/>
      <c r="CQ556" s="1401"/>
      <c r="CR556" s="1401"/>
      <c r="CS556" s="1401"/>
      <c r="CT556" s="1401"/>
      <c r="CU556" s="1401"/>
      <c r="CV556" s="1401"/>
      <c r="CW556" s="1401"/>
      <c r="CX556" s="1401"/>
      <c r="CY556" s="1401"/>
      <c r="CZ556" s="1401"/>
      <c r="DA556" s="1401"/>
      <c r="DB556" s="1401"/>
      <c r="DC556" s="1401"/>
      <c r="DD556" s="1401"/>
      <c r="DE556" s="1401"/>
      <c r="DF556" s="1401"/>
      <c r="DG556" s="1401"/>
      <c r="DH556" s="1401"/>
      <c r="DI556" s="1401"/>
      <c r="DJ556" s="1401"/>
      <c r="DK556" s="1401"/>
      <c r="DL556" s="1401"/>
      <c r="DM556" s="1401"/>
      <c r="DN556" s="1401"/>
      <c r="DO556" s="1401"/>
      <c r="DP556" s="1401"/>
      <c r="DQ556" s="1401"/>
      <c r="DR556" s="1401"/>
      <c r="DS556" s="1401"/>
      <c r="DT556" s="1401"/>
      <c r="DU556" s="1401"/>
      <c r="DV556" s="1401"/>
      <c r="DW556" s="1401"/>
      <c r="DX556" s="1401"/>
      <c r="DY556" s="1401"/>
      <c r="DZ556" s="1401"/>
      <c r="EA556" s="1401"/>
      <c r="EB556" s="1401"/>
      <c r="EC556" s="1401"/>
      <c r="ED556" s="1401"/>
      <c r="EE556" s="1401"/>
      <c r="EF556" s="1401"/>
      <c r="EG556" s="1401"/>
      <c r="EH556" s="1401"/>
      <c r="EI556" s="1401"/>
      <c r="EJ556" s="1401"/>
      <c r="EK556" s="1401"/>
      <c r="EL556" s="1401"/>
      <c r="EM556" s="1401"/>
      <c r="EN556" s="1401"/>
      <c r="EO556" s="1401"/>
      <c r="EP556" s="1401"/>
      <c r="EQ556" s="1401"/>
      <c r="ER556" s="1401"/>
    </row>
    <row r="557" s="1392" customFormat="1" ht="19.199999999999999">
      <c r="A557" s="1402"/>
      <c r="B557" s="1403"/>
      <c r="C557" s="1404"/>
      <c r="D557" s="1405" t="s">
        <v>396</v>
      </c>
      <c r="E557" s="1405">
        <v>10</v>
      </c>
      <c r="F557" s="1392">
        <v>0.246</v>
      </c>
      <c r="G557" s="1407">
        <f t="shared" si="3787"/>
        <v>0.13628400000000002</v>
      </c>
      <c r="H557" s="1408">
        <f>ROUND(SQRT(F557^2+G557^2)*1000/(1.73*F563),0)</f>
        <v>16</v>
      </c>
      <c r="I557" s="1392">
        <v>0.24279999999999999</v>
      </c>
      <c r="J557" s="1407">
        <f t="shared" si="3788"/>
        <v>0.1345112</v>
      </c>
      <c r="K557" s="1408">
        <f>ROUND(SQRT(I557^2+J557^2)*1000/(1.73*I563),0)</f>
        <v>16</v>
      </c>
      <c r="L557" s="1392">
        <v>0.23719999999999999</v>
      </c>
      <c r="M557" s="1407">
        <f t="shared" si="3789"/>
        <v>0.13140880000000002</v>
      </c>
      <c r="N557" s="1408">
        <f>ROUND(SQRT(L557^2+M557^2)*1000/(1.73*L563),0)</f>
        <v>15</v>
      </c>
      <c r="O557" s="1392">
        <v>0.23719999999999999</v>
      </c>
      <c r="P557" s="1407">
        <f t="shared" si="3790"/>
        <v>0.13140880000000002</v>
      </c>
      <c r="Q557" s="1408">
        <f>ROUND(SQRT(O557^2+P557^2)*1000/(1.73*O563),0)</f>
        <v>15</v>
      </c>
      <c r="R557" s="1392">
        <v>0.19439999999999999</v>
      </c>
      <c r="S557" s="1407">
        <f t="shared" si="3791"/>
        <v>0.1076976</v>
      </c>
      <c r="T557" s="1408">
        <f>ROUND(SQRT(R557^2+S557^2)*1000/(1.73*R563),0)</f>
        <v>12</v>
      </c>
      <c r="U557" s="1392">
        <v>0.13</v>
      </c>
      <c r="V557" s="1407">
        <f t="shared" si="3792"/>
        <v>0.072020000000000015</v>
      </c>
      <c r="W557" s="1408">
        <f>ROUND(SQRT(U557^2+V557^2)*1000/(1.73*U563),0)</f>
        <v>8</v>
      </c>
      <c r="X557" s="1392">
        <v>0.13</v>
      </c>
      <c r="Y557" s="1407">
        <f t="shared" si="3793"/>
        <v>0.072020000000000015</v>
      </c>
      <c r="Z557" s="1408">
        <f>ROUND(SQRT(X557^2+Y557^2)*1000/(1.73*X563),0)</f>
        <v>8</v>
      </c>
      <c r="AA557" s="1392">
        <v>0.1376</v>
      </c>
      <c r="AB557" s="1407">
        <f t="shared" si="3794"/>
        <v>0.076230400000000004</v>
      </c>
      <c r="AC557" s="1408">
        <f>ROUND(SQRT(AA557^2+AB557^2)*1000/(1.73*AA563),0)</f>
        <v>9</v>
      </c>
      <c r="AD557" s="1392">
        <v>0.15240000000000001</v>
      </c>
      <c r="AE557" s="1407">
        <f t="shared" si="3795"/>
        <v>0.084429600000000007</v>
      </c>
      <c r="AF557" s="1408">
        <f>ROUND(SQRT(AD557^2+AE557^2)*1000/(1.73*AD563),0)</f>
        <v>10</v>
      </c>
      <c r="AG557" s="1392">
        <v>0.20399999999999999</v>
      </c>
      <c r="AH557" s="1407">
        <f t="shared" si="3796"/>
        <v>0.11301600000000001</v>
      </c>
      <c r="AI557" s="1408">
        <f>ROUND(SQRT(AG557^2+AH557^2)*1000/(1.73*AG563),0)</f>
        <v>13</v>
      </c>
      <c r="AJ557" s="1392">
        <v>0.2064</v>
      </c>
      <c r="AK557" s="1407">
        <f t="shared" si="3797"/>
        <v>0.11434560000000001</v>
      </c>
      <c r="AL557" s="1408">
        <f>ROUND(SQRT(AJ557^2+AK557^2)*1000/(1.73*AJ563),0)</f>
        <v>13</v>
      </c>
      <c r="AM557" s="1392">
        <v>0.21920000000000001</v>
      </c>
      <c r="AN557" s="1407">
        <f t="shared" si="3798"/>
        <v>0.12143680000000001</v>
      </c>
      <c r="AO557" s="1408">
        <f>ROUND(SQRT(AM557^2+AN557^2)*1000/(1.73*AM563),0)</f>
        <v>14</v>
      </c>
      <c r="AP557" s="1392">
        <v>0.22359999999999999</v>
      </c>
      <c r="AQ557" s="1407">
        <f t="shared" si="3799"/>
        <v>0.12387440000000001</v>
      </c>
      <c r="AR557" s="1408">
        <f>ROUND(SQRT(AP557^2+AQ557^2)*1000/(1.73*AP563),0)</f>
        <v>14</v>
      </c>
      <c r="AS557" s="1392">
        <v>0.22359999999999999</v>
      </c>
      <c r="AT557" s="1407">
        <f t="shared" si="3800"/>
        <v>0.12387440000000001</v>
      </c>
      <c r="AU557" s="1408">
        <f>ROUND(SQRT(AS557^2+AT557^2)*1000/(1.73*AS563),0)</f>
        <v>14</v>
      </c>
      <c r="AV557" s="1392">
        <v>0.22439999999999999</v>
      </c>
      <c r="AW557" s="1407">
        <f t="shared" si="3801"/>
        <v>0.1243176</v>
      </c>
      <c r="AX557" s="1408">
        <f>ROUND(SQRT(AV557^2+AW557^2)*1000/(1.73*AV563),0)</f>
        <v>14</v>
      </c>
      <c r="AY557" s="1392">
        <v>0.20680000000000001</v>
      </c>
      <c r="AZ557" s="1407">
        <f t="shared" si="3802"/>
        <v>0.11456720000000002</v>
      </c>
      <c r="BA557" s="1408">
        <f>ROUND(SQRT(AY557^2+AZ557^2)*1000/(1.73*AY563),0)</f>
        <v>13</v>
      </c>
      <c r="BB557" s="1392">
        <v>0.19040000000000001</v>
      </c>
      <c r="BC557" s="1407">
        <f t="shared" si="3803"/>
        <v>0.10548160000000002</v>
      </c>
      <c r="BD557" s="1408">
        <f>ROUND(SQRT(BB557^2+BC557^2)*1000/(1.73*BB563),0)</f>
        <v>12</v>
      </c>
      <c r="BE557" s="1392">
        <v>0.19120000000000001</v>
      </c>
      <c r="BF557" s="1407">
        <f t="shared" si="3804"/>
        <v>0.10592480000000001</v>
      </c>
      <c r="BG557" s="1408">
        <f>ROUND(SQRT(BE557^2+BF557^2)*1000/(1.73*BE563),0)</f>
        <v>12</v>
      </c>
      <c r="BH557" s="1392">
        <v>0.19239999999999999</v>
      </c>
      <c r="BI557" s="1407">
        <f t="shared" si="3805"/>
        <v>0.10658960000000001</v>
      </c>
      <c r="BJ557" s="1408">
        <f>ROUND(SQRT(BH557^2+BI557^2)*1000/(1.73*BH563),0)</f>
        <v>12</v>
      </c>
      <c r="BK557" s="1392">
        <v>0.20119999999999999</v>
      </c>
      <c r="BL557" s="1407">
        <f t="shared" si="3806"/>
        <v>0.1114648</v>
      </c>
      <c r="BM557" s="1408">
        <f>ROUND(SQRT(BK557^2+BL557^2)*1000/(1.73*BK563),0)</f>
        <v>13</v>
      </c>
      <c r="BN557" s="1392">
        <v>0.19639999999999999</v>
      </c>
      <c r="BO557" s="1407">
        <f t="shared" si="3807"/>
        <v>0.1088056</v>
      </c>
      <c r="BP557" s="1408">
        <f>ROUND(SQRT(BN557^2+BO557^2)*1000/(1.73*BN563),0)</f>
        <v>13</v>
      </c>
      <c r="BQ557" s="1392">
        <v>0.18759999999999999</v>
      </c>
      <c r="BR557" s="1407">
        <f t="shared" si="3808"/>
        <v>0.10393040000000001</v>
      </c>
      <c r="BS557" s="1408">
        <f>ROUND(SQRT(BQ557^2+BR557^2)*1000/(1.73*BQ563),0)</f>
        <v>12</v>
      </c>
      <c r="BT557" s="1392">
        <v>0.20480000000000001</v>
      </c>
      <c r="BU557" s="1407">
        <f t="shared" si="3809"/>
        <v>0.11345920000000001</v>
      </c>
      <c r="BV557" s="1408">
        <f>ROUND(SQRT(BT557^2+BU557^2)*1000/(1.73*BT563),0)</f>
        <v>13</v>
      </c>
      <c r="BW557" s="1392">
        <v>0.27360000000000001</v>
      </c>
      <c r="BX557" s="1407">
        <f t="shared" si="3690"/>
        <v>0.15157440000000003</v>
      </c>
      <c r="BY557" s="1411">
        <f>ROUND(SQRT(BW557^2+BX557^2)*1000/(1.73*BW563),0)</f>
        <v>18</v>
      </c>
      <c r="BZ557" s="1401"/>
      <c r="CA557" s="1401"/>
      <c r="CB557" s="1401"/>
      <c r="CC557" s="1401"/>
      <c r="CD557" s="1401"/>
      <c r="CE557" s="1401"/>
      <c r="CF557" s="1401"/>
      <c r="CG557" s="1401"/>
      <c r="CH557" s="1401"/>
      <c r="CI557" s="1401"/>
      <c r="CJ557" s="1401"/>
      <c r="CK557" s="1401"/>
      <c r="CL557" s="1401"/>
      <c r="CM557" s="1401"/>
      <c r="CN557" s="1401"/>
      <c r="CO557" s="1401"/>
      <c r="CP557" s="1401"/>
      <c r="CQ557" s="1401"/>
      <c r="CR557" s="1401"/>
      <c r="CS557" s="1401"/>
      <c r="CT557" s="1401"/>
      <c r="CU557" s="1401"/>
      <c r="CV557" s="1401"/>
      <c r="CW557" s="1401"/>
      <c r="CX557" s="1401"/>
      <c r="CY557" s="1401"/>
      <c r="CZ557" s="1401"/>
      <c r="DA557" s="1401"/>
      <c r="DB557" s="1401"/>
      <c r="DC557" s="1401"/>
      <c r="DD557" s="1401"/>
      <c r="DE557" s="1401"/>
      <c r="DF557" s="1401"/>
      <c r="DG557" s="1401"/>
      <c r="DH557" s="1401"/>
      <c r="DI557" s="1401"/>
      <c r="DJ557" s="1401"/>
      <c r="DK557" s="1401"/>
      <c r="DL557" s="1401"/>
      <c r="DM557" s="1401"/>
      <c r="DN557" s="1401"/>
      <c r="DO557" s="1401"/>
      <c r="DP557" s="1401"/>
      <c r="DQ557" s="1401"/>
      <c r="DR557" s="1401"/>
      <c r="DS557" s="1401"/>
      <c r="DT557" s="1401"/>
      <c r="DU557" s="1401"/>
      <c r="DV557" s="1401"/>
      <c r="DW557" s="1401"/>
      <c r="DX557" s="1401"/>
      <c r="DY557" s="1401"/>
      <c r="DZ557" s="1401"/>
      <c r="EA557" s="1401"/>
      <c r="EB557" s="1401"/>
      <c r="EC557" s="1401"/>
      <c r="ED557" s="1401"/>
      <c r="EE557" s="1401"/>
      <c r="EF557" s="1401"/>
      <c r="EG557" s="1401"/>
      <c r="EH557" s="1401"/>
      <c r="EI557" s="1401"/>
      <c r="EJ557" s="1401"/>
      <c r="EK557" s="1401"/>
      <c r="EL557" s="1401"/>
      <c r="EM557" s="1401"/>
      <c r="EN557" s="1401"/>
      <c r="EO557" s="1401"/>
      <c r="EP557" s="1401"/>
      <c r="EQ557" s="1401"/>
      <c r="ER557" s="1401"/>
    </row>
    <row r="558" s="1392" customFormat="1" ht="19.199999999999999">
      <c r="A558" s="1402"/>
      <c r="B558" s="1403"/>
      <c r="C558" s="1404"/>
      <c r="D558" s="1405" t="s">
        <v>397</v>
      </c>
      <c r="E558" s="1405" t="s">
        <v>398</v>
      </c>
      <c r="F558" s="1413">
        <v>0</v>
      </c>
      <c r="G558" s="1413"/>
      <c r="H558" s="1413"/>
      <c r="I558" s="1413">
        <v>0</v>
      </c>
      <c r="J558" s="1413"/>
      <c r="K558" s="1413"/>
      <c r="L558" s="1413">
        <v>0</v>
      </c>
      <c r="M558" s="1413"/>
      <c r="N558" s="1413"/>
      <c r="O558" s="1413">
        <v>0</v>
      </c>
      <c r="P558" s="1413"/>
      <c r="Q558" s="1413"/>
      <c r="R558" s="1413">
        <v>0</v>
      </c>
      <c r="S558" s="1413"/>
      <c r="T558" s="1413"/>
      <c r="U558" s="1413">
        <v>0</v>
      </c>
      <c r="V558" s="1413"/>
      <c r="W558" s="1413"/>
      <c r="X558" s="1413">
        <v>0</v>
      </c>
      <c r="Y558" s="1413"/>
      <c r="Z558" s="1413"/>
      <c r="AA558" s="1413">
        <v>0</v>
      </c>
      <c r="AB558" s="1413"/>
      <c r="AC558" s="1413"/>
      <c r="AD558" s="1413">
        <v>0</v>
      </c>
      <c r="AE558" s="1413"/>
      <c r="AF558" s="1413"/>
      <c r="AG558" s="1413">
        <v>0</v>
      </c>
      <c r="AH558" s="1413"/>
      <c r="AI558" s="1413"/>
      <c r="AJ558" s="1413">
        <v>0</v>
      </c>
      <c r="AK558" s="1413"/>
      <c r="AL558" s="1413"/>
      <c r="AM558" s="1413">
        <v>0</v>
      </c>
      <c r="AN558" s="1413"/>
      <c r="AO558" s="1413"/>
      <c r="AP558" s="1413">
        <v>0</v>
      </c>
      <c r="AQ558" s="1413"/>
      <c r="AR558" s="1413"/>
      <c r="AS558" s="1413">
        <v>0</v>
      </c>
      <c r="AT558" s="1413"/>
      <c r="AU558" s="1413"/>
      <c r="AV558" s="1413">
        <v>0</v>
      </c>
      <c r="AW558" s="1413"/>
      <c r="AX558" s="1413"/>
      <c r="AY558" s="1413">
        <v>0</v>
      </c>
      <c r="AZ558" s="1413"/>
      <c r="BA558" s="1413"/>
      <c r="BB558" s="1413">
        <v>0</v>
      </c>
      <c r="BC558" s="1413"/>
      <c r="BD558" s="1413"/>
      <c r="BE558" s="1413">
        <v>0</v>
      </c>
      <c r="BF558" s="1413"/>
      <c r="BG558" s="1413"/>
      <c r="BH558" s="1413">
        <v>0</v>
      </c>
      <c r="BI558" s="1413"/>
      <c r="BJ558" s="1413"/>
      <c r="BK558" s="1413">
        <v>0</v>
      </c>
      <c r="BL558" s="1413"/>
      <c r="BM558" s="1413"/>
      <c r="BN558" s="1413">
        <v>0</v>
      </c>
      <c r="BO558" s="1413"/>
      <c r="BP558" s="1413"/>
      <c r="BQ558" s="1413">
        <v>0</v>
      </c>
      <c r="BR558" s="1413"/>
      <c r="BS558" s="1413"/>
      <c r="BT558" s="1413">
        <v>0</v>
      </c>
      <c r="BU558" s="1413"/>
      <c r="BV558" s="1413"/>
      <c r="BW558" s="1413">
        <v>0</v>
      </c>
      <c r="BX558" s="1413"/>
      <c r="BY558" s="1414"/>
      <c r="BZ558" s="1401"/>
      <c r="CA558" s="1401"/>
      <c r="CB558" s="1401"/>
      <c r="CC558" s="1401"/>
      <c r="CD558" s="1401"/>
      <c r="CE558" s="1401"/>
      <c r="CF558" s="1401"/>
      <c r="CG558" s="1401"/>
      <c r="CH558" s="1401"/>
      <c r="CI558" s="1401"/>
      <c r="CJ558" s="1401"/>
      <c r="CK558" s="1401"/>
      <c r="CL558" s="1401"/>
      <c r="CM558" s="1401"/>
      <c r="CN558" s="1401"/>
      <c r="CO558" s="1401"/>
      <c r="CP558" s="1401"/>
      <c r="CQ558" s="1401"/>
      <c r="CR558" s="1401"/>
      <c r="CS558" s="1401"/>
      <c r="CT558" s="1401"/>
      <c r="CU558" s="1401"/>
      <c r="CV558" s="1401"/>
      <c r="CW558" s="1401"/>
      <c r="CX558" s="1401"/>
      <c r="CY558" s="1401"/>
      <c r="CZ558" s="1401"/>
      <c r="DA558" s="1401"/>
      <c r="DB558" s="1401"/>
      <c r="DC558" s="1401"/>
      <c r="DD558" s="1401"/>
      <c r="DE558" s="1401"/>
      <c r="DF558" s="1401"/>
      <c r="DG558" s="1401"/>
      <c r="DH558" s="1401"/>
      <c r="DI558" s="1401"/>
      <c r="DJ558" s="1401"/>
      <c r="DK558" s="1401"/>
      <c r="DL558" s="1401"/>
      <c r="DM558" s="1401"/>
      <c r="DN558" s="1401"/>
      <c r="DO558" s="1401"/>
      <c r="DP558" s="1401"/>
      <c r="DQ558" s="1401"/>
      <c r="DR558" s="1401"/>
      <c r="DS558" s="1401"/>
      <c r="DT558" s="1401"/>
      <c r="DU558" s="1401"/>
      <c r="DV558" s="1401"/>
      <c r="DW558" s="1401"/>
      <c r="DX558" s="1401"/>
      <c r="DY558" s="1401"/>
      <c r="DZ558" s="1401"/>
      <c r="EA558" s="1401"/>
      <c r="EB558" s="1401"/>
      <c r="EC558" s="1401"/>
      <c r="ED558" s="1401"/>
      <c r="EE558" s="1401"/>
      <c r="EF558" s="1401"/>
      <c r="EG558" s="1401"/>
      <c r="EH558" s="1401"/>
      <c r="EI558" s="1401"/>
      <c r="EJ558" s="1401"/>
      <c r="EK558" s="1401"/>
      <c r="EL558" s="1401"/>
      <c r="EM558" s="1401"/>
      <c r="EN558" s="1401"/>
      <c r="EO558" s="1401"/>
      <c r="EP558" s="1401"/>
      <c r="EQ558" s="1401"/>
      <c r="ER558" s="1401"/>
    </row>
    <row r="559" s="1392" customFormat="1" ht="19.199999999999999">
      <c r="A559" s="1402"/>
      <c r="B559" s="1403"/>
      <c r="C559" s="1404"/>
      <c r="D559" s="1405" t="s">
        <v>399</v>
      </c>
      <c r="E559" s="1405" t="s">
        <v>398</v>
      </c>
      <c r="F559" s="1407"/>
      <c r="G559" s="1407"/>
      <c r="H559" s="1407"/>
      <c r="I559" s="1407"/>
      <c r="J559" s="1407"/>
      <c r="K559" s="1407"/>
      <c r="L559" s="1407"/>
      <c r="M559" s="1407"/>
      <c r="N559" s="1407"/>
      <c r="O559" s="1407"/>
      <c r="P559" s="1407"/>
      <c r="Q559" s="1407"/>
      <c r="R559" s="1407"/>
      <c r="S559" s="1407"/>
      <c r="T559" s="1407"/>
      <c r="U559" s="1407"/>
      <c r="V559" s="1407"/>
      <c r="W559" s="1407"/>
      <c r="X559" s="1407"/>
      <c r="Y559" s="1407"/>
      <c r="Z559" s="1407"/>
      <c r="AA559" s="1407"/>
      <c r="AB559" s="1407"/>
      <c r="AC559" s="1407"/>
      <c r="AD559" s="1407"/>
      <c r="AE559" s="1407"/>
      <c r="AF559" s="1407"/>
      <c r="AG559" s="1407"/>
      <c r="AH559" s="1407"/>
      <c r="AI559" s="1407"/>
      <c r="AJ559" s="1407"/>
      <c r="AK559" s="1407"/>
      <c r="AL559" s="1407"/>
      <c r="AM559" s="1407"/>
      <c r="AN559" s="1407"/>
      <c r="AO559" s="1407"/>
      <c r="AP559" s="1407"/>
      <c r="AQ559" s="1407"/>
      <c r="AR559" s="1407"/>
      <c r="AS559" s="1407"/>
      <c r="AT559" s="1407"/>
      <c r="AU559" s="1407"/>
      <c r="AV559" s="1407"/>
      <c r="AW559" s="1407"/>
      <c r="AX559" s="1407"/>
      <c r="AY559" s="1407"/>
      <c r="AZ559" s="1407"/>
      <c r="BA559" s="1407"/>
      <c r="BB559" s="1407"/>
      <c r="BC559" s="1407"/>
      <c r="BD559" s="1407"/>
      <c r="BE559" s="1407"/>
      <c r="BF559" s="1407"/>
      <c r="BG559" s="1407"/>
      <c r="BH559" s="1407"/>
      <c r="BI559" s="1407"/>
      <c r="BJ559" s="1407"/>
      <c r="BK559" s="1407"/>
      <c r="BL559" s="1407"/>
      <c r="BM559" s="1407"/>
      <c r="BN559" s="1407"/>
      <c r="BO559" s="1407"/>
      <c r="BP559" s="1407"/>
      <c r="BQ559" s="1407"/>
      <c r="BR559" s="1407"/>
      <c r="BS559" s="1407"/>
      <c r="BT559" s="1407"/>
      <c r="BU559" s="1407"/>
      <c r="BV559" s="1407"/>
      <c r="BW559" s="1407"/>
      <c r="BX559" s="1407"/>
      <c r="BY559" s="1415"/>
      <c r="BZ559" s="1401"/>
      <c r="CA559" s="1401"/>
      <c r="CB559" s="1401"/>
      <c r="CC559" s="1401"/>
      <c r="CD559" s="1401"/>
      <c r="CE559" s="1401"/>
      <c r="CF559" s="1401"/>
      <c r="CG559" s="1401"/>
      <c r="CH559" s="1401"/>
      <c r="CI559" s="1401"/>
      <c r="CJ559" s="1401"/>
      <c r="CK559" s="1401"/>
      <c r="CL559" s="1401"/>
      <c r="CM559" s="1401"/>
      <c r="CN559" s="1401"/>
      <c r="CO559" s="1401"/>
      <c r="CP559" s="1401"/>
      <c r="CQ559" s="1401"/>
      <c r="CR559" s="1401"/>
      <c r="CS559" s="1401"/>
      <c r="CT559" s="1401"/>
      <c r="CU559" s="1401"/>
      <c r="CV559" s="1401"/>
      <c r="CW559" s="1401"/>
      <c r="CX559" s="1401"/>
      <c r="CY559" s="1401"/>
      <c r="CZ559" s="1401"/>
      <c r="DA559" s="1401"/>
      <c r="DB559" s="1401"/>
      <c r="DC559" s="1401"/>
      <c r="DD559" s="1401"/>
      <c r="DE559" s="1401"/>
      <c r="DF559" s="1401"/>
      <c r="DG559" s="1401"/>
      <c r="DH559" s="1401"/>
      <c r="DI559" s="1401"/>
      <c r="DJ559" s="1401"/>
      <c r="DK559" s="1401"/>
      <c r="DL559" s="1401"/>
      <c r="DM559" s="1401"/>
      <c r="DN559" s="1401"/>
      <c r="DO559" s="1401"/>
      <c r="DP559" s="1401"/>
      <c r="DQ559" s="1401"/>
      <c r="DR559" s="1401"/>
      <c r="DS559" s="1401"/>
      <c r="DT559" s="1401"/>
      <c r="DU559" s="1401"/>
      <c r="DV559" s="1401"/>
      <c r="DW559" s="1401"/>
      <c r="DX559" s="1401"/>
      <c r="DY559" s="1401"/>
      <c r="DZ559" s="1401"/>
      <c r="EA559" s="1401"/>
      <c r="EB559" s="1401"/>
      <c r="EC559" s="1401"/>
      <c r="ED559" s="1401"/>
      <c r="EE559" s="1401"/>
      <c r="EF559" s="1401"/>
      <c r="EG559" s="1401"/>
      <c r="EH559" s="1401"/>
      <c r="EI559" s="1401"/>
      <c r="EJ559" s="1401"/>
      <c r="EK559" s="1401"/>
      <c r="EL559" s="1401"/>
      <c r="EM559" s="1401"/>
      <c r="EN559" s="1401"/>
      <c r="EO559" s="1401"/>
      <c r="EP559" s="1401"/>
      <c r="EQ559" s="1401"/>
      <c r="ER559" s="1401"/>
    </row>
    <row r="560" s="1392" customFormat="1" ht="20.25" customHeight="1">
      <c r="A560" s="1402"/>
      <c r="B560" s="1403"/>
      <c r="C560" s="1448" t="s">
        <v>499</v>
      </c>
      <c r="D560" s="1405"/>
      <c r="E560" s="1405">
        <v>35</v>
      </c>
      <c r="F560" s="1392">
        <v>0.24045</v>
      </c>
      <c r="G560" s="1407">
        <v>0</v>
      </c>
      <c r="H560" s="1408">
        <f>ROUND(SQRT(F560^2+G560^2)*1000/(1.73*F562),0)</f>
        <v>4</v>
      </c>
      <c r="I560" s="1392">
        <v>0.23730000000000001</v>
      </c>
      <c r="J560" s="1407">
        <v>0</v>
      </c>
      <c r="K560" s="1408">
        <f>ROUND(SQRT(I560^2+J560^2)*1000/(1.73*I562),0)</f>
        <v>4</v>
      </c>
      <c r="L560" s="1392">
        <v>0.2331</v>
      </c>
      <c r="M560" s="1407">
        <v>0</v>
      </c>
      <c r="N560" s="1408">
        <f>ROUND(SQRT(L560^2+M560^2)*1000/(1.73*L562),0)</f>
        <v>4</v>
      </c>
      <c r="O560" s="1392">
        <v>0.2331</v>
      </c>
      <c r="P560" s="1407">
        <v>0</v>
      </c>
      <c r="Q560" s="1408">
        <f>ROUND(SQRT(O560^2+P560^2)*1000/(1.73*O562),0)</f>
        <v>4</v>
      </c>
      <c r="R560" s="1392">
        <v>0.19109999999999999</v>
      </c>
      <c r="S560" s="1407">
        <v>0</v>
      </c>
      <c r="T560" s="1408">
        <f>ROUND(SQRT(R560^2+S560^2)*1000/(1.73*R562),0)</f>
        <v>3</v>
      </c>
      <c r="U560" s="1392">
        <v>0.13020000000000001</v>
      </c>
      <c r="V560" s="1407">
        <v>0</v>
      </c>
      <c r="W560" s="1408">
        <f>ROUND(SQRT(U560^2+V560^2)*1000/(1.73*U562),0)</f>
        <v>2</v>
      </c>
      <c r="X560" s="1392">
        <v>0.13125000000000001</v>
      </c>
      <c r="Y560" s="1407">
        <v>0</v>
      </c>
      <c r="Z560" s="1408">
        <f>ROUND(SQRT(X560^2+Y560^2)*1000/(1.73*X562),0)</f>
        <v>2</v>
      </c>
      <c r="AA560" s="1392">
        <v>0.13650000000000001</v>
      </c>
      <c r="AB560" s="1407">
        <v>0</v>
      </c>
      <c r="AC560" s="1408">
        <f>ROUND(SQRT(AA560^2+AB560^2)*1000/(1.73*AA562),0)</f>
        <v>2</v>
      </c>
      <c r="AD560" s="1392">
        <v>0.14804999999999999</v>
      </c>
      <c r="AE560" s="1407">
        <v>0</v>
      </c>
      <c r="AF560" s="1408">
        <f>ROUND(SQRT(AD560^2+AE560^2)*1000/(1.73*AD562),0)</f>
        <v>2</v>
      </c>
      <c r="AG560" s="1392">
        <v>0.20895</v>
      </c>
      <c r="AH560" s="1407">
        <v>0</v>
      </c>
      <c r="AI560" s="1408">
        <f>ROUND(SQRT(AG560^2+AH560^2)*1000/(1.73*AG562),0)</f>
        <v>3</v>
      </c>
      <c r="AJ560" s="1392">
        <v>0.20685000000000001</v>
      </c>
      <c r="AK560" s="1407">
        <v>0</v>
      </c>
      <c r="AL560" s="1408">
        <f>ROUND(SQRT(AJ560^2+AK560^2)*1000/(1.73*AJ562),0)</f>
        <v>3</v>
      </c>
      <c r="AM560" s="1392">
        <v>0.22155</v>
      </c>
      <c r="AN560" s="1407">
        <v>0</v>
      </c>
      <c r="AO560" s="1408">
        <f>ROUND(SQRT(AM560^2+AN560^2)*1000/(1.73*AM562),0)</f>
        <v>4</v>
      </c>
      <c r="AP560" s="1392">
        <v>0.22259999999999999</v>
      </c>
      <c r="AQ560" s="1407">
        <v>0</v>
      </c>
      <c r="AR560" s="1408">
        <f>ROUND(SQRT(AP560^2+AQ560^2)*1000/(1.73*AP562),0)</f>
        <v>4</v>
      </c>
      <c r="AS560" s="1392">
        <v>0.22259999999999999</v>
      </c>
      <c r="AT560" s="1407">
        <v>0</v>
      </c>
      <c r="AU560" s="1408">
        <f>ROUND(SQRT(AS560^2+AT560^2)*1000/(1.73*AS562),0)</f>
        <v>4</v>
      </c>
      <c r="AV560" s="1392">
        <v>0.22785</v>
      </c>
      <c r="AW560" s="1407">
        <v>0</v>
      </c>
      <c r="AX560" s="1408">
        <f>ROUND(SQRT(AV560^2+AW560^2)*1000/(1.73*AV562),0)</f>
        <v>4</v>
      </c>
      <c r="AY560" s="1392">
        <v>0.21104999999999999</v>
      </c>
      <c r="AZ560" s="1407">
        <v>0</v>
      </c>
      <c r="BA560" s="1408">
        <f>ROUND(SQRT(AY560^2+AZ560^2)*1000/(1.73*AY562),0)</f>
        <v>3</v>
      </c>
      <c r="BB560" s="1392">
        <v>0.19214999999999999</v>
      </c>
      <c r="BC560" s="1407">
        <v>0</v>
      </c>
      <c r="BD560" s="1408">
        <f>ROUND(SQRT(BB560^2+BC560^2)*1000/(1.73*BB562),0)</f>
        <v>3</v>
      </c>
      <c r="BE560" s="1392">
        <v>0.19109999999999999</v>
      </c>
      <c r="BF560" s="1407">
        <v>0</v>
      </c>
      <c r="BG560" s="1408">
        <f>ROUND(SQRT(BE560^2+BF560^2)*1000/(1.73*BE562),0)</f>
        <v>3</v>
      </c>
      <c r="BH560" s="1392">
        <v>0.19320000000000001</v>
      </c>
      <c r="BI560" s="1407">
        <v>0</v>
      </c>
      <c r="BJ560" s="1408">
        <f>ROUND(SQRT(BH560^2+BI560^2)*1000/(1.73*BH562),0)</f>
        <v>3</v>
      </c>
      <c r="BK560" s="1392">
        <v>0.20055000000000001</v>
      </c>
      <c r="BL560" s="1407">
        <v>0</v>
      </c>
      <c r="BM560" s="1408">
        <f>ROUND(SQRT(BK560^2+BL560^2)*1000/(1.73*BK562),0)</f>
        <v>3</v>
      </c>
      <c r="BN560" s="1392">
        <v>0.19005</v>
      </c>
      <c r="BO560" s="1407">
        <v>0</v>
      </c>
      <c r="BP560" s="1408">
        <f>ROUND(SQRT(BN560^2+BO560^2)*1000/(1.73*BN562),0)</f>
        <v>3</v>
      </c>
      <c r="BQ560" s="1392">
        <v>0.18060000000000001</v>
      </c>
      <c r="BR560" s="1407">
        <v>0</v>
      </c>
      <c r="BS560" s="1408">
        <f>ROUND(SQRT(BQ560^2+BR560^2)*1000/(1.73*BQ562),0)</f>
        <v>3</v>
      </c>
      <c r="BT560" s="1392">
        <v>0.19635</v>
      </c>
      <c r="BU560" s="1407">
        <v>0</v>
      </c>
      <c r="BV560" s="1408">
        <f>ROUND(SQRT(BT560^2+BU560^2)*1000/(1.73*BT562),0)</f>
        <v>3</v>
      </c>
      <c r="BW560" s="1392">
        <v>0.26145000000000002</v>
      </c>
      <c r="BX560" s="1407">
        <v>0</v>
      </c>
      <c r="BY560" s="1411">
        <f>ROUND(SQRT(BW560^2+BX560^2)*1000/(1.73*BW562),0)</f>
        <v>4</v>
      </c>
      <c r="BZ560" s="1401"/>
      <c r="CA560" s="1401"/>
      <c r="CB560" s="1401"/>
      <c r="CC560" s="1401"/>
      <c r="CD560" s="1401"/>
      <c r="CE560" s="1401"/>
      <c r="CF560" s="1401"/>
      <c r="CG560" s="1401"/>
      <c r="CH560" s="1401"/>
      <c r="CI560" s="1401"/>
      <c r="CJ560" s="1401"/>
      <c r="CK560" s="1401"/>
      <c r="CL560" s="1401"/>
      <c r="CM560" s="1401"/>
      <c r="CN560" s="1401"/>
      <c r="CO560" s="1401"/>
      <c r="CP560" s="1401"/>
      <c r="CQ560" s="1401"/>
      <c r="CR560" s="1401"/>
      <c r="CS560" s="1401"/>
      <c r="CT560" s="1401"/>
      <c r="CU560" s="1401"/>
      <c r="CV560" s="1401"/>
      <c r="CW560" s="1401"/>
      <c r="CX560" s="1401"/>
      <c r="CY560" s="1401"/>
      <c r="CZ560" s="1401"/>
      <c r="DA560" s="1401"/>
      <c r="DB560" s="1401"/>
      <c r="DC560" s="1401"/>
      <c r="DD560" s="1401"/>
      <c r="DE560" s="1401"/>
      <c r="DF560" s="1401"/>
      <c r="DG560" s="1401"/>
      <c r="DH560" s="1401"/>
      <c r="DI560" s="1401"/>
      <c r="DJ560" s="1401"/>
      <c r="DK560" s="1401"/>
      <c r="DL560" s="1401"/>
      <c r="DM560" s="1401"/>
      <c r="DN560" s="1401"/>
      <c r="DO560" s="1401"/>
      <c r="DP560" s="1401"/>
      <c r="DQ560" s="1401"/>
      <c r="DR560" s="1401"/>
      <c r="DS560" s="1401"/>
      <c r="DT560" s="1401"/>
      <c r="DU560" s="1401"/>
      <c r="DV560" s="1401"/>
      <c r="DW560" s="1401"/>
      <c r="DX560" s="1401"/>
      <c r="DY560" s="1401"/>
      <c r="DZ560" s="1401"/>
      <c r="EA560" s="1401"/>
      <c r="EB560" s="1401"/>
      <c r="EC560" s="1401"/>
      <c r="ED560" s="1401"/>
      <c r="EE560" s="1401"/>
      <c r="EF560" s="1401"/>
      <c r="EG560" s="1401"/>
      <c r="EH560" s="1401"/>
      <c r="EI560" s="1401"/>
      <c r="EJ560" s="1401"/>
      <c r="EK560" s="1401"/>
      <c r="EL560" s="1401"/>
      <c r="EM560" s="1401"/>
      <c r="EN560" s="1401"/>
      <c r="EO560" s="1401"/>
      <c r="EP560" s="1401"/>
      <c r="EQ560" s="1401"/>
      <c r="ER560" s="1401"/>
    </row>
    <row r="561" s="1392" customFormat="1" ht="21.75" customHeight="1">
      <c r="A561" s="1402"/>
      <c r="B561" s="1403"/>
      <c r="C561" s="1448" t="s">
        <v>500</v>
      </c>
      <c r="D561" s="1405"/>
      <c r="E561" s="1405">
        <v>35</v>
      </c>
      <c r="F561" s="1392">
        <v>0.0083999999999999995</v>
      </c>
      <c r="G561" s="1407">
        <v>0</v>
      </c>
      <c r="H561" s="1408">
        <f>ROUND(SQRT(F561^2+G561^2)*1000/(1.73*F562),0)</f>
        <v>0</v>
      </c>
      <c r="I561" s="1392">
        <v>0.0083999999999999995</v>
      </c>
      <c r="J561" s="1407">
        <v>0</v>
      </c>
      <c r="K561" s="1408">
        <f>ROUND(SQRT(I561^2+J561^2)*1000/(1.73*I562),0)</f>
        <v>0</v>
      </c>
      <c r="L561" s="1392">
        <v>0.0083999999999999995</v>
      </c>
      <c r="M561" s="1407">
        <v>0</v>
      </c>
      <c r="N561" s="1408">
        <f>ROUND(SQRT(L561^2+M561^2)*1000/(1.73*L562),0)</f>
        <v>0</v>
      </c>
      <c r="O561" s="1392">
        <v>0.0083999999999999995</v>
      </c>
      <c r="P561" s="1407">
        <v>0</v>
      </c>
      <c r="Q561" s="1408">
        <f>ROUND(SQRT(O561^2+P561^2)*1000/(1.73*O562),0)</f>
        <v>0</v>
      </c>
      <c r="R561" s="1392">
        <v>0.0083999999999999995</v>
      </c>
      <c r="S561" s="1407">
        <v>0</v>
      </c>
      <c r="T561" s="1408">
        <f>ROUND(SQRT(R561^2+S561^2)*1000/(1.73*R562),0)</f>
        <v>0</v>
      </c>
      <c r="U561" s="1392">
        <v>0.0083999999999999995</v>
      </c>
      <c r="V561" s="1407">
        <v>0</v>
      </c>
      <c r="W561" s="1408">
        <f>ROUND(SQRT(U561^2+V561^2)*1000/(1.73*U562),0)</f>
        <v>0</v>
      </c>
      <c r="X561" s="1392">
        <v>0.0083999999999999995</v>
      </c>
      <c r="Y561" s="1407">
        <v>0</v>
      </c>
      <c r="Z561" s="1408">
        <f>ROUND(SQRT(X561^2+Y561^2)*1000/(1.73*X562),0)</f>
        <v>0</v>
      </c>
      <c r="AA561" s="1392">
        <v>0.0094500000000000001</v>
      </c>
      <c r="AB561" s="1407">
        <v>0</v>
      </c>
      <c r="AC561" s="1408">
        <f>ROUND(SQRT(AA561^2+AB561^2)*1000/(1.73*AA562),0)</f>
        <v>0</v>
      </c>
      <c r="AD561" s="1392">
        <v>0.0083999999999999995</v>
      </c>
      <c r="AE561" s="1407">
        <v>0</v>
      </c>
      <c r="AF561" s="1408">
        <f>ROUND(SQRT(AD561^2+AE561^2)*1000/(1.73*AD562),0)</f>
        <v>0</v>
      </c>
      <c r="AG561" s="1392">
        <v>0.0083999999999999995</v>
      </c>
      <c r="AH561" s="1407">
        <v>0</v>
      </c>
      <c r="AI561" s="1408">
        <f>ROUND(SQRT(AG561^2+AH561^2)*1000/(1.73*AG562),0)</f>
        <v>0</v>
      </c>
      <c r="AJ561" s="1392">
        <v>0.0083999999999999995</v>
      </c>
      <c r="AK561" s="1407">
        <v>0</v>
      </c>
      <c r="AL561" s="1408">
        <f>ROUND(SQRT(AJ561^2+AK561^2)*1000/(1.73*AJ562),0)</f>
        <v>0</v>
      </c>
      <c r="AM561" s="1392">
        <v>0.0094500000000000001</v>
      </c>
      <c r="AN561" s="1407">
        <v>0</v>
      </c>
      <c r="AO561" s="1408">
        <f>ROUND(SQRT(AM561^2+AN561^2)*1000/(1.73*AM562),0)</f>
        <v>0</v>
      </c>
      <c r="AP561" s="1392">
        <v>0.0083999999999999995</v>
      </c>
      <c r="AQ561" s="1407">
        <v>0</v>
      </c>
      <c r="AR561" s="1408">
        <f>ROUND(SQRT(AP561^2+AQ561^2)*1000/(1.73*AP562),0)</f>
        <v>0</v>
      </c>
      <c r="AS561" s="1392">
        <v>0.0083999999999999995</v>
      </c>
      <c r="AT561" s="1407">
        <v>0</v>
      </c>
      <c r="AU561" s="1408">
        <f>ROUND(SQRT(AS561^2+AT561^2)*1000/(1.73*AS562),0)</f>
        <v>0</v>
      </c>
      <c r="AV561" s="1392">
        <v>0.0083999999999999995</v>
      </c>
      <c r="AW561" s="1407">
        <v>0</v>
      </c>
      <c r="AX561" s="1408">
        <f>ROUND(SQRT(AV561^2+AW561^2)*1000/(1.73*AV562),0)</f>
        <v>0</v>
      </c>
      <c r="AY561" s="1392">
        <v>0.0083999999999999995</v>
      </c>
      <c r="AZ561" s="1407">
        <v>0</v>
      </c>
      <c r="BA561" s="1408">
        <f>ROUND(SQRT(AY561^2+AZ561^2)*1000/(1.73*AY562),0)</f>
        <v>0</v>
      </c>
      <c r="BB561" s="1392">
        <v>0.0094500000000000001</v>
      </c>
      <c r="BC561" s="1407">
        <v>0</v>
      </c>
      <c r="BD561" s="1408">
        <f>ROUND(SQRT(BB561^2+BC561^2)*1000/(1.73*BB562),0)</f>
        <v>0</v>
      </c>
      <c r="BE561" s="1392">
        <v>0.0083999999999999995</v>
      </c>
      <c r="BF561" s="1407">
        <v>0</v>
      </c>
      <c r="BG561" s="1408">
        <f>ROUND(SQRT(BE561^2+BF561^2)*1000/(1.73*BE562),0)</f>
        <v>0</v>
      </c>
      <c r="BH561" s="1392">
        <v>0.0083999999999999995</v>
      </c>
      <c r="BI561" s="1407">
        <v>0</v>
      </c>
      <c r="BJ561" s="1408">
        <f>ROUND(SQRT(BH561^2+BI561^2)*1000/(1.73*BH562),0)</f>
        <v>0</v>
      </c>
      <c r="BK561" s="1392">
        <v>0.0083999999999999995</v>
      </c>
      <c r="BL561" s="1407">
        <v>0</v>
      </c>
      <c r="BM561" s="1408">
        <f>ROUND(SQRT(BK561^2+BL561^2)*1000/(1.73*BK562),0)</f>
        <v>0</v>
      </c>
      <c r="BN561" s="1392">
        <v>0.0094500000000000001</v>
      </c>
      <c r="BO561" s="1407">
        <v>0</v>
      </c>
      <c r="BP561" s="1408">
        <f>ROUND(SQRT(BN561^2+BO561^2)*1000/(1.73*BN562),0)</f>
        <v>0</v>
      </c>
      <c r="BQ561" s="1392">
        <v>0.0083999999999999995</v>
      </c>
      <c r="BR561" s="1407">
        <v>0</v>
      </c>
      <c r="BS561" s="1408">
        <f>ROUND(SQRT(BQ561^2+BR561^2)*1000/(1.73*BQ562),0)</f>
        <v>0</v>
      </c>
      <c r="BT561" s="1392">
        <v>0.0083999999999999995</v>
      </c>
      <c r="BU561" s="1407">
        <v>0</v>
      </c>
      <c r="BV561" s="1408">
        <f>ROUND(SQRT(BT561^2+BU561^2)*1000/(1.73*BT562),0)</f>
        <v>0</v>
      </c>
      <c r="BW561" s="1392">
        <v>0.0083999999999999995</v>
      </c>
      <c r="BX561" s="1407">
        <v>0</v>
      </c>
      <c r="BY561" s="1411">
        <f>ROUND(SQRT(BW561^2+BX561^2)*1000/(1.73*BW562),0)</f>
        <v>0</v>
      </c>
      <c r="BZ561" s="1401"/>
      <c r="CA561" s="1401"/>
      <c r="CB561" s="1401"/>
      <c r="CC561" s="1401"/>
      <c r="CD561" s="1401"/>
      <c r="CE561" s="1401"/>
      <c r="CF561" s="1401"/>
      <c r="CG561" s="1401"/>
      <c r="CH561" s="1401"/>
      <c r="CI561" s="1401"/>
      <c r="CJ561" s="1401"/>
      <c r="CK561" s="1401"/>
      <c r="CL561" s="1401"/>
      <c r="CM561" s="1401"/>
      <c r="CN561" s="1401"/>
      <c r="CO561" s="1401"/>
      <c r="CP561" s="1401"/>
      <c r="CQ561" s="1401"/>
      <c r="CR561" s="1401"/>
      <c r="CS561" s="1401"/>
      <c r="CT561" s="1401"/>
      <c r="CU561" s="1401"/>
      <c r="CV561" s="1401"/>
      <c r="CW561" s="1401"/>
      <c r="CX561" s="1401"/>
      <c r="CY561" s="1401"/>
      <c r="CZ561" s="1401"/>
      <c r="DA561" s="1401"/>
      <c r="DB561" s="1401"/>
      <c r="DC561" s="1401"/>
      <c r="DD561" s="1401"/>
      <c r="DE561" s="1401"/>
      <c r="DF561" s="1401"/>
      <c r="DG561" s="1401"/>
      <c r="DH561" s="1401"/>
      <c r="DI561" s="1401"/>
      <c r="DJ561" s="1401"/>
      <c r="DK561" s="1401"/>
      <c r="DL561" s="1401"/>
      <c r="DM561" s="1401"/>
      <c r="DN561" s="1401"/>
      <c r="DO561" s="1401"/>
      <c r="DP561" s="1401"/>
      <c r="DQ561" s="1401"/>
      <c r="DR561" s="1401"/>
      <c r="DS561" s="1401"/>
      <c r="DT561" s="1401"/>
      <c r="DU561" s="1401"/>
      <c r="DV561" s="1401"/>
      <c r="DW561" s="1401"/>
      <c r="DX561" s="1401"/>
      <c r="DY561" s="1401"/>
      <c r="DZ561" s="1401"/>
      <c r="EA561" s="1401"/>
      <c r="EB561" s="1401"/>
      <c r="EC561" s="1401"/>
      <c r="ED561" s="1401"/>
      <c r="EE561" s="1401"/>
      <c r="EF561" s="1401"/>
      <c r="EG561" s="1401"/>
      <c r="EH561" s="1401"/>
      <c r="EI561" s="1401"/>
      <c r="EJ561" s="1401"/>
      <c r="EK561" s="1401"/>
      <c r="EL561" s="1401"/>
      <c r="EM561" s="1401"/>
      <c r="EN561" s="1401"/>
      <c r="EO561" s="1401"/>
      <c r="EP561" s="1401"/>
      <c r="EQ561" s="1401"/>
      <c r="ER561" s="1401"/>
    </row>
    <row r="562" s="1392" customFormat="1" ht="19.199999999999999">
      <c r="A562" s="1402"/>
      <c r="B562" s="1403" t="s">
        <v>59</v>
      </c>
      <c r="C562" s="1404" t="s">
        <v>402</v>
      </c>
      <c r="D562" s="1405" t="s">
        <v>403</v>
      </c>
      <c r="E562" s="1405">
        <v>35</v>
      </c>
      <c r="F562" s="1407">
        <v>35</v>
      </c>
      <c r="G562" s="1407"/>
      <c r="H562" s="1407"/>
      <c r="I562" s="1407">
        <v>35</v>
      </c>
      <c r="J562" s="1407"/>
      <c r="K562" s="1407"/>
      <c r="L562" s="1407">
        <v>35</v>
      </c>
      <c r="M562" s="1407"/>
      <c r="N562" s="1407"/>
      <c r="O562" s="1407">
        <v>35</v>
      </c>
      <c r="P562" s="1407"/>
      <c r="Q562" s="1407"/>
      <c r="R562" s="1407">
        <v>35</v>
      </c>
      <c r="S562" s="1407"/>
      <c r="T562" s="1407"/>
      <c r="U562" s="1407">
        <v>35</v>
      </c>
      <c r="V562" s="1407"/>
      <c r="W562" s="1407"/>
      <c r="X562" s="1407">
        <v>35</v>
      </c>
      <c r="Y562" s="1407"/>
      <c r="Z562" s="1407"/>
      <c r="AA562" s="1407">
        <v>35</v>
      </c>
      <c r="AB562" s="1407"/>
      <c r="AC562" s="1407"/>
      <c r="AD562" s="1407">
        <v>35</v>
      </c>
      <c r="AE562" s="1407"/>
      <c r="AF562" s="1407"/>
      <c r="AG562" s="1407">
        <v>35</v>
      </c>
      <c r="AH562" s="1407"/>
      <c r="AI562" s="1407"/>
      <c r="AJ562" s="1407">
        <v>35</v>
      </c>
      <c r="AK562" s="1407"/>
      <c r="AL562" s="1407"/>
      <c r="AM562" s="1407">
        <v>35</v>
      </c>
      <c r="AN562" s="1407"/>
      <c r="AO562" s="1407"/>
      <c r="AP562" s="1407">
        <v>35</v>
      </c>
      <c r="AQ562" s="1407"/>
      <c r="AR562" s="1407"/>
      <c r="AS562" s="1407">
        <v>35</v>
      </c>
      <c r="AT562" s="1407"/>
      <c r="AU562" s="1407"/>
      <c r="AV562" s="1407">
        <v>35</v>
      </c>
      <c r="AW562" s="1407"/>
      <c r="AX562" s="1407"/>
      <c r="AY562" s="1407">
        <v>35</v>
      </c>
      <c r="AZ562" s="1407"/>
      <c r="BA562" s="1407"/>
      <c r="BB562" s="1407">
        <v>35</v>
      </c>
      <c r="BC562" s="1407"/>
      <c r="BD562" s="1407"/>
      <c r="BE562" s="1407">
        <v>35</v>
      </c>
      <c r="BF562" s="1407"/>
      <c r="BG562" s="1407"/>
      <c r="BH562" s="1407">
        <v>35</v>
      </c>
      <c r="BI562" s="1407"/>
      <c r="BJ562" s="1407"/>
      <c r="BK562" s="1407">
        <v>35</v>
      </c>
      <c r="BL562" s="1407"/>
      <c r="BM562" s="1407"/>
      <c r="BN562" s="1407">
        <v>35</v>
      </c>
      <c r="BO562" s="1407"/>
      <c r="BP562" s="1407"/>
      <c r="BQ562" s="1407">
        <v>35</v>
      </c>
      <c r="BR562" s="1407"/>
      <c r="BS562" s="1407"/>
      <c r="BT562" s="1407">
        <v>35</v>
      </c>
      <c r="BU562" s="1407"/>
      <c r="BV562" s="1407"/>
      <c r="BW562" s="1407">
        <v>35</v>
      </c>
      <c r="BX562" s="1407"/>
      <c r="BY562" s="1415"/>
      <c r="BZ562" s="1401"/>
      <c r="CA562" s="1401"/>
      <c r="CB562" s="1401"/>
      <c r="CC562" s="1401"/>
      <c r="CD562" s="1401"/>
      <c r="CE562" s="1401"/>
      <c r="CF562" s="1401"/>
      <c r="CG562" s="1401"/>
      <c r="CH562" s="1401"/>
      <c r="CI562" s="1401"/>
      <c r="CJ562" s="1401"/>
      <c r="CK562" s="1401"/>
      <c r="CL562" s="1401"/>
      <c r="CM562" s="1401"/>
      <c r="CN562" s="1401"/>
      <c r="CO562" s="1401"/>
      <c r="CP562" s="1401"/>
      <c r="CQ562" s="1401"/>
      <c r="CR562" s="1401"/>
      <c r="CS562" s="1401"/>
      <c r="CT562" s="1401"/>
      <c r="CU562" s="1401"/>
      <c r="CV562" s="1401"/>
      <c r="CW562" s="1401"/>
      <c r="CX562" s="1401"/>
      <c r="CY562" s="1401"/>
      <c r="CZ562" s="1401"/>
      <c r="DA562" s="1401"/>
      <c r="DB562" s="1401"/>
      <c r="DC562" s="1401"/>
      <c r="DD562" s="1401"/>
      <c r="DE562" s="1401"/>
      <c r="DF562" s="1401"/>
      <c r="DG562" s="1401"/>
      <c r="DH562" s="1401"/>
      <c r="DI562" s="1401"/>
      <c r="DJ562" s="1401"/>
      <c r="DK562" s="1401"/>
      <c r="DL562" s="1401"/>
      <c r="DM562" s="1401"/>
      <c r="DN562" s="1401"/>
      <c r="DO562" s="1401"/>
      <c r="DP562" s="1401"/>
      <c r="DQ562" s="1401"/>
      <c r="DR562" s="1401"/>
      <c r="DS562" s="1401"/>
      <c r="DT562" s="1401"/>
      <c r="DU562" s="1401"/>
      <c r="DV562" s="1401"/>
      <c r="DW562" s="1401"/>
      <c r="DX562" s="1401"/>
      <c r="DY562" s="1401"/>
      <c r="DZ562" s="1401"/>
      <c r="EA562" s="1401"/>
      <c r="EB562" s="1401"/>
      <c r="EC562" s="1401"/>
      <c r="ED562" s="1401"/>
      <c r="EE562" s="1401"/>
      <c r="EF562" s="1401"/>
      <c r="EG562" s="1401"/>
      <c r="EH562" s="1401"/>
      <c r="EI562" s="1401"/>
      <c r="EJ562" s="1401"/>
      <c r="EK562" s="1401"/>
      <c r="EL562" s="1401"/>
      <c r="EM562" s="1401"/>
      <c r="EN562" s="1401"/>
      <c r="EO562" s="1401"/>
      <c r="EP562" s="1401"/>
      <c r="EQ562" s="1401"/>
      <c r="ER562" s="1401"/>
    </row>
    <row r="563" s="1392" customFormat="1" ht="19.199999999999999">
      <c r="A563" s="1402"/>
      <c r="B563" s="1403"/>
      <c r="C563" s="1404" t="s">
        <v>402</v>
      </c>
      <c r="D563" s="1405" t="s">
        <v>403</v>
      </c>
      <c r="E563" s="1405">
        <v>10</v>
      </c>
      <c r="F563" s="1407">
        <v>10.300000000000001</v>
      </c>
      <c r="G563" s="1407"/>
      <c r="H563" s="1407"/>
      <c r="I563" s="1407">
        <v>10.300000000000001</v>
      </c>
      <c r="J563" s="1407"/>
      <c r="K563" s="1407"/>
      <c r="L563" s="1407">
        <v>10.300000000000001</v>
      </c>
      <c r="M563" s="1407"/>
      <c r="N563" s="1407"/>
      <c r="O563" s="1407">
        <v>10.300000000000001</v>
      </c>
      <c r="P563" s="1407"/>
      <c r="Q563" s="1407"/>
      <c r="R563" s="1407">
        <v>10.300000000000001</v>
      </c>
      <c r="S563" s="1407"/>
      <c r="T563" s="1407"/>
      <c r="U563" s="1407">
        <v>10.300000000000001</v>
      </c>
      <c r="V563" s="1407"/>
      <c r="W563" s="1407"/>
      <c r="X563" s="1407">
        <v>10.300000000000001</v>
      </c>
      <c r="Y563" s="1407"/>
      <c r="Z563" s="1407"/>
      <c r="AA563" s="1407">
        <v>10.300000000000001</v>
      </c>
      <c r="AB563" s="1407"/>
      <c r="AC563" s="1407"/>
      <c r="AD563" s="1407">
        <v>10.300000000000001</v>
      </c>
      <c r="AE563" s="1407"/>
      <c r="AF563" s="1407"/>
      <c r="AG563" s="1407">
        <v>10.300000000000001</v>
      </c>
      <c r="AH563" s="1407"/>
      <c r="AI563" s="1407"/>
      <c r="AJ563" s="1407">
        <v>10.300000000000001</v>
      </c>
      <c r="AK563" s="1407"/>
      <c r="AL563" s="1407"/>
      <c r="AM563" s="1407">
        <v>10.300000000000001</v>
      </c>
      <c r="AN563" s="1407"/>
      <c r="AO563" s="1407"/>
      <c r="AP563" s="1407">
        <v>10.300000000000001</v>
      </c>
      <c r="AQ563" s="1407"/>
      <c r="AR563" s="1407"/>
      <c r="AS563" s="1407">
        <v>10.300000000000001</v>
      </c>
      <c r="AT563" s="1407"/>
      <c r="AU563" s="1407"/>
      <c r="AV563" s="1407">
        <v>10.300000000000001</v>
      </c>
      <c r="AW563" s="1407"/>
      <c r="AX563" s="1407"/>
      <c r="AY563" s="1407">
        <v>10.300000000000001</v>
      </c>
      <c r="AZ563" s="1407"/>
      <c r="BA563" s="1407"/>
      <c r="BB563" s="1407">
        <v>10.300000000000001</v>
      </c>
      <c r="BC563" s="1407"/>
      <c r="BD563" s="1407"/>
      <c r="BE563" s="1407">
        <v>10.300000000000001</v>
      </c>
      <c r="BF563" s="1407"/>
      <c r="BG563" s="1407"/>
      <c r="BH563" s="1407">
        <v>10.300000000000001</v>
      </c>
      <c r="BI563" s="1407"/>
      <c r="BJ563" s="1407"/>
      <c r="BK563" s="1407">
        <v>10.300000000000001</v>
      </c>
      <c r="BL563" s="1407"/>
      <c r="BM563" s="1407"/>
      <c r="BN563" s="1407">
        <v>10.300000000000001</v>
      </c>
      <c r="BO563" s="1407"/>
      <c r="BP563" s="1407"/>
      <c r="BQ563" s="1407">
        <v>10.300000000000001</v>
      </c>
      <c r="BR563" s="1407"/>
      <c r="BS563" s="1407"/>
      <c r="BT563" s="1407">
        <v>10.300000000000001</v>
      </c>
      <c r="BU563" s="1407"/>
      <c r="BV563" s="1407"/>
      <c r="BW563" s="1407">
        <v>10.300000000000001</v>
      </c>
      <c r="BX563" s="1407"/>
      <c r="BY563" s="1415"/>
      <c r="BZ563" s="1401"/>
      <c r="CA563" s="1401"/>
      <c r="CB563" s="1401"/>
      <c r="CC563" s="1401"/>
      <c r="CD563" s="1401"/>
      <c r="CE563" s="1401"/>
      <c r="CF563" s="1401"/>
      <c r="CG563" s="1401"/>
      <c r="CH563" s="1401"/>
      <c r="CI563" s="1401"/>
      <c r="CJ563" s="1401"/>
      <c r="CK563" s="1401"/>
      <c r="CL563" s="1401"/>
      <c r="CM563" s="1401"/>
      <c r="CN563" s="1401"/>
      <c r="CO563" s="1401"/>
      <c r="CP563" s="1401"/>
      <c r="CQ563" s="1401"/>
      <c r="CR563" s="1401"/>
      <c r="CS563" s="1401"/>
      <c r="CT563" s="1401"/>
      <c r="CU563" s="1401"/>
      <c r="CV563" s="1401"/>
      <c r="CW563" s="1401"/>
      <c r="CX563" s="1401"/>
      <c r="CY563" s="1401"/>
      <c r="CZ563" s="1401"/>
      <c r="DA563" s="1401"/>
      <c r="DB563" s="1401"/>
      <c r="DC563" s="1401"/>
      <c r="DD563" s="1401"/>
      <c r="DE563" s="1401"/>
      <c r="DF563" s="1401"/>
      <c r="DG563" s="1401"/>
      <c r="DH563" s="1401"/>
      <c r="DI563" s="1401"/>
      <c r="DJ563" s="1401"/>
      <c r="DK563" s="1401"/>
      <c r="DL563" s="1401"/>
      <c r="DM563" s="1401"/>
      <c r="DN563" s="1401"/>
      <c r="DO563" s="1401"/>
      <c r="DP563" s="1401"/>
      <c r="DQ563" s="1401"/>
      <c r="DR563" s="1401"/>
      <c r="DS563" s="1401"/>
      <c r="DT563" s="1401"/>
      <c r="DU563" s="1401"/>
      <c r="DV563" s="1401"/>
      <c r="DW563" s="1401"/>
      <c r="DX563" s="1401"/>
      <c r="DY563" s="1401"/>
      <c r="DZ563" s="1401"/>
      <c r="EA563" s="1401"/>
      <c r="EB563" s="1401"/>
      <c r="EC563" s="1401"/>
      <c r="ED563" s="1401"/>
      <c r="EE563" s="1401"/>
      <c r="EF563" s="1401"/>
      <c r="EG563" s="1401"/>
      <c r="EH563" s="1401"/>
      <c r="EI563" s="1401"/>
      <c r="EJ563" s="1401"/>
      <c r="EK563" s="1401"/>
      <c r="EL563" s="1401"/>
      <c r="EM563" s="1401"/>
      <c r="EN563" s="1401"/>
      <c r="EO563" s="1401"/>
      <c r="EP563" s="1401"/>
      <c r="EQ563" s="1401"/>
      <c r="ER563" s="1401"/>
    </row>
    <row r="564" s="1392" customFormat="1" ht="19.199999999999999">
      <c r="A564" s="1402"/>
      <c r="B564" s="1403" t="s">
        <v>501</v>
      </c>
      <c r="C564" s="1459" t="s">
        <v>114</v>
      </c>
      <c r="D564" s="1405"/>
      <c r="E564" s="1405">
        <v>10</v>
      </c>
      <c r="F564" s="1392">
        <v>0.1168</v>
      </c>
      <c r="G564" s="1407">
        <f t="shared" si="3787"/>
        <v>0.064707200000000006</v>
      </c>
      <c r="H564" s="1408">
        <f>ROUND(SQRT(F564^2+G564^2)*1000/(1.73*F563),0)</f>
        <v>7</v>
      </c>
      <c r="I564" s="1392">
        <v>0.1153</v>
      </c>
      <c r="J564" s="1407">
        <f t="shared" si="3788"/>
        <v>0.063876200000000008</v>
      </c>
      <c r="K564" s="1408">
        <f>ROUND(SQRT(I564^2+J564^2)*1000/(1.73*I563),0)</f>
        <v>7</v>
      </c>
      <c r="L564" s="1392">
        <v>0.1139</v>
      </c>
      <c r="M564" s="1407">
        <f t="shared" si="3789"/>
        <v>0.063100600000000007</v>
      </c>
      <c r="N564" s="1408">
        <f>ROUND(SQRT(L564^2+M564^2)*1000/(1.73*L563),0)</f>
        <v>7</v>
      </c>
      <c r="O564" s="1392">
        <v>0.1139</v>
      </c>
      <c r="P564" s="1407">
        <f t="shared" si="3790"/>
        <v>0.063100600000000007</v>
      </c>
      <c r="Q564" s="1408">
        <f>ROUND(SQRT(O564^2+P564^2)*1000/(1.73*O563),0)</f>
        <v>7</v>
      </c>
      <c r="R564" s="1392">
        <v>0.084500000000000006</v>
      </c>
      <c r="S564" s="1392">
        <v>0.084500000000000006</v>
      </c>
      <c r="T564" s="1408">
        <f>ROUND(SQRT(R564^2+S564^2)*1000/(1.73*R563),0)</f>
        <v>7</v>
      </c>
      <c r="U564" s="1392">
        <v>0.052900000000000003</v>
      </c>
      <c r="V564" s="1407">
        <f t="shared" si="3792"/>
        <v>0.029306600000000006</v>
      </c>
      <c r="W564" s="1408">
        <f>ROUND(SQRT(U564^2+V564^2)*1000/(1.73*U563),0)</f>
        <v>3</v>
      </c>
      <c r="X564" s="1392">
        <v>0.053499999999999999</v>
      </c>
      <c r="Y564" s="1407">
        <f t="shared" si="3793"/>
        <v>0.029639000000000002</v>
      </c>
      <c r="Z564" s="1408">
        <f>ROUND(SQRT(X564^2+Y564^2)*1000/(1.73*X563),0)</f>
        <v>3</v>
      </c>
      <c r="AA564" s="1392">
        <v>0.057000000000000002</v>
      </c>
      <c r="AB564" s="1407">
        <f t="shared" si="3794"/>
        <v>0.031578000000000002</v>
      </c>
      <c r="AC564" s="1408">
        <f>ROUND(SQRT(AA564^2+AB564^2)*1000/(1.73*AA563),0)</f>
        <v>4</v>
      </c>
      <c r="AD564" s="1392">
        <v>0.064000000000000001</v>
      </c>
      <c r="AE564" s="1407">
        <f t="shared" si="3795"/>
        <v>0.035456000000000001</v>
      </c>
      <c r="AF564" s="1408">
        <f>ROUND(SQRT(AD564^2+AE564^2)*1000/(1.73*AD563),0)</f>
        <v>4</v>
      </c>
      <c r="AG564" s="1392">
        <v>0.074700000000000003</v>
      </c>
      <c r="AH564" s="1407">
        <f t="shared" si="3796"/>
        <v>0.041383800000000005</v>
      </c>
      <c r="AI564" s="1408">
        <f>ROUND(SQRT(AG564^2+AH564^2)*1000/(1.73*AG563),0)</f>
        <v>5</v>
      </c>
      <c r="AJ564" s="1392">
        <v>0.075600000000000001</v>
      </c>
      <c r="AK564" s="1407">
        <f t="shared" si="3797"/>
        <v>0.041882400000000007</v>
      </c>
      <c r="AL564" s="1408">
        <f>ROUND(SQRT(AJ564^2+AK564^2)*1000/(1.73*AJ563),0)</f>
        <v>5</v>
      </c>
      <c r="AM564" s="1392">
        <v>0.074399999999999994</v>
      </c>
      <c r="AN564" s="1407">
        <f t="shared" si="3798"/>
        <v>0.0412176</v>
      </c>
      <c r="AO564" s="1408">
        <f>ROUND(SQRT(AM564^2+AN564^2)*1000/(1.73*AM563),0)</f>
        <v>5</v>
      </c>
      <c r="AP564" s="1392">
        <v>0.077200000000000005</v>
      </c>
      <c r="AQ564" s="1407">
        <f t="shared" si="3799"/>
        <v>0.04276880000000001</v>
      </c>
      <c r="AR564" s="1408">
        <f>ROUND(SQRT(AP564^2+AQ564^2)*1000/(1.73*AP563),0)</f>
        <v>5</v>
      </c>
      <c r="AS564" s="1392">
        <v>0.077200000000000005</v>
      </c>
      <c r="AT564" s="1407">
        <f t="shared" si="3800"/>
        <v>0.04276880000000001</v>
      </c>
      <c r="AU564" s="1408">
        <f>ROUND(SQRT(AS564^2+AT564^2)*1000/(1.73*AS563),0)</f>
        <v>5</v>
      </c>
      <c r="AV564" s="1392">
        <v>0.0683</v>
      </c>
      <c r="AW564" s="1407">
        <f t="shared" si="3801"/>
        <v>0.037838200000000002</v>
      </c>
      <c r="AX564" s="1408">
        <f>ROUND(SQRT(AV564^2+AW564^2)*1000/(1.73*AV563),0)</f>
        <v>4</v>
      </c>
      <c r="AY564" s="1392">
        <v>0.063399999999999998</v>
      </c>
      <c r="AZ564" s="1407">
        <f t="shared" si="3802"/>
        <v>0.035123600000000005</v>
      </c>
      <c r="BA564" s="1408">
        <f>ROUND(SQRT(AY564^2+AZ564^2)*1000/(1.73*AY563),0)</f>
        <v>4</v>
      </c>
      <c r="BB564" s="1392">
        <v>0.060600000000000001</v>
      </c>
      <c r="BC564" s="1407">
        <f t="shared" si="3803"/>
        <v>0.033572400000000002</v>
      </c>
      <c r="BD564" s="1408">
        <f>ROUND(SQRT(BB564^2+BC564^2)*1000/(1.73*BB563),0)</f>
        <v>4</v>
      </c>
      <c r="BE564" s="1392">
        <v>0.063299999999999995</v>
      </c>
      <c r="BF564" s="1407">
        <f t="shared" si="3804"/>
        <v>0.035068200000000001</v>
      </c>
      <c r="BG564" s="1408">
        <f>ROUND(SQRT(BE564^2+BF564^2)*1000/(1.73*BE563),0)</f>
        <v>4</v>
      </c>
      <c r="BH564" s="1392">
        <v>0.073499999999999996</v>
      </c>
      <c r="BI564" s="1407">
        <f t="shared" si="3805"/>
        <v>0.040718999999999998</v>
      </c>
      <c r="BJ564" s="1408">
        <f>ROUND(SQRT(BH564^2+BI564^2)*1000/(1.73*BH563),0)</f>
        <v>5</v>
      </c>
      <c r="BK564" s="1392">
        <v>0.078</v>
      </c>
      <c r="BL564" s="1407">
        <f t="shared" si="3806"/>
        <v>0.043212</v>
      </c>
      <c r="BM564" s="1408">
        <f>ROUND(SQRT(BK564^2+BL564^2)*1000/(1.73*BK563),0)</f>
        <v>5</v>
      </c>
      <c r="BN564" s="1392">
        <v>0.081799999999999998</v>
      </c>
      <c r="BO564" s="1407">
        <f t="shared" si="3807"/>
        <v>0.045317200000000002</v>
      </c>
      <c r="BP564" s="1408">
        <f>ROUND(SQRT(BN564^2+BO564^2)*1000/(1.73*BN563),0)</f>
        <v>5</v>
      </c>
      <c r="BQ564" s="1392">
        <v>0.082600000000000007</v>
      </c>
      <c r="BR564" s="1407">
        <f t="shared" si="3808"/>
        <v>0.045760400000000007</v>
      </c>
      <c r="BS564" s="1408">
        <f>ROUND(SQRT(BQ564^2+BR564^2)*1000/(1.73*BQ563),0)</f>
        <v>5</v>
      </c>
      <c r="BT564" s="1392">
        <v>0.080399999999999999</v>
      </c>
      <c r="BU564" s="1407">
        <f t="shared" si="3809"/>
        <v>0.044541600000000001</v>
      </c>
      <c r="BV564" s="1408">
        <f>ROUND(SQRT(BT564^2+BU564^2)*1000/(1.73*BT563),0)</f>
        <v>5</v>
      </c>
      <c r="BW564" s="1392">
        <v>0.1181</v>
      </c>
      <c r="BX564" s="1407">
        <f t="shared" si="3690"/>
        <v>0.065427400000000011</v>
      </c>
      <c r="BY564" s="1411">
        <f>ROUND(SQRT(BW564^2+BX564^2)*1000/(1.73*BW563),0)</f>
        <v>8</v>
      </c>
      <c r="BZ564" s="1401"/>
      <c r="CA564" s="1401"/>
      <c r="CB564" s="1401"/>
      <c r="CC564" s="1401"/>
      <c r="CD564" s="1401"/>
      <c r="CE564" s="1401"/>
      <c r="CF564" s="1401"/>
      <c r="CG564" s="1401"/>
      <c r="CH564" s="1401"/>
      <c r="CI564" s="1401"/>
      <c r="CJ564" s="1401"/>
      <c r="CK564" s="1401"/>
      <c r="CL564" s="1401"/>
      <c r="CM564" s="1401"/>
      <c r="CN564" s="1401"/>
      <c r="CO564" s="1401"/>
      <c r="CP564" s="1401"/>
      <c r="CQ564" s="1401"/>
      <c r="CR564" s="1401"/>
      <c r="CS564" s="1401"/>
      <c r="CT564" s="1401"/>
      <c r="CU564" s="1401"/>
      <c r="CV564" s="1401"/>
      <c r="CW564" s="1401"/>
      <c r="CX564" s="1401"/>
      <c r="CY564" s="1401"/>
      <c r="CZ564" s="1401"/>
      <c r="DA564" s="1401"/>
      <c r="DB564" s="1401"/>
      <c r="DC564" s="1401"/>
      <c r="DD564" s="1401"/>
      <c r="DE564" s="1401"/>
      <c r="DF564" s="1401"/>
      <c r="DG564" s="1401"/>
      <c r="DH564" s="1401"/>
      <c r="DI564" s="1401"/>
      <c r="DJ564" s="1401"/>
      <c r="DK564" s="1401"/>
      <c r="DL564" s="1401"/>
      <c r="DM564" s="1401"/>
      <c r="DN564" s="1401"/>
      <c r="DO564" s="1401"/>
      <c r="DP564" s="1401"/>
      <c r="DQ564" s="1401"/>
      <c r="DR564" s="1401"/>
      <c r="DS564" s="1401"/>
      <c r="DT564" s="1401"/>
      <c r="DU564" s="1401"/>
      <c r="DV564" s="1401"/>
      <c r="DW564" s="1401"/>
      <c r="DX564" s="1401"/>
      <c r="DY564" s="1401"/>
      <c r="DZ564" s="1401"/>
      <c r="EA564" s="1401"/>
      <c r="EB564" s="1401"/>
      <c r="EC564" s="1401"/>
      <c r="ED564" s="1401"/>
      <c r="EE564" s="1401"/>
      <c r="EF564" s="1401"/>
      <c r="EG564" s="1401"/>
      <c r="EH564" s="1401"/>
      <c r="EI564" s="1401"/>
      <c r="EJ564" s="1401"/>
      <c r="EK564" s="1401"/>
      <c r="EL564" s="1401"/>
      <c r="EM564" s="1401"/>
      <c r="EN564" s="1401"/>
      <c r="EO564" s="1401"/>
      <c r="EP564" s="1401"/>
      <c r="EQ564" s="1401"/>
      <c r="ER564" s="1401"/>
    </row>
    <row r="565" s="1392" customFormat="1" ht="19.199999999999999">
      <c r="A565" s="1402"/>
      <c r="B565" s="1403"/>
      <c r="C565" s="1459" t="s">
        <v>66</v>
      </c>
      <c r="D565" s="1405"/>
      <c r="E565" s="1405">
        <v>10</v>
      </c>
      <c r="F565" s="1392">
        <v>0.033500000000000002</v>
      </c>
      <c r="G565" s="1407">
        <f t="shared" si="3787"/>
        <v>0.018559000000000003</v>
      </c>
      <c r="H565" s="1408">
        <f>ROUND(SQRT(F565^2+G565^2)*1000/(1.73*F563),0)</f>
        <v>2</v>
      </c>
      <c r="I565" s="1392">
        <v>0.032099999999999997</v>
      </c>
      <c r="J565" s="1407">
        <f t="shared" si="3788"/>
        <v>0.017783400000000001</v>
      </c>
      <c r="K565" s="1408">
        <f>ROUND(SQRT(I565^2+J565^2)*1000/(1.73*I563),0)</f>
        <v>2</v>
      </c>
      <c r="L565" s="1392">
        <v>0.031300000000000001</v>
      </c>
      <c r="M565" s="1407">
        <f t="shared" si="3789"/>
        <v>0.017340200000000004</v>
      </c>
      <c r="N565" s="1408">
        <f>ROUND(SQRT(L565^2+M565^2)*1000/(1.73*L563),0)</f>
        <v>2</v>
      </c>
      <c r="O565" s="1392">
        <v>0.031300000000000001</v>
      </c>
      <c r="P565" s="1407">
        <f t="shared" si="3790"/>
        <v>0.017340200000000004</v>
      </c>
      <c r="Q565" s="1408">
        <f>ROUND(SQRT(O565^2+P565^2)*1000/(1.73*O563),0)</f>
        <v>2</v>
      </c>
      <c r="R565" s="1392">
        <v>0.028799999999999999</v>
      </c>
      <c r="S565" s="1392">
        <v>0.028799999999999999</v>
      </c>
      <c r="T565" s="1408">
        <f>ROUND(SQRT(R565^2+S565^2)*1000/(1.73*R563),0)</f>
        <v>2</v>
      </c>
      <c r="U565" s="1392">
        <v>0.0269</v>
      </c>
      <c r="V565" s="1407">
        <f t="shared" si="3792"/>
        <v>0.014902600000000002</v>
      </c>
      <c r="W565" s="1408">
        <f>ROUND(SQRT(U565^2+V565^2)*1000/(1.73*U563),0)</f>
        <v>2</v>
      </c>
      <c r="X565" s="1392">
        <v>0.030499999999999999</v>
      </c>
      <c r="Y565" s="1407">
        <f t="shared" si="3793"/>
        <v>0.016897000000000002</v>
      </c>
      <c r="Z565" s="1408">
        <f>ROUND(SQRT(X565^2+Y565^2)*1000/(1.73*X563),0)</f>
        <v>2</v>
      </c>
      <c r="AA565" s="1392">
        <v>0.034000000000000002</v>
      </c>
      <c r="AB565" s="1407">
        <f t="shared" si="3794"/>
        <v>0.018836000000000002</v>
      </c>
      <c r="AC565" s="1408">
        <f>ROUND(SQRT(AA565^2+AB565^2)*1000/(1.73*AA563),0)</f>
        <v>2</v>
      </c>
      <c r="AD565" s="1392">
        <v>0.040000000000000001</v>
      </c>
      <c r="AE565" s="1407">
        <f t="shared" si="3795"/>
        <v>0.022160000000000003</v>
      </c>
      <c r="AF565" s="1408">
        <f>ROUND(SQRT(AD565^2+AE565^2)*1000/(1.73*AD563),0)</f>
        <v>3</v>
      </c>
      <c r="AG565" s="1392">
        <v>0.041599999999999998</v>
      </c>
      <c r="AH565" s="1407">
        <f t="shared" si="3796"/>
        <v>0.023046400000000002</v>
      </c>
      <c r="AI565" s="1408">
        <f>ROUND(SQRT(AG565^2+AH565^2)*1000/(1.73*AG563),0)</f>
        <v>3</v>
      </c>
      <c r="AJ565" s="1392">
        <v>0.044699999999999997</v>
      </c>
      <c r="AK565" s="1407">
        <f t="shared" si="3797"/>
        <v>0.024763799999999999</v>
      </c>
      <c r="AL565" s="1408">
        <f>ROUND(SQRT(AJ565^2+AK565^2)*1000/(1.73*AJ563),0)</f>
        <v>3</v>
      </c>
      <c r="AM565" s="1392">
        <v>0.0465</v>
      </c>
      <c r="AN565" s="1407">
        <f t="shared" si="3798"/>
        <v>0.025761000000000003</v>
      </c>
      <c r="AO565" s="1408">
        <f>ROUND(SQRT(AM565^2+AN565^2)*1000/(1.73*AM563),0)</f>
        <v>3</v>
      </c>
      <c r="AP565" s="1392">
        <v>0.045600000000000002</v>
      </c>
      <c r="AQ565" s="1407">
        <f t="shared" si="3799"/>
        <v>0.025262400000000004</v>
      </c>
      <c r="AR565" s="1408">
        <f>ROUND(SQRT(AP565^2+AQ565^2)*1000/(1.73*AP563),0)</f>
        <v>3</v>
      </c>
      <c r="AS565" s="1392">
        <v>0.045600000000000002</v>
      </c>
      <c r="AT565" s="1407">
        <f t="shared" si="3800"/>
        <v>0.025262400000000004</v>
      </c>
      <c r="AU565" s="1408">
        <f>ROUND(SQRT(AS565^2+AT565^2)*1000/(1.73*AS563),0)</f>
        <v>3</v>
      </c>
      <c r="AV565" s="1392">
        <v>0.047500000000000001</v>
      </c>
      <c r="AW565" s="1407">
        <f t="shared" si="3801"/>
        <v>0.026315000000000002</v>
      </c>
      <c r="AX565" s="1408">
        <f>ROUND(SQRT(AV565^2+AW565^2)*1000/(1.73*AV563),0)</f>
        <v>3</v>
      </c>
      <c r="AY565" s="1392">
        <v>0.048899999999999999</v>
      </c>
      <c r="AZ565" s="1407">
        <f t="shared" si="3802"/>
        <v>0.027090600000000003</v>
      </c>
      <c r="BA565" s="1408">
        <f>ROUND(SQRT(AY565^2+AZ565^2)*1000/(1.73*AY563),0)</f>
        <v>3</v>
      </c>
      <c r="BB565" s="1392">
        <v>0.0465</v>
      </c>
      <c r="BC565" s="1407">
        <f t="shared" si="3803"/>
        <v>0.025761000000000003</v>
      </c>
      <c r="BD565" s="1408">
        <f>ROUND(SQRT(BB565^2+BC565^2)*1000/(1.73*BB563),0)</f>
        <v>3</v>
      </c>
      <c r="BE565" s="1392">
        <v>0.039199999999999999</v>
      </c>
      <c r="BF565" s="1407">
        <f t="shared" si="3804"/>
        <v>0.021716800000000001</v>
      </c>
      <c r="BG565" s="1408">
        <f>ROUND(SQRT(BE565^2+BF565^2)*1000/(1.73*BE563),0)</f>
        <v>3</v>
      </c>
      <c r="BH565" s="1392">
        <v>0.046100000000000002</v>
      </c>
      <c r="BI565" s="1407">
        <f t="shared" si="3805"/>
        <v>0.025539400000000004</v>
      </c>
      <c r="BJ565" s="1408">
        <f>ROUND(SQRT(BH565^2+BI565^2)*1000/(1.73*BH563),0)</f>
        <v>3</v>
      </c>
      <c r="BK565" s="1392">
        <v>0.051299999999999998</v>
      </c>
      <c r="BL565" s="1407">
        <f t="shared" si="3806"/>
        <v>0.028420200000000003</v>
      </c>
      <c r="BM565" s="1408">
        <f>ROUND(SQRT(BK565^2+BL565^2)*1000/(1.73*BK563),0)</f>
        <v>3</v>
      </c>
      <c r="BN565" s="1392">
        <v>0.051700000000000003</v>
      </c>
      <c r="BO565" s="1407">
        <f t="shared" si="3807"/>
        <v>0.028641800000000005</v>
      </c>
      <c r="BP565" s="1408">
        <f>ROUND(SQRT(BN565^2+BO565^2)*1000/(1.73*BN563),0)</f>
        <v>3</v>
      </c>
      <c r="BQ565" s="1392">
        <v>0.049799999999999997</v>
      </c>
      <c r="BR565" s="1407">
        <f t="shared" si="3808"/>
        <v>0.027589200000000001</v>
      </c>
      <c r="BS565" s="1408">
        <f>ROUND(SQRT(BQ565^2+BR565^2)*1000/(1.73*BQ563),0)</f>
        <v>3</v>
      </c>
      <c r="BT565" s="1392">
        <v>0.051200000000000002</v>
      </c>
      <c r="BU565" s="1407">
        <f t="shared" si="3809"/>
        <v>0.028364800000000003</v>
      </c>
      <c r="BV565" s="1408">
        <f>ROUND(SQRT(BT565^2+BU565^2)*1000/(1.73*BT563),0)</f>
        <v>3</v>
      </c>
      <c r="BW565" s="1392">
        <v>0.052400000000000002</v>
      </c>
      <c r="BX565" s="1407">
        <f t="shared" si="3690"/>
        <v>0.029029600000000003</v>
      </c>
      <c r="BY565" s="1411">
        <f>ROUND(SQRT(BW565^2+BX565^2)*1000/(1.73*BW563),0)</f>
        <v>3</v>
      </c>
      <c r="BZ565" s="1401"/>
      <c r="CA565" s="1401"/>
      <c r="CB565" s="1401"/>
      <c r="CC565" s="1401"/>
      <c r="CD565" s="1401"/>
      <c r="CE565" s="1401"/>
      <c r="CF565" s="1401"/>
      <c r="CG565" s="1401"/>
      <c r="CH565" s="1401"/>
      <c r="CI565" s="1401"/>
      <c r="CJ565" s="1401"/>
      <c r="CK565" s="1401"/>
      <c r="CL565" s="1401"/>
      <c r="CM565" s="1401"/>
      <c r="CN565" s="1401"/>
      <c r="CO565" s="1401"/>
      <c r="CP565" s="1401"/>
      <c r="CQ565" s="1401"/>
      <c r="CR565" s="1401"/>
      <c r="CS565" s="1401"/>
      <c r="CT565" s="1401"/>
      <c r="CU565" s="1401"/>
      <c r="CV565" s="1401"/>
      <c r="CW565" s="1401"/>
      <c r="CX565" s="1401"/>
      <c r="CY565" s="1401"/>
      <c r="CZ565" s="1401"/>
      <c r="DA565" s="1401"/>
      <c r="DB565" s="1401"/>
      <c r="DC565" s="1401"/>
      <c r="DD565" s="1401"/>
      <c r="DE565" s="1401"/>
      <c r="DF565" s="1401"/>
      <c r="DG565" s="1401"/>
      <c r="DH565" s="1401"/>
      <c r="DI565" s="1401"/>
      <c r="DJ565" s="1401"/>
      <c r="DK565" s="1401"/>
      <c r="DL565" s="1401"/>
      <c r="DM565" s="1401"/>
      <c r="DN565" s="1401"/>
      <c r="DO565" s="1401"/>
      <c r="DP565" s="1401"/>
      <c r="DQ565" s="1401"/>
      <c r="DR565" s="1401"/>
      <c r="DS565" s="1401"/>
      <c r="DT565" s="1401"/>
      <c r="DU565" s="1401"/>
      <c r="DV565" s="1401"/>
      <c r="DW565" s="1401"/>
      <c r="DX565" s="1401"/>
      <c r="DY565" s="1401"/>
      <c r="DZ565" s="1401"/>
      <c r="EA565" s="1401"/>
      <c r="EB565" s="1401"/>
      <c r="EC565" s="1401"/>
      <c r="ED565" s="1401"/>
      <c r="EE565" s="1401"/>
      <c r="EF565" s="1401"/>
      <c r="EG565" s="1401"/>
      <c r="EH565" s="1401"/>
      <c r="EI565" s="1401"/>
      <c r="EJ565" s="1401"/>
      <c r="EK565" s="1401"/>
      <c r="EL565" s="1401"/>
      <c r="EM565" s="1401"/>
      <c r="EN565" s="1401"/>
      <c r="EO565" s="1401"/>
      <c r="EP565" s="1401"/>
      <c r="EQ565" s="1401"/>
      <c r="ER565" s="1401"/>
    </row>
    <row r="566" s="1392" customFormat="1" ht="19.199999999999999">
      <c r="A566" s="1402"/>
      <c r="B566" s="1403"/>
      <c r="C566" s="1459" t="s">
        <v>128</v>
      </c>
      <c r="D566" s="1405"/>
      <c r="E566" s="1405">
        <v>10</v>
      </c>
      <c r="F566" s="1392">
        <v>0.069500000000000006</v>
      </c>
      <c r="G566" s="1407">
        <f t="shared" si="3787"/>
        <v>0.038503000000000009</v>
      </c>
      <c r="H566" s="1408">
        <f>ROUND(SQRT(F566^2+G566^2)*1000/(1.73*F563),0)</f>
        <v>4</v>
      </c>
      <c r="I566" s="1392">
        <v>0.068599999999999994</v>
      </c>
      <c r="J566" s="1407">
        <f t="shared" si="3788"/>
        <v>0.038004400000000001</v>
      </c>
      <c r="K566" s="1408">
        <f>ROUND(SQRT(I566^2+J566^2)*1000/(1.73*I563),0)</f>
        <v>4</v>
      </c>
      <c r="L566" s="1392">
        <v>0.0683</v>
      </c>
      <c r="M566" s="1407">
        <f t="shared" si="3789"/>
        <v>0.037838200000000002</v>
      </c>
      <c r="N566" s="1408">
        <f>ROUND(SQRT(L566^2+M566^2)*1000/(1.73*L563),0)</f>
        <v>4</v>
      </c>
      <c r="O566" s="1392">
        <v>0.0683</v>
      </c>
      <c r="P566" s="1407">
        <f t="shared" si="3790"/>
        <v>0.037838200000000002</v>
      </c>
      <c r="Q566" s="1408">
        <f>ROUND(SQRT(O566^2+P566^2)*1000/(1.73*O563),0)</f>
        <v>4</v>
      </c>
      <c r="R566" s="1392">
        <v>0.058700000000000002</v>
      </c>
      <c r="S566" s="1392">
        <v>0.058700000000000002</v>
      </c>
      <c r="T566" s="1408">
        <f>ROUND(SQRT(R566^2+S566^2)*1000/(1.73*R563),0)</f>
        <v>5</v>
      </c>
      <c r="U566" s="1392">
        <v>0.029399999999999999</v>
      </c>
      <c r="V566" s="1407">
        <f t="shared" si="3792"/>
        <v>0.016287599999999999</v>
      </c>
      <c r="W566" s="1408">
        <f>ROUND(SQRT(U566^2+V566^2)*1000/(1.73*U563),0)</f>
        <v>2</v>
      </c>
      <c r="X566" s="1392">
        <v>0.0241</v>
      </c>
      <c r="Y566" s="1407">
        <f t="shared" si="3793"/>
        <v>0.013351400000000001</v>
      </c>
      <c r="Z566" s="1408">
        <f>ROUND(SQRT(X566^2+Y566^2)*1000/(1.73*X563),0)</f>
        <v>2</v>
      </c>
      <c r="AA566" s="1392">
        <v>0.023800000000000002</v>
      </c>
      <c r="AB566" s="1407">
        <f t="shared" si="3794"/>
        <v>0.013185200000000003</v>
      </c>
      <c r="AC566" s="1408">
        <f>ROUND(SQRT(AA566^2+AB566^2)*1000/(1.73*AA563),0)</f>
        <v>2</v>
      </c>
      <c r="AD566" s="1392">
        <v>0.025600000000000001</v>
      </c>
      <c r="AE566" s="1407">
        <f t="shared" si="3795"/>
        <v>0.014182400000000001</v>
      </c>
      <c r="AF566" s="1408">
        <f>ROUND(SQRT(AD566^2+AE566^2)*1000/(1.73*AD563),0)</f>
        <v>2</v>
      </c>
      <c r="AG566" s="1392">
        <v>0.027</v>
      </c>
      <c r="AH566" s="1407">
        <f t="shared" si="3796"/>
        <v>0.014958000000000001</v>
      </c>
      <c r="AI566" s="1408">
        <f>ROUND(SQRT(AG566^2+AH566^2)*1000/(1.73*AG563),0)</f>
        <v>2</v>
      </c>
      <c r="AJ566" s="1392">
        <v>0.028299999999999999</v>
      </c>
      <c r="AK566" s="1407">
        <f t="shared" si="3797"/>
        <v>0.0156782</v>
      </c>
      <c r="AL566" s="1408">
        <f>ROUND(SQRT(AJ566^2+AK566^2)*1000/(1.73*AJ563),0)</f>
        <v>2</v>
      </c>
      <c r="AM566" s="1392">
        <v>0.027099999999999999</v>
      </c>
      <c r="AN566" s="1407">
        <f t="shared" si="3798"/>
        <v>0.015013400000000001</v>
      </c>
      <c r="AO566" s="1408">
        <f>ROUND(SQRT(AM566^2+AN566^2)*1000/(1.73*AM563),0)</f>
        <v>2</v>
      </c>
      <c r="AP566" s="1392">
        <v>0.0293</v>
      </c>
      <c r="AQ566" s="1407">
        <f t="shared" si="3799"/>
        <v>0.016232200000000002</v>
      </c>
      <c r="AR566" s="1408">
        <f>ROUND(SQRT(AP566^2+AQ566^2)*1000/(1.73*AP563),0)</f>
        <v>2</v>
      </c>
      <c r="AS566" s="1392">
        <v>0.0293</v>
      </c>
      <c r="AT566" s="1407">
        <f t="shared" si="3800"/>
        <v>0.016232200000000002</v>
      </c>
      <c r="AU566" s="1408">
        <f>ROUND(SQRT(AS566^2+AT566^2)*1000/(1.73*AS563),0)</f>
        <v>2</v>
      </c>
      <c r="AV566" s="1392">
        <v>0.0264</v>
      </c>
      <c r="AW566" s="1407">
        <f t="shared" si="3801"/>
        <v>0.014625600000000001</v>
      </c>
      <c r="AX566" s="1408">
        <f>ROUND(SQRT(AV566^2+AW566^2)*1000/(1.73*AV563),0)</f>
        <v>2</v>
      </c>
      <c r="AY566" s="1392">
        <v>0.026499999999999999</v>
      </c>
      <c r="AZ566" s="1407">
        <f t="shared" si="3802"/>
        <v>0.014681000000000001</v>
      </c>
      <c r="BA566" s="1408">
        <f>ROUND(SQRT(AY566^2+AZ566^2)*1000/(1.73*AY563),0)</f>
        <v>2</v>
      </c>
      <c r="BB566" s="1392">
        <v>0.024400000000000002</v>
      </c>
      <c r="BC566" s="1407">
        <f t="shared" si="3803"/>
        <v>0.013517600000000003</v>
      </c>
      <c r="BD566" s="1408">
        <f>ROUND(SQRT(BB566^2+BC566^2)*1000/(1.73*BB563),0)</f>
        <v>2</v>
      </c>
      <c r="BE566" s="1392">
        <v>0.0253</v>
      </c>
      <c r="BF566" s="1407">
        <f t="shared" si="3804"/>
        <v>0.014016200000000001</v>
      </c>
      <c r="BG566" s="1408">
        <f>ROUND(SQRT(BE566^2+BF566^2)*1000/(1.73*BE563),0)</f>
        <v>2</v>
      </c>
      <c r="BH566" s="1392">
        <v>0.0247</v>
      </c>
      <c r="BI566" s="1407">
        <f t="shared" si="3805"/>
        <v>0.013683800000000001</v>
      </c>
      <c r="BJ566" s="1408">
        <f>ROUND(SQRT(BH566^2+BI566^2)*1000/(1.73*BH563),0)</f>
        <v>2</v>
      </c>
      <c r="BK566" s="1392">
        <v>0.023300000000000001</v>
      </c>
      <c r="BL566" s="1407">
        <f t="shared" si="3806"/>
        <v>0.012908200000000002</v>
      </c>
      <c r="BM566" s="1408">
        <f>ROUND(SQRT(BK566^2+BL566^2)*1000/(1.73*BK563),0)</f>
        <v>1</v>
      </c>
      <c r="BN566" s="1392">
        <v>0.0246</v>
      </c>
      <c r="BO566" s="1407">
        <f t="shared" si="3807"/>
        <v>0.013628400000000001</v>
      </c>
      <c r="BP566" s="1408">
        <f>ROUND(SQRT(BN566^2+BO566^2)*1000/(1.73*BN563),0)</f>
        <v>2</v>
      </c>
      <c r="BQ566" s="1392">
        <v>0.025499999999999998</v>
      </c>
      <c r="BR566" s="1407">
        <f t="shared" si="3808"/>
        <v>0.014127000000000001</v>
      </c>
      <c r="BS566" s="1408">
        <f>ROUND(SQRT(BQ566^2+BR566^2)*1000/(1.73*BQ563),0)</f>
        <v>2</v>
      </c>
      <c r="BT566" s="1392">
        <v>0.041799999999999997</v>
      </c>
      <c r="BU566" s="1407">
        <f t="shared" si="3809"/>
        <v>0.023157199999999999</v>
      </c>
      <c r="BV566" s="1408">
        <f>ROUND(SQRT(BT566^2+BU566^2)*1000/(1.73*BT563),0)</f>
        <v>3</v>
      </c>
      <c r="BW566" s="1392">
        <v>0.072599999999999998</v>
      </c>
      <c r="BX566" s="1407">
        <f t="shared" si="3690"/>
        <v>0.040220400000000003</v>
      </c>
      <c r="BY566" s="1411">
        <f>ROUND(SQRT(BW566^2+BX566^2)*1000/(1.73*BW563),0)</f>
        <v>5</v>
      </c>
      <c r="BZ566" s="1401"/>
      <c r="CA566" s="1401"/>
      <c r="CB566" s="1401"/>
      <c r="CC566" s="1401"/>
      <c r="CD566" s="1401"/>
      <c r="CE566" s="1401"/>
      <c r="CF566" s="1401"/>
      <c r="CG566" s="1401"/>
      <c r="CH566" s="1401"/>
      <c r="CI566" s="1401"/>
      <c r="CJ566" s="1401"/>
      <c r="CK566" s="1401"/>
      <c r="CL566" s="1401"/>
      <c r="CM566" s="1401"/>
      <c r="CN566" s="1401"/>
      <c r="CO566" s="1401"/>
      <c r="CP566" s="1401"/>
      <c r="CQ566" s="1401"/>
      <c r="CR566" s="1401"/>
      <c r="CS566" s="1401"/>
      <c r="CT566" s="1401"/>
      <c r="CU566" s="1401"/>
      <c r="CV566" s="1401"/>
      <c r="CW566" s="1401"/>
      <c r="CX566" s="1401"/>
      <c r="CY566" s="1401"/>
      <c r="CZ566" s="1401"/>
      <c r="DA566" s="1401"/>
      <c r="DB566" s="1401"/>
      <c r="DC566" s="1401"/>
      <c r="DD566" s="1401"/>
      <c r="DE566" s="1401"/>
      <c r="DF566" s="1401"/>
      <c r="DG566" s="1401"/>
      <c r="DH566" s="1401"/>
      <c r="DI566" s="1401"/>
      <c r="DJ566" s="1401"/>
      <c r="DK566" s="1401"/>
      <c r="DL566" s="1401"/>
      <c r="DM566" s="1401"/>
      <c r="DN566" s="1401"/>
      <c r="DO566" s="1401"/>
      <c r="DP566" s="1401"/>
      <c r="DQ566" s="1401"/>
      <c r="DR566" s="1401"/>
      <c r="DS566" s="1401"/>
      <c r="DT566" s="1401"/>
      <c r="DU566" s="1401"/>
      <c r="DV566" s="1401"/>
      <c r="DW566" s="1401"/>
      <c r="DX566" s="1401"/>
      <c r="DY566" s="1401"/>
      <c r="DZ566" s="1401"/>
      <c r="EA566" s="1401"/>
      <c r="EB566" s="1401"/>
      <c r="EC566" s="1401"/>
      <c r="ED566" s="1401"/>
      <c r="EE566" s="1401"/>
      <c r="EF566" s="1401"/>
      <c r="EG566" s="1401"/>
      <c r="EH566" s="1401"/>
      <c r="EI566" s="1401"/>
      <c r="EJ566" s="1401"/>
      <c r="EK566" s="1401"/>
      <c r="EL566" s="1401"/>
      <c r="EM566" s="1401"/>
      <c r="EN566" s="1401"/>
      <c r="EO566" s="1401"/>
      <c r="EP566" s="1401"/>
      <c r="EQ566" s="1401"/>
      <c r="ER566" s="1401"/>
    </row>
    <row r="567" s="1392" customFormat="1" ht="19.800000000000001">
      <c r="A567" s="1402"/>
      <c r="B567" s="1403"/>
      <c r="C567" s="1459" t="s">
        <v>68</v>
      </c>
      <c r="D567" s="1405"/>
      <c r="E567" s="1405">
        <v>10</v>
      </c>
      <c r="F567" s="1392">
        <v>0.025999999999999999</v>
      </c>
      <c r="G567" s="1407">
        <f t="shared" si="3787"/>
        <v>0.014404</v>
      </c>
      <c r="H567" s="1408">
        <f>ROUND(SQRT(F567^2+G567^2)*1000/(1.73*F563),0)</f>
        <v>2</v>
      </c>
      <c r="I567" s="1392">
        <v>0.026800000000000001</v>
      </c>
      <c r="J567" s="1407">
        <f t="shared" si="3788"/>
        <v>0.014847200000000001</v>
      </c>
      <c r="K567" s="1408">
        <f>ROUND(SQRT(I567^2+J567^2)*1000/(1.73*I563),0)</f>
        <v>2</v>
      </c>
      <c r="L567" s="1392">
        <v>0.023800000000000002</v>
      </c>
      <c r="M567" s="1407">
        <f t="shared" si="3789"/>
        <v>0.013185200000000003</v>
      </c>
      <c r="N567" s="1408">
        <f>ROUND(SQRT(L567^2+M567^2)*1000/(1.73*L563),0)</f>
        <v>2</v>
      </c>
      <c r="O567" s="1392">
        <v>0.023800000000000002</v>
      </c>
      <c r="P567" s="1407">
        <f t="shared" si="3790"/>
        <v>0.013185200000000003</v>
      </c>
      <c r="Q567" s="1408">
        <f>ROUND(SQRT(O567^2+P567^2)*1000/(1.73*O563),0)</f>
        <v>2</v>
      </c>
      <c r="R567" s="1392">
        <v>0.022200000000000001</v>
      </c>
      <c r="S567" s="1392">
        <v>0.022200000000000001</v>
      </c>
      <c r="T567" s="1408">
        <f>ROUND(SQRT(R567^2+S567^2)*1000/(1.73*R563),0)</f>
        <v>2</v>
      </c>
      <c r="U567" s="1392">
        <v>0.020799999999999999</v>
      </c>
      <c r="V567" s="1407">
        <f t="shared" si="3792"/>
        <v>0.011523200000000001</v>
      </c>
      <c r="W567" s="1408">
        <f>ROUND(SQRT(U567^2+V567^2)*1000/(1.73*U563),0)</f>
        <v>1</v>
      </c>
      <c r="X567" s="1392">
        <v>0.021999999999999999</v>
      </c>
      <c r="Y567" s="1407">
        <f t="shared" si="3793"/>
        <v>0.012188000000000001</v>
      </c>
      <c r="Z567" s="1408">
        <f>ROUND(SQRT(X567^2+Y567^2)*1000/(1.73*X563),0)</f>
        <v>1</v>
      </c>
      <c r="AA567" s="1392">
        <v>0.0224</v>
      </c>
      <c r="AB567" s="1407">
        <f t="shared" si="3794"/>
        <v>0.012409600000000002</v>
      </c>
      <c r="AC567" s="1408">
        <f>ROUND(SQRT(AA567^2+AB567^2)*1000/(1.73*AA563),0)</f>
        <v>1</v>
      </c>
      <c r="AD567" s="1392">
        <v>0.022599999999999999</v>
      </c>
      <c r="AE567" s="1407">
        <f t="shared" si="3795"/>
        <v>0.012520400000000001</v>
      </c>
      <c r="AF567" s="1408">
        <f>ROUND(SQRT(AD567^2+AE567^2)*1000/(1.73*AD563),0)</f>
        <v>1</v>
      </c>
      <c r="AG567" s="1392">
        <v>0.061400000000000003</v>
      </c>
      <c r="AH567" s="1407">
        <f t="shared" si="3796"/>
        <v>0.034015600000000007</v>
      </c>
      <c r="AI567" s="1408">
        <f>ROUND(SQRT(AG567^2+AH567^2)*1000/(1.73*AG563),0)</f>
        <v>4</v>
      </c>
      <c r="AJ567" s="1392">
        <v>0.058000000000000003</v>
      </c>
      <c r="AK567" s="1407">
        <f t="shared" si="3797"/>
        <v>0.032132000000000008</v>
      </c>
      <c r="AL567" s="1408">
        <f>ROUND(SQRT(AJ567^2+AK567^2)*1000/(1.73*AJ563),0)</f>
        <v>4</v>
      </c>
      <c r="AM567" s="1392">
        <v>0.071800000000000003</v>
      </c>
      <c r="AN567" s="1407">
        <f t="shared" si="3798"/>
        <v>0.039777200000000006</v>
      </c>
      <c r="AO567" s="1408">
        <f>ROUND(SQRT(AM567^2+AN567^2)*1000/(1.73*AM563),0)</f>
        <v>5</v>
      </c>
      <c r="AP567" s="1392">
        <v>0.071800000000000003</v>
      </c>
      <c r="AQ567" s="1407">
        <f t="shared" si="3799"/>
        <v>0.039777200000000006</v>
      </c>
      <c r="AR567" s="1408">
        <f>ROUND(SQRT(AP567^2+AQ567^2)*1000/(1.73*AP563),0)</f>
        <v>5</v>
      </c>
      <c r="AS567" s="1392">
        <v>0.071800000000000003</v>
      </c>
      <c r="AT567" s="1407">
        <f t="shared" si="3800"/>
        <v>0.039777200000000006</v>
      </c>
      <c r="AU567" s="1408">
        <f>ROUND(SQRT(AS567^2+AT567^2)*1000/(1.73*AS563),0)</f>
        <v>5</v>
      </c>
      <c r="AV567" s="1392">
        <v>0.082400000000000001</v>
      </c>
      <c r="AW567" s="1407">
        <f t="shared" si="3801"/>
        <v>0.045649600000000005</v>
      </c>
      <c r="AX567" s="1408">
        <f>ROUND(SQRT(AV567^2+AW567^2)*1000/(1.73*AV563),0)</f>
        <v>5</v>
      </c>
      <c r="AY567" s="1392">
        <v>0.068599999999999994</v>
      </c>
      <c r="AZ567" s="1407">
        <f t="shared" si="3802"/>
        <v>0.038004400000000001</v>
      </c>
      <c r="BA567" s="1408">
        <f>ROUND(SQRT(AY567^2+AZ567^2)*1000/(1.73*AY563),0)</f>
        <v>4</v>
      </c>
      <c r="BB567" s="1392">
        <v>0.059200000000000003</v>
      </c>
      <c r="BC567" s="1407">
        <f t="shared" si="3803"/>
        <v>0.032796800000000001</v>
      </c>
      <c r="BD567" s="1408">
        <f>ROUND(SQRT(BB567^2+BC567^2)*1000/(1.73*BB563),0)</f>
        <v>4</v>
      </c>
      <c r="BE567" s="1392">
        <v>0.063799999999999996</v>
      </c>
      <c r="BF567" s="1407">
        <f t="shared" si="3804"/>
        <v>0.0353452</v>
      </c>
      <c r="BG567" s="1408">
        <f>ROUND(SQRT(BE567^2+BF567^2)*1000/(1.73*BE563),0)</f>
        <v>4</v>
      </c>
      <c r="BH567" s="1392">
        <v>0.048599999999999997</v>
      </c>
      <c r="BI567" s="1407">
        <f t="shared" si="3805"/>
        <v>0.026924400000000001</v>
      </c>
      <c r="BJ567" s="1408">
        <f>ROUND(SQRT(BH567^2+BI567^2)*1000/(1.73*BH563),0)</f>
        <v>3</v>
      </c>
      <c r="BK567" s="1392">
        <v>0.048800000000000003</v>
      </c>
      <c r="BL567" s="1407">
        <f t="shared" si="3806"/>
        <v>0.027035200000000006</v>
      </c>
      <c r="BM567" s="1408">
        <f>ROUND(SQRT(BK567^2+BL567^2)*1000/(1.73*BK563),0)</f>
        <v>3</v>
      </c>
      <c r="BN567" s="1392">
        <v>0.038600000000000002</v>
      </c>
      <c r="BO567" s="1407">
        <f t="shared" si="3807"/>
        <v>0.021384400000000005</v>
      </c>
      <c r="BP567" s="1408">
        <f>ROUND(SQRT(BN567^2+BO567^2)*1000/(1.73*BN563),0)</f>
        <v>2</v>
      </c>
      <c r="BQ567" s="1392">
        <v>0.0298</v>
      </c>
      <c r="BR567" s="1407">
        <f t="shared" si="3808"/>
        <v>0.016509200000000002</v>
      </c>
      <c r="BS567" s="1408">
        <f>ROUND(SQRT(BQ567^2+BR567^2)*1000/(1.73*BQ563),0)</f>
        <v>2</v>
      </c>
      <c r="BT567" s="1392">
        <v>0.031199999999999999</v>
      </c>
      <c r="BU567" s="1407">
        <f t="shared" si="3809"/>
        <v>0.017284799999999999</v>
      </c>
      <c r="BV567" s="1408">
        <f>ROUND(SQRT(BT567^2+BU567^2)*1000/(1.73*BT563),0)</f>
        <v>2</v>
      </c>
      <c r="BW567" s="1392">
        <v>0.030800000000000001</v>
      </c>
      <c r="BX567" s="1407">
        <f t="shared" ref="BX567:BX630" si="3810">BW567*0.554</f>
        <v>0.017063200000000001</v>
      </c>
      <c r="BY567" s="1411">
        <f>ROUND(SQRT(BW567^2+BX567^2)*1000/(1.73*BW563),0)</f>
        <v>2</v>
      </c>
      <c r="BZ567" s="1401"/>
      <c r="CA567" s="1401"/>
      <c r="CB567" s="1401"/>
      <c r="CC567" s="1401"/>
      <c r="CD567" s="1401"/>
      <c r="CE567" s="1401"/>
      <c r="CF567" s="1401"/>
      <c r="CG567" s="1401"/>
      <c r="CH567" s="1401"/>
      <c r="CI567" s="1401"/>
      <c r="CJ567" s="1401"/>
      <c r="CK567" s="1401"/>
      <c r="CL567" s="1401"/>
      <c r="CM567" s="1401"/>
      <c r="CN567" s="1401"/>
      <c r="CO567" s="1401"/>
      <c r="CP567" s="1401"/>
      <c r="CQ567" s="1401"/>
      <c r="CR567" s="1401"/>
      <c r="CS567" s="1401"/>
      <c r="CT567" s="1401"/>
      <c r="CU567" s="1401"/>
      <c r="CV567" s="1401"/>
      <c r="CW567" s="1401"/>
      <c r="CX567" s="1401"/>
      <c r="CY567" s="1401"/>
      <c r="CZ567" s="1401"/>
      <c r="DA567" s="1401"/>
      <c r="DB567" s="1401"/>
      <c r="DC567" s="1401"/>
      <c r="DD567" s="1401"/>
      <c r="DE567" s="1401"/>
      <c r="DF567" s="1401"/>
      <c r="DG567" s="1401"/>
      <c r="DH567" s="1401"/>
      <c r="DI567" s="1401"/>
      <c r="DJ567" s="1401"/>
      <c r="DK567" s="1401"/>
      <c r="DL567" s="1401"/>
      <c r="DM567" s="1401"/>
      <c r="DN567" s="1401"/>
      <c r="DO567" s="1401"/>
      <c r="DP567" s="1401"/>
      <c r="DQ567" s="1401"/>
      <c r="DR567" s="1401"/>
      <c r="DS567" s="1401"/>
      <c r="DT567" s="1401"/>
      <c r="DU567" s="1401"/>
      <c r="DV567" s="1401"/>
      <c r="DW567" s="1401"/>
      <c r="DX567" s="1401"/>
      <c r="DY567" s="1401"/>
      <c r="DZ567" s="1401"/>
      <c r="EA567" s="1401"/>
      <c r="EB567" s="1401"/>
      <c r="EC567" s="1401"/>
      <c r="ED567" s="1401"/>
      <c r="EE567" s="1401"/>
      <c r="EF567" s="1401"/>
      <c r="EG567" s="1401"/>
      <c r="EH567" s="1401"/>
      <c r="EI567" s="1401"/>
      <c r="EJ567" s="1401"/>
      <c r="EK567" s="1401"/>
      <c r="EL567" s="1401"/>
      <c r="EM567" s="1401"/>
      <c r="EN567" s="1401"/>
      <c r="EO567" s="1401"/>
      <c r="EP567" s="1401"/>
      <c r="EQ567" s="1401"/>
      <c r="ER567" s="1401"/>
    </row>
    <row r="568" s="1392" customFormat="1" ht="26.25" customHeight="1">
      <c r="A568" s="1393">
        <v>22</v>
      </c>
      <c r="B568" s="1425" t="s">
        <v>284</v>
      </c>
      <c r="C568" s="1426"/>
      <c r="D568" s="1543"/>
      <c r="E568" s="1537"/>
      <c r="F568" s="1429"/>
      <c r="G568" s="1429"/>
      <c r="H568" s="1429"/>
      <c r="I568" s="1429"/>
      <c r="J568" s="1429"/>
      <c r="K568" s="1429"/>
      <c r="L568" s="1429"/>
      <c r="M568" s="1429"/>
      <c r="N568" s="1429"/>
      <c r="O568" s="1429"/>
      <c r="P568" s="1429"/>
      <c r="Q568" s="1429"/>
      <c r="R568" s="1429"/>
      <c r="S568" s="1429"/>
      <c r="T568" s="1429"/>
      <c r="U568" s="1429"/>
      <c r="V568" s="1429"/>
      <c r="W568" s="1429"/>
      <c r="X568" s="1429"/>
      <c r="Y568" s="1429"/>
      <c r="Z568" s="1429"/>
      <c r="AA568" s="1429"/>
      <c r="AB568" s="1429"/>
      <c r="AC568" s="1429"/>
      <c r="AD568" s="1429"/>
      <c r="AE568" s="1429"/>
      <c r="AF568" s="1429"/>
      <c r="AG568" s="1429"/>
      <c r="AH568" s="1429"/>
      <c r="AI568" s="1429"/>
      <c r="AJ568" s="1429"/>
      <c r="AK568" s="1429"/>
      <c r="AL568" s="1429"/>
      <c r="AM568" s="1429"/>
      <c r="AN568" s="1429"/>
      <c r="AO568" s="1429"/>
      <c r="AP568" s="1429"/>
      <c r="AQ568" s="1429"/>
      <c r="AR568" s="1429"/>
      <c r="AS568" s="1429"/>
      <c r="AT568" s="1429"/>
      <c r="AU568" s="1429"/>
      <c r="AV568" s="1429"/>
      <c r="AW568" s="1429"/>
      <c r="AX568" s="1429"/>
      <c r="AY568" s="1429"/>
      <c r="AZ568" s="1429"/>
      <c r="BA568" s="1429"/>
      <c r="BB568" s="1429"/>
      <c r="BC568" s="1429"/>
      <c r="BD568" s="1429"/>
      <c r="BE568" s="1429"/>
      <c r="BF568" s="1429"/>
      <c r="BG568" s="1429"/>
      <c r="BH568" s="1429"/>
      <c r="BI568" s="1429"/>
      <c r="BJ568" s="1429"/>
      <c r="BK568" s="1429"/>
      <c r="BL568" s="1429"/>
      <c r="BM568" s="1429"/>
      <c r="BN568" s="1429"/>
      <c r="BO568" s="1429"/>
      <c r="BP568" s="1429"/>
      <c r="BQ568" s="1429"/>
      <c r="BR568" s="1429"/>
      <c r="BS568" s="1429"/>
      <c r="BT568" s="1429"/>
      <c r="BU568" s="1429"/>
      <c r="BV568" s="1429"/>
      <c r="BW568" s="1429"/>
      <c r="BX568" s="1429"/>
      <c r="BY568" s="1430"/>
      <c r="BZ568" s="1401"/>
      <c r="CA568" s="1401"/>
      <c r="CB568" s="1401"/>
      <c r="CC568" s="1401"/>
      <c r="CD568" s="1401"/>
      <c r="CE568" s="1401"/>
      <c r="CF568" s="1401"/>
      <c r="CG568" s="1401"/>
      <c r="CH568" s="1401"/>
      <c r="CI568" s="1401"/>
      <c r="CJ568" s="1401"/>
      <c r="CK568" s="1401"/>
      <c r="CL568" s="1401"/>
      <c r="CM568" s="1401"/>
      <c r="CN568" s="1401"/>
      <c r="CO568" s="1401"/>
      <c r="CP568" s="1401"/>
      <c r="CQ568" s="1401"/>
      <c r="CR568" s="1401"/>
      <c r="CS568" s="1401"/>
      <c r="CT568" s="1401"/>
      <c r="CU568" s="1401"/>
      <c r="CV568" s="1401"/>
      <c r="CW568" s="1401"/>
      <c r="CX568" s="1401"/>
      <c r="CY568" s="1401"/>
      <c r="CZ568" s="1401"/>
      <c r="DA568" s="1401"/>
      <c r="DB568" s="1401"/>
      <c r="DC568" s="1401"/>
      <c r="DD568" s="1401"/>
      <c r="DE568" s="1401"/>
      <c r="DF568" s="1401"/>
      <c r="DG568" s="1401"/>
      <c r="DH568" s="1401"/>
      <c r="DI568" s="1401"/>
      <c r="DJ568" s="1401"/>
      <c r="DK568" s="1401"/>
      <c r="DL568" s="1401"/>
      <c r="DM568" s="1401"/>
      <c r="DN568" s="1401"/>
      <c r="DO568" s="1401"/>
      <c r="DP568" s="1401"/>
      <c r="DQ568" s="1401"/>
      <c r="DR568" s="1401"/>
      <c r="DS568" s="1401"/>
      <c r="DT568" s="1401"/>
      <c r="DU568" s="1401"/>
      <c r="DV568" s="1401"/>
      <c r="DW568" s="1401"/>
      <c r="DX568" s="1401"/>
      <c r="DY568" s="1401"/>
      <c r="DZ568" s="1401"/>
      <c r="EA568" s="1401"/>
      <c r="EB568" s="1401"/>
      <c r="EC568" s="1401"/>
      <c r="ED568" s="1401"/>
      <c r="EE568" s="1401"/>
      <c r="EF568" s="1401"/>
      <c r="EG568" s="1401"/>
      <c r="EH568" s="1401"/>
      <c r="EI568" s="1401"/>
      <c r="EJ568" s="1401"/>
      <c r="EK568" s="1401"/>
      <c r="EL568" s="1401"/>
      <c r="EM568" s="1401"/>
      <c r="EN568" s="1401"/>
      <c r="EO568" s="1401"/>
      <c r="EP568" s="1401"/>
      <c r="EQ568" s="1401"/>
      <c r="ER568" s="1401"/>
    </row>
    <row r="569" s="1392" customFormat="1" ht="20.25" customHeight="1">
      <c r="A569" s="1402"/>
      <c r="B569" s="1403"/>
      <c r="C569" s="1404" t="s">
        <v>57</v>
      </c>
      <c r="D569" s="1489" t="s">
        <v>395</v>
      </c>
      <c r="E569" s="1406">
        <v>35</v>
      </c>
      <c r="F569" s="1544">
        <f>H569*F575:H575*1.73*0.875/1000</f>
        <v>0.052981249999999994</v>
      </c>
      <c r="G569" s="1545">
        <f t="shared" si="3787"/>
        <v>0.029351612499999999</v>
      </c>
      <c r="H569" s="1485">
        <v>1</v>
      </c>
      <c r="I569" s="1478">
        <f>K569*I575:K575*1.73*0.875/1000</f>
        <v>0.052981249999999994</v>
      </c>
      <c r="J569" s="1546">
        <f t="shared" si="3788"/>
        <v>0.029351612499999999</v>
      </c>
      <c r="K569" s="1485">
        <v>1</v>
      </c>
      <c r="L569" s="1478">
        <f>N569*L575:N575*1.73*0.875/1000</f>
        <v>0.052981249999999994</v>
      </c>
      <c r="M569" s="1546">
        <f t="shared" si="3789"/>
        <v>0.029351612499999999</v>
      </c>
      <c r="N569" s="1485">
        <v>1</v>
      </c>
      <c r="O569" s="1478">
        <f>Q569*O575:Q575*1.73*0.875/1000</f>
        <v>0.052981249999999994</v>
      </c>
      <c r="P569" s="1546">
        <f t="shared" si="3790"/>
        <v>0.029351612499999999</v>
      </c>
      <c r="Q569" s="1485">
        <v>1</v>
      </c>
      <c r="R569" s="1478">
        <f>T569*R575:T575*1.73*0.875/1000</f>
        <v>0.052981249999999994</v>
      </c>
      <c r="S569" s="1546">
        <f t="shared" si="3791"/>
        <v>0.029351612499999999</v>
      </c>
      <c r="T569" s="1485">
        <v>1</v>
      </c>
      <c r="U569" s="1478">
        <f>W569*U575:W575*1.73*0.875/1000</f>
        <v>0.058279375000000001</v>
      </c>
      <c r="V569" s="1547">
        <f t="shared" si="3792"/>
        <v>0.032286773750000004</v>
      </c>
      <c r="W569" s="1485">
        <v>1.1000000000000001</v>
      </c>
      <c r="X569" s="1478">
        <f>Z569*X575:Z575*1.73*0.875/1000</f>
        <v>0.058279375000000001</v>
      </c>
      <c r="Y569" s="1547">
        <f t="shared" si="3793"/>
        <v>0.032286773750000004</v>
      </c>
      <c r="Z569" s="1548">
        <v>1.1000000000000001</v>
      </c>
      <c r="AA569" s="1478">
        <f>AC569*AA575:AC575*1.73*0.875/1000</f>
        <v>0.058279375000000001</v>
      </c>
      <c r="AB569" s="1547">
        <f t="shared" si="3794"/>
        <v>0.032286773750000004</v>
      </c>
      <c r="AC569" s="1548">
        <v>1.1000000000000001</v>
      </c>
      <c r="AD569" s="1478">
        <f>AF569*AD575:AF575*1.73*0.875/1000</f>
        <v>0.058279375000000001</v>
      </c>
      <c r="AE569" s="1547">
        <f t="shared" si="3795"/>
        <v>0.032286773750000004</v>
      </c>
      <c r="AF569" s="1548">
        <v>1.1000000000000001</v>
      </c>
      <c r="AG569" s="1478">
        <f>AI569*AG575:AI575*1.73*0.875/1000</f>
        <v>0.058279375000000001</v>
      </c>
      <c r="AH569" s="1547">
        <f t="shared" si="3796"/>
        <v>0.032286773750000004</v>
      </c>
      <c r="AI569" s="1548">
        <v>1.1000000000000001</v>
      </c>
      <c r="AJ569" s="1478">
        <f>AL569*AJ575:AL575*1.73*0.875/1000</f>
        <v>0.061988062499999989</v>
      </c>
      <c r="AK569" s="1547">
        <f t="shared" si="3797"/>
        <v>0.034341386624999998</v>
      </c>
      <c r="AL569" s="1485">
        <v>1.1699999999999999</v>
      </c>
      <c r="AM569" s="1478">
        <f>AO569*AM575:AO575*1.73*0.875/1000</f>
        <v>0.061988062499999989</v>
      </c>
      <c r="AN569" s="1547">
        <f t="shared" si="3798"/>
        <v>0.034341386624999998</v>
      </c>
      <c r="AO569" s="1548">
        <v>1.1699999999999999</v>
      </c>
      <c r="AP569" s="1478">
        <f>AR569*AP575:AR575*1.73*0.875/1000</f>
        <v>0.061988062499999989</v>
      </c>
      <c r="AQ569" s="1547">
        <f t="shared" si="3799"/>
        <v>0.034341386624999998</v>
      </c>
      <c r="AR569" s="1548">
        <v>1.1699999999999999</v>
      </c>
      <c r="AS569" s="1478">
        <f>AU569*AS575:AU575*1.73*0.875/1000</f>
        <v>0.061988062499999989</v>
      </c>
      <c r="AT569" s="1547">
        <f t="shared" si="3800"/>
        <v>0.034341386624999998</v>
      </c>
      <c r="AU569" s="1548">
        <v>1.1699999999999999</v>
      </c>
      <c r="AV569" s="1478">
        <f>AX569*AV575:AX575*1.73*0.875/1000</f>
        <v>0.061988062499999989</v>
      </c>
      <c r="AW569" s="1547">
        <f t="shared" si="3801"/>
        <v>0.034341386624999998</v>
      </c>
      <c r="AX569" s="1548">
        <v>1.1699999999999999</v>
      </c>
      <c r="AY569" s="1478">
        <f>BA569*AY575:BA575*1.73*0.875/1000</f>
        <v>0.061988062499999989</v>
      </c>
      <c r="AZ569" s="1547">
        <f t="shared" si="3802"/>
        <v>0.034341386624999998</v>
      </c>
      <c r="BA569" s="1548">
        <v>1.1699999999999999</v>
      </c>
      <c r="BB569" s="1478">
        <f>BD569*BB575:BD575*1.73*0.875/1000</f>
        <v>0.063577499999999995</v>
      </c>
      <c r="BC569" s="1547">
        <f t="shared" si="3803"/>
        <v>0.035221935000000003</v>
      </c>
      <c r="BD569" s="1408">
        <v>1.2</v>
      </c>
      <c r="BE569" s="1478">
        <f>BG569*BE575:BG575*1.73*0.875/1000</f>
        <v>0.063577499999999995</v>
      </c>
      <c r="BF569" s="1547">
        <f t="shared" si="3804"/>
        <v>0.035221935000000003</v>
      </c>
      <c r="BG569" s="1549">
        <v>1.2</v>
      </c>
      <c r="BH569" s="1478">
        <f>BJ569*BH575:BJ575*1.73*0.875/1000</f>
        <v>0.063577499999999995</v>
      </c>
      <c r="BI569" s="1547">
        <f t="shared" si="3805"/>
        <v>0.035221935000000003</v>
      </c>
      <c r="BJ569" s="1549">
        <v>1.2</v>
      </c>
      <c r="BK569" s="1478">
        <f>BM569*BK575:BM575*1.73*0.875/1000</f>
        <v>0.063577499999999995</v>
      </c>
      <c r="BL569" s="1547">
        <f t="shared" si="3806"/>
        <v>0.035221935000000003</v>
      </c>
      <c r="BM569" s="1549">
        <v>1.2</v>
      </c>
      <c r="BN569" s="1478">
        <f>BP569*BN575:BP575*1.73*0.875/1000</f>
        <v>0.063577499999999995</v>
      </c>
      <c r="BO569" s="1547">
        <f t="shared" si="3807"/>
        <v>0.035221935000000003</v>
      </c>
      <c r="BP569" s="1549">
        <v>1.2</v>
      </c>
      <c r="BQ569" s="1478">
        <f>BS569*BQ575:BS575*1.73*0.875/1000</f>
        <v>0.058809187499999992</v>
      </c>
      <c r="BR569" s="1547">
        <f t="shared" si="3808"/>
        <v>0.032580289875000001</v>
      </c>
      <c r="BS569" s="1408">
        <v>1.1100000000000001</v>
      </c>
      <c r="BT569" s="1407">
        <f>BV569*BT575*1.73*0.875/1000</f>
        <v>0.058809187499999992</v>
      </c>
      <c r="BU569" s="1407">
        <f t="shared" si="3809"/>
        <v>0.032580289875000001</v>
      </c>
      <c r="BV569" s="1408">
        <v>1.1100000000000001</v>
      </c>
      <c r="BW569" s="1407">
        <f>BY569*BW575*1.73*0.875/1000</f>
        <v>0.058809187499999992</v>
      </c>
      <c r="BX569" s="1407">
        <f t="shared" si="3810"/>
        <v>0.032580289875000001</v>
      </c>
      <c r="BY569" s="1431">
        <v>1.1100000000000001</v>
      </c>
      <c r="BZ569" s="1401"/>
      <c r="CA569" s="1401"/>
      <c r="CB569" s="1401"/>
      <c r="CC569" s="1401"/>
      <c r="CD569" s="1401"/>
      <c r="CE569" s="1401"/>
      <c r="CF569" s="1401"/>
      <c r="CG569" s="1401"/>
      <c r="CH569" s="1401"/>
      <c r="CI569" s="1401"/>
      <c r="CJ569" s="1401"/>
      <c r="CK569" s="1401"/>
      <c r="CL569" s="1401"/>
      <c r="CM569" s="1401"/>
      <c r="CN569" s="1401"/>
      <c r="CO569" s="1401"/>
      <c r="CP569" s="1401"/>
      <c r="CQ569" s="1401"/>
      <c r="CR569" s="1401"/>
      <c r="CS569" s="1401"/>
      <c r="CT569" s="1401"/>
      <c r="CU569" s="1401"/>
      <c r="CV569" s="1401"/>
      <c r="CW569" s="1401"/>
      <c r="CX569" s="1401"/>
      <c r="CY569" s="1401"/>
      <c r="CZ569" s="1401"/>
      <c r="DA569" s="1401"/>
      <c r="DB569" s="1401"/>
      <c r="DC569" s="1401"/>
      <c r="DD569" s="1401"/>
      <c r="DE569" s="1401"/>
      <c r="DF569" s="1401"/>
      <c r="DG569" s="1401"/>
      <c r="DH569" s="1401"/>
      <c r="DI569" s="1401"/>
      <c r="DJ569" s="1401"/>
      <c r="DK569" s="1401"/>
      <c r="DL569" s="1401"/>
      <c r="DM569" s="1401"/>
      <c r="DN569" s="1401"/>
      <c r="DO569" s="1401"/>
      <c r="DP569" s="1401"/>
      <c r="DQ569" s="1401"/>
      <c r="DR569" s="1401"/>
      <c r="DS569" s="1401"/>
      <c r="DT569" s="1401"/>
      <c r="DU569" s="1401"/>
      <c r="DV569" s="1401"/>
      <c r="DW569" s="1401"/>
      <c r="DX569" s="1401"/>
      <c r="DY569" s="1401"/>
      <c r="DZ569" s="1401"/>
      <c r="EA569" s="1401"/>
      <c r="EB569" s="1401"/>
      <c r="EC569" s="1401"/>
      <c r="ED569" s="1401"/>
      <c r="EE569" s="1401"/>
      <c r="EF569" s="1401"/>
      <c r="EG569" s="1401"/>
      <c r="EH569" s="1401"/>
      <c r="EI569" s="1401"/>
      <c r="EJ569" s="1401"/>
      <c r="EK569" s="1401"/>
      <c r="EL569" s="1401"/>
      <c r="EM569" s="1401"/>
      <c r="EN569" s="1401"/>
      <c r="EO569" s="1401"/>
      <c r="EP569" s="1401"/>
      <c r="EQ569" s="1401"/>
      <c r="ER569" s="1401"/>
    </row>
    <row r="570" s="1392" customFormat="1" ht="21" customHeight="1">
      <c r="A570" s="1402"/>
      <c r="B570" s="1403"/>
      <c r="C570" s="1404"/>
      <c r="D570" s="1489" t="s">
        <v>396</v>
      </c>
      <c r="E570" s="1405">
        <v>10</v>
      </c>
      <c r="F570" s="1550">
        <v>0.02</v>
      </c>
      <c r="G570" s="1550">
        <v>0.074999999999999997</v>
      </c>
      <c r="H570" s="1485">
        <f>ROUND(SQRT(F570^2+G570^2)*1000/(1.73*F576),0)</f>
        <v>4</v>
      </c>
      <c r="I570" s="1550">
        <v>0.02</v>
      </c>
      <c r="J570" s="1550">
        <v>0.074999999999999997</v>
      </c>
      <c r="K570" s="1485">
        <f>ROUND(SQRT(I570^2+J570^2)*1000/(1.73*I576),0)</f>
        <v>4</v>
      </c>
      <c r="L570" s="1550">
        <v>0.02</v>
      </c>
      <c r="M570" s="1550">
        <v>0.075999999999999998</v>
      </c>
      <c r="N570" s="1485">
        <f>ROUND(SQRT(L570^2+M570^2)*1000/(1.73*L576),0)</f>
        <v>4</v>
      </c>
      <c r="O570" s="1550">
        <v>0.02</v>
      </c>
      <c r="P570" s="1550">
        <v>0.074999999999999997</v>
      </c>
      <c r="Q570" s="1485">
        <f>ROUND(SQRT(O570^2+P570^2)*1000/(1.73*O576),0)</f>
        <v>4</v>
      </c>
      <c r="R570" s="1550">
        <v>0.02</v>
      </c>
      <c r="S570" s="1550">
        <v>0.074999999999999997</v>
      </c>
      <c r="T570" s="1485">
        <f>ROUND(SQRT(R570^2+S570^2)*1000/(1.73*R576),0)</f>
        <v>4</v>
      </c>
      <c r="U570" s="1550">
        <v>0.02</v>
      </c>
      <c r="V570" s="1550">
        <v>0.074999999999999997</v>
      </c>
      <c r="W570" s="1485">
        <f>ROUND(SQRT(U570^2+V570^2)*1000/(1.73*U576),0)</f>
        <v>4</v>
      </c>
      <c r="X570" s="1551">
        <v>0.02</v>
      </c>
      <c r="Y570" s="1550">
        <v>0.074999999999999997</v>
      </c>
      <c r="Z570" s="1485">
        <f>ROUND(SQRT(X570^2+Y570^2)*1000/(1.73*X576),0)</f>
        <v>4</v>
      </c>
      <c r="AA570" s="1551">
        <v>0.02</v>
      </c>
      <c r="AB570" s="1550">
        <v>0.075999999999999998</v>
      </c>
      <c r="AC570" s="1485">
        <f>ROUND(SQRT(AA570^2+AB570^2)*1000/(1.73*AA576),0)</f>
        <v>4</v>
      </c>
      <c r="AD570" s="1551">
        <v>0.02</v>
      </c>
      <c r="AE570" s="1550">
        <v>0.075999999999999998</v>
      </c>
      <c r="AF570" s="1485">
        <f>ROUND(SQRT(AD570^2+AE570^2)*1000/(1.73*AD576),0)</f>
        <v>4</v>
      </c>
      <c r="AG570" s="1551">
        <v>0.02</v>
      </c>
      <c r="AH570" s="1550">
        <v>0.075999999999999998</v>
      </c>
      <c r="AI570" s="1485">
        <f>ROUND(SQRT(AG570^2+AH570^2)*1000/(1.73*AG576),0)</f>
        <v>4</v>
      </c>
      <c r="AJ570" s="1550">
        <v>0.025000000000000001</v>
      </c>
      <c r="AK570" s="1550">
        <v>0.075999999999999998</v>
      </c>
      <c r="AL570" s="1485">
        <f>ROUND(SQRT(AJ570^2+AK570^2)*1000/(1.73*AJ576),0)</f>
        <v>4</v>
      </c>
      <c r="AM570" s="1551">
        <v>0.025000000000000001</v>
      </c>
      <c r="AN570" s="1550">
        <v>0.075999999999999998</v>
      </c>
      <c r="AO570" s="1485">
        <f>ROUND(SQRT(AM570^2+AN570^2)*1000/(1.73*AM576),0)</f>
        <v>4</v>
      </c>
      <c r="AP570" s="1551">
        <v>0.025000000000000001</v>
      </c>
      <c r="AQ570" s="1550">
        <v>0.075999999999999998</v>
      </c>
      <c r="AR570" s="1485">
        <f>ROUND(SQRT(AP570^2+AQ570^2)*1000/(1.73*AP576),0)</f>
        <v>4</v>
      </c>
      <c r="AS570" s="1551">
        <v>0.025000000000000001</v>
      </c>
      <c r="AT570" s="1550">
        <v>0.079000000000000001</v>
      </c>
      <c r="AU570" s="1485">
        <f>ROUND(SQRT(AS570^2+AT570^2)*1000/(1.73*AS576),0)</f>
        <v>5</v>
      </c>
      <c r="AV570" s="1551">
        <v>0.025000000000000001</v>
      </c>
      <c r="AW570" s="1407">
        <f t="shared" si="3801"/>
        <v>0.013850000000000001</v>
      </c>
      <c r="AX570" s="1408">
        <f>ROUND(SQRT(AV570^2+AW570^2)*1000/(1.73*AV576),0)</f>
        <v>2</v>
      </c>
      <c r="AY570" s="1551">
        <v>0.025000000000000001</v>
      </c>
      <c r="AZ570" s="1407">
        <f t="shared" si="3802"/>
        <v>0.013850000000000001</v>
      </c>
      <c r="BA570" s="1408">
        <f>ROUND(SQRT(AY570^2+AZ570^2)*1000/(1.73*AY576),0)</f>
        <v>2</v>
      </c>
      <c r="BB570" s="1551">
        <v>0.025000000000000001</v>
      </c>
      <c r="BC570" s="1407">
        <f t="shared" si="3803"/>
        <v>0.013850000000000001</v>
      </c>
      <c r="BD570" s="1408">
        <f>ROUND(SQRT(BB570^2+BC570^2)*1000/(1.73*BB576),0)</f>
        <v>2</v>
      </c>
      <c r="BE570" s="1551">
        <v>0.025000000000000001</v>
      </c>
      <c r="BF570" s="1407">
        <f t="shared" si="3804"/>
        <v>0.013850000000000001</v>
      </c>
      <c r="BG570" s="1408">
        <f>ROUND(SQRT(BE570^2+BF570^2)*1000/(1.73*BE576),0)</f>
        <v>2</v>
      </c>
      <c r="BH570" s="1551">
        <v>0.025000000000000001</v>
      </c>
      <c r="BI570" s="1407">
        <f t="shared" si="3805"/>
        <v>0.013850000000000001</v>
      </c>
      <c r="BJ570" s="1408">
        <f>ROUND(SQRT(BH570^2+BI570^2)*1000/(1.73*BH576),0)</f>
        <v>2</v>
      </c>
      <c r="BK570" s="1551">
        <v>0.025000000000000001</v>
      </c>
      <c r="BL570" s="1407">
        <f t="shared" si="3806"/>
        <v>0.013850000000000001</v>
      </c>
      <c r="BM570" s="1408">
        <f>ROUND(SQRT(BK570^2+BL570^2)*1000/(1.73*BK576),0)</f>
        <v>2</v>
      </c>
      <c r="BN570" s="1551">
        <v>0.025000000000000001</v>
      </c>
      <c r="BO570" s="1407">
        <f t="shared" si="3807"/>
        <v>0.013850000000000001</v>
      </c>
      <c r="BP570" s="1408">
        <f>ROUND(SQRT(BN570^2+BO570^2)*1000/(1.73*BN576),0)</f>
        <v>2</v>
      </c>
      <c r="BQ570" s="1551">
        <v>0.025000000000000001</v>
      </c>
      <c r="BR570" s="1407">
        <f t="shared" si="3808"/>
        <v>0.013850000000000001</v>
      </c>
      <c r="BS570" s="1408">
        <f>ROUND(SQRT(BQ570^2+BR570^2)*1000/(1.73*BQ576),0)</f>
        <v>2</v>
      </c>
      <c r="BT570" s="1551">
        <v>0.025000000000000001</v>
      </c>
      <c r="BU570" s="1407">
        <f t="shared" si="3809"/>
        <v>0.013850000000000001</v>
      </c>
      <c r="BV570" s="1408">
        <f>ROUND(SQRT(BT570^2+BU570^2)*1000/(1.73*BT576),0)</f>
        <v>2</v>
      </c>
      <c r="BW570" s="1551">
        <v>0.025000000000000001</v>
      </c>
      <c r="BX570" s="1407">
        <f t="shared" si="3810"/>
        <v>0.013850000000000001</v>
      </c>
      <c r="BY570" s="1431">
        <f>ROUND(SQRT(BW570^2+BX570^2)*1000/(1.73*BW576),0)</f>
        <v>2</v>
      </c>
      <c r="BZ570" s="1401"/>
      <c r="CA570" s="1401"/>
      <c r="CB570" s="1401"/>
      <c r="CC570" s="1401"/>
      <c r="CD570" s="1401"/>
      <c r="CE570" s="1401"/>
      <c r="CF570" s="1401"/>
      <c r="CG570" s="1401"/>
      <c r="CH570" s="1401"/>
      <c r="CI570" s="1401"/>
      <c r="CJ570" s="1401"/>
      <c r="CK570" s="1401"/>
      <c r="CL570" s="1401"/>
      <c r="CM570" s="1401"/>
      <c r="CN570" s="1401"/>
      <c r="CO570" s="1401"/>
      <c r="CP570" s="1401"/>
      <c r="CQ570" s="1401"/>
      <c r="CR570" s="1401"/>
      <c r="CS570" s="1401"/>
      <c r="CT570" s="1401"/>
      <c r="CU570" s="1401"/>
      <c r="CV570" s="1401"/>
      <c r="CW570" s="1401"/>
      <c r="CX570" s="1401"/>
      <c r="CY570" s="1401"/>
      <c r="CZ570" s="1401"/>
      <c r="DA570" s="1401"/>
      <c r="DB570" s="1401"/>
      <c r="DC570" s="1401"/>
      <c r="DD570" s="1401"/>
      <c r="DE570" s="1401"/>
      <c r="DF570" s="1401"/>
      <c r="DG570" s="1401"/>
      <c r="DH570" s="1401"/>
      <c r="DI570" s="1401"/>
      <c r="DJ570" s="1401"/>
      <c r="DK570" s="1401"/>
      <c r="DL570" s="1401"/>
      <c r="DM570" s="1401"/>
      <c r="DN570" s="1401"/>
      <c r="DO570" s="1401"/>
      <c r="DP570" s="1401"/>
      <c r="DQ570" s="1401"/>
      <c r="DR570" s="1401"/>
      <c r="DS570" s="1401"/>
      <c r="DT570" s="1401"/>
      <c r="DU570" s="1401"/>
      <c r="DV570" s="1401"/>
      <c r="DW570" s="1401"/>
      <c r="DX570" s="1401"/>
      <c r="DY570" s="1401"/>
      <c r="DZ570" s="1401"/>
      <c r="EA570" s="1401"/>
      <c r="EB570" s="1401"/>
      <c r="EC570" s="1401"/>
      <c r="ED570" s="1401"/>
      <c r="EE570" s="1401"/>
      <c r="EF570" s="1401"/>
      <c r="EG570" s="1401"/>
      <c r="EH570" s="1401"/>
      <c r="EI570" s="1401"/>
      <c r="EJ570" s="1401"/>
      <c r="EK570" s="1401"/>
      <c r="EL570" s="1401"/>
      <c r="EM570" s="1401"/>
      <c r="EN570" s="1401"/>
      <c r="EO570" s="1401"/>
      <c r="EP570" s="1401"/>
      <c r="EQ570" s="1401"/>
      <c r="ER570" s="1401"/>
    </row>
    <row r="571" s="1392" customFormat="1" ht="21.75" customHeight="1">
      <c r="A571" s="1402"/>
      <c r="B571" s="1403"/>
      <c r="C571" s="1404"/>
      <c r="D571" s="1489" t="s">
        <v>397</v>
      </c>
      <c r="E571" s="1405" t="s">
        <v>398</v>
      </c>
      <c r="F571" s="1552"/>
      <c r="G571" s="1552"/>
      <c r="H571" s="1552"/>
      <c r="I571" s="1552"/>
      <c r="J571" s="1552"/>
      <c r="K571" s="1552"/>
      <c r="L571" s="1552"/>
      <c r="M571" s="1552"/>
      <c r="N571" s="1552"/>
      <c r="O571" s="1552"/>
      <c r="P571" s="1552"/>
      <c r="Q571" s="1552"/>
      <c r="R571" s="1552"/>
      <c r="S571" s="1552"/>
      <c r="T571" s="1552"/>
      <c r="U571" s="1552"/>
      <c r="V571" s="1552"/>
      <c r="W571" s="1552"/>
      <c r="X571" s="1552"/>
      <c r="Y571" s="1552"/>
      <c r="Z571" s="1552"/>
      <c r="AA571" s="1552"/>
      <c r="AB571" s="1552"/>
      <c r="AC571" s="1552"/>
      <c r="AD571" s="1552"/>
      <c r="AE571" s="1552"/>
      <c r="AF571" s="1552"/>
      <c r="AG571" s="1552"/>
      <c r="AH571" s="1552"/>
      <c r="AI571" s="1552"/>
      <c r="AJ571" s="1552"/>
      <c r="AK571" s="1552"/>
      <c r="AL571" s="1552"/>
      <c r="AM571" s="1552"/>
      <c r="AN571" s="1552"/>
      <c r="AO571" s="1552"/>
      <c r="AP571" s="1552"/>
      <c r="AQ571" s="1552"/>
      <c r="AR571" s="1552"/>
      <c r="AS571" s="1552"/>
      <c r="AT571" s="1552"/>
      <c r="AU571" s="1552"/>
      <c r="AV571" s="1413">
        <v>0</v>
      </c>
      <c r="AW571" s="1413"/>
      <c r="AX571" s="1413"/>
      <c r="AY571" s="1413">
        <v>0</v>
      </c>
      <c r="AZ571" s="1413"/>
      <c r="BA571" s="1413"/>
      <c r="BB571" s="1413">
        <v>0</v>
      </c>
      <c r="BC571" s="1413"/>
      <c r="BD571" s="1413"/>
      <c r="BE571" s="1413">
        <v>0</v>
      </c>
      <c r="BF571" s="1413"/>
      <c r="BG571" s="1413"/>
      <c r="BH571" s="1413">
        <v>0</v>
      </c>
      <c r="BI571" s="1413"/>
      <c r="BJ571" s="1413"/>
      <c r="BK571" s="1413">
        <v>0</v>
      </c>
      <c r="BL571" s="1413"/>
      <c r="BM571" s="1413"/>
      <c r="BN571" s="1413">
        <v>0</v>
      </c>
      <c r="BO571" s="1413"/>
      <c r="BP571" s="1413"/>
      <c r="BQ571" s="1413">
        <v>0</v>
      </c>
      <c r="BR571" s="1413"/>
      <c r="BS571" s="1413"/>
      <c r="BT571" s="1413">
        <v>0</v>
      </c>
      <c r="BU571" s="1413"/>
      <c r="BV571" s="1413"/>
      <c r="BW571" s="1413">
        <v>0</v>
      </c>
      <c r="BX571" s="1413"/>
      <c r="BY571" s="1436"/>
      <c r="BZ571" s="1401"/>
      <c r="CA571" s="1401"/>
      <c r="CB571" s="1401"/>
      <c r="CC571" s="1401"/>
      <c r="CD571" s="1401"/>
      <c r="CE571" s="1401"/>
      <c r="CF571" s="1401"/>
      <c r="CG571" s="1401"/>
      <c r="CH571" s="1401"/>
      <c r="CI571" s="1401"/>
      <c r="CJ571" s="1401"/>
      <c r="CK571" s="1401"/>
      <c r="CL571" s="1401"/>
      <c r="CM571" s="1401"/>
      <c r="CN571" s="1401"/>
      <c r="CO571" s="1401"/>
      <c r="CP571" s="1401"/>
      <c r="CQ571" s="1401"/>
      <c r="CR571" s="1401"/>
      <c r="CS571" s="1401"/>
      <c r="CT571" s="1401"/>
      <c r="CU571" s="1401"/>
      <c r="CV571" s="1401"/>
      <c r="CW571" s="1401"/>
      <c r="CX571" s="1401"/>
      <c r="CY571" s="1401"/>
      <c r="CZ571" s="1401"/>
      <c r="DA571" s="1401"/>
      <c r="DB571" s="1401"/>
      <c r="DC571" s="1401"/>
      <c r="DD571" s="1401"/>
      <c r="DE571" s="1401"/>
      <c r="DF571" s="1401"/>
      <c r="DG571" s="1401"/>
      <c r="DH571" s="1401"/>
      <c r="DI571" s="1401"/>
      <c r="DJ571" s="1401"/>
      <c r="DK571" s="1401"/>
      <c r="DL571" s="1401"/>
      <c r="DM571" s="1401"/>
      <c r="DN571" s="1401"/>
      <c r="DO571" s="1401"/>
      <c r="DP571" s="1401"/>
      <c r="DQ571" s="1401"/>
      <c r="DR571" s="1401"/>
      <c r="DS571" s="1401"/>
      <c r="DT571" s="1401"/>
      <c r="DU571" s="1401"/>
      <c r="DV571" s="1401"/>
      <c r="DW571" s="1401"/>
      <c r="DX571" s="1401"/>
      <c r="DY571" s="1401"/>
      <c r="DZ571" s="1401"/>
      <c r="EA571" s="1401"/>
      <c r="EB571" s="1401"/>
      <c r="EC571" s="1401"/>
      <c r="ED571" s="1401"/>
      <c r="EE571" s="1401"/>
      <c r="EF571" s="1401"/>
      <c r="EG571" s="1401"/>
      <c r="EH571" s="1401"/>
      <c r="EI571" s="1401"/>
      <c r="EJ571" s="1401"/>
      <c r="EK571" s="1401"/>
      <c r="EL571" s="1401"/>
      <c r="EM571" s="1401"/>
      <c r="EN571" s="1401"/>
      <c r="EO571" s="1401"/>
      <c r="EP571" s="1401"/>
      <c r="EQ571" s="1401"/>
      <c r="ER571" s="1401"/>
    </row>
    <row r="572" s="1392" customFormat="1" ht="26.25" customHeight="1">
      <c r="A572" s="1402"/>
      <c r="B572" s="1403"/>
      <c r="C572" s="1404"/>
      <c r="D572" s="1489" t="s">
        <v>399</v>
      </c>
      <c r="E572" s="1405" t="s">
        <v>398</v>
      </c>
      <c r="F572" s="1553"/>
      <c r="G572" s="1553"/>
      <c r="H572" s="1553"/>
      <c r="I572" s="1553"/>
      <c r="J572" s="1553"/>
      <c r="K572" s="1553"/>
      <c r="L572" s="1553"/>
      <c r="M572" s="1553"/>
      <c r="N572" s="1553"/>
      <c r="O572" s="1553"/>
      <c r="P572" s="1553"/>
      <c r="Q572" s="1553"/>
      <c r="R572" s="1553"/>
      <c r="S572" s="1553"/>
      <c r="T572" s="1553"/>
      <c r="U572" s="1553"/>
      <c r="V572" s="1553"/>
      <c r="W572" s="1553"/>
      <c r="X572" s="1553"/>
      <c r="Y572" s="1553"/>
      <c r="Z572" s="1553"/>
      <c r="AA572" s="1553"/>
      <c r="AB572" s="1553"/>
      <c r="AC572" s="1553"/>
      <c r="AD572" s="1553"/>
      <c r="AE572" s="1553"/>
      <c r="AF572" s="1553"/>
      <c r="AG572" s="1553"/>
      <c r="AH572" s="1553"/>
      <c r="AI572" s="1553"/>
      <c r="AJ572" s="1553"/>
      <c r="AK572" s="1553"/>
      <c r="AL572" s="1553"/>
      <c r="AM572" s="1553"/>
      <c r="AN572" s="1553"/>
      <c r="AO572" s="1553"/>
      <c r="AP572" s="1553"/>
      <c r="AQ572" s="1553"/>
      <c r="AR572" s="1553"/>
      <c r="AS572" s="1553"/>
      <c r="AT572" s="1553"/>
      <c r="AU572" s="1553"/>
      <c r="AV572" s="1553"/>
      <c r="AW572" s="1553"/>
      <c r="AX572" s="1553"/>
      <c r="AY572" s="1553"/>
      <c r="AZ572" s="1553"/>
      <c r="BA572" s="1553"/>
      <c r="BB572" s="1553"/>
      <c r="BC572" s="1553"/>
      <c r="BD572" s="1553"/>
      <c r="BE572" s="1553"/>
      <c r="BF572" s="1553"/>
      <c r="BG572" s="1553"/>
      <c r="BH572" s="1553"/>
      <c r="BI572" s="1553"/>
      <c r="BJ572" s="1553"/>
      <c r="BK572" s="1553"/>
      <c r="BL572" s="1553"/>
      <c r="BM572" s="1553"/>
      <c r="BN572" s="1553"/>
      <c r="BO572" s="1553"/>
      <c r="BP572" s="1553"/>
      <c r="BQ572" s="1553"/>
      <c r="BR572" s="1553"/>
      <c r="BS572" s="1553"/>
      <c r="BT572" s="1553"/>
      <c r="BU572" s="1553"/>
      <c r="BV572" s="1553"/>
      <c r="BW572" s="1553"/>
      <c r="BX572" s="1553"/>
      <c r="BY572" s="1554"/>
      <c r="BZ572" s="1401"/>
      <c r="CA572" s="1401"/>
      <c r="CB572" s="1401"/>
      <c r="CC572" s="1401"/>
      <c r="CD572" s="1401"/>
      <c r="CE572" s="1401"/>
      <c r="CF572" s="1401"/>
      <c r="CG572" s="1401"/>
      <c r="CH572" s="1401"/>
      <c r="CI572" s="1401"/>
      <c r="CJ572" s="1401"/>
      <c r="CK572" s="1401"/>
      <c r="CL572" s="1401"/>
      <c r="CM572" s="1401"/>
      <c r="CN572" s="1401"/>
      <c r="CO572" s="1401"/>
      <c r="CP572" s="1401"/>
      <c r="CQ572" s="1401"/>
      <c r="CR572" s="1401"/>
      <c r="CS572" s="1401"/>
      <c r="CT572" s="1401"/>
      <c r="CU572" s="1401"/>
      <c r="CV572" s="1401"/>
      <c r="CW572" s="1401"/>
      <c r="CX572" s="1401"/>
      <c r="CY572" s="1401"/>
      <c r="CZ572" s="1401"/>
      <c r="DA572" s="1401"/>
      <c r="DB572" s="1401"/>
      <c r="DC572" s="1401"/>
      <c r="DD572" s="1401"/>
      <c r="DE572" s="1401"/>
      <c r="DF572" s="1401"/>
      <c r="DG572" s="1401"/>
      <c r="DH572" s="1401"/>
      <c r="DI572" s="1401"/>
      <c r="DJ572" s="1401"/>
      <c r="DK572" s="1401"/>
      <c r="DL572" s="1401"/>
      <c r="DM572" s="1401"/>
      <c r="DN572" s="1401"/>
      <c r="DO572" s="1401"/>
      <c r="DP572" s="1401"/>
      <c r="DQ572" s="1401"/>
      <c r="DR572" s="1401"/>
      <c r="DS572" s="1401"/>
      <c r="DT572" s="1401"/>
      <c r="DU572" s="1401"/>
      <c r="DV572" s="1401"/>
      <c r="DW572" s="1401"/>
      <c r="DX572" s="1401"/>
      <c r="DY572" s="1401"/>
      <c r="DZ572" s="1401"/>
      <c r="EA572" s="1401"/>
      <c r="EB572" s="1401"/>
      <c r="EC572" s="1401"/>
      <c r="ED572" s="1401"/>
      <c r="EE572" s="1401"/>
      <c r="EF572" s="1401"/>
      <c r="EG572" s="1401"/>
      <c r="EH572" s="1401"/>
      <c r="EI572" s="1401"/>
      <c r="EJ572" s="1401"/>
      <c r="EK572" s="1401"/>
      <c r="EL572" s="1401"/>
      <c r="EM572" s="1401"/>
      <c r="EN572" s="1401"/>
      <c r="EO572" s="1401"/>
      <c r="EP572" s="1401"/>
      <c r="EQ572" s="1401"/>
      <c r="ER572" s="1401"/>
    </row>
    <row r="573" s="1392" customFormat="1" ht="19.5" customHeight="1">
      <c r="A573" s="1402"/>
      <c r="B573" s="1403"/>
      <c r="C573" s="1448" t="s">
        <v>285</v>
      </c>
      <c r="D573" s="1489"/>
      <c r="E573" s="1405">
        <v>35</v>
      </c>
      <c r="F573" s="1478">
        <f t="shared" ref="F573:F574" si="3811">H573*F575:H575*1.73*0.875/1000</f>
        <v>0.16954</v>
      </c>
      <c r="G573" s="1555">
        <f t="shared" si="3787"/>
        <v>0.093925160000000008</v>
      </c>
      <c r="H573" s="1556">
        <v>3.2000000000000002</v>
      </c>
      <c r="I573" s="1478">
        <f t="shared" ref="I573:I574" si="3812">K573*I575:K575*1.73*0.875/1000</f>
        <v>0.16954</v>
      </c>
      <c r="J573" s="1557">
        <f t="shared" si="3788"/>
        <v>0.093925160000000008</v>
      </c>
      <c r="K573" s="1558">
        <v>3.2000000000000002</v>
      </c>
      <c r="L573" s="1478">
        <f t="shared" ref="L573:L574" si="3813">N573*L575:N575*1.73*0.875/1000</f>
        <v>0.16954</v>
      </c>
      <c r="M573" s="1557">
        <f t="shared" si="3789"/>
        <v>0.093925160000000008</v>
      </c>
      <c r="N573" s="1558">
        <v>3.2000000000000002</v>
      </c>
      <c r="O573" s="1478">
        <f t="shared" ref="O573:O574" si="3814">Q573*O575:Q575*1.73*0.875/1000</f>
        <v>0.16954</v>
      </c>
      <c r="P573" s="1557">
        <f t="shared" si="3790"/>
        <v>0.093925160000000008</v>
      </c>
      <c r="Q573" s="1558">
        <v>3.2000000000000002</v>
      </c>
      <c r="R573" s="1478">
        <f t="shared" ref="R573:R574" si="3815">T573*R575:T575*1.73*0.875/1000</f>
        <v>0.16954</v>
      </c>
      <c r="S573" s="1557">
        <f t="shared" si="3791"/>
        <v>0.093925160000000008</v>
      </c>
      <c r="T573" s="1558">
        <v>3.2000000000000002</v>
      </c>
      <c r="U573" s="1478">
        <f t="shared" ref="U573:U574" si="3816">W573*U575:W575*1.73*0.875/1000</f>
        <v>0.16954</v>
      </c>
      <c r="V573" s="1557">
        <f t="shared" si="3792"/>
        <v>0.093925160000000008</v>
      </c>
      <c r="W573" s="1558">
        <v>3.2000000000000002</v>
      </c>
      <c r="X573" s="1478">
        <f t="shared" ref="X573:X574" si="3817">Z573*X575:Z575*1.73*0.875/1000</f>
        <v>0.16954</v>
      </c>
      <c r="Y573" s="1557">
        <f t="shared" si="3793"/>
        <v>0.093925160000000008</v>
      </c>
      <c r="Z573" s="1558">
        <v>3.2000000000000002</v>
      </c>
      <c r="AA573" s="1478">
        <f t="shared" ref="AA573:AA574" si="3818">AC573*AA575:AC575*1.73*0.875/1000</f>
        <v>0.16954</v>
      </c>
      <c r="AB573" s="1557">
        <f t="shared" si="3794"/>
        <v>0.093925160000000008</v>
      </c>
      <c r="AC573" s="1558">
        <v>3.2000000000000002</v>
      </c>
      <c r="AD573" s="1478">
        <f t="shared" ref="AD573:AD574" si="3819">AF573*AD575:AF575*1.73*0.875/1000</f>
        <v>0.16954</v>
      </c>
      <c r="AE573" s="1557">
        <f t="shared" si="3795"/>
        <v>0.093925160000000008</v>
      </c>
      <c r="AF573" s="1558">
        <v>3.2000000000000002</v>
      </c>
      <c r="AG573" s="1478">
        <f t="shared" ref="AG573:AG574" si="3820">AI573*AG575:AI575*1.73*0.875/1000</f>
        <v>0.16954</v>
      </c>
      <c r="AH573" s="1557">
        <f t="shared" si="3796"/>
        <v>0.093925160000000008</v>
      </c>
      <c r="AI573" s="1558">
        <v>3.2000000000000002</v>
      </c>
      <c r="AJ573" s="1478">
        <f t="shared" ref="AJ573:AJ574" si="3821">AL573*AJ575:AL575*1.73*0.875/1000</f>
        <v>0.21722312499999999</v>
      </c>
      <c r="AK573" s="1557">
        <f t="shared" si="3797"/>
        <v>0.12034161125000001</v>
      </c>
      <c r="AL573" s="1558">
        <v>4.0999999999999996</v>
      </c>
      <c r="AM573" s="1478">
        <f t="shared" ref="AM573:AM574" si="3822">AO573*AM575:AO575*1.73*0.875/1000</f>
        <v>0.21722312499999999</v>
      </c>
      <c r="AN573" s="1557">
        <f t="shared" si="3798"/>
        <v>0.12034161125000001</v>
      </c>
      <c r="AO573" s="1558">
        <v>4.0999999999999996</v>
      </c>
      <c r="AP573" s="1478">
        <f t="shared" ref="AP573:AP574" si="3823">AR573*AP575:AR575*1.73*0.875/1000</f>
        <v>0.21722312499999999</v>
      </c>
      <c r="AQ573" s="1557">
        <f t="shared" si="3799"/>
        <v>0.12034161125000001</v>
      </c>
      <c r="AR573" s="1558">
        <v>4.0999999999999996</v>
      </c>
      <c r="AS573" s="1478">
        <f t="shared" ref="AS573:AS574" si="3824">AU573*AS575:AU575*1.73*0.875/1000</f>
        <v>0.21722312499999999</v>
      </c>
      <c r="AT573" s="1557">
        <f t="shared" si="3800"/>
        <v>0.12034161125000001</v>
      </c>
      <c r="AU573" s="1558">
        <v>4.0999999999999996</v>
      </c>
      <c r="AV573" s="1478">
        <f t="shared" ref="AV573:AV574" si="3825">AX573*AV575:AX575*1.73*0.875/1000</f>
        <v>0.21722312499999999</v>
      </c>
      <c r="AW573" s="1557">
        <f t="shared" si="3801"/>
        <v>0.12034161125000001</v>
      </c>
      <c r="AX573" s="1558">
        <v>4.0999999999999996</v>
      </c>
      <c r="AY573" s="1478">
        <f t="shared" ref="AY573:AY574" si="3826">BA573*AY575:BA575*1.73*0.875/1000</f>
        <v>0.21722312499999999</v>
      </c>
      <c r="AZ573" s="1557">
        <f t="shared" si="3802"/>
        <v>0.12034161125000001</v>
      </c>
      <c r="BA573" s="1558">
        <v>4.0999999999999996</v>
      </c>
      <c r="BB573" s="1407">
        <f>BD573*BB575*1.73*0.875/1000</f>
        <v>0.21722312499999999</v>
      </c>
      <c r="BC573" s="1407">
        <f t="shared" si="3803"/>
        <v>0.12034161125000001</v>
      </c>
      <c r="BD573" s="1408">
        <v>4.0999999999999996</v>
      </c>
      <c r="BE573" s="1407">
        <f>BG573*BE575*1.73*0.875/1000</f>
        <v>0.18543437500000001</v>
      </c>
      <c r="BF573" s="1407">
        <f t="shared" si="3804"/>
        <v>0.10273064375000002</v>
      </c>
      <c r="BG573" s="1408">
        <v>3.5</v>
      </c>
      <c r="BH573" s="1478">
        <f t="shared" ref="BH573:BH574" si="3827">BJ573*BH575:BJ575*1.73*0.875/1000</f>
        <v>0.18543437500000001</v>
      </c>
      <c r="BI573" s="1557">
        <f t="shared" si="3805"/>
        <v>0.10273064375000002</v>
      </c>
      <c r="BJ573" s="1558">
        <v>3.5</v>
      </c>
      <c r="BK573" s="1478">
        <f t="shared" ref="BK573:BK574" si="3828">BM573*BK575:BM575*1.73*0.875/1000</f>
        <v>0.18543437500000001</v>
      </c>
      <c r="BL573" s="1557">
        <f t="shared" si="3806"/>
        <v>0.10273064375000002</v>
      </c>
      <c r="BM573" s="1558">
        <v>3.5</v>
      </c>
      <c r="BN573" s="1478">
        <f t="shared" ref="BN573:BN574" si="3829">BP573*BN575:BP575*1.73*0.875/1000</f>
        <v>0.16424187499999998</v>
      </c>
      <c r="BO573" s="1557">
        <f t="shared" si="3807"/>
        <v>0.090989998749999995</v>
      </c>
      <c r="BP573" s="1558">
        <v>3.1000000000000001</v>
      </c>
      <c r="BQ573" s="1478">
        <f t="shared" ref="BQ573:BQ574" si="3830">BS573*BQ575:BS575*1.73*0.875/1000</f>
        <v>0.16424187499999998</v>
      </c>
      <c r="BR573" s="1557">
        <f t="shared" si="3808"/>
        <v>0.090989998749999995</v>
      </c>
      <c r="BS573" s="1558">
        <v>3.1000000000000001</v>
      </c>
      <c r="BT573" s="1478">
        <f t="shared" ref="BT573:BT574" si="3831">BV573*BT575:BV575*1.73*0.875/1000</f>
        <v>0.16424187499999998</v>
      </c>
      <c r="BU573" s="1557">
        <f t="shared" si="3809"/>
        <v>0.090989998749999995</v>
      </c>
      <c r="BV573" s="1558">
        <v>3.1000000000000001</v>
      </c>
      <c r="BW573" s="1478">
        <f t="shared" ref="BW573:BW574" si="3832">BY573*BW575:BY575*1.73*0.875/1000</f>
        <v>0.16424187499999998</v>
      </c>
      <c r="BX573" s="1557">
        <f t="shared" si="3810"/>
        <v>0.090989998749999995</v>
      </c>
      <c r="BY573" s="1556">
        <v>3.1000000000000001</v>
      </c>
      <c r="BZ573" s="1401"/>
      <c r="CA573" s="1401"/>
      <c r="CB573" s="1401"/>
      <c r="CC573" s="1401"/>
      <c r="CD573" s="1401"/>
      <c r="CE573" s="1401"/>
      <c r="CF573" s="1401"/>
      <c r="CG573" s="1401"/>
      <c r="CH573" s="1401"/>
      <c r="CI573" s="1401"/>
      <c r="CJ573" s="1401"/>
      <c r="CK573" s="1401"/>
      <c r="CL573" s="1401"/>
      <c r="CM573" s="1401"/>
      <c r="CN573" s="1401"/>
      <c r="CO573" s="1401"/>
      <c r="CP573" s="1401"/>
      <c r="CQ573" s="1401"/>
      <c r="CR573" s="1401"/>
      <c r="CS573" s="1401"/>
      <c r="CT573" s="1401"/>
      <c r="CU573" s="1401"/>
      <c r="CV573" s="1401"/>
      <c r="CW573" s="1401"/>
      <c r="CX573" s="1401"/>
      <c r="CY573" s="1401"/>
      <c r="CZ573" s="1401"/>
      <c r="DA573" s="1401"/>
      <c r="DB573" s="1401"/>
      <c r="DC573" s="1401"/>
      <c r="DD573" s="1401"/>
      <c r="DE573" s="1401"/>
      <c r="DF573" s="1401"/>
      <c r="DG573" s="1401"/>
      <c r="DH573" s="1401"/>
      <c r="DI573" s="1401"/>
      <c r="DJ573" s="1401"/>
      <c r="DK573" s="1401"/>
      <c r="DL573" s="1401"/>
      <c r="DM573" s="1401"/>
      <c r="DN573" s="1401"/>
      <c r="DO573" s="1401"/>
      <c r="DP573" s="1401"/>
      <c r="DQ573" s="1401"/>
      <c r="DR573" s="1401"/>
      <c r="DS573" s="1401"/>
      <c r="DT573" s="1401"/>
      <c r="DU573" s="1401"/>
      <c r="DV573" s="1401"/>
      <c r="DW573" s="1401"/>
      <c r="DX573" s="1401"/>
      <c r="DY573" s="1401"/>
      <c r="DZ573" s="1401"/>
      <c r="EA573" s="1401"/>
      <c r="EB573" s="1401"/>
      <c r="EC573" s="1401"/>
      <c r="ED573" s="1401"/>
      <c r="EE573" s="1401"/>
      <c r="EF573" s="1401"/>
      <c r="EG573" s="1401"/>
      <c r="EH573" s="1401"/>
      <c r="EI573" s="1401"/>
      <c r="EJ573" s="1401"/>
      <c r="EK573" s="1401"/>
      <c r="EL573" s="1401"/>
      <c r="EM573" s="1401"/>
      <c r="EN573" s="1401"/>
      <c r="EO573" s="1401"/>
      <c r="EP573" s="1401"/>
      <c r="EQ573" s="1401"/>
      <c r="ER573" s="1401"/>
    </row>
    <row r="574" s="1392" customFormat="1" ht="16.5" customHeight="1">
      <c r="A574" s="1402"/>
      <c r="B574" s="1403"/>
      <c r="C574" s="1448" t="s">
        <v>286</v>
      </c>
      <c r="D574" s="1489"/>
      <c r="E574" s="1405">
        <v>35</v>
      </c>
      <c r="F574" s="1478">
        <f t="shared" si="3811"/>
        <v>0.028532673750000008</v>
      </c>
      <c r="G574" s="1559">
        <f t="shared" si="3787"/>
        <v>0.015807101257500004</v>
      </c>
      <c r="H574" s="1485">
        <v>1.8300000000000001</v>
      </c>
      <c r="I574" s="1410">
        <f t="shared" si="3812"/>
        <v>0.028532673750000008</v>
      </c>
      <c r="J574" s="1560">
        <f t="shared" si="3788"/>
        <v>0.015807101257500004</v>
      </c>
      <c r="K574" s="1485">
        <v>1.8300000000000001</v>
      </c>
      <c r="L574" s="1410">
        <f t="shared" si="3813"/>
        <v>0.028532673750000008</v>
      </c>
      <c r="M574" s="1560">
        <f t="shared" si="3789"/>
        <v>0.015807101257500004</v>
      </c>
      <c r="N574" s="1485">
        <v>1.8300000000000001</v>
      </c>
      <c r="O574" s="1410">
        <f t="shared" si="3814"/>
        <v>0.028532673750000008</v>
      </c>
      <c r="P574" s="1560">
        <f t="shared" si="3790"/>
        <v>0.015807101257500004</v>
      </c>
      <c r="Q574" s="1485">
        <v>1.8300000000000001</v>
      </c>
      <c r="R574" s="1410">
        <f t="shared" si="3815"/>
        <v>0.028532673750000008</v>
      </c>
      <c r="S574" s="1560">
        <f t="shared" si="3791"/>
        <v>0.015807101257500004</v>
      </c>
      <c r="T574" s="1485">
        <v>1.8300000000000001</v>
      </c>
      <c r="U574" s="1410">
        <f t="shared" si="3816"/>
        <v>0.028532673750000008</v>
      </c>
      <c r="V574" s="1560">
        <f t="shared" si="3792"/>
        <v>0.015807101257500004</v>
      </c>
      <c r="W574" s="1485">
        <v>1.8300000000000001</v>
      </c>
      <c r="X574" s="1410">
        <f t="shared" si="3817"/>
        <v>0.028532673750000008</v>
      </c>
      <c r="Y574" s="1560">
        <f t="shared" si="3793"/>
        <v>0.015807101257500004</v>
      </c>
      <c r="Z574" s="1485">
        <v>1.8300000000000001</v>
      </c>
      <c r="AA574" s="1410">
        <f t="shared" si="3818"/>
        <v>0.028532673750000008</v>
      </c>
      <c r="AB574" s="1560">
        <f t="shared" si="3794"/>
        <v>0.015807101257500004</v>
      </c>
      <c r="AC574" s="1485">
        <v>1.8300000000000001</v>
      </c>
      <c r="AD574" s="1410">
        <f t="shared" si="3819"/>
        <v>0.028532673750000008</v>
      </c>
      <c r="AE574" s="1560">
        <f t="shared" si="3795"/>
        <v>0.015807101257500004</v>
      </c>
      <c r="AF574" s="1485">
        <v>1.8300000000000001</v>
      </c>
      <c r="AG574" s="1410">
        <f t="shared" si="3820"/>
        <v>0.028532673750000008</v>
      </c>
      <c r="AH574" s="1560">
        <f t="shared" si="3796"/>
        <v>0.015807101257500004</v>
      </c>
      <c r="AI574" s="1485">
        <v>1.8300000000000001</v>
      </c>
      <c r="AJ574" s="1410">
        <f t="shared" si="3821"/>
        <v>0.034301575000000008</v>
      </c>
      <c r="AK574" s="1560">
        <f t="shared" si="3797"/>
        <v>0.019003072550000007</v>
      </c>
      <c r="AL574" s="1485">
        <v>2.2000000000000002</v>
      </c>
      <c r="AM574" s="1410">
        <f t="shared" si="3822"/>
        <v>0.034613407500000005</v>
      </c>
      <c r="AN574" s="1560">
        <f t="shared" si="3798"/>
        <v>0.019175827755000006</v>
      </c>
      <c r="AO574" s="1485">
        <v>2.2200000000000002</v>
      </c>
      <c r="AP574" s="1410">
        <f t="shared" si="3823"/>
        <v>0.034301575000000008</v>
      </c>
      <c r="AQ574" s="1560">
        <f t="shared" si="3799"/>
        <v>0.019003072550000007</v>
      </c>
      <c r="AR574" s="1485">
        <v>2.2000000000000002</v>
      </c>
      <c r="AS574" s="1410">
        <f t="shared" si="3824"/>
        <v>0.034301575000000008</v>
      </c>
      <c r="AT574" s="1560">
        <f t="shared" si="3800"/>
        <v>0.019003072550000007</v>
      </c>
      <c r="AU574" s="1485">
        <v>2.2000000000000002</v>
      </c>
      <c r="AV574" s="1410">
        <f t="shared" si="3825"/>
        <v>0.034301575000000008</v>
      </c>
      <c r="AW574" s="1560">
        <f t="shared" si="3801"/>
        <v>0.019003072550000007</v>
      </c>
      <c r="AX574" s="1485">
        <v>2.2000000000000002</v>
      </c>
      <c r="AY574" s="1410">
        <f t="shared" si="3826"/>
        <v>0.034301575000000008</v>
      </c>
      <c r="AZ574" s="1560">
        <f t="shared" si="3802"/>
        <v>0.019003072550000007</v>
      </c>
      <c r="BA574" s="1485">
        <v>2.2000000000000002</v>
      </c>
      <c r="BB574" s="1407">
        <v>0</v>
      </c>
      <c r="BC574" s="1407">
        <v>0</v>
      </c>
      <c r="BD574" s="1408">
        <v>2.2000000000000002</v>
      </c>
      <c r="BE574" s="1407">
        <v>0</v>
      </c>
      <c r="BF574" s="1407">
        <v>0</v>
      </c>
      <c r="BG574" s="1408">
        <v>1.8999999999999999</v>
      </c>
      <c r="BH574" s="1410">
        <f t="shared" si="3827"/>
        <v>0.029624087499999997</v>
      </c>
      <c r="BI574" s="1560">
        <f t="shared" si="3805"/>
        <v>0.016411744475</v>
      </c>
      <c r="BJ574" s="1485">
        <v>1.8999999999999999</v>
      </c>
      <c r="BK574" s="1410">
        <f t="shared" si="3828"/>
        <v>0.029624087499999997</v>
      </c>
      <c r="BL574" s="1560">
        <f t="shared" si="3806"/>
        <v>0.016411744475</v>
      </c>
      <c r="BM574" s="1485">
        <v>1.8999999999999999</v>
      </c>
      <c r="BN574" s="1410">
        <f t="shared" si="3829"/>
        <v>0.028064925000000001</v>
      </c>
      <c r="BO574" s="1560">
        <f t="shared" si="3807"/>
        <v>0.015547968450000001</v>
      </c>
      <c r="BP574" s="1485">
        <v>1.8</v>
      </c>
      <c r="BQ574" s="1410">
        <f t="shared" si="3830"/>
        <v>0.024946599999999999</v>
      </c>
      <c r="BR574" s="1560">
        <f t="shared" si="3808"/>
        <v>0.0138204164</v>
      </c>
      <c r="BS574" s="1485">
        <v>1.6000000000000001</v>
      </c>
      <c r="BT574" s="1410">
        <f t="shared" si="3831"/>
        <v>0.024946599999999999</v>
      </c>
      <c r="BU574" s="1560">
        <f t="shared" si="3809"/>
        <v>0.0138204164</v>
      </c>
      <c r="BV574" s="1485">
        <v>1.6000000000000001</v>
      </c>
      <c r="BW574" s="1410">
        <f t="shared" si="3832"/>
        <v>0.024946599999999999</v>
      </c>
      <c r="BX574" s="1560">
        <f t="shared" si="3810"/>
        <v>0.0138204164</v>
      </c>
      <c r="BY574" s="1485">
        <v>1.6000000000000001</v>
      </c>
      <c r="BZ574" s="1401"/>
      <c r="CA574" s="1401"/>
      <c r="CB574" s="1401"/>
      <c r="CC574" s="1401"/>
      <c r="CD574" s="1401"/>
      <c r="CE574" s="1401"/>
      <c r="CF574" s="1401"/>
      <c r="CG574" s="1401"/>
      <c r="CH574" s="1401"/>
      <c r="CI574" s="1401"/>
      <c r="CJ574" s="1401"/>
      <c r="CK574" s="1401"/>
      <c r="CL574" s="1401"/>
      <c r="CM574" s="1401"/>
      <c r="CN574" s="1401"/>
      <c r="CO574" s="1401"/>
      <c r="CP574" s="1401"/>
      <c r="CQ574" s="1401"/>
      <c r="CR574" s="1401"/>
      <c r="CS574" s="1401"/>
      <c r="CT574" s="1401"/>
      <c r="CU574" s="1401"/>
      <c r="CV574" s="1401"/>
      <c r="CW574" s="1401"/>
      <c r="CX574" s="1401"/>
      <c r="CY574" s="1401"/>
      <c r="CZ574" s="1401"/>
      <c r="DA574" s="1401"/>
      <c r="DB574" s="1401"/>
      <c r="DC574" s="1401"/>
      <c r="DD574" s="1401"/>
      <c r="DE574" s="1401"/>
      <c r="DF574" s="1401"/>
      <c r="DG574" s="1401"/>
      <c r="DH574" s="1401"/>
      <c r="DI574" s="1401"/>
      <c r="DJ574" s="1401"/>
      <c r="DK574" s="1401"/>
      <c r="DL574" s="1401"/>
      <c r="DM574" s="1401"/>
      <c r="DN574" s="1401"/>
      <c r="DO574" s="1401"/>
      <c r="DP574" s="1401"/>
      <c r="DQ574" s="1401"/>
      <c r="DR574" s="1401"/>
      <c r="DS574" s="1401"/>
      <c r="DT574" s="1401"/>
      <c r="DU574" s="1401"/>
      <c r="DV574" s="1401"/>
      <c r="DW574" s="1401"/>
      <c r="DX574" s="1401"/>
      <c r="DY574" s="1401"/>
      <c r="DZ574" s="1401"/>
      <c r="EA574" s="1401"/>
      <c r="EB574" s="1401"/>
      <c r="EC574" s="1401"/>
      <c r="ED574" s="1401"/>
      <c r="EE574" s="1401"/>
      <c r="EF574" s="1401"/>
      <c r="EG574" s="1401"/>
      <c r="EH574" s="1401"/>
      <c r="EI574" s="1401"/>
      <c r="EJ574" s="1401"/>
      <c r="EK574" s="1401"/>
      <c r="EL574" s="1401"/>
      <c r="EM574" s="1401"/>
      <c r="EN574" s="1401"/>
      <c r="EO574" s="1401"/>
      <c r="EP574" s="1401"/>
      <c r="EQ574" s="1401"/>
      <c r="ER574" s="1401"/>
    </row>
    <row r="575" s="1392" customFormat="1" ht="16.5" customHeight="1">
      <c r="A575" s="1402"/>
      <c r="B575" s="1403" t="s">
        <v>59</v>
      </c>
      <c r="C575" s="1404" t="s">
        <v>402</v>
      </c>
      <c r="D575" s="1489" t="s">
        <v>403</v>
      </c>
      <c r="E575" s="1405">
        <v>35</v>
      </c>
      <c r="F575" s="1552">
        <v>35</v>
      </c>
      <c r="G575" s="1552"/>
      <c r="H575" s="1552"/>
      <c r="I575" s="1552">
        <v>35</v>
      </c>
      <c r="J575" s="1552"/>
      <c r="K575" s="1552"/>
      <c r="L575" s="1552">
        <v>35</v>
      </c>
      <c r="M575" s="1552"/>
      <c r="N575" s="1552"/>
      <c r="O575" s="1552">
        <v>35</v>
      </c>
      <c r="P575" s="1552"/>
      <c r="Q575" s="1552"/>
      <c r="R575" s="1552">
        <v>35</v>
      </c>
      <c r="S575" s="1552"/>
      <c r="T575" s="1552"/>
      <c r="U575" s="1552">
        <v>35</v>
      </c>
      <c r="V575" s="1552"/>
      <c r="W575" s="1552"/>
      <c r="X575" s="1552">
        <v>35</v>
      </c>
      <c r="Y575" s="1552"/>
      <c r="Z575" s="1552"/>
      <c r="AA575" s="1552">
        <v>35</v>
      </c>
      <c r="AB575" s="1552"/>
      <c r="AC575" s="1552"/>
      <c r="AD575" s="1552">
        <v>35</v>
      </c>
      <c r="AE575" s="1552"/>
      <c r="AF575" s="1552"/>
      <c r="AG575" s="1552">
        <v>35</v>
      </c>
      <c r="AH575" s="1552"/>
      <c r="AI575" s="1552"/>
      <c r="AJ575" s="1552">
        <v>35</v>
      </c>
      <c r="AK575" s="1552"/>
      <c r="AL575" s="1552"/>
      <c r="AM575" s="1552">
        <v>35</v>
      </c>
      <c r="AN575" s="1552"/>
      <c r="AO575" s="1552"/>
      <c r="AP575" s="1552">
        <v>35</v>
      </c>
      <c r="AQ575" s="1552"/>
      <c r="AR575" s="1552"/>
      <c r="AS575" s="1552">
        <v>35</v>
      </c>
      <c r="AT575" s="1552"/>
      <c r="AU575" s="1552"/>
      <c r="AV575" s="1407">
        <v>35</v>
      </c>
      <c r="AW575" s="1407"/>
      <c r="AX575" s="1407"/>
      <c r="AY575" s="1407">
        <v>35</v>
      </c>
      <c r="AZ575" s="1407"/>
      <c r="BA575" s="1407"/>
      <c r="BB575" s="1407">
        <v>35</v>
      </c>
      <c r="BC575" s="1407"/>
      <c r="BD575" s="1407"/>
      <c r="BE575" s="1407">
        <v>35</v>
      </c>
      <c r="BF575" s="1407"/>
      <c r="BG575" s="1407"/>
      <c r="BH575" s="1407">
        <v>35</v>
      </c>
      <c r="BI575" s="1407"/>
      <c r="BJ575" s="1407"/>
      <c r="BK575" s="1407">
        <v>35</v>
      </c>
      <c r="BL575" s="1407"/>
      <c r="BM575" s="1407"/>
      <c r="BN575" s="1407">
        <v>35</v>
      </c>
      <c r="BO575" s="1407"/>
      <c r="BP575" s="1407"/>
      <c r="BQ575" s="1407">
        <v>35</v>
      </c>
      <c r="BR575" s="1407"/>
      <c r="BS575" s="1407"/>
      <c r="BT575" s="1407">
        <v>35</v>
      </c>
      <c r="BU575" s="1407"/>
      <c r="BV575" s="1407"/>
      <c r="BW575" s="1407">
        <v>35</v>
      </c>
      <c r="BX575" s="1407"/>
      <c r="BY575" s="1437"/>
      <c r="BZ575" s="1401"/>
      <c r="CA575" s="1401"/>
      <c r="CB575" s="1401"/>
      <c r="CC575" s="1401"/>
      <c r="CD575" s="1401"/>
      <c r="CE575" s="1401"/>
      <c r="CF575" s="1401"/>
      <c r="CG575" s="1401"/>
      <c r="CH575" s="1401"/>
      <c r="CI575" s="1401"/>
      <c r="CJ575" s="1401"/>
      <c r="CK575" s="1401"/>
      <c r="CL575" s="1401"/>
      <c r="CM575" s="1401"/>
      <c r="CN575" s="1401"/>
      <c r="CO575" s="1401"/>
      <c r="CP575" s="1401"/>
      <c r="CQ575" s="1401"/>
      <c r="CR575" s="1401"/>
      <c r="CS575" s="1401"/>
      <c r="CT575" s="1401"/>
      <c r="CU575" s="1401"/>
      <c r="CV575" s="1401"/>
      <c r="CW575" s="1401"/>
      <c r="CX575" s="1401"/>
      <c r="CY575" s="1401"/>
      <c r="CZ575" s="1401"/>
      <c r="DA575" s="1401"/>
      <c r="DB575" s="1401"/>
      <c r="DC575" s="1401"/>
      <c r="DD575" s="1401"/>
      <c r="DE575" s="1401"/>
      <c r="DF575" s="1401"/>
      <c r="DG575" s="1401"/>
      <c r="DH575" s="1401"/>
      <c r="DI575" s="1401"/>
      <c r="DJ575" s="1401"/>
      <c r="DK575" s="1401"/>
      <c r="DL575" s="1401"/>
      <c r="DM575" s="1401"/>
      <c r="DN575" s="1401"/>
      <c r="DO575" s="1401"/>
      <c r="DP575" s="1401"/>
      <c r="DQ575" s="1401"/>
      <c r="DR575" s="1401"/>
      <c r="DS575" s="1401"/>
      <c r="DT575" s="1401"/>
      <c r="DU575" s="1401"/>
      <c r="DV575" s="1401"/>
      <c r="DW575" s="1401"/>
      <c r="DX575" s="1401"/>
      <c r="DY575" s="1401"/>
      <c r="DZ575" s="1401"/>
      <c r="EA575" s="1401"/>
      <c r="EB575" s="1401"/>
      <c r="EC575" s="1401"/>
      <c r="ED575" s="1401"/>
      <c r="EE575" s="1401"/>
      <c r="EF575" s="1401"/>
      <c r="EG575" s="1401"/>
      <c r="EH575" s="1401"/>
      <c r="EI575" s="1401"/>
      <c r="EJ575" s="1401"/>
      <c r="EK575" s="1401"/>
      <c r="EL575" s="1401"/>
      <c r="EM575" s="1401"/>
      <c r="EN575" s="1401"/>
      <c r="EO575" s="1401"/>
      <c r="EP575" s="1401"/>
      <c r="EQ575" s="1401"/>
      <c r="ER575" s="1401"/>
    </row>
    <row r="576" s="1392" customFormat="1" ht="16.5" customHeight="1">
      <c r="A576" s="1402"/>
      <c r="B576" s="1403"/>
      <c r="C576" s="1404" t="s">
        <v>402</v>
      </c>
      <c r="D576" s="1489" t="s">
        <v>403</v>
      </c>
      <c r="E576" s="1405">
        <v>10</v>
      </c>
      <c r="F576" s="1552">
        <v>10.300000000000001</v>
      </c>
      <c r="G576" s="1552"/>
      <c r="H576" s="1552"/>
      <c r="I576" s="1552">
        <v>10.300000000000001</v>
      </c>
      <c r="J576" s="1552"/>
      <c r="K576" s="1552"/>
      <c r="L576" s="1552">
        <v>10.300000000000001</v>
      </c>
      <c r="M576" s="1552"/>
      <c r="N576" s="1552"/>
      <c r="O576" s="1552">
        <v>10.300000000000001</v>
      </c>
      <c r="P576" s="1552"/>
      <c r="Q576" s="1552"/>
      <c r="R576" s="1552">
        <v>10.300000000000001</v>
      </c>
      <c r="S576" s="1552"/>
      <c r="T576" s="1552"/>
      <c r="U576" s="1552">
        <v>10.300000000000001</v>
      </c>
      <c r="V576" s="1552"/>
      <c r="W576" s="1552"/>
      <c r="X576" s="1552">
        <v>10.300000000000001</v>
      </c>
      <c r="Y576" s="1552"/>
      <c r="Z576" s="1552"/>
      <c r="AA576" s="1552">
        <v>10.300000000000001</v>
      </c>
      <c r="AB576" s="1552"/>
      <c r="AC576" s="1552"/>
      <c r="AD576" s="1552">
        <v>10.300000000000001</v>
      </c>
      <c r="AE576" s="1552"/>
      <c r="AF576" s="1552"/>
      <c r="AG576" s="1552">
        <v>10.300000000000001</v>
      </c>
      <c r="AH576" s="1552"/>
      <c r="AI576" s="1552"/>
      <c r="AJ576" s="1552">
        <v>10.300000000000001</v>
      </c>
      <c r="AK576" s="1552"/>
      <c r="AL576" s="1552"/>
      <c r="AM576" s="1552">
        <v>10.300000000000001</v>
      </c>
      <c r="AN576" s="1552"/>
      <c r="AO576" s="1552"/>
      <c r="AP576" s="1552">
        <v>10.300000000000001</v>
      </c>
      <c r="AQ576" s="1552"/>
      <c r="AR576" s="1552"/>
      <c r="AS576" s="1552">
        <v>10.300000000000001</v>
      </c>
      <c r="AT576" s="1552"/>
      <c r="AU576" s="1552"/>
      <c r="AV576" s="1407">
        <v>10.300000000000001</v>
      </c>
      <c r="AW576" s="1407"/>
      <c r="AX576" s="1407"/>
      <c r="AY576" s="1407">
        <v>10.300000000000001</v>
      </c>
      <c r="AZ576" s="1407"/>
      <c r="BA576" s="1407"/>
      <c r="BB576" s="1407">
        <v>10.300000000000001</v>
      </c>
      <c r="BC576" s="1407"/>
      <c r="BD576" s="1407"/>
      <c r="BE576" s="1407">
        <v>10.300000000000001</v>
      </c>
      <c r="BF576" s="1407"/>
      <c r="BG576" s="1407"/>
      <c r="BH576" s="1407">
        <v>10.300000000000001</v>
      </c>
      <c r="BI576" s="1407"/>
      <c r="BJ576" s="1407"/>
      <c r="BK576" s="1407">
        <v>10.300000000000001</v>
      </c>
      <c r="BL576" s="1407"/>
      <c r="BM576" s="1407"/>
      <c r="BN576" s="1407">
        <v>10.300000000000001</v>
      </c>
      <c r="BO576" s="1407"/>
      <c r="BP576" s="1407"/>
      <c r="BQ576" s="1407">
        <v>10.300000000000001</v>
      </c>
      <c r="BR576" s="1407"/>
      <c r="BS576" s="1407"/>
      <c r="BT576" s="1407">
        <v>10.300000000000001</v>
      </c>
      <c r="BU576" s="1407"/>
      <c r="BV576" s="1407"/>
      <c r="BW576" s="1407">
        <v>10.300000000000001</v>
      </c>
      <c r="BX576" s="1407"/>
      <c r="BY576" s="1437"/>
      <c r="BZ576" s="1401"/>
      <c r="CA576" s="1401"/>
      <c r="CB576" s="1401"/>
      <c r="CC576" s="1401"/>
      <c r="CD576" s="1401"/>
      <c r="CE576" s="1401"/>
      <c r="CF576" s="1401"/>
      <c r="CG576" s="1401"/>
      <c r="CH576" s="1401"/>
      <c r="CI576" s="1401"/>
      <c r="CJ576" s="1401"/>
      <c r="CK576" s="1401"/>
      <c r="CL576" s="1401"/>
      <c r="CM576" s="1401"/>
      <c r="CN576" s="1401"/>
      <c r="CO576" s="1401"/>
      <c r="CP576" s="1401"/>
      <c r="CQ576" s="1401"/>
      <c r="CR576" s="1401"/>
      <c r="CS576" s="1401"/>
      <c r="CT576" s="1401"/>
      <c r="CU576" s="1401"/>
      <c r="CV576" s="1401"/>
      <c r="CW576" s="1401"/>
      <c r="CX576" s="1401"/>
      <c r="CY576" s="1401"/>
      <c r="CZ576" s="1401"/>
      <c r="DA576" s="1401"/>
      <c r="DB576" s="1401"/>
      <c r="DC576" s="1401"/>
      <c r="DD576" s="1401"/>
      <c r="DE576" s="1401"/>
      <c r="DF576" s="1401"/>
      <c r="DG576" s="1401"/>
      <c r="DH576" s="1401"/>
      <c r="DI576" s="1401"/>
      <c r="DJ576" s="1401"/>
      <c r="DK576" s="1401"/>
      <c r="DL576" s="1401"/>
      <c r="DM576" s="1401"/>
      <c r="DN576" s="1401"/>
      <c r="DO576" s="1401"/>
      <c r="DP576" s="1401"/>
      <c r="DQ576" s="1401"/>
      <c r="DR576" s="1401"/>
      <c r="DS576" s="1401"/>
      <c r="DT576" s="1401"/>
      <c r="DU576" s="1401"/>
      <c r="DV576" s="1401"/>
      <c r="DW576" s="1401"/>
      <c r="DX576" s="1401"/>
      <c r="DY576" s="1401"/>
      <c r="DZ576" s="1401"/>
      <c r="EA576" s="1401"/>
      <c r="EB576" s="1401"/>
      <c r="EC576" s="1401"/>
      <c r="ED576" s="1401"/>
      <c r="EE576" s="1401"/>
      <c r="EF576" s="1401"/>
      <c r="EG576" s="1401"/>
      <c r="EH576" s="1401"/>
      <c r="EI576" s="1401"/>
      <c r="EJ576" s="1401"/>
      <c r="EK576" s="1401"/>
      <c r="EL576" s="1401"/>
      <c r="EM576" s="1401"/>
      <c r="EN576" s="1401"/>
      <c r="EO576" s="1401"/>
      <c r="EP576" s="1401"/>
      <c r="EQ576" s="1401"/>
      <c r="ER576" s="1401"/>
    </row>
    <row r="577" s="1392" customFormat="1" ht="16.5" customHeight="1">
      <c r="A577" s="1402"/>
      <c r="B577" s="1403" t="s">
        <v>400</v>
      </c>
      <c r="C577" s="1459" t="s">
        <v>404</v>
      </c>
      <c r="D577" s="1489"/>
      <c r="E577" s="1405">
        <v>10</v>
      </c>
      <c r="F577" s="1550">
        <v>0.0030000000000000001</v>
      </c>
      <c r="G577" s="1550">
        <v>0</v>
      </c>
      <c r="H577" s="1485">
        <f>ROUND(SQRT(F577^2+G577^2)*1000/(1.73*F576),0)</f>
        <v>0</v>
      </c>
      <c r="I577" s="1550">
        <v>0.0030000000000000001</v>
      </c>
      <c r="J577" s="1550">
        <v>0</v>
      </c>
      <c r="K577" s="1485">
        <f>ROUND(SQRT(I577^2+J577^2)*1000/(1.73*I576),0)</f>
        <v>0</v>
      </c>
      <c r="L577" s="1550">
        <v>0.0030000000000000001</v>
      </c>
      <c r="M577" s="1550">
        <v>0</v>
      </c>
      <c r="N577" s="1485">
        <f>ROUND(SQRT(L577^2+M577^2)*1000/(1.73*L576),0)</f>
        <v>0</v>
      </c>
      <c r="O577" s="1550">
        <v>0.0030000000000000001</v>
      </c>
      <c r="P577" s="1550">
        <v>0</v>
      </c>
      <c r="Q577" s="1485">
        <f>ROUND(SQRT(O577^2+P577^2)*1000/(1.73*O576),0)</f>
        <v>0</v>
      </c>
      <c r="R577" s="1550">
        <v>0.0030000000000000001</v>
      </c>
      <c r="S577" s="1550">
        <v>0</v>
      </c>
      <c r="T577" s="1485">
        <f>ROUND(SQRT(R577^2+S577^2)*1000/(1.73*R576),0)</f>
        <v>0</v>
      </c>
      <c r="U577" s="1550">
        <v>0.0030000000000000001</v>
      </c>
      <c r="V577" s="1550">
        <v>0</v>
      </c>
      <c r="W577" s="1485">
        <f>ROUND(SQRT(U577^2+V577^2)*1000/(1.73*U576),0)</f>
        <v>0</v>
      </c>
      <c r="X577" s="1550">
        <v>0.0030000000000000001</v>
      </c>
      <c r="Y577" s="1550">
        <v>0</v>
      </c>
      <c r="Z577" s="1485">
        <f>ROUND(SQRT(X577^2+Y577^2)*1000/(1.73*X576),0)</f>
        <v>0</v>
      </c>
      <c r="AA577" s="1550">
        <v>0.0030000000000000001</v>
      </c>
      <c r="AB577" s="1550">
        <v>0</v>
      </c>
      <c r="AC577" s="1485">
        <f>ROUND(SQRT(AA577^2+AB577^2)*1000/(1.73*AA576),0)</f>
        <v>0</v>
      </c>
      <c r="AD577" s="1550">
        <v>0.0030000000000000001</v>
      </c>
      <c r="AE577" s="1550">
        <v>0</v>
      </c>
      <c r="AF577" s="1485">
        <f>ROUND(SQRT(AD577^2+AE577^2)*1000/(1.73*AD576),0)</f>
        <v>0</v>
      </c>
      <c r="AG577" s="1550">
        <v>0.0030000000000000001</v>
      </c>
      <c r="AH577" s="1550">
        <v>0</v>
      </c>
      <c r="AI577" s="1485">
        <f>ROUND(SQRT(AG577^2+AH577^2)*1000/(1.73*AG576),0)</f>
        <v>0</v>
      </c>
      <c r="AJ577" s="1550">
        <v>0.0030000000000000001</v>
      </c>
      <c r="AK577" s="1550">
        <v>0</v>
      </c>
      <c r="AL577" s="1485">
        <f>ROUND(SQRT(AJ577^2+AK577^2)*1000/(1.73*AJ576),0)</f>
        <v>0</v>
      </c>
      <c r="AM577" s="1550">
        <v>0.0030000000000000001</v>
      </c>
      <c r="AN577" s="1550">
        <v>0</v>
      </c>
      <c r="AO577" s="1485">
        <f>ROUND(SQRT(AM577^2+AN577^2)*1000/(1.73*AM576),0)</f>
        <v>0</v>
      </c>
      <c r="AP577" s="1550">
        <v>0.0030000000000000001</v>
      </c>
      <c r="AQ577" s="1550">
        <v>0</v>
      </c>
      <c r="AR577" s="1485">
        <f>ROUND(SQRT(AP577^2+AQ577^2)*1000/(1.73*AP576),0)</f>
        <v>0</v>
      </c>
      <c r="AS577" s="1550">
        <v>0.0030000000000000001</v>
      </c>
      <c r="AT577" s="1550">
        <v>0.001</v>
      </c>
      <c r="AU577" s="1485">
        <f>ROUND(SQRT(AS577^2+AT577^2)*1000/(1.73*AS576),0)</f>
        <v>0</v>
      </c>
      <c r="AV577" s="1412">
        <v>0</v>
      </c>
      <c r="AW577" s="1407">
        <v>0</v>
      </c>
      <c r="AX577" s="1408">
        <f>ROUND(SQRT(AV577^2+AW577^2)*1000/(1.73*AV576),0)</f>
        <v>0</v>
      </c>
      <c r="AY577" s="1412">
        <v>0</v>
      </c>
      <c r="AZ577" s="1407">
        <v>0</v>
      </c>
      <c r="BA577" s="1408">
        <f>ROUND(SQRT(AY577^2+AZ577^2)*1000/(1.73*AY576),0)</f>
        <v>0</v>
      </c>
      <c r="BB577" s="1412">
        <v>0</v>
      </c>
      <c r="BC577" s="1407">
        <v>0</v>
      </c>
      <c r="BD577" s="1408">
        <f>ROUND(SQRT(BB577^2+BC577^2)*1000/(1.73*BB576),0)</f>
        <v>0</v>
      </c>
      <c r="BE577" s="1412">
        <v>0</v>
      </c>
      <c r="BF577" s="1407">
        <v>0</v>
      </c>
      <c r="BG577" s="1408">
        <f>ROUND(SQRT(BE577^2+BF577^2)*1000/(1.73*BE576),0)</f>
        <v>0</v>
      </c>
      <c r="BH577" s="1412">
        <v>0</v>
      </c>
      <c r="BI577" s="1407">
        <v>0</v>
      </c>
      <c r="BJ577" s="1408">
        <f>ROUND(SQRT(BH577^2+BI577^2)*1000/(1.73*BH576),0)</f>
        <v>0</v>
      </c>
      <c r="BK577" s="1412">
        <v>0</v>
      </c>
      <c r="BL577" s="1407">
        <v>0</v>
      </c>
      <c r="BM577" s="1408">
        <f>ROUND(SQRT(BK577^2+BL577^2)*1000/(1.73*BK576),0)</f>
        <v>0</v>
      </c>
      <c r="BN577" s="1412">
        <v>0</v>
      </c>
      <c r="BO577" s="1407">
        <v>0</v>
      </c>
      <c r="BP577" s="1408">
        <f>ROUND(SQRT(BN577^2+BO577^2)*1000/(1.73*BN576),0)</f>
        <v>0</v>
      </c>
      <c r="BQ577" s="1412">
        <v>0</v>
      </c>
      <c r="BR577" s="1407">
        <v>0</v>
      </c>
      <c r="BS577" s="1408">
        <f>ROUND(SQRT(BQ577^2+BR577^2)*1000/(1.73*BQ576),0)</f>
        <v>0</v>
      </c>
      <c r="BT577" s="1412">
        <v>0</v>
      </c>
      <c r="BU577" s="1407">
        <v>0</v>
      </c>
      <c r="BV577" s="1408">
        <f>ROUND(SQRT(BT577^2+BU577^2)*1000/(1.73*BT576),0)</f>
        <v>0</v>
      </c>
      <c r="BW577" s="1412">
        <v>0</v>
      </c>
      <c r="BX577" s="1407">
        <v>0</v>
      </c>
      <c r="BY577" s="1431">
        <f>ROUND(SQRT(BW577^2+BX577^2)*1000/(1.73*BW576),0)</f>
        <v>0</v>
      </c>
      <c r="BZ577" s="1401"/>
      <c r="CA577" s="1401"/>
      <c r="CB577" s="1401"/>
      <c r="CC577" s="1401"/>
      <c r="CD577" s="1401"/>
      <c r="CE577" s="1401"/>
      <c r="CF577" s="1401"/>
      <c r="CG577" s="1401"/>
      <c r="CH577" s="1401"/>
      <c r="CI577" s="1401"/>
      <c r="CJ577" s="1401"/>
      <c r="CK577" s="1401"/>
      <c r="CL577" s="1401"/>
      <c r="CM577" s="1401"/>
      <c r="CN577" s="1401"/>
      <c r="CO577" s="1401"/>
      <c r="CP577" s="1401"/>
      <c r="CQ577" s="1401"/>
      <c r="CR577" s="1401"/>
      <c r="CS577" s="1401"/>
      <c r="CT577" s="1401"/>
      <c r="CU577" s="1401"/>
      <c r="CV577" s="1401"/>
      <c r="CW577" s="1401"/>
      <c r="CX577" s="1401"/>
      <c r="CY577" s="1401"/>
      <c r="CZ577" s="1401"/>
      <c r="DA577" s="1401"/>
      <c r="DB577" s="1401"/>
      <c r="DC577" s="1401"/>
      <c r="DD577" s="1401"/>
      <c r="DE577" s="1401"/>
      <c r="DF577" s="1401"/>
      <c r="DG577" s="1401"/>
      <c r="DH577" s="1401"/>
      <c r="DI577" s="1401"/>
      <c r="DJ577" s="1401"/>
      <c r="DK577" s="1401"/>
      <c r="DL577" s="1401"/>
      <c r="DM577" s="1401"/>
      <c r="DN577" s="1401"/>
      <c r="DO577" s="1401"/>
      <c r="DP577" s="1401"/>
      <c r="DQ577" s="1401"/>
      <c r="DR577" s="1401"/>
      <c r="DS577" s="1401"/>
      <c r="DT577" s="1401"/>
      <c r="DU577" s="1401"/>
      <c r="DV577" s="1401"/>
      <c r="DW577" s="1401"/>
      <c r="DX577" s="1401"/>
      <c r="DY577" s="1401"/>
      <c r="DZ577" s="1401"/>
      <c r="EA577" s="1401"/>
      <c r="EB577" s="1401"/>
      <c r="EC577" s="1401"/>
      <c r="ED577" s="1401"/>
      <c r="EE577" s="1401"/>
      <c r="EF577" s="1401"/>
      <c r="EG577" s="1401"/>
      <c r="EH577" s="1401"/>
      <c r="EI577" s="1401"/>
      <c r="EJ577" s="1401"/>
      <c r="EK577" s="1401"/>
      <c r="EL577" s="1401"/>
      <c r="EM577" s="1401"/>
      <c r="EN577" s="1401"/>
      <c r="EO577" s="1401"/>
      <c r="EP577" s="1401"/>
      <c r="EQ577" s="1401"/>
      <c r="ER577" s="1401"/>
    </row>
    <row r="578" s="1392" customFormat="1" ht="16.5" customHeight="1">
      <c r="A578" s="1402"/>
      <c r="B578" s="1403"/>
      <c r="C578" s="1459" t="s">
        <v>497</v>
      </c>
      <c r="D578" s="1489"/>
      <c r="E578" s="1405">
        <v>10</v>
      </c>
      <c r="F578" s="1552"/>
      <c r="G578" s="1552"/>
      <c r="H578" s="1485">
        <f>ROUND(SQRT(F578^2+G578^2)*1000/(1.73*F576),0)</f>
        <v>0</v>
      </c>
      <c r="I578" s="1552"/>
      <c r="J578" s="1552"/>
      <c r="K578" s="1485">
        <f>ROUND(SQRT(I578^2+J578^2)*1000/(1.73*I576),0)</f>
        <v>0</v>
      </c>
      <c r="L578" s="1552"/>
      <c r="M578" s="1552"/>
      <c r="N578" s="1485">
        <f>ROUND(SQRT(L578^2+M578^2)*1000/(1.73*L576),0)</f>
        <v>0</v>
      </c>
      <c r="O578" s="1552"/>
      <c r="P578" s="1552"/>
      <c r="Q578" s="1485">
        <f>ROUND(SQRT(O578^2+P578^2)*1000/(1.73*O576),0)</f>
        <v>0</v>
      </c>
      <c r="R578" s="1552"/>
      <c r="S578" s="1552"/>
      <c r="T578" s="1485">
        <f>ROUND(SQRT(R578^2+S578^2)*1000/(1.73*R576),0)</f>
        <v>0</v>
      </c>
      <c r="U578" s="1552"/>
      <c r="V578" s="1552"/>
      <c r="W578" s="1485">
        <f>ROUND(SQRT(U578^2+V578^2)*1000/(1.73*U576),0)</f>
        <v>0</v>
      </c>
      <c r="X578" s="1552"/>
      <c r="Y578" s="1552"/>
      <c r="Z578" s="1485">
        <f>ROUND(SQRT(X578^2+Y578^2)*1000/(1.73*X576),0)</f>
        <v>0</v>
      </c>
      <c r="AA578" s="1552"/>
      <c r="AB578" s="1552"/>
      <c r="AC578" s="1485">
        <f>ROUND(SQRT(AA578^2+AB578^2)*1000/(1.73*AA576),0)</f>
        <v>0</v>
      </c>
      <c r="AD578" s="1552"/>
      <c r="AE578" s="1552"/>
      <c r="AF578" s="1485">
        <f>ROUND(SQRT(AD578^2+AE578^2)*1000/(1.73*AD576),0)</f>
        <v>0</v>
      </c>
      <c r="AG578" s="1552"/>
      <c r="AH578" s="1552"/>
      <c r="AI578" s="1485">
        <f>ROUND(SQRT(AG578^2+AH578^2)*1000/(1.73*AG576),0)</f>
        <v>0</v>
      </c>
      <c r="AJ578" s="1552"/>
      <c r="AK578" s="1552"/>
      <c r="AL578" s="1485">
        <f>ROUND(SQRT(AJ578^2+AK578^2)*1000/(1.73*AJ576),0)</f>
        <v>0</v>
      </c>
      <c r="AM578" s="1552"/>
      <c r="AN578" s="1552"/>
      <c r="AO578" s="1485">
        <f>ROUND(SQRT(AM578^2+AN578^2)*1000/(1.73*AM576),0)</f>
        <v>0</v>
      </c>
      <c r="AP578" s="1552"/>
      <c r="AQ578" s="1552"/>
      <c r="AR578" s="1485">
        <f>ROUND(SQRT(AP578^2+AQ578^2)*1000/(1.73*AP576),0)</f>
        <v>0</v>
      </c>
      <c r="AS578" s="1552"/>
      <c r="AT578" s="1552"/>
      <c r="AU578" s="1485">
        <f>ROUND(SQRT(AS578^2+AT578^2)*1000/(1.73*AS576),0)</f>
        <v>0</v>
      </c>
      <c r="AV578" s="1407"/>
      <c r="AW578" s="1407"/>
      <c r="AX578" s="1408">
        <f>ROUND(SQRT(AV578^2+AW578^2)*1000/(1.73*AV576),0)</f>
        <v>0</v>
      </c>
      <c r="AY578" s="1407"/>
      <c r="AZ578" s="1407"/>
      <c r="BA578" s="1408">
        <f>ROUND(SQRT(AY578^2+AZ578^2)*1000/(1.73*AY576),0)</f>
        <v>0</v>
      </c>
      <c r="BB578" s="1407"/>
      <c r="BC578" s="1407"/>
      <c r="BD578" s="1408">
        <f>ROUND(SQRT(BB578^2+BC578^2)*1000/(1.73*BB576),0)</f>
        <v>0</v>
      </c>
      <c r="BE578" s="1407"/>
      <c r="BF578" s="1407"/>
      <c r="BG578" s="1408">
        <f>ROUND(SQRT(BE578^2+BF578^2)*1000/(1.73*BE576),0)</f>
        <v>0</v>
      </c>
      <c r="BH578" s="1407"/>
      <c r="BI578" s="1407"/>
      <c r="BJ578" s="1408">
        <f>ROUND(SQRT(BH578^2+BI578^2)*1000/(1.73*BH576),0)</f>
        <v>0</v>
      </c>
      <c r="BK578" s="1407"/>
      <c r="BL578" s="1407"/>
      <c r="BM578" s="1408">
        <f>ROUND(SQRT(BK578^2+BL578^2)*1000/(1.73*BK576),0)</f>
        <v>0</v>
      </c>
      <c r="BN578" s="1407"/>
      <c r="BO578" s="1407"/>
      <c r="BP578" s="1408">
        <f>ROUND(SQRT(BN578^2+BO578^2)*1000/(1.73*BN576),0)</f>
        <v>0</v>
      </c>
      <c r="BQ578" s="1407"/>
      <c r="BR578" s="1407"/>
      <c r="BS578" s="1408">
        <f>ROUND(SQRT(BQ578^2+BR578^2)*1000/(1.73*BQ576),0)</f>
        <v>0</v>
      </c>
      <c r="BT578" s="1407"/>
      <c r="BU578" s="1407"/>
      <c r="BV578" s="1408">
        <f>ROUND(SQRT(BT578^2+BU578^2)*1000/(1.73*BT576),0)</f>
        <v>0</v>
      </c>
      <c r="BW578" s="1407"/>
      <c r="BX578" s="1407"/>
      <c r="BY578" s="1431">
        <f>ROUND(SQRT(BW578^2+BX578^2)*1000/(1.73*BW576),0)</f>
        <v>0</v>
      </c>
      <c r="BZ578" s="1401"/>
      <c r="CA578" s="1401"/>
      <c r="CB578" s="1401"/>
      <c r="CC578" s="1401"/>
      <c r="CD578" s="1401"/>
      <c r="CE578" s="1401"/>
      <c r="CF578" s="1401"/>
      <c r="CG578" s="1401"/>
      <c r="CH578" s="1401"/>
      <c r="CI578" s="1401"/>
      <c r="CJ578" s="1401"/>
      <c r="CK578" s="1401"/>
      <c r="CL578" s="1401"/>
      <c r="CM578" s="1401"/>
      <c r="CN578" s="1401"/>
      <c r="CO578" s="1401"/>
      <c r="CP578" s="1401"/>
      <c r="CQ578" s="1401"/>
      <c r="CR578" s="1401"/>
      <c r="CS578" s="1401"/>
      <c r="CT578" s="1401"/>
      <c r="CU578" s="1401"/>
      <c r="CV578" s="1401"/>
      <c r="CW578" s="1401"/>
      <c r="CX578" s="1401"/>
      <c r="CY578" s="1401"/>
      <c r="CZ578" s="1401"/>
      <c r="DA578" s="1401"/>
      <c r="DB578" s="1401"/>
      <c r="DC578" s="1401"/>
      <c r="DD578" s="1401"/>
      <c r="DE578" s="1401"/>
      <c r="DF578" s="1401"/>
      <c r="DG578" s="1401"/>
      <c r="DH578" s="1401"/>
      <c r="DI578" s="1401"/>
      <c r="DJ578" s="1401"/>
      <c r="DK578" s="1401"/>
      <c r="DL578" s="1401"/>
      <c r="DM578" s="1401"/>
      <c r="DN578" s="1401"/>
      <c r="DO578" s="1401"/>
      <c r="DP578" s="1401"/>
      <c r="DQ578" s="1401"/>
      <c r="DR578" s="1401"/>
      <c r="DS578" s="1401"/>
      <c r="DT578" s="1401"/>
      <c r="DU578" s="1401"/>
      <c r="DV578" s="1401"/>
      <c r="DW578" s="1401"/>
      <c r="DX578" s="1401"/>
      <c r="DY578" s="1401"/>
      <c r="DZ578" s="1401"/>
      <c r="EA578" s="1401"/>
      <c r="EB578" s="1401"/>
      <c r="EC578" s="1401"/>
      <c r="ED578" s="1401"/>
      <c r="EE578" s="1401"/>
      <c r="EF578" s="1401"/>
      <c r="EG578" s="1401"/>
      <c r="EH578" s="1401"/>
      <c r="EI578" s="1401"/>
      <c r="EJ578" s="1401"/>
      <c r="EK578" s="1401"/>
      <c r="EL578" s="1401"/>
      <c r="EM578" s="1401"/>
      <c r="EN578" s="1401"/>
      <c r="EO578" s="1401"/>
      <c r="EP578" s="1401"/>
      <c r="EQ578" s="1401"/>
      <c r="ER578" s="1401"/>
    </row>
    <row r="579" s="1392" customFormat="1" ht="16.5" customHeight="1">
      <c r="A579" s="1402"/>
      <c r="B579" s="1403" t="s">
        <v>401</v>
      </c>
      <c r="C579" s="1459" t="s">
        <v>407</v>
      </c>
      <c r="D579" s="1489"/>
      <c r="E579" s="1405">
        <v>10</v>
      </c>
      <c r="F579" s="1552"/>
      <c r="G579" s="1552"/>
      <c r="H579" s="1485">
        <f>ROUND(SQRT(F579^2+G579^2)*1000/(1.73*F576),0)</f>
        <v>0</v>
      </c>
      <c r="I579" s="1552"/>
      <c r="J579" s="1552"/>
      <c r="K579" s="1485">
        <f>ROUND(SQRT(I579^2+J579^2)*1000/(1.73*I576),0)</f>
        <v>0</v>
      </c>
      <c r="L579" s="1552"/>
      <c r="M579" s="1552"/>
      <c r="N579" s="1485">
        <f>ROUND(SQRT(L579^2+M579^2)*1000/(1.73*L576),0)</f>
        <v>0</v>
      </c>
      <c r="O579" s="1552"/>
      <c r="P579" s="1552"/>
      <c r="Q579" s="1485">
        <f>ROUND(SQRT(O579^2+P579^2)*1000/(1.73*O576),0)</f>
        <v>0</v>
      </c>
      <c r="R579" s="1552"/>
      <c r="S579" s="1552"/>
      <c r="T579" s="1485">
        <f>ROUND(SQRT(R579^2+S579^2)*1000/(1.73*R576),0)</f>
        <v>0</v>
      </c>
      <c r="U579" s="1552"/>
      <c r="V579" s="1552"/>
      <c r="W579" s="1485">
        <f>ROUND(SQRT(U579^2+V579^2)*1000/(1.73*U576),0)</f>
        <v>0</v>
      </c>
      <c r="X579" s="1552"/>
      <c r="Y579" s="1552"/>
      <c r="Z579" s="1485">
        <f>ROUND(SQRT(X579^2+Y579^2)*1000/(1.73*X576),0)</f>
        <v>0</v>
      </c>
      <c r="AA579" s="1552"/>
      <c r="AB579" s="1552"/>
      <c r="AC579" s="1485">
        <f>ROUND(SQRT(AA579^2+AB579^2)*1000/(1.73*AA576),0)</f>
        <v>0</v>
      </c>
      <c r="AD579" s="1552"/>
      <c r="AE579" s="1552"/>
      <c r="AF579" s="1485">
        <f>ROUND(SQRT(AD579^2+AE579^2)*1000/(1.73*AD576),0)</f>
        <v>0</v>
      </c>
      <c r="AG579" s="1552"/>
      <c r="AH579" s="1552"/>
      <c r="AI579" s="1485">
        <f>ROUND(SQRT(AG579^2+AH579^2)*1000/(1.73*AG576),0)</f>
        <v>0</v>
      </c>
      <c r="AJ579" s="1552"/>
      <c r="AK579" s="1552"/>
      <c r="AL579" s="1485">
        <f>ROUND(SQRT(AJ579^2+AK579^2)*1000/(1.73*AJ576),0)</f>
        <v>0</v>
      </c>
      <c r="AM579" s="1552"/>
      <c r="AN579" s="1552"/>
      <c r="AO579" s="1485">
        <f>ROUND(SQRT(AM579^2+AN579^2)*1000/(1.73*AM576),0)</f>
        <v>0</v>
      </c>
      <c r="AP579" s="1552"/>
      <c r="AQ579" s="1552"/>
      <c r="AR579" s="1485">
        <f>ROUND(SQRT(AP579^2+AQ579^2)*1000/(1.73*AP576),0)</f>
        <v>0</v>
      </c>
      <c r="AS579" s="1552"/>
      <c r="AT579" s="1552"/>
      <c r="AU579" s="1485">
        <f>ROUND(SQRT(AS579^2+AT579^2)*1000/(1.73*AS576),0)</f>
        <v>0</v>
      </c>
      <c r="AV579" s="1407">
        <v>0</v>
      </c>
      <c r="AW579" s="1407"/>
      <c r="AX579" s="1408">
        <f>ROUND(SQRT(AV579^2+AW579^2)*1000/(1.73*AV576),0)</f>
        <v>0</v>
      </c>
      <c r="AY579" s="1407">
        <v>0</v>
      </c>
      <c r="AZ579" s="1407"/>
      <c r="BA579" s="1408">
        <f>ROUND(SQRT(AY579^2+AZ579^2)*1000/(1.73*AY576),0)</f>
        <v>0</v>
      </c>
      <c r="BB579" s="1407">
        <v>0</v>
      </c>
      <c r="BC579" s="1407"/>
      <c r="BD579" s="1408">
        <f>ROUND(SQRT(BB579^2+BC579^2)*1000/(1.73*BB576),0)</f>
        <v>0</v>
      </c>
      <c r="BE579" s="1407">
        <v>0</v>
      </c>
      <c r="BF579" s="1407"/>
      <c r="BG579" s="1408">
        <f>ROUND(SQRT(BE579^2+BF579^2)*1000/(1.73*BE576),0)</f>
        <v>0</v>
      </c>
      <c r="BH579" s="1407">
        <v>0</v>
      </c>
      <c r="BI579" s="1407"/>
      <c r="BJ579" s="1408">
        <f>ROUND(SQRT(BH579^2+BI579^2)*1000/(1.73*BH576),0)</f>
        <v>0</v>
      </c>
      <c r="BK579" s="1407">
        <v>0</v>
      </c>
      <c r="BL579" s="1407"/>
      <c r="BM579" s="1408">
        <f>ROUND(SQRT(BK579^2+BL579^2)*1000/(1.73*BK576),0)</f>
        <v>0</v>
      </c>
      <c r="BN579" s="1407">
        <v>0</v>
      </c>
      <c r="BO579" s="1407"/>
      <c r="BP579" s="1408">
        <f>ROUND(SQRT(BN579^2+BO579^2)*1000/(1.73*BN576),0)</f>
        <v>0</v>
      </c>
      <c r="BQ579" s="1407">
        <v>0</v>
      </c>
      <c r="BR579" s="1407"/>
      <c r="BS579" s="1408">
        <f>ROUND(SQRT(BQ579^2+BR579^2)*1000/(1.73*BQ576),0)</f>
        <v>0</v>
      </c>
      <c r="BT579" s="1407">
        <v>0</v>
      </c>
      <c r="BU579" s="1407"/>
      <c r="BV579" s="1408">
        <f>ROUND(SQRT(BT579^2+BU579^2)*1000/(1.73*BT576),0)</f>
        <v>0</v>
      </c>
      <c r="BW579" s="1407">
        <v>0</v>
      </c>
      <c r="BX579" s="1407"/>
      <c r="BY579" s="1431">
        <f>ROUND(SQRT(BW579^2+BX579^2)*1000/(1.73*BW576),0)</f>
        <v>0</v>
      </c>
      <c r="BZ579" s="1401"/>
      <c r="CA579" s="1401"/>
      <c r="CB579" s="1401"/>
      <c r="CC579" s="1401"/>
      <c r="CD579" s="1401"/>
      <c r="CE579" s="1401"/>
      <c r="CF579" s="1401"/>
      <c r="CG579" s="1401"/>
      <c r="CH579" s="1401"/>
      <c r="CI579" s="1401"/>
      <c r="CJ579" s="1401"/>
      <c r="CK579" s="1401"/>
      <c r="CL579" s="1401"/>
      <c r="CM579" s="1401"/>
      <c r="CN579" s="1401"/>
      <c r="CO579" s="1401"/>
      <c r="CP579" s="1401"/>
      <c r="CQ579" s="1401"/>
      <c r="CR579" s="1401"/>
      <c r="CS579" s="1401"/>
      <c r="CT579" s="1401"/>
      <c r="CU579" s="1401"/>
      <c r="CV579" s="1401"/>
      <c r="CW579" s="1401"/>
      <c r="CX579" s="1401"/>
      <c r="CY579" s="1401"/>
      <c r="CZ579" s="1401"/>
      <c r="DA579" s="1401"/>
      <c r="DB579" s="1401"/>
      <c r="DC579" s="1401"/>
      <c r="DD579" s="1401"/>
      <c r="DE579" s="1401"/>
      <c r="DF579" s="1401"/>
      <c r="DG579" s="1401"/>
      <c r="DH579" s="1401"/>
      <c r="DI579" s="1401"/>
      <c r="DJ579" s="1401"/>
      <c r="DK579" s="1401"/>
      <c r="DL579" s="1401"/>
      <c r="DM579" s="1401"/>
      <c r="DN579" s="1401"/>
      <c r="DO579" s="1401"/>
      <c r="DP579" s="1401"/>
      <c r="DQ579" s="1401"/>
      <c r="DR579" s="1401"/>
      <c r="DS579" s="1401"/>
      <c r="DT579" s="1401"/>
      <c r="DU579" s="1401"/>
      <c r="DV579" s="1401"/>
      <c r="DW579" s="1401"/>
      <c r="DX579" s="1401"/>
      <c r="DY579" s="1401"/>
      <c r="DZ579" s="1401"/>
      <c r="EA579" s="1401"/>
      <c r="EB579" s="1401"/>
      <c r="EC579" s="1401"/>
      <c r="ED579" s="1401"/>
      <c r="EE579" s="1401"/>
      <c r="EF579" s="1401"/>
      <c r="EG579" s="1401"/>
      <c r="EH579" s="1401"/>
      <c r="EI579" s="1401"/>
      <c r="EJ579" s="1401"/>
      <c r="EK579" s="1401"/>
      <c r="EL579" s="1401"/>
      <c r="EM579" s="1401"/>
      <c r="EN579" s="1401"/>
      <c r="EO579" s="1401"/>
      <c r="EP579" s="1401"/>
      <c r="EQ579" s="1401"/>
      <c r="ER579" s="1401"/>
    </row>
    <row r="580" s="1392" customFormat="1" ht="16.5" customHeight="1">
      <c r="A580" s="1402"/>
      <c r="B580" s="1403"/>
      <c r="C580" s="1459" t="s">
        <v>287</v>
      </c>
      <c r="D580" s="1489"/>
      <c r="E580" s="1405">
        <v>10</v>
      </c>
      <c r="F580" s="1550">
        <v>0.0070000000000000001</v>
      </c>
      <c r="G580" s="1550">
        <v>0.070000000000000007</v>
      </c>
      <c r="H580" s="1485">
        <f>ROUND(SQRT(F580^2+G580^2)*1000/(1.73*F576),0)</f>
        <v>4</v>
      </c>
      <c r="I580" s="1550">
        <v>0.0070000000000000001</v>
      </c>
      <c r="J580" s="1550">
        <v>0.070000000000000007</v>
      </c>
      <c r="K580" s="1485">
        <f>ROUND(SQRT(I580^2+J580^2)*1000/(1.73*I576),0)</f>
        <v>4</v>
      </c>
      <c r="L580" s="1550">
        <v>0.0070000000000000001</v>
      </c>
      <c r="M580" s="1550">
        <v>0.070000000000000007</v>
      </c>
      <c r="N580" s="1485">
        <f>ROUND(SQRT(L580^2+M580^2)*1000/(1.73*L576),0)</f>
        <v>4</v>
      </c>
      <c r="O580" s="1550">
        <v>0.0070000000000000001</v>
      </c>
      <c r="P580" s="1550">
        <v>0.070000000000000007</v>
      </c>
      <c r="Q580" s="1485">
        <f>ROUND(SQRT(O580^2+P580^2)*1000/(1.73*O576),0)</f>
        <v>4</v>
      </c>
      <c r="R580" s="1550">
        <v>0.0070000000000000001</v>
      </c>
      <c r="S580" s="1550">
        <v>0.070000000000000007</v>
      </c>
      <c r="T580" s="1485">
        <f>ROUND(SQRT(R580^2+S580^2)*1000/(1.73*R576),0)</f>
        <v>4</v>
      </c>
      <c r="U580" s="1550">
        <v>0.0070000000000000001</v>
      </c>
      <c r="V580" s="1550">
        <v>0.070000000000000007</v>
      </c>
      <c r="W580" s="1485">
        <f>ROUND(SQRT(U580^2+V580^2)*1000/(1.73*U576),0)</f>
        <v>4</v>
      </c>
      <c r="X580" s="1550">
        <v>0.0070000000000000001</v>
      </c>
      <c r="Y580" s="1550">
        <v>0.070000000000000007</v>
      </c>
      <c r="Z580" s="1485">
        <f>ROUND(SQRT(X580^2+Y580^2)*1000/(1.73*X576),0)</f>
        <v>4</v>
      </c>
      <c r="AA580" s="1550">
        <v>0.0070000000000000001</v>
      </c>
      <c r="AB580" s="1550">
        <v>0.070000000000000007</v>
      </c>
      <c r="AC580" s="1485">
        <f>ROUND(SQRT(AA580^2+AB580^2)*1000/(1.73*AA576),0)</f>
        <v>4</v>
      </c>
      <c r="AD580" s="1550">
        <v>0.0070000000000000001</v>
      </c>
      <c r="AE580" s="1550">
        <v>0.070000000000000007</v>
      </c>
      <c r="AF580" s="1485">
        <f>ROUND(SQRT(AD580^2+AE580^2)*1000/(1.73*AD576),0)</f>
        <v>4</v>
      </c>
      <c r="AG580" s="1550">
        <v>0.0070000000000000001</v>
      </c>
      <c r="AH580" s="1550">
        <v>0.070000000000000007</v>
      </c>
      <c r="AI580" s="1485">
        <f>ROUND(SQRT(AG580^2+AH580^2)*1000/(1.73*AG576),0)</f>
        <v>4</v>
      </c>
      <c r="AJ580" s="1550">
        <v>0.0070000000000000001</v>
      </c>
      <c r="AK580" s="1550">
        <v>0.070000000000000007</v>
      </c>
      <c r="AL580" s="1485">
        <f>ROUND(SQRT(AJ580^2+AK580^2)*1000/(1.73*AJ576),0)</f>
        <v>4</v>
      </c>
      <c r="AM580" s="1550">
        <v>0.0070000000000000001</v>
      </c>
      <c r="AN580" s="1550">
        <v>0.070000000000000007</v>
      </c>
      <c r="AO580" s="1485">
        <f>ROUND(SQRT(AM580^2+AN580^2)*1000/(1.73*AM576),0)</f>
        <v>4</v>
      </c>
      <c r="AP580" s="1550">
        <v>0.0070000000000000001</v>
      </c>
      <c r="AQ580" s="1550">
        <v>0.070000000000000007</v>
      </c>
      <c r="AR580" s="1485">
        <f>ROUND(SQRT(AP580^2+AQ580^2)*1000/(1.73*AP576),0)</f>
        <v>4</v>
      </c>
      <c r="AS580" s="1550">
        <v>0.0070000000000000001</v>
      </c>
      <c r="AT580" s="1550">
        <v>0.070000000000000007</v>
      </c>
      <c r="AU580" s="1485">
        <f>ROUND(SQRT(AS580^2+AT580^2)*1000/(1.73*AS576),0)</f>
        <v>4</v>
      </c>
      <c r="AV580" s="1407">
        <v>0</v>
      </c>
      <c r="AW580" s="1407">
        <v>0</v>
      </c>
      <c r="AX580" s="1408">
        <f>ROUND(SQRT(AV580^2+AW580^2)*1000/(1.73*AV576),0)</f>
        <v>0</v>
      </c>
      <c r="AY580" s="1407">
        <v>0</v>
      </c>
      <c r="AZ580" s="1407">
        <v>0</v>
      </c>
      <c r="BA580" s="1408">
        <f>ROUND(SQRT(AY580^2+AZ580^2)*1000/(1.73*AY576),0)</f>
        <v>0</v>
      </c>
      <c r="BB580" s="1407">
        <v>0</v>
      </c>
      <c r="BC580" s="1407">
        <v>0</v>
      </c>
      <c r="BD580" s="1408">
        <f>ROUND(SQRT(BB580^2+BC580^2)*1000/(1.73*BB576),0)</f>
        <v>0</v>
      </c>
      <c r="BE580" s="1407">
        <v>0</v>
      </c>
      <c r="BF580" s="1407">
        <v>0</v>
      </c>
      <c r="BG580" s="1408">
        <f>ROUND(SQRT(BE580^2+BF580^2)*1000/(1.73*BE576),0)</f>
        <v>0</v>
      </c>
      <c r="BH580" s="1407">
        <v>0</v>
      </c>
      <c r="BI580" s="1407">
        <v>0</v>
      </c>
      <c r="BJ580" s="1408">
        <f>ROUND(SQRT(BH580^2+BI580^2)*1000/(1.73*BH576),0)</f>
        <v>0</v>
      </c>
      <c r="BK580" s="1407">
        <v>0</v>
      </c>
      <c r="BL580" s="1407">
        <v>0</v>
      </c>
      <c r="BM580" s="1408">
        <f>ROUND(SQRT(BK580^2+BL580^2)*1000/(1.73*BK576),0)</f>
        <v>0</v>
      </c>
      <c r="BN580" s="1407">
        <v>0</v>
      </c>
      <c r="BO580" s="1407">
        <v>0</v>
      </c>
      <c r="BP580" s="1408">
        <f>ROUND(SQRT(BN580^2+BO580^2)*1000/(1.73*BN576),0)</f>
        <v>0</v>
      </c>
      <c r="BQ580" s="1407">
        <v>0</v>
      </c>
      <c r="BR580" s="1407">
        <v>0</v>
      </c>
      <c r="BS580" s="1408">
        <f>ROUND(SQRT(BQ580^2+BR580^2)*1000/(1.73*BQ576),0)</f>
        <v>0</v>
      </c>
      <c r="BT580" s="1407">
        <v>0</v>
      </c>
      <c r="BU580" s="1407">
        <v>0</v>
      </c>
      <c r="BV580" s="1408">
        <f>ROUND(SQRT(BT580^2+BU580^2)*1000/(1.73*BT576),0)</f>
        <v>0</v>
      </c>
      <c r="BW580" s="1407">
        <v>0</v>
      </c>
      <c r="BX580" s="1407">
        <v>0</v>
      </c>
      <c r="BY580" s="1431">
        <f>ROUND(SQRT(BW580^2+BX580^2)*1000/(1.73*BW576),0)</f>
        <v>0</v>
      </c>
      <c r="BZ580" s="1401"/>
      <c r="CA580" s="1401"/>
      <c r="CB580" s="1401"/>
      <c r="CC580" s="1401"/>
      <c r="CD580" s="1401"/>
      <c r="CE580" s="1401"/>
      <c r="CF580" s="1401"/>
      <c r="CG580" s="1401"/>
      <c r="CH580" s="1401"/>
      <c r="CI580" s="1401"/>
      <c r="CJ580" s="1401"/>
      <c r="CK580" s="1401"/>
      <c r="CL580" s="1401"/>
      <c r="CM580" s="1401"/>
      <c r="CN580" s="1401"/>
      <c r="CO580" s="1401"/>
      <c r="CP580" s="1401"/>
      <c r="CQ580" s="1401"/>
      <c r="CR580" s="1401"/>
      <c r="CS580" s="1401"/>
      <c r="CT580" s="1401"/>
      <c r="CU580" s="1401"/>
      <c r="CV580" s="1401"/>
      <c r="CW580" s="1401"/>
      <c r="CX580" s="1401"/>
      <c r="CY580" s="1401"/>
      <c r="CZ580" s="1401"/>
      <c r="DA580" s="1401"/>
      <c r="DB580" s="1401"/>
      <c r="DC580" s="1401"/>
      <c r="DD580" s="1401"/>
      <c r="DE580" s="1401"/>
      <c r="DF580" s="1401"/>
      <c r="DG580" s="1401"/>
      <c r="DH580" s="1401"/>
      <c r="DI580" s="1401"/>
      <c r="DJ580" s="1401"/>
      <c r="DK580" s="1401"/>
      <c r="DL580" s="1401"/>
      <c r="DM580" s="1401"/>
      <c r="DN580" s="1401"/>
      <c r="DO580" s="1401"/>
      <c r="DP580" s="1401"/>
      <c r="DQ580" s="1401"/>
      <c r="DR580" s="1401"/>
      <c r="DS580" s="1401"/>
      <c r="DT580" s="1401"/>
      <c r="DU580" s="1401"/>
      <c r="DV580" s="1401"/>
      <c r="DW580" s="1401"/>
      <c r="DX580" s="1401"/>
      <c r="DY580" s="1401"/>
      <c r="DZ580" s="1401"/>
      <c r="EA580" s="1401"/>
      <c r="EB580" s="1401"/>
      <c r="EC580" s="1401"/>
      <c r="ED580" s="1401"/>
      <c r="EE580" s="1401"/>
      <c r="EF580" s="1401"/>
      <c r="EG580" s="1401"/>
      <c r="EH580" s="1401"/>
      <c r="EI580" s="1401"/>
      <c r="EJ580" s="1401"/>
      <c r="EK580" s="1401"/>
      <c r="EL580" s="1401"/>
      <c r="EM580" s="1401"/>
      <c r="EN580" s="1401"/>
      <c r="EO580" s="1401"/>
      <c r="EP580" s="1401"/>
      <c r="EQ580" s="1401"/>
      <c r="ER580" s="1401"/>
    </row>
    <row r="581" s="1392" customFormat="1" ht="16.5" customHeight="1">
      <c r="A581" s="1402"/>
      <c r="B581" s="1403"/>
      <c r="C581" s="1459" t="s">
        <v>288</v>
      </c>
      <c r="D581" s="1489"/>
      <c r="E581" s="1405">
        <v>10</v>
      </c>
      <c r="F581" s="1552"/>
      <c r="G581" s="1552"/>
      <c r="H581" s="1485">
        <f>ROUND(SQRT(F581^2+G581^2)*1000/(1.73*F576),0)</f>
        <v>0</v>
      </c>
      <c r="I581" s="1552"/>
      <c r="J581" s="1552"/>
      <c r="K581" s="1485">
        <f>ROUND(SQRT(I581^2+J581^2)*1000/(1.73*I576),0)</f>
        <v>0</v>
      </c>
      <c r="L581" s="1552"/>
      <c r="M581" s="1552"/>
      <c r="N581" s="1485">
        <f>ROUND(SQRT(L581^2+M581^2)*1000/(1.73*L576),0)</f>
        <v>0</v>
      </c>
      <c r="O581" s="1552"/>
      <c r="P581" s="1552"/>
      <c r="Q581" s="1485">
        <f>ROUND(SQRT(O581^2+P581^2)*1000/(1.73*O576),0)</f>
        <v>0</v>
      </c>
      <c r="R581" s="1552"/>
      <c r="S581" s="1552"/>
      <c r="T581" s="1485">
        <f>ROUND(SQRT(R581^2+S581^2)*1000/(1.73*R576),0)</f>
        <v>0</v>
      </c>
      <c r="U581" s="1552"/>
      <c r="V581" s="1552"/>
      <c r="W581" s="1485">
        <f>ROUND(SQRT(U581^2+V581^2)*1000/(1.73*U576),0)</f>
        <v>0</v>
      </c>
      <c r="X581" s="1552"/>
      <c r="Y581" s="1552"/>
      <c r="Z581" s="1485">
        <f>ROUND(SQRT(X581^2+Y581^2)*1000/(1.73*X576),0)</f>
        <v>0</v>
      </c>
      <c r="AA581" s="1552"/>
      <c r="AB581" s="1552"/>
      <c r="AC581" s="1485">
        <f>ROUND(SQRT(AA581^2+AB581^2)*1000/(1.73*AA576),0)</f>
        <v>0</v>
      </c>
      <c r="AD581" s="1552"/>
      <c r="AE581" s="1552"/>
      <c r="AF581" s="1485">
        <f>ROUND(SQRT(AD581^2+AE581^2)*1000/(1.73*AD576),0)</f>
        <v>0</v>
      </c>
      <c r="AG581" s="1552"/>
      <c r="AH581" s="1552"/>
      <c r="AI581" s="1485">
        <f>ROUND(SQRT(AG581^2+AH581^2)*1000/(1.73*AG576),0)</f>
        <v>0</v>
      </c>
      <c r="AJ581" s="1552"/>
      <c r="AK581" s="1552"/>
      <c r="AL581" s="1485">
        <f>ROUND(SQRT(AJ581^2+AK581^2)*1000/(1.73*AJ576),0)</f>
        <v>0</v>
      </c>
      <c r="AM581" s="1552"/>
      <c r="AN581" s="1552"/>
      <c r="AO581" s="1485">
        <f>ROUND(SQRT(AM581^2+AN581^2)*1000/(1.73*AM576),0)</f>
        <v>0</v>
      </c>
      <c r="AP581" s="1552"/>
      <c r="AQ581" s="1552"/>
      <c r="AR581" s="1485">
        <f>ROUND(SQRT(AP581^2+AQ581^2)*1000/(1.73*AP576),0)</f>
        <v>0</v>
      </c>
      <c r="AS581" s="1552"/>
      <c r="AT581" s="1552"/>
      <c r="AU581" s="1485">
        <f>ROUND(SQRT(AS581^2+AT581^2)*1000/(1.73*AS576),0)</f>
        <v>0</v>
      </c>
      <c r="AV581" s="1412">
        <v>0</v>
      </c>
      <c r="AW581" s="1407">
        <f t="shared" si="3801"/>
        <v>0</v>
      </c>
      <c r="AX581" s="1408">
        <f>ROUND(SQRT(AV581^2+AW581^2)*1000/(1.73*AV576),0)</f>
        <v>0</v>
      </c>
      <c r="AY581" s="1412">
        <v>0</v>
      </c>
      <c r="AZ581" s="1407">
        <f t="shared" si="3802"/>
        <v>0</v>
      </c>
      <c r="BA581" s="1408">
        <f>ROUND(SQRT(AY581^2+AZ581^2)*1000/(1.73*AY576),0)</f>
        <v>0</v>
      </c>
      <c r="BB581" s="1412">
        <v>0</v>
      </c>
      <c r="BC581" s="1407">
        <f t="shared" si="3803"/>
        <v>0</v>
      </c>
      <c r="BD581" s="1408">
        <f>ROUND(SQRT(BB581^2+BC581^2)*1000/(1.73*BB576),0)</f>
        <v>0</v>
      </c>
      <c r="BE581" s="1412">
        <v>0</v>
      </c>
      <c r="BF581" s="1407">
        <f t="shared" si="3804"/>
        <v>0</v>
      </c>
      <c r="BG581" s="1408">
        <f>ROUND(SQRT(BE581^2+BF581^2)*1000/(1.73*BE576),0)</f>
        <v>0</v>
      </c>
      <c r="BH581" s="1412">
        <v>0</v>
      </c>
      <c r="BI581" s="1407">
        <f t="shared" si="3805"/>
        <v>0</v>
      </c>
      <c r="BJ581" s="1408">
        <f>ROUND(SQRT(BH581^2+BI581^2)*1000/(1.73*BH576),0)</f>
        <v>0</v>
      </c>
      <c r="BK581" s="1412">
        <v>0</v>
      </c>
      <c r="BL581" s="1407">
        <f t="shared" si="3806"/>
        <v>0</v>
      </c>
      <c r="BM581" s="1408">
        <f>ROUND(SQRT(BK581^2+BL581^2)*1000/(1.73*BK576),0)</f>
        <v>0</v>
      </c>
      <c r="BN581" s="1412">
        <v>0</v>
      </c>
      <c r="BO581" s="1407">
        <f t="shared" si="3807"/>
        <v>0</v>
      </c>
      <c r="BP581" s="1408">
        <f>ROUND(SQRT(BN581^2+BO581^2)*1000/(1.73*BN576),0)</f>
        <v>0</v>
      </c>
      <c r="BQ581" s="1412">
        <v>0</v>
      </c>
      <c r="BR581" s="1407">
        <f t="shared" si="3808"/>
        <v>0</v>
      </c>
      <c r="BS581" s="1408">
        <f>ROUND(SQRT(BQ581^2+BR581^2)*1000/(1.73*BQ576),0)</f>
        <v>0</v>
      </c>
      <c r="BT581" s="1412">
        <v>0</v>
      </c>
      <c r="BU581" s="1407">
        <f t="shared" si="3809"/>
        <v>0</v>
      </c>
      <c r="BV581" s="1408">
        <f>ROUND(SQRT(BT581^2+BU581^2)*1000/(1.73*BT576),0)</f>
        <v>0</v>
      </c>
      <c r="BW581" s="1412">
        <v>0</v>
      </c>
      <c r="BX581" s="1407">
        <f t="shared" si="3810"/>
        <v>0</v>
      </c>
      <c r="BY581" s="1431">
        <f>ROUND(SQRT(BW581^2+BX581^2)*1000/(1.73*BW576),0)</f>
        <v>0</v>
      </c>
      <c r="BZ581" s="1401"/>
      <c r="CA581" s="1401"/>
      <c r="CB581" s="1401"/>
      <c r="CC581" s="1401"/>
      <c r="CD581" s="1401"/>
      <c r="CE581" s="1401"/>
      <c r="CF581" s="1401"/>
      <c r="CG581" s="1401"/>
      <c r="CH581" s="1401"/>
      <c r="CI581" s="1401"/>
      <c r="CJ581" s="1401"/>
      <c r="CK581" s="1401"/>
      <c r="CL581" s="1401"/>
      <c r="CM581" s="1401"/>
      <c r="CN581" s="1401"/>
      <c r="CO581" s="1401"/>
      <c r="CP581" s="1401"/>
      <c r="CQ581" s="1401"/>
      <c r="CR581" s="1401"/>
      <c r="CS581" s="1401"/>
      <c r="CT581" s="1401"/>
      <c r="CU581" s="1401"/>
      <c r="CV581" s="1401"/>
      <c r="CW581" s="1401"/>
      <c r="CX581" s="1401"/>
      <c r="CY581" s="1401"/>
      <c r="CZ581" s="1401"/>
      <c r="DA581" s="1401"/>
      <c r="DB581" s="1401"/>
      <c r="DC581" s="1401"/>
      <c r="DD581" s="1401"/>
      <c r="DE581" s="1401"/>
      <c r="DF581" s="1401"/>
      <c r="DG581" s="1401"/>
      <c r="DH581" s="1401"/>
      <c r="DI581" s="1401"/>
      <c r="DJ581" s="1401"/>
      <c r="DK581" s="1401"/>
      <c r="DL581" s="1401"/>
      <c r="DM581" s="1401"/>
      <c r="DN581" s="1401"/>
      <c r="DO581" s="1401"/>
      <c r="DP581" s="1401"/>
      <c r="DQ581" s="1401"/>
      <c r="DR581" s="1401"/>
      <c r="DS581" s="1401"/>
      <c r="DT581" s="1401"/>
      <c r="DU581" s="1401"/>
      <c r="DV581" s="1401"/>
      <c r="DW581" s="1401"/>
      <c r="DX581" s="1401"/>
      <c r="DY581" s="1401"/>
      <c r="DZ581" s="1401"/>
      <c r="EA581" s="1401"/>
      <c r="EB581" s="1401"/>
      <c r="EC581" s="1401"/>
      <c r="ED581" s="1401"/>
      <c r="EE581" s="1401"/>
      <c r="EF581" s="1401"/>
      <c r="EG581" s="1401"/>
      <c r="EH581" s="1401"/>
      <c r="EI581" s="1401"/>
      <c r="EJ581" s="1401"/>
      <c r="EK581" s="1401"/>
      <c r="EL581" s="1401"/>
      <c r="EM581" s="1401"/>
      <c r="EN581" s="1401"/>
      <c r="EO581" s="1401"/>
      <c r="EP581" s="1401"/>
      <c r="EQ581" s="1401"/>
      <c r="ER581" s="1401"/>
    </row>
    <row r="582" s="1392" customFormat="1" ht="16.5" customHeight="1">
      <c r="A582" s="1402"/>
      <c r="B582" s="1403"/>
      <c r="C582" s="1459" t="s">
        <v>429</v>
      </c>
      <c r="D582" s="1489"/>
      <c r="E582" s="1405">
        <v>10</v>
      </c>
      <c r="F582" s="1552"/>
      <c r="G582" s="1552"/>
      <c r="H582" s="1485">
        <f>ROUND(SQRT(F582^2+G582^2)*1000/(1.73*F576),0)</f>
        <v>0</v>
      </c>
      <c r="I582" s="1552"/>
      <c r="J582" s="1552"/>
      <c r="K582" s="1485">
        <f>ROUND(SQRT(I582^2+J582^2)*1000/(1.73*I576),0)</f>
        <v>0</v>
      </c>
      <c r="L582" s="1552"/>
      <c r="M582" s="1552"/>
      <c r="N582" s="1485">
        <f>ROUND(SQRT(L582^2+M582^2)*1000/(1.73*L576),0)</f>
        <v>0</v>
      </c>
      <c r="O582" s="1552"/>
      <c r="P582" s="1552"/>
      <c r="Q582" s="1485">
        <f>ROUND(SQRT(O582^2+P582^2)*1000/(1.73*O576),0)</f>
        <v>0</v>
      </c>
      <c r="R582" s="1552"/>
      <c r="S582" s="1552"/>
      <c r="T582" s="1485">
        <f>ROUND(SQRT(R582^2+S582^2)*1000/(1.73*R576),0)</f>
        <v>0</v>
      </c>
      <c r="U582" s="1552"/>
      <c r="V582" s="1552"/>
      <c r="W582" s="1485">
        <f>ROUND(SQRT(U582^2+V582^2)*1000/(1.73*U576),0)</f>
        <v>0</v>
      </c>
      <c r="X582" s="1552"/>
      <c r="Y582" s="1552"/>
      <c r="Z582" s="1485">
        <f>ROUND(SQRT(X582^2+Y582^2)*1000/(1.73*X576),0)</f>
        <v>0</v>
      </c>
      <c r="AA582" s="1552"/>
      <c r="AB582" s="1552"/>
      <c r="AC582" s="1485">
        <f>ROUND(SQRT(AA582^2+AB582^2)*1000/(1.73*AA576),0)</f>
        <v>0</v>
      </c>
      <c r="AD582" s="1552"/>
      <c r="AE582" s="1552"/>
      <c r="AF582" s="1485">
        <f>ROUND(SQRT(AD582^2+AE582^2)*1000/(1.73*AD576),0)</f>
        <v>0</v>
      </c>
      <c r="AG582" s="1552"/>
      <c r="AH582" s="1552"/>
      <c r="AI582" s="1485">
        <f>ROUND(SQRT(AG582^2+AH582^2)*1000/(1.73*AG576),0)</f>
        <v>0</v>
      </c>
      <c r="AJ582" s="1552"/>
      <c r="AK582" s="1552"/>
      <c r="AL582" s="1485">
        <f>ROUND(SQRT(AJ582^2+AK582^2)*1000/(1.73*AJ576),0)</f>
        <v>0</v>
      </c>
      <c r="AM582" s="1552"/>
      <c r="AN582" s="1552"/>
      <c r="AO582" s="1485">
        <f>ROUND(SQRT(AM582^2+AN582^2)*1000/(1.73*AM576),0)</f>
        <v>0</v>
      </c>
      <c r="AP582" s="1552"/>
      <c r="AQ582" s="1552"/>
      <c r="AR582" s="1485">
        <f>ROUND(SQRT(AP582^2+AQ582^2)*1000/(1.73*AP576),0)</f>
        <v>0</v>
      </c>
      <c r="AS582" s="1552"/>
      <c r="AT582" s="1552"/>
      <c r="AU582" s="1485">
        <f>ROUND(SQRT(AS582^2+AT582^2)*1000/(1.73*AS576),0)</f>
        <v>0</v>
      </c>
      <c r="AV582" s="1407"/>
      <c r="AW582" s="1407"/>
      <c r="AX582" s="1408">
        <f>ROUND(SQRT(AV582^2+AW582^2)*1000/(1.73*AV576),0)</f>
        <v>0</v>
      </c>
      <c r="AY582" s="1407"/>
      <c r="AZ582" s="1407"/>
      <c r="BA582" s="1408">
        <f>ROUND(SQRT(AY582^2+AZ582^2)*1000/(1.73*AY576),0)</f>
        <v>0</v>
      </c>
      <c r="BB582" s="1407"/>
      <c r="BC582" s="1407"/>
      <c r="BD582" s="1408">
        <f>ROUND(SQRT(BB582^2+BC582^2)*1000/(1.73*BB576),0)</f>
        <v>0</v>
      </c>
      <c r="BE582" s="1407"/>
      <c r="BF582" s="1407"/>
      <c r="BG582" s="1408">
        <f>ROUND(SQRT(BE582^2+BF582^2)*1000/(1.73*BE576),0)</f>
        <v>0</v>
      </c>
      <c r="BH582" s="1407"/>
      <c r="BI582" s="1407"/>
      <c r="BJ582" s="1408">
        <f>ROUND(SQRT(BH582^2+BI582^2)*1000/(1.73*BH576),0)</f>
        <v>0</v>
      </c>
      <c r="BK582" s="1407"/>
      <c r="BL582" s="1407"/>
      <c r="BM582" s="1408">
        <f>ROUND(SQRT(BK582^2+BL582^2)*1000/(1.73*BK576),0)</f>
        <v>0</v>
      </c>
      <c r="BN582" s="1407"/>
      <c r="BO582" s="1407"/>
      <c r="BP582" s="1408">
        <f>ROUND(SQRT(BN582^2+BO582^2)*1000/(1.73*BN576),0)</f>
        <v>0</v>
      </c>
      <c r="BQ582" s="1407"/>
      <c r="BR582" s="1407"/>
      <c r="BS582" s="1408">
        <f>ROUND(SQRT(BQ582^2+BR582^2)*1000/(1.73*BQ576),0)</f>
        <v>0</v>
      </c>
      <c r="BT582" s="1407"/>
      <c r="BU582" s="1407"/>
      <c r="BV582" s="1408">
        <f>ROUND(SQRT(BT582^2+BU582^2)*1000/(1.73*BT576),0)</f>
        <v>0</v>
      </c>
      <c r="BW582" s="1407"/>
      <c r="BX582" s="1407"/>
      <c r="BY582" s="1431">
        <f>ROUND(SQRT(BW582^2+BX582^2)*1000/(1.73*BW576),0)</f>
        <v>0</v>
      </c>
      <c r="BZ582" s="1401"/>
      <c r="CA582" s="1401"/>
      <c r="CB582" s="1401"/>
      <c r="CC582" s="1401"/>
      <c r="CD582" s="1401"/>
      <c r="CE582" s="1401"/>
      <c r="CF582" s="1401"/>
      <c r="CG582" s="1401"/>
      <c r="CH582" s="1401"/>
      <c r="CI582" s="1401"/>
      <c r="CJ582" s="1401"/>
      <c r="CK582" s="1401"/>
      <c r="CL582" s="1401"/>
      <c r="CM582" s="1401"/>
      <c r="CN582" s="1401"/>
      <c r="CO582" s="1401"/>
      <c r="CP582" s="1401"/>
      <c r="CQ582" s="1401"/>
      <c r="CR582" s="1401"/>
      <c r="CS582" s="1401"/>
      <c r="CT582" s="1401"/>
      <c r="CU582" s="1401"/>
      <c r="CV582" s="1401"/>
      <c r="CW582" s="1401"/>
      <c r="CX582" s="1401"/>
      <c r="CY582" s="1401"/>
      <c r="CZ582" s="1401"/>
      <c r="DA582" s="1401"/>
      <c r="DB582" s="1401"/>
      <c r="DC582" s="1401"/>
      <c r="DD582" s="1401"/>
      <c r="DE582" s="1401"/>
      <c r="DF582" s="1401"/>
      <c r="DG582" s="1401"/>
      <c r="DH582" s="1401"/>
      <c r="DI582" s="1401"/>
      <c r="DJ582" s="1401"/>
      <c r="DK582" s="1401"/>
      <c r="DL582" s="1401"/>
      <c r="DM582" s="1401"/>
      <c r="DN582" s="1401"/>
      <c r="DO582" s="1401"/>
      <c r="DP582" s="1401"/>
      <c r="DQ582" s="1401"/>
      <c r="DR582" s="1401"/>
      <c r="DS582" s="1401"/>
      <c r="DT582" s="1401"/>
      <c r="DU582" s="1401"/>
      <c r="DV582" s="1401"/>
      <c r="DW582" s="1401"/>
      <c r="DX582" s="1401"/>
      <c r="DY582" s="1401"/>
      <c r="DZ582" s="1401"/>
      <c r="EA582" s="1401"/>
      <c r="EB582" s="1401"/>
      <c r="EC582" s="1401"/>
      <c r="ED582" s="1401"/>
      <c r="EE582" s="1401"/>
      <c r="EF582" s="1401"/>
      <c r="EG582" s="1401"/>
      <c r="EH582" s="1401"/>
      <c r="EI582" s="1401"/>
      <c r="EJ582" s="1401"/>
      <c r="EK582" s="1401"/>
      <c r="EL582" s="1401"/>
      <c r="EM582" s="1401"/>
      <c r="EN582" s="1401"/>
      <c r="EO582" s="1401"/>
      <c r="EP582" s="1401"/>
      <c r="EQ582" s="1401"/>
      <c r="ER582" s="1401"/>
    </row>
    <row r="583" s="1392" customFormat="1" ht="16.5" customHeight="1">
      <c r="A583" s="1402"/>
      <c r="B583" s="1476"/>
      <c r="C583" s="1461" t="s">
        <v>497</v>
      </c>
      <c r="D583" s="1532"/>
      <c r="E583" s="1462">
        <v>10</v>
      </c>
      <c r="F583" s="1561"/>
      <c r="G583" s="1561"/>
      <c r="H583" s="1503">
        <f>ROUND(SQRT(F583^2+G583^2)*1000/(1.73*F576),0)</f>
        <v>0</v>
      </c>
      <c r="I583" s="1561"/>
      <c r="J583" s="1561"/>
      <c r="K583" s="1503">
        <f>ROUND(SQRT(I583^2+J583^2)*1000/(1.73*I576),0)</f>
        <v>0</v>
      </c>
      <c r="L583" s="1561"/>
      <c r="M583" s="1561"/>
      <c r="N583" s="1503">
        <f>ROUND(SQRT(L583^2+M583^2)*1000/(1.73*L576),0)</f>
        <v>0</v>
      </c>
      <c r="O583" s="1561"/>
      <c r="P583" s="1561"/>
      <c r="Q583" s="1503">
        <f>ROUND(SQRT(O583^2+P583^2)*1000/(1.73*O576),0)</f>
        <v>0</v>
      </c>
      <c r="R583" s="1561"/>
      <c r="S583" s="1561"/>
      <c r="T583" s="1503">
        <f>ROUND(SQRT(R583^2+S583^2)*1000/(1.73*R576),0)</f>
        <v>0</v>
      </c>
      <c r="U583" s="1561"/>
      <c r="V583" s="1561"/>
      <c r="W583" s="1503">
        <f>ROUND(SQRT(U583^2+V583^2)*1000/(1.73*U576),0)</f>
        <v>0</v>
      </c>
      <c r="X583" s="1561"/>
      <c r="Y583" s="1561"/>
      <c r="Z583" s="1503">
        <f>ROUND(SQRT(X583^2+Y583^2)*1000/(1.73*X576),0)</f>
        <v>0</v>
      </c>
      <c r="AA583" s="1561"/>
      <c r="AB583" s="1561"/>
      <c r="AC583" s="1503">
        <f>ROUND(SQRT(AA583^2+AB583^2)*1000/(1.73*AA576),0)</f>
        <v>0</v>
      </c>
      <c r="AD583" s="1561"/>
      <c r="AE583" s="1561"/>
      <c r="AF583" s="1503">
        <f>ROUND(SQRT(AD583^2+AE583^2)*1000/(1.73*AD576),0)</f>
        <v>0</v>
      </c>
      <c r="AG583" s="1561"/>
      <c r="AH583" s="1561"/>
      <c r="AI583" s="1503">
        <f>ROUND(SQRT(AG583^2+AH583^2)*1000/(1.73*AG576),0)</f>
        <v>0</v>
      </c>
      <c r="AJ583" s="1561"/>
      <c r="AK583" s="1561"/>
      <c r="AL583" s="1503">
        <f>ROUND(SQRT(AJ583^2+AK583^2)*1000/(1.73*AJ576),0)</f>
        <v>0</v>
      </c>
      <c r="AM583" s="1561"/>
      <c r="AN583" s="1561"/>
      <c r="AO583" s="1503">
        <f>ROUND(SQRT(AM583^2+AN583^2)*1000/(1.73*AM576),0)</f>
        <v>0</v>
      </c>
      <c r="AP583" s="1561"/>
      <c r="AQ583" s="1561"/>
      <c r="AR583" s="1503">
        <f>ROUND(SQRT(AP583^2+AQ583^2)*1000/(1.73*AP576),0)</f>
        <v>0</v>
      </c>
      <c r="AS583" s="1561"/>
      <c r="AT583" s="1561"/>
      <c r="AU583" s="1503">
        <f>ROUND(SQRT(AS583^2+AT583^2)*1000/(1.73*AS576),0)</f>
        <v>0</v>
      </c>
      <c r="AV583" s="1464"/>
      <c r="AW583" s="1464"/>
      <c r="AX583" s="1465">
        <f>ROUND(SQRT(AV583^2+AW583^2)*1000/(1.73*AV576),0)</f>
        <v>0</v>
      </c>
      <c r="AY583" s="1464"/>
      <c r="AZ583" s="1464"/>
      <c r="BA583" s="1465">
        <f>ROUND(SQRT(AY583^2+AZ583^2)*1000/(1.73*AY576),0)</f>
        <v>0</v>
      </c>
      <c r="BB583" s="1464"/>
      <c r="BC583" s="1464"/>
      <c r="BD583" s="1465">
        <f>ROUND(SQRT(BB583^2+BC583^2)*1000/(1.73*BB576),0)</f>
        <v>0</v>
      </c>
      <c r="BE583" s="1464"/>
      <c r="BF583" s="1464"/>
      <c r="BG583" s="1465">
        <f>ROUND(SQRT(BE583^2+BF583^2)*1000/(1.73*BE576),0)</f>
        <v>0</v>
      </c>
      <c r="BH583" s="1464"/>
      <c r="BI583" s="1464"/>
      <c r="BJ583" s="1465">
        <f>ROUND(SQRT(BH583^2+BI583^2)*1000/(1.73*BH576),0)</f>
        <v>0</v>
      </c>
      <c r="BK583" s="1464"/>
      <c r="BL583" s="1464"/>
      <c r="BM583" s="1465">
        <f>ROUND(SQRT(BK583^2+BL583^2)*1000/(1.73*BK576),0)</f>
        <v>0</v>
      </c>
      <c r="BN583" s="1464"/>
      <c r="BO583" s="1464"/>
      <c r="BP583" s="1465">
        <f>ROUND(SQRT(BN583^2+BO583^2)*1000/(1.73*BN576),0)</f>
        <v>0</v>
      </c>
      <c r="BQ583" s="1464"/>
      <c r="BR583" s="1464"/>
      <c r="BS583" s="1465">
        <f>ROUND(SQRT(BQ583^2+BR583^2)*1000/(1.73*BQ576),0)</f>
        <v>0</v>
      </c>
      <c r="BT583" s="1464"/>
      <c r="BU583" s="1464"/>
      <c r="BV583" s="1465">
        <f>ROUND(SQRT(BT583^2+BU583^2)*1000/(1.73*BT576),0)</f>
        <v>0</v>
      </c>
      <c r="BW583" s="1464"/>
      <c r="BX583" s="1464"/>
      <c r="BY583" s="1467">
        <f>ROUND(SQRT(BW583^2+BX583^2)*1000/(1.73*BW576),0)</f>
        <v>0</v>
      </c>
      <c r="BZ583" s="1401"/>
      <c r="CA583" s="1401"/>
      <c r="CB583" s="1401"/>
      <c r="CC583" s="1401"/>
      <c r="CD583" s="1401"/>
      <c r="CE583" s="1401"/>
      <c r="CF583" s="1401"/>
      <c r="CG583" s="1401"/>
      <c r="CH583" s="1401"/>
      <c r="CI583" s="1401"/>
      <c r="CJ583" s="1401"/>
      <c r="CK583" s="1401"/>
      <c r="CL583" s="1401"/>
      <c r="CM583" s="1401"/>
      <c r="CN583" s="1401"/>
      <c r="CO583" s="1401"/>
      <c r="CP583" s="1401"/>
      <c r="CQ583" s="1401"/>
      <c r="CR583" s="1401"/>
      <c r="CS583" s="1401"/>
      <c r="CT583" s="1401"/>
      <c r="CU583" s="1401"/>
      <c r="CV583" s="1401"/>
      <c r="CW583" s="1401"/>
      <c r="CX583" s="1401"/>
      <c r="CY583" s="1401"/>
      <c r="CZ583" s="1401"/>
      <c r="DA583" s="1401"/>
      <c r="DB583" s="1401"/>
      <c r="DC583" s="1401"/>
      <c r="DD583" s="1401"/>
      <c r="DE583" s="1401"/>
      <c r="DF583" s="1401"/>
      <c r="DG583" s="1401"/>
      <c r="DH583" s="1401"/>
      <c r="DI583" s="1401"/>
      <c r="DJ583" s="1401"/>
      <c r="DK583" s="1401"/>
      <c r="DL583" s="1401"/>
      <c r="DM583" s="1401"/>
      <c r="DN583" s="1401"/>
      <c r="DO583" s="1401"/>
      <c r="DP583" s="1401"/>
      <c r="DQ583" s="1401"/>
      <c r="DR583" s="1401"/>
      <c r="DS583" s="1401"/>
      <c r="DT583" s="1401"/>
      <c r="DU583" s="1401"/>
      <c r="DV583" s="1401"/>
      <c r="DW583" s="1401"/>
      <c r="DX583" s="1401"/>
      <c r="DY583" s="1401"/>
      <c r="DZ583" s="1401"/>
      <c r="EA583" s="1401"/>
      <c r="EB583" s="1401"/>
      <c r="EC583" s="1401"/>
      <c r="ED583" s="1401"/>
      <c r="EE583" s="1401"/>
      <c r="EF583" s="1401"/>
      <c r="EG583" s="1401"/>
      <c r="EH583" s="1401"/>
      <c r="EI583" s="1401"/>
      <c r="EJ583" s="1401"/>
      <c r="EK583" s="1401"/>
      <c r="EL583" s="1401"/>
      <c r="EM583" s="1401"/>
      <c r="EN583" s="1401"/>
      <c r="EO583" s="1401"/>
      <c r="EP583" s="1401"/>
      <c r="EQ583" s="1401"/>
      <c r="ER583" s="1401"/>
    </row>
    <row r="584" s="1392" customFormat="1" ht="17.25" customHeight="1">
      <c r="A584" s="1393">
        <v>23</v>
      </c>
      <c r="B584" s="1425" t="s">
        <v>289</v>
      </c>
      <c r="C584" s="1426"/>
      <c r="D584" s="1543"/>
      <c r="E584" s="1537"/>
      <c r="F584" s="1429"/>
      <c r="G584" s="1429"/>
      <c r="H584" s="1429"/>
      <c r="I584" s="1429"/>
      <c r="J584" s="1429"/>
      <c r="K584" s="1429"/>
      <c r="L584" s="1429"/>
      <c r="M584" s="1429"/>
      <c r="N584" s="1429"/>
      <c r="O584" s="1429"/>
      <c r="P584" s="1429"/>
      <c r="Q584" s="1429"/>
      <c r="R584" s="1429"/>
      <c r="S584" s="1429"/>
      <c r="T584" s="1429"/>
      <c r="U584" s="1429"/>
      <c r="V584" s="1429"/>
      <c r="W584" s="1429"/>
      <c r="X584" s="1429"/>
      <c r="Y584" s="1429"/>
      <c r="Z584" s="1429"/>
      <c r="AA584" s="1429"/>
      <c r="AB584" s="1429"/>
      <c r="AC584" s="1429"/>
      <c r="AD584" s="1429"/>
      <c r="AE584" s="1429"/>
      <c r="AF584" s="1429"/>
      <c r="AG584" s="1429"/>
      <c r="AH584" s="1429"/>
      <c r="AI584" s="1429"/>
      <c r="AJ584" s="1429"/>
      <c r="AK584" s="1429"/>
      <c r="AL584" s="1429"/>
      <c r="AM584" s="1429"/>
      <c r="AN584" s="1429"/>
      <c r="AO584" s="1429"/>
      <c r="AP584" s="1429"/>
      <c r="AQ584" s="1429"/>
      <c r="AR584" s="1429"/>
      <c r="AS584" s="1429"/>
      <c r="AT584" s="1429"/>
      <c r="AU584" s="1429"/>
      <c r="AV584" s="1429"/>
      <c r="AW584" s="1429"/>
      <c r="AX584" s="1429"/>
      <c r="AY584" s="1429"/>
      <c r="AZ584" s="1429"/>
      <c r="BA584" s="1429"/>
      <c r="BB584" s="1429"/>
      <c r="BC584" s="1429"/>
      <c r="BD584" s="1429"/>
      <c r="BE584" s="1429"/>
      <c r="BF584" s="1429"/>
      <c r="BG584" s="1429"/>
      <c r="BH584" s="1429"/>
      <c r="BI584" s="1429"/>
      <c r="BJ584" s="1429"/>
      <c r="BK584" s="1429"/>
      <c r="BL584" s="1429"/>
      <c r="BM584" s="1429"/>
      <c r="BN584" s="1429"/>
      <c r="BO584" s="1429"/>
      <c r="BP584" s="1429"/>
      <c r="BQ584" s="1429"/>
      <c r="BR584" s="1429"/>
      <c r="BS584" s="1429"/>
      <c r="BT584" s="1429"/>
      <c r="BU584" s="1429"/>
      <c r="BV584" s="1429"/>
      <c r="BW584" s="1429"/>
      <c r="BX584" s="1429"/>
      <c r="BY584" s="1430"/>
      <c r="BZ584" s="1401"/>
      <c r="CA584" s="1401"/>
      <c r="CB584" s="1401"/>
      <c r="CC584" s="1401"/>
      <c r="CD584" s="1401"/>
      <c r="CE584" s="1401"/>
      <c r="CF584" s="1401"/>
      <c r="CG584" s="1401"/>
      <c r="CH584" s="1401"/>
      <c r="CI584" s="1401"/>
      <c r="CJ584" s="1401"/>
      <c r="CK584" s="1401"/>
      <c r="CL584" s="1401"/>
      <c r="CM584" s="1401"/>
      <c r="CN584" s="1401"/>
      <c r="CO584" s="1401"/>
      <c r="CP584" s="1401"/>
      <c r="CQ584" s="1401"/>
      <c r="CR584" s="1401"/>
      <c r="CS584" s="1401"/>
      <c r="CT584" s="1401"/>
      <c r="CU584" s="1401"/>
      <c r="CV584" s="1401"/>
      <c r="CW584" s="1401"/>
      <c r="CX584" s="1401"/>
      <c r="CY584" s="1401"/>
      <c r="CZ584" s="1401"/>
      <c r="DA584" s="1401"/>
      <c r="DB584" s="1401"/>
      <c r="DC584" s="1401"/>
      <c r="DD584" s="1401"/>
      <c r="DE584" s="1401"/>
      <c r="DF584" s="1401"/>
      <c r="DG584" s="1401"/>
      <c r="DH584" s="1401"/>
      <c r="DI584" s="1401"/>
      <c r="DJ584" s="1401"/>
      <c r="DK584" s="1401"/>
      <c r="DL584" s="1401"/>
      <c r="DM584" s="1401"/>
      <c r="DN584" s="1401"/>
      <c r="DO584" s="1401"/>
      <c r="DP584" s="1401"/>
      <c r="DQ584" s="1401"/>
      <c r="DR584" s="1401"/>
      <c r="DS584" s="1401"/>
      <c r="DT584" s="1401"/>
      <c r="DU584" s="1401"/>
      <c r="DV584" s="1401"/>
      <c r="DW584" s="1401"/>
      <c r="DX584" s="1401"/>
      <c r="DY584" s="1401"/>
      <c r="DZ584" s="1401"/>
      <c r="EA584" s="1401"/>
      <c r="EB584" s="1401"/>
      <c r="EC584" s="1401"/>
      <c r="ED584" s="1401"/>
      <c r="EE584" s="1401"/>
      <c r="EF584" s="1401"/>
      <c r="EG584" s="1401"/>
      <c r="EH584" s="1401"/>
      <c r="EI584" s="1401"/>
      <c r="EJ584" s="1401"/>
      <c r="EK584" s="1401"/>
      <c r="EL584" s="1401"/>
      <c r="EM584" s="1401"/>
      <c r="EN584" s="1401"/>
      <c r="EO584" s="1401"/>
      <c r="EP584" s="1401"/>
      <c r="EQ584" s="1401"/>
      <c r="ER584" s="1401"/>
    </row>
    <row r="585" s="1392" customFormat="1" ht="17.25" customHeight="1">
      <c r="A585" s="1402"/>
      <c r="B585" s="1403"/>
      <c r="C585" s="1404" t="s">
        <v>57</v>
      </c>
      <c r="D585" s="1489" t="s">
        <v>395</v>
      </c>
      <c r="E585" s="1406">
        <v>35</v>
      </c>
      <c r="F585" s="1478">
        <f>H585*F595:H595*1.73*0.875/1000</f>
        <v>0.055630312500000001</v>
      </c>
      <c r="G585" s="1557">
        <f t="shared" si="3787"/>
        <v>0.030819193125000002</v>
      </c>
      <c r="H585" s="1485">
        <v>1.05</v>
      </c>
      <c r="I585" s="1478">
        <f>K585*I595:K595*1.73*0.875/1000</f>
        <v>0.074173749999999997</v>
      </c>
      <c r="J585" s="1557">
        <f t="shared" si="3788"/>
        <v>0.0410922575</v>
      </c>
      <c r="K585" s="1485">
        <v>1.3999999999999999</v>
      </c>
      <c r="L585" s="1478">
        <f>N585*L595:N595*1.73*0.875/1000</f>
        <v>0.075233374999999991</v>
      </c>
      <c r="M585" s="1557">
        <f t="shared" si="3789"/>
        <v>0.041679289750000001</v>
      </c>
      <c r="N585" s="1485">
        <v>1.4199999999999999</v>
      </c>
      <c r="O585" s="1478">
        <f>Q585*O595:Q595*1.73*0.875/1000</f>
        <v>0.074173749999999997</v>
      </c>
      <c r="P585" s="1557">
        <f t="shared" si="3790"/>
        <v>0.0410922575</v>
      </c>
      <c r="Q585" s="1485">
        <v>1.3999999999999999</v>
      </c>
      <c r="R585" s="1478">
        <f>T585*R595:T595*1.73*0.875/1000</f>
        <v>0.075233374999999991</v>
      </c>
      <c r="S585" s="1557">
        <f t="shared" si="3791"/>
        <v>0.041679289750000001</v>
      </c>
      <c r="T585" s="1485">
        <v>1.4199999999999999</v>
      </c>
      <c r="U585" s="1478">
        <f>W585*U595:W595*1.73*0.875/1000</f>
        <v>0.076822812500000004</v>
      </c>
      <c r="V585" s="1557">
        <f t="shared" si="3792"/>
        <v>0.042559838125000006</v>
      </c>
      <c r="W585" s="1485">
        <v>1.45</v>
      </c>
      <c r="X585" s="1478">
        <f>Z585*X595:Z595*1.73*0.875/1000</f>
        <v>0.074173749999999997</v>
      </c>
      <c r="Y585" s="1557">
        <f t="shared" si="3793"/>
        <v>0.0410922575</v>
      </c>
      <c r="Z585" s="1562">
        <v>1.3999999999999999</v>
      </c>
      <c r="AA585" s="1478">
        <f>AC585*AA595:AC595*1.73*0.875/1000</f>
        <v>0.079471874999999997</v>
      </c>
      <c r="AB585" s="1557">
        <f t="shared" si="3794"/>
        <v>0.044027418750000005</v>
      </c>
      <c r="AC585" s="1563">
        <v>1.5</v>
      </c>
      <c r="AD585" s="1478">
        <f>AF585*AD595:AF595*1.73*0.875/1000</f>
        <v>0.074173749999999997</v>
      </c>
      <c r="AE585" s="1557">
        <f t="shared" si="3795"/>
        <v>0.0410922575</v>
      </c>
      <c r="AF585" s="1563">
        <v>1.3999999999999999</v>
      </c>
      <c r="AG585" s="1478">
        <f>AI585*AG595:AI595*1.73*0.875/1000</f>
        <v>0.074173749999999997</v>
      </c>
      <c r="AH585" s="1557">
        <f t="shared" si="3796"/>
        <v>0.0410922575</v>
      </c>
      <c r="AI585" s="1563">
        <v>1.3999999999999999</v>
      </c>
      <c r="AJ585" s="1478">
        <f>AL585*AJ595:AL595*1.73*0.875/1000</f>
        <v>0.084769999999999998</v>
      </c>
      <c r="AK585" s="1557">
        <f t="shared" si="3797"/>
        <v>0.046962580000000004</v>
      </c>
      <c r="AL585" s="1563">
        <v>1.6000000000000001</v>
      </c>
      <c r="AM585" s="1478">
        <f>AO585*AM595:AO595*1.73*0.875/1000</f>
        <v>0.084769999999999998</v>
      </c>
      <c r="AN585" s="1557">
        <f t="shared" si="3798"/>
        <v>0.046962580000000004</v>
      </c>
      <c r="AO585" s="1563">
        <v>1.6000000000000001</v>
      </c>
      <c r="AP585" s="1478">
        <f>AR585*AP595:AR595*1.73*0.875/1000</f>
        <v>0.100664375</v>
      </c>
      <c r="AQ585" s="1557">
        <f t="shared" si="3799"/>
        <v>0.055768063750000006</v>
      </c>
      <c r="AR585" s="1563">
        <v>1.8999999999999999</v>
      </c>
      <c r="AS585" s="1478">
        <f>AU585*AS595:AU595*1.73*0.875/1000</f>
        <v>0.098015312499999993</v>
      </c>
      <c r="AT585" s="1557">
        <f t="shared" si="3800"/>
        <v>0.054300483125</v>
      </c>
      <c r="AU585" s="1563">
        <v>1.8500000000000001</v>
      </c>
      <c r="AV585" s="1478">
        <f>AX585*AV595:AX595*1.73*0.875/1000</f>
        <v>0.098015312499999993</v>
      </c>
      <c r="AW585" s="1557">
        <f t="shared" si="3801"/>
        <v>0.054300483125</v>
      </c>
      <c r="AX585" s="1563">
        <v>1.8500000000000001</v>
      </c>
      <c r="AY585" s="1478">
        <f>BA585*AY595:BA595*1.73*0.875/1000</f>
        <v>0.084769999999999998</v>
      </c>
      <c r="AZ585" s="1557">
        <f t="shared" si="3802"/>
        <v>0.046962580000000004</v>
      </c>
      <c r="BA585" s="1563">
        <v>1.6000000000000001</v>
      </c>
      <c r="BB585" s="1478">
        <f>BD585*BB595:BD595*1.73*0.875/1000</f>
        <v>0.079471874999999997</v>
      </c>
      <c r="BC585" s="1557">
        <f t="shared" si="3803"/>
        <v>0.044027418750000005</v>
      </c>
      <c r="BD585" s="1563">
        <v>1.5</v>
      </c>
      <c r="BE585" s="1478">
        <f>BG585*BE595:BG595*1.73*0.875/1000</f>
        <v>0.084769999999999998</v>
      </c>
      <c r="BF585" s="1557">
        <f t="shared" si="3804"/>
        <v>0.046962580000000004</v>
      </c>
      <c r="BG585" s="1563">
        <v>1.6000000000000001</v>
      </c>
      <c r="BH585" s="1478">
        <f>BJ585*BH595:BJ595*1.73*0.875/1000</f>
        <v>0.09536625</v>
      </c>
      <c r="BI585" s="1557">
        <f t="shared" si="3805"/>
        <v>0.052832902500000008</v>
      </c>
      <c r="BJ585" s="1563">
        <v>1.8</v>
      </c>
      <c r="BK585" s="1478">
        <f>BM585*BK595:BM595*1.73*0.875/1000</f>
        <v>0.09536625</v>
      </c>
      <c r="BL585" s="1557">
        <f t="shared" si="3806"/>
        <v>0.052832902500000008</v>
      </c>
      <c r="BM585" s="1563">
        <v>1.8</v>
      </c>
      <c r="BN585" s="1478">
        <f>BP585*BN595:BP595*1.73*0.875/1000</f>
        <v>0.09536625</v>
      </c>
      <c r="BO585" s="1557">
        <f t="shared" si="3807"/>
        <v>0.052832902500000008</v>
      </c>
      <c r="BP585" s="1563">
        <v>1.8</v>
      </c>
      <c r="BQ585" s="1478">
        <f>BS585*BQ595:BS595*1.73*0.875/1000</f>
        <v>0.09536625</v>
      </c>
      <c r="BR585" s="1557">
        <f t="shared" si="3808"/>
        <v>0.052832902500000008</v>
      </c>
      <c r="BS585" s="1563">
        <v>1.8</v>
      </c>
      <c r="BT585" s="1478">
        <f>BV585*BT595:BV595*1.73*0.875/1000</f>
        <v>0.071524687500000003</v>
      </c>
      <c r="BU585" s="1557">
        <f t="shared" si="3809"/>
        <v>0.039624676875000008</v>
      </c>
      <c r="BV585" s="1563">
        <v>1.3500000000000001</v>
      </c>
      <c r="BW585" s="1478">
        <f>BY585*BW595:BY595*1.73*0.875/1000</f>
        <v>0.074173749999999997</v>
      </c>
      <c r="BX585" s="1557">
        <f t="shared" si="3810"/>
        <v>0.0410922575</v>
      </c>
      <c r="BY585" s="1563">
        <v>1.3999999999999999</v>
      </c>
      <c r="BZ585" s="1401"/>
      <c r="CA585" s="1401"/>
      <c r="CB585" s="1401"/>
      <c r="CC585" s="1401"/>
      <c r="CD585" s="1401"/>
      <c r="CE585" s="1401"/>
      <c r="CF585" s="1401"/>
      <c r="CG585" s="1401"/>
      <c r="CH585" s="1401"/>
      <c r="CI585" s="1401"/>
      <c r="CJ585" s="1401"/>
      <c r="CK585" s="1401"/>
      <c r="CL585" s="1401"/>
      <c r="CM585" s="1401"/>
      <c r="CN585" s="1401"/>
      <c r="CO585" s="1401"/>
      <c r="CP585" s="1401"/>
      <c r="CQ585" s="1401"/>
      <c r="CR585" s="1401"/>
      <c r="CS585" s="1401"/>
      <c r="CT585" s="1401"/>
      <c r="CU585" s="1401"/>
      <c r="CV585" s="1401"/>
      <c r="CW585" s="1401"/>
      <c r="CX585" s="1401"/>
      <c r="CY585" s="1401"/>
      <c r="CZ585" s="1401"/>
      <c r="DA585" s="1401"/>
      <c r="DB585" s="1401"/>
      <c r="DC585" s="1401"/>
      <c r="DD585" s="1401"/>
      <c r="DE585" s="1401"/>
      <c r="DF585" s="1401"/>
      <c r="DG585" s="1401"/>
      <c r="DH585" s="1401"/>
      <c r="DI585" s="1401"/>
      <c r="DJ585" s="1401"/>
      <c r="DK585" s="1401"/>
      <c r="DL585" s="1401"/>
      <c r="DM585" s="1401"/>
      <c r="DN585" s="1401"/>
      <c r="DO585" s="1401"/>
      <c r="DP585" s="1401"/>
      <c r="DQ585" s="1401"/>
      <c r="DR585" s="1401"/>
      <c r="DS585" s="1401"/>
      <c r="DT585" s="1401"/>
      <c r="DU585" s="1401"/>
      <c r="DV585" s="1401"/>
      <c r="DW585" s="1401"/>
      <c r="DX585" s="1401"/>
      <c r="DY585" s="1401"/>
      <c r="DZ585" s="1401"/>
      <c r="EA585" s="1401"/>
      <c r="EB585" s="1401"/>
      <c r="EC585" s="1401"/>
      <c r="ED585" s="1401"/>
      <c r="EE585" s="1401"/>
      <c r="EF585" s="1401"/>
      <c r="EG585" s="1401"/>
      <c r="EH585" s="1401"/>
      <c r="EI585" s="1401"/>
      <c r="EJ585" s="1401"/>
      <c r="EK585" s="1401"/>
      <c r="EL585" s="1401"/>
      <c r="EM585" s="1401"/>
      <c r="EN585" s="1401"/>
      <c r="EO585" s="1401"/>
      <c r="EP585" s="1401"/>
      <c r="EQ585" s="1401"/>
      <c r="ER585" s="1401"/>
    </row>
    <row r="586" s="1392" customFormat="1" ht="17.25" customHeight="1">
      <c r="A586" s="1402"/>
      <c r="B586" s="1403"/>
      <c r="C586" s="1404"/>
      <c r="D586" s="1489" t="s">
        <v>396</v>
      </c>
      <c r="E586" s="1405">
        <v>10</v>
      </c>
      <c r="F586" s="1478">
        <f>H586*F597:H597*1.73*0.875/1000</f>
        <v>0.046774875</v>
      </c>
      <c r="G586" s="1557">
        <f t="shared" si="3787"/>
        <v>0.025913280750000003</v>
      </c>
      <c r="H586" s="1485">
        <v>3</v>
      </c>
      <c r="I586" s="1410">
        <f>K586*I597:K597*1.73*0.875/1000</f>
        <v>0.070162312500000004</v>
      </c>
      <c r="J586" s="1564">
        <f t="shared" si="3788"/>
        <v>0.038869921125000005</v>
      </c>
      <c r="K586" s="1485">
        <v>4.5</v>
      </c>
      <c r="L586" s="1410">
        <f>N586*L597:N597*1.73*0.875/1000</f>
        <v>0.070162312500000004</v>
      </c>
      <c r="M586" s="1564">
        <f t="shared" si="3789"/>
        <v>0.038869921125000005</v>
      </c>
      <c r="N586" s="1485">
        <v>4.5</v>
      </c>
      <c r="O586" s="1410">
        <f>Q586*O597:Q597*1.73*0.875/1000</f>
        <v>0.074839800000000012</v>
      </c>
      <c r="P586" s="1564">
        <f t="shared" si="3790"/>
        <v>0.041461249200000008</v>
      </c>
      <c r="Q586" s="1485">
        <v>4.7999999999999998</v>
      </c>
      <c r="R586" s="1410">
        <f>T586*R597:T597*1.73*0.875/1000</f>
        <v>0.074839800000000012</v>
      </c>
      <c r="S586" s="1564">
        <f t="shared" si="3791"/>
        <v>0.041461249200000008</v>
      </c>
      <c r="T586" s="1485">
        <v>4.7999999999999998</v>
      </c>
      <c r="U586" s="1410">
        <f>W586*U597:W597*1.73*0.875/1000</f>
        <v>0.074839800000000012</v>
      </c>
      <c r="V586" s="1564">
        <f t="shared" si="3792"/>
        <v>0.041461249200000008</v>
      </c>
      <c r="W586" s="1485">
        <v>4.7999999999999998</v>
      </c>
      <c r="X586" s="1422">
        <f>Z586*X597:Z597*1.73*0.875/1000</f>
        <v>0.074839800000000012</v>
      </c>
      <c r="Y586" s="1565">
        <f t="shared" si="3793"/>
        <v>0.041461249200000008</v>
      </c>
      <c r="Z586" s="1485">
        <v>4.7999999999999998</v>
      </c>
      <c r="AA586" s="1422">
        <f>AC586*AA597:AC597*1.73*0.875/1000</f>
        <v>0.076398962500000014</v>
      </c>
      <c r="AB586" s="1566">
        <f t="shared" si="3794"/>
        <v>0.042325025225000014</v>
      </c>
      <c r="AC586" s="1562">
        <v>4.9000000000000004</v>
      </c>
      <c r="AD586" s="1422">
        <f>AF586*AD597:AF597*1.73*0.875/1000</f>
        <v>0.074839800000000012</v>
      </c>
      <c r="AE586" s="1566">
        <f t="shared" si="3795"/>
        <v>0.041461249200000008</v>
      </c>
      <c r="AF586" s="1562">
        <v>4.7999999999999998</v>
      </c>
      <c r="AG586" s="1422">
        <f>AI586*AG597:AI597*1.73*0.875/1000</f>
        <v>0.076398962500000014</v>
      </c>
      <c r="AH586" s="1566">
        <f t="shared" si="3796"/>
        <v>0.042325025225000014</v>
      </c>
      <c r="AI586" s="1562">
        <v>4.9000000000000004</v>
      </c>
      <c r="AJ586" s="1422">
        <f>AL586*AJ597:AL597*1.73*0.875/1000</f>
        <v>0.081076449999999994</v>
      </c>
      <c r="AK586" s="1566">
        <f t="shared" si="3797"/>
        <v>0.044916353300000003</v>
      </c>
      <c r="AL586" s="1562">
        <v>5.2000000000000002</v>
      </c>
      <c r="AM586" s="1422">
        <f>AO586*AM597:AO597*1.73*0.875/1000</f>
        <v>0.081076449999999994</v>
      </c>
      <c r="AN586" s="1566">
        <f t="shared" si="3798"/>
        <v>0.044916353300000003</v>
      </c>
      <c r="AO586" s="1562">
        <v>5.2000000000000002</v>
      </c>
      <c r="AP586" s="1422">
        <f>AR586*AP597:AR597*1.73*0.875/1000</f>
        <v>0.079517287500000006</v>
      </c>
      <c r="AQ586" s="1566">
        <f t="shared" si="3799"/>
        <v>0.044052577275000004</v>
      </c>
      <c r="AR586" s="1562">
        <v>5.0999999999999996</v>
      </c>
      <c r="AS586" s="1422">
        <f>AU586*AS597:AU597*1.73*0.875/1000</f>
        <v>0.077958124999999989</v>
      </c>
      <c r="AT586" s="1566">
        <f t="shared" si="3800"/>
        <v>0.043188801249999999</v>
      </c>
      <c r="AU586" s="1562">
        <v>5</v>
      </c>
      <c r="AV586" s="1422">
        <f>AX586*AV597:AX597*1.73*0.875/1000</f>
        <v>0.079517287500000006</v>
      </c>
      <c r="AW586" s="1566">
        <f t="shared" si="3801"/>
        <v>0.044052577275000004</v>
      </c>
      <c r="AX586" s="1562">
        <v>5.0999999999999996</v>
      </c>
      <c r="AY586" s="1422">
        <f>BA586*AY597:BA597*1.73*0.875/1000</f>
        <v>0.081076449999999994</v>
      </c>
      <c r="AZ586" s="1566">
        <f t="shared" si="3802"/>
        <v>0.044916353300000003</v>
      </c>
      <c r="BA586" s="1562">
        <v>5.2000000000000002</v>
      </c>
      <c r="BB586" s="1422">
        <f>BD586*BB597:BD597*1.73*0.875/1000</f>
        <v>0.081076449999999994</v>
      </c>
      <c r="BC586" s="1566">
        <f t="shared" si="3803"/>
        <v>0.044916353300000003</v>
      </c>
      <c r="BD586" s="1562">
        <v>5.2000000000000002</v>
      </c>
      <c r="BE586" s="1422">
        <f>BG586*BE597:BG597*1.73*0.875/1000</f>
        <v>0.076398962500000014</v>
      </c>
      <c r="BF586" s="1566">
        <f t="shared" si="3804"/>
        <v>0.042325025225000014</v>
      </c>
      <c r="BG586" s="1562">
        <v>4.9000000000000004</v>
      </c>
      <c r="BH586" s="1422">
        <f>BJ586*BH597:BJ597*1.73*0.875/1000</f>
        <v>0.076398962500000014</v>
      </c>
      <c r="BI586" s="1566">
        <f t="shared" si="3805"/>
        <v>0.042325025225000014</v>
      </c>
      <c r="BJ586" s="1562">
        <v>4.9000000000000004</v>
      </c>
      <c r="BK586" s="1422">
        <f>BM586*BK597:BM597*1.73*0.875/1000</f>
        <v>0.077958124999999989</v>
      </c>
      <c r="BL586" s="1566">
        <f t="shared" si="3806"/>
        <v>0.043188801249999999</v>
      </c>
      <c r="BM586" s="1562">
        <v>5</v>
      </c>
      <c r="BN586" s="1422">
        <f>BP586*BN597:BP597*1.73*0.875/1000</f>
        <v>0.077958124999999989</v>
      </c>
      <c r="BO586" s="1566">
        <f t="shared" si="3807"/>
        <v>0.043188801249999999</v>
      </c>
      <c r="BP586" s="1562">
        <v>5</v>
      </c>
      <c r="BQ586" s="1422">
        <f>BS586*BQ597:BS597*1.73*0.875/1000</f>
        <v>0.077958124999999989</v>
      </c>
      <c r="BR586" s="1566">
        <f t="shared" si="3808"/>
        <v>0.043188801249999999</v>
      </c>
      <c r="BS586" s="1562">
        <v>5</v>
      </c>
      <c r="BT586" s="1422">
        <f>BV586*BT597:BV597*1.73*0.875/1000</f>
        <v>0.076398962500000014</v>
      </c>
      <c r="BU586" s="1566">
        <f t="shared" si="3809"/>
        <v>0.042325025225000014</v>
      </c>
      <c r="BV586" s="1562">
        <v>4.9000000000000004</v>
      </c>
      <c r="BW586" s="1422">
        <f>BY586*BW597:BY597*1.73*0.875/1000</f>
        <v>0.076398962500000014</v>
      </c>
      <c r="BX586" s="1566">
        <f t="shared" si="3810"/>
        <v>0.042325025225000014</v>
      </c>
      <c r="BY586" s="1485">
        <v>4.9000000000000004</v>
      </c>
      <c r="BZ586" s="1401"/>
      <c r="CA586" s="1401"/>
      <c r="CB586" s="1401"/>
      <c r="CC586" s="1401"/>
      <c r="CD586" s="1401"/>
      <c r="CE586" s="1401"/>
      <c r="CF586" s="1401"/>
      <c r="CG586" s="1401"/>
      <c r="CH586" s="1401"/>
      <c r="CI586" s="1401"/>
      <c r="CJ586" s="1401"/>
      <c r="CK586" s="1401"/>
      <c r="CL586" s="1401"/>
      <c r="CM586" s="1401"/>
      <c r="CN586" s="1401"/>
      <c r="CO586" s="1401"/>
      <c r="CP586" s="1401"/>
      <c r="CQ586" s="1401"/>
      <c r="CR586" s="1401"/>
      <c r="CS586" s="1401"/>
      <c r="CT586" s="1401"/>
      <c r="CU586" s="1401"/>
      <c r="CV586" s="1401"/>
      <c r="CW586" s="1401"/>
      <c r="CX586" s="1401"/>
      <c r="CY586" s="1401"/>
      <c r="CZ586" s="1401"/>
      <c r="DA586" s="1401"/>
      <c r="DB586" s="1401"/>
      <c r="DC586" s="1401"/>
      <c r="DD586" s="1401"/>
      <c r="DE586" s="1401"/>
      <c r="DF586" s="1401"/>
      <c r="DG586" s="1401"/>
      <c r="DH586" s="1401"/>
      <c r="DI586" s="1401"/>
      <c r="DJ586" s="1401"/>
      <c r="DK586" s="1401"/>
      <c r="DL586" s="1401"/>
      <c r="DM586" s="1401"/>
      <c r="DN586" s="1401"/>
      <c r="DO586" s="1401"/>
      <c r="DP586" s="1401"/>
      <c r="DQ586" s="1401"/>
      <c r="DR586" s="1401"/>
      <c r="DS586" s="1401"/>
      <c r="DT586" s="1401"/>
      <c r="DU586" s="1401"/>
      <c r="DV586" s="1401"/>
      <c r="DW586" s="1401"/>
      <c r="DX586" s="1401"/>
      <c r="DY586" s="1401"/>
      <c r="DZ586" s="1401"/>
      <c r="EA586" s="1401"/>
      <c r="EB586" s="1401"/>
      <c r="EC586" s="1401"/>
      <c r="ED586" s="1401"/>
      <c r="EE586" s="1401"/>
      <c r="EF586" s="1401"/>
      <c r="EG586" s="1401"/>
      <c r="EH586" s="1401"/>
      <c r="EI586" s="1401"/>
      <c r="EJ586" s="1401"/>
      <c r="EK586" s="1401"/>
      <c r="EL586" s="1401"/>
      <c r="EM586" s="1401"/>
      <c r="EN586" s="1401"/>
      <c r="EO586" s="1401"/>
      <c r="EP586" s="1401"/>
      <c r="EQ586" s="1401"/>
      <c r="ER586" s="1401"/>
    </row>
    <row r="587" s="1392" customFormat="1" ht="17.25" customHeight="1">
      <c r="A587" s="1402"/>
      <c r="B587" s="1403"/>
      <c r="C587" s="1404"/>
      <c r="D587" s="1489" t="s">
        <v>397</v>
      </c>
      <c r="E587" s="1405" t="s">
        <v>398</v>
      </c>
      <c r="F587" s="1552" t="s">
        <v>502</v>
      </c>
      <c r="G587" s="1552"/>
      <c r="H587" s="1552"/>
      <c r="I587" s="1552"/>
      <c r="J587" s="1552"/>
      <c r="K587" s="1552"/>
      <c r="L587" s="1552"/>
      <c r="M587" s="1552"/>
      <c r="N587" s="1552"/>
      <c r="O587" s="1552"/>
      <c r="P587" s="1552"/>
      <c r="Q587" s="1552"/>
      <c r="R587" s="1552"/>
      <c r="S587" s="1552"/>
      <c r="T587" s="1552"/>
      <c r="U587" s="1552"/>
      <c r="V587" s="1552"/>
      <c r="W587" s="1552"/>
      <c r="X587" s="1552"/>
      <c r="Y587" s="1552"/>
      <c r="Z587" s="1552"/>
      <c r="AA587" s="1552"/>
      <c r="AB587" s="1552"/>
      <c r="AC587" s="1552"/>
      <c r="AD587" s="1552"/>
      <c r="AE587" s="1552"/>
      <c r="AF587" s="1552"/>
      <c r="AG587" s="1552"/>
      <c r="AH587" s="1552"/>
      <c r="AI587" s="1552"/>
      <c r="AJ587" s="1552"/>
      <c r="AK587" s="1552"/>
      <c r="AL587" s="1552"/>
      <c r="AM587" s="1552"/>
      <c r="AN587" s="1552"/>
      <c r="AO587" s="1552"/>
      <c r="AP587" s="1552"/>
      <c r="AQ587" s="1552"/>
      <c r="AR587" s="1552"/>
      <c r="AS587" s="1552"/>
      <c r="AT587" s="1552"/>
      <c r="AU587" s="1552"/>
      <c r="AV587" s="1552"/>
      <c r="AW587" s="1552"/>
      <c r="AX587" s="1552"/>
      <c r="AY587" s="1552"/>
      <c r="AZ587" s="1552"/>
      <c r="BA587" s="1552"/>
      <c r="BB587" s="1552"/>
      <c r="BC587" s="1552"/>
      <c r="BD587" s="1552"/>
      <c r="BE587" s="1552"/>
      <c r="BF587" s="1552"/>
      <c r="BG587" s="1552"/>
      <c r="BH587" s="1552"/>
      <c r="BI587" s="1552"/>
      <c r="BJ587" s="1552"/>
      <c r="BK587" s="1552"/>
      <c r="BL587" s="1552"/>
      <c r="BM587" s="1552"/>
      <c r="BN587" s="1552"/>
      <c r="BO587" s="1552"/>
      <c r="BP587" s="1552"/>
      <c r="BQ587" s="1552"/>
      <c r="BR587" s="1552"/>
      <c r="BS587" s="1552"/>
      <c r="BT587" s="1552"/>
      <c r="BU587" s="1552"/>
      <c r="BV587" s="1552"/>
      <c r="BW587" s="1552"/>
      <c r="BX587" s="1552"/>
      <c r="BY587" s="1567"/>
      <c r="BZ587" s="1401"/>
      <c r="CA587" s="1401"/>
      <c r="CB587" s="1401"/>
      <c r="CC587" s="1401"/>
      <c r="CD587" s="1401"/>
      <c r="CE587" s="1401"/>
      <c r="CF587" s="1401"/>
      <c r="CG587" s="1401"/>
      <c r="CH587" s="1401"/>
      <c r="CI587" s="1401"/>
      <c r="CJ587" s="1401"/>
      <c r="CK587" s="1401"/>
      <c r="CL587" s="1401"/>
      <c r="CM587" s="1401"/>
      <c r="CN587" s="1401"/>
      <c r="CO587" s="1401"/>
      <c r="CP587" s="1401"/>
      <c r="CQ587" s="1401"/>
      <c r="CR587" s="1401"/>
      <c r="CS587" s="1401"/>
      <c r="CT587" s="1401"/>
      <c r="CU587" s="1401"/>
      <c r="CV587" s="1401"/>
      <c r="CW587" s="1401"/>
      <c r="CX587" s="1401"/>
      <c r="CY587" s="1401"/>
      <c r="CZ587" s="1401"/>
      <c r="DA587" s="1401"/>
      <c r="DB587" s="1401"/>
      <c r="DC587" s="1401"/>
      <c r="DD587" s="1401"/>
      <c r="DE587" s="1401"/>
      <c r="DF587" s="1401"/>
      <c r="DG587" s="1401"/>
      <c r="DH587" s="1401"/>
      <c r="DI587" s="1401"/>
      <c r="DJ587" s="1401"/>
      <c r="DK587" s="1401"/>
      <c r="DL587" s="1401"/>
      <c r="DM587" s="1401"/>
      <c r="DN587" s="1401"/>
      <c r="DO587" s="1401"/>
      <c r="DP587" s="1401"/>
      <c r="DQ587" s="1401"/>
      <c r="DR587" s="1401"/>
      <c r="DS587" s="1401"/>
      <c r="DT587" s="1401"/>
      <c r="DU587" s="1401"/>
      <c r="DV587" s="1401"/>
      <c r="DW587" s="1401"/>
      <c r="DX587" s="1401"/>
      <c r="DY587" s="1401"/>
      <c r="DZ587" s="1401"/>
      <c r="EA587" s="1401"/>
      <c r="EB587" s="1401"/>
      <c r="EC587" s="1401"/>
      <c r="ED587" s="1401"/>
      <c r="EE587" s="1401"/>
      <c r="EF587" s="1401"/>
      <c r="EG587" s="1401"/>
      <c r="EH587" s="1401"/>
      <c r="EI587" s="1401"/>
      <c r="EJ587" s="1401"/>
      <c r="EK587" s="1401"/>
      <c r="EL587" s="1401"/>
      <c r="EM587" s="1401"/>
      <c r="EN587" s="1401"/>
      <c r="EO587" s="1401"/>
      <c r="EP587" s="1401"/>
      <c r="EQ587" s="1401"/>
      <c r="ER587" s="1401"/>
    </row>
    <row r="588" s="1392" customFormat="1" ht="17.25" customHeight="1">
      <c r="A588" s="1402"/>
      <c r="B588" s="1403"/>
      <c r="C588" s="1404"/>
      <c r="D588" s="1489" t="s">
        <v>399</v>
      </c>
      <c r="E588" s="1405" t="s">
        <v>398</v>
      </c>
      <c r="F588" s="1552"/>
      <c r="G588" s="1552"/>
      <c r="H588" s="1552"/>
      <c r="I588" s="1552"/>
      <c r="J588" s="1552"/>
      <c r="K588" s="1552"/>
      <c r="L588" s="1552"/>
      <c r="M588" s="1552"/>
      <c r="N588" s="1552"/>
      <c r="O588" s="1552"/>
      <c r="P588" s="1552"/>
      <c r="Q588" s="1552"/>
      <c r="R588" s="1552"/>
      <c r="S588" s="1552"/>
      <c r="T588" s="1552"/>
      <c r="U588" s="1552"/>
      <c r="V588" s="1552"/>
      <c r="W588" s="1552"/>
      <c r="X588" s="1552"/>
      <c r="Y588" s="1552"/>
      <c r="Z588" s="1552"/>
      <c r="AA588" s="1552"/>
      <c r="AB588" s="1552"/>
      <c r="AC588" s="1552"/>
      <c r="AD588" s="1552"/>
      <c r="AE588" s="1552"/>
      <c r="AF588" s="1552"/>
      <c r="AG588" s="1552"/>
      <c r="AH588" s="1552"/>
      <c r="AI588" s="1552"/>
      <c r="AJ588" s="1552"/>
      <c r="AK588" s="1552"/>
      <c r="AL588" s="1552"/>
      <c r="AM588" s="1552"/>
      <c r="AN588" s="1552"/>
      <c r="AO588" s="1552"/>
      <c r="AP588" s="1552"/>
      <c r="AQ588" s="1552"/>
      <c r="AR588" s="1552"/>
      <c r="AS588" s="1552"/>
      <c r="AT588" s="1552"/>
      <c r="AU588" s="1552"/>
      <c r="AV588" s="1552"/>
      <c r="AW588" s="1552"/>
      <c r="AX588" s="1552"/>
      <c r="AY588" s="1552"/>
      <c r="AZ588" s="1552"/>
      <c r="BA588" s="1552"/>
      <c r="BB588" s="1552"/>
      <c r="BC588" s="1552"/>
      <c r="BD588" s="1552"/>
      <c r="BE588" s="1552"/>
      <c r="BF588" s="1552"/>
      <c r="BG588" s="1552"/>
      <c r="BH588" s="1552"/>
      <c r="BI588" s="1552"/>
      <c r="BJ588" s="1552"/>
      <c r="BK588" s="1552"/>
      <c r="BL588" s="1552"/>
      <c r="BM588" s="1552"/>
      <c r="BN588" s="1552"/>
      <c r="BO588" s="1552"/>
      <c r="BP588" s="1552"/>
      <c r="BQ588" s="1552"/>
      <c r="BR588" s="1552"/>
      <c r="BS588" s="1552"/>
      <c r="BT588" s="1552"/>
      <c r="BU588" s="1552"/>
      <c r="BV588" s="1552"/>
      <c r="BW588" s="1552"/>
      <c r="BX588" s="1552"/>
      <c r="BY588" s="1567"/>
      <c r="BZ588" s="1401"/>
      <c r="CA588" s="1401"/>
      <c r="CB588" s="1401"/>
      <c r="CC588" s="1401"/>
      <c r="CD588" s="1401"/>
      <c r="CE588" s="1401"/>
      <c r="CF588" s="1401"/>
      <c r="CG588" s="1401"/>
      <c r="CH588" s="1401"/>
      <c r="CI588" s="1401"/>
      <c r="CJ588" s="1401"/>
      <c r="CK588" s="1401"/>
      <c r="CL588" s="1401"/>
      <c r="CM588" s="1401"/>
      <c r="CN588" s="1401"/>
      <c r="CO588" s="1401"/>
      <c r="CP588" s="1401"/>
      <c r="CQ588" s="1401"/>
      <c r="CR588" s="1401"/>
      <c r="CS588" s="1401"/>
      <c r="CT588" s="1401"/>
      <c r="CU588" s="1401"/>
      <c r="CV588" s="1401"/>
      <c r="CW588" s="1401"/>
      <c r="CX588" s="1401"/>
      <c r="CY588" s="1401"/>
      <c r="CZ588" s="1401"/>
      <c r="DA588" s="1401"/>
      <c r="DB588" s="1401"/>
      <c r="DC588" s="1401"/>
      <c r="DD588" s="1401"/>
      <c r="DE588" s="1401"/>
      <c r="DF588" s="1401"/>
      <c r="DG588" s="1401"/>
      <c r="DH588" s="1401"/>
      <c r="DI588" s="1401"/>
      <c r="DJ588" s="1401"/>
      <c r="DK588" s="1401"/>
      <c r="DL588" s="1401"/>
      <c r="DM588" s="1401"/>
      <c r="DN588" s="1401"/>
      <c r="DO588" s="1401"/>
      <c r="DP588" s="1401"/>
      <c r="DQ588" s="1401"/>
      <c r="DR588" s="1401"/>
      <c r="DS588" s="1401"/>
      <c r="DT588" s="1401"/>
      <c r="DU588" s="1401"/>
      <c r="DV588" s="1401"/>
      <c r="DW588" s="1401"/>
      <c r="DX588" s="1401"/>
      <c r="DY588" s="1401"/>
      <c r="DZ588" s="1401"/>
      <c r="EA588" s="1401"/>
      <c r="EB588" s="1401"/>
      <c r="EC588" s="1401"/>
      <c r="ED588" s="1401"/>
      <c r="EE588" s="1401"/>
      <c r="EF588" s="1401"/>
      <c r="EG588" s="1401"/>
      <c r="EH588" s="1401"/>
      <c r="EI588" s="1401"/>
      <c r="EJ588" s="1401"/>
      <c r="EK588" s="1401"/>
      <c r="EL588" s="1401"/>
      <c r="EM588" s="1401"/>
      <c r="EN588" s="1401"/>
      <c r="EO588" s="1401"/>
      <c r="EP588" s="1401"/>
      <c r="EQ588" s="1401"/>
      <c r="ER588" s="1401"/>
    </row>
    <row r="589" s="1392" customFormat="1" ht="17.25" customHeight="1">
      <c r="A589" s="1402"/>
      <c r="B589" s="1403"/>
      <c r="C589" s="1404" t="s">
        <v>102</v>
      </c>
      <c r="D589" s="1489" t="s">
        <v>395</v>
      </c>
      <c r="E589" s="1406">
        <v>35</v>
      </c>
      <c r="F589" s="1568"/>
      <c r="G589" s="1568"/>
      <c r="H589" s="1485">
        <f>ROUND(SQRT(F589^2+G589^2)*1000/(1.73*F596),0)</f>
        <v>0</v>
      </c>
      <c r="I589" s="1568"/>
      <c r="J589" s="1568"/>
      <c r="K589" s="1485">
        <f>ROUND(SQRT(I589^2+J589^2)*1000/(1.73*I596),0)</f>
        <v>0</v>
      </c>
      <c r="L589" s="1568"/>
      <c r="M589" s="1568"/>
      <c r="N589" s="1485">
        <f>ROUND(SQRT(L589^2+M589^2)*1000/(1.73*L596),0)</f>
        <v>0</v>
      </c>
      <c r="O589" s="1568"/>
      <c r="P589" s="1568"/>
      <c r="Q589" s="1485">
        <f>ROUND(SQRT(O589^2+P589^2)*1000/(1.73*O596),0)</f>
        <v>0</v>
      </c>
      <c r="R589" s="1568"/>
      <c r="S589" s="1568"/>
      <c r="T589" s="1485">
        <f>ROUND(SQRT(R589^2+S589^2)*1000/(1.73*R596),0)</f>
        <v>0</v>
      </c>
      <c r="U589" s="1568"/>
      <c r="V589" s="1568"/>
      <c r="W589" s="1485">
        <f>ROUND(SQRT(U589^2+V589^2)*1000/(1.73*U596),0)</f>
        <v>0</v>
      </c>
      <c r="X589" s="1568"/>
      <c r="Y589" s="1568"/>
      <c r="Z589" s="1485">
        <f>ROUND(SQRT(X589^2+Y589^2)*1000/(1.73*X596),0)</f>
        <v>0</v>
      </c>
      <c r="AA589" s="1568"/>
      <c r="AB589" s="1568"/>
      <c r="AC589" s="1485">
        <f>ROUND(SQRT(AA589^2+AB589^2)*1000/(1.73*AA596),0)</f>
        <v>0</v>
      </c>
      <c r="AD589" s="1568"/>
      <c r="AE589" s="1568"/>
      <c r="AF589" s="1485">
        <f>ROUND(SQRT(AD589^2+AE589^2)*1000/(1.73*AD596),0)</f>
        <v>0</v>
      </c>
      <c r="AG589" s="1568"/>
      <c r="AH589" s="1568"/>
      <c r="AI589" s="1485">
        <f>ROUND(SQRT(AG589^2+AH589^2)*1000/(1.73*AG596),0)</f>
        <v>0</v>
      </c>
      <c r="AJ589" s="1568"/>
      <c r="AK589" s="1568"/>
      <c r="AL589" s="1485">
        <f>ROUND(SQRT(AJ589^2+AK589^2)*1000/(1.73*AJ596),0)</f>
        <v>0</v>
      </c>
      <c r="AM589" s="1568"/>
      <c r="AN589" s="1568"/>
      <c r="AO589" s="1485">
        <f>ROUND(SQRT(AM589^2+AN589^2)*1000/(1.73*AM596),0)</f>
        <v>0</v>
      </c>
      <c r="AP589" s="1568"/>
      <c r="AQ589" s="1568"/>
      <c r="AR589" s="1485">
        <f>ROUND(SQRT(AP589^2+AQ589^2)*1000/(1.73*AP596),0)</f>
        <v>0</v>
      </c>
      <c r="AS589" s="1568"/>
      <c r="AT589" s="1568"/>
      <c r="AU589" s="1485">
        <f>ROUND(SQRT(AS589^2+AT589^2)*1000/(1.73*AS596),0)</f>
        <v>0</v>
      </c>
      <c r="AV589" s="1568"/>
      <c r="AW589" s="1568"/>
      <c r="AX589" s="1485">
        <f>ROUND(SQRT(AV589^2+AW589^2)*1000/(1.73*AV596),0)</f>
        <v>0</v>
      </c>
      <c r="AY589" s="1568"/>
      <c r="AZ589" s="1568"/>
      <c r="BA589" s="1485">
        <f>ROUND(SQRT(AY589^2+AZ589^2)*1000/(1.73*AY596),0)</f>
        <v>0</v>
      </c>
      <c r="BB589" s="1568"/>
      <c r="BC589" s="1568"/>
      <c r="BD589" s="1485">
        <f>ROUND(SQRT(BB589^2+BC589^2)*1000/(1.73*BB596),0)</f>
        <v>0</v>
      </c>
      <c r="BE589" s="1568"/>
      <c r="BF589" s="1568"/>
      <c r="BG589" s="1485">
        <f>ROUND(SQRT(BE589^2+BF589^2)*1000/(1.73*BE596),0)</f>
        <v>0</v>
      </c>
      <c r="BH589" s="1568"/>
      <c r="BI589" s="1568"/>
      <c r="BJ589" s="1485">
        <f>ROUND(SQRT(BH589^2+BI589^2)*1000/(1.73*BH596),0)</f>
        <v>0</v>
      </c>
      <c r="BK589" s="1568"/>
      <c r="BL589" s="1568"/>
      <c r="BM589" s="1485">
        <f>ROUND(SQRT(BK589^2+BL589^2)*1000/(1.73*BK596),0)</f>
        <v>0</v>
      </c>
      <c r="BN589" s="1568"/>
      <c r="BO589" s="1568"/>
      <c r="BP589" s="1485">
        <f>ROUND(SQRT(BN589^2+BO589^2)*1000/(1.73*BN596),0)</f>
        <v>0</v>
      </c>
      <c r="BQ589" s="1568"/>
      <c r="BR589" s="1568"/>
      <c r="BS589" s="1485">
        <f>ROUND(SQRT(BQ589^2+BR589^2)*1000/(1.73*BQ596),0)</f>
        <v>0</v>
      </c>
      <c r="BT589" s="1568"/>
      <c r="BU589" s="1568"/>
      <c r="BV589" s="1485">
        <f>ROUND(SQRT(BT589^2+BU589^2)*1000/(1.73*BT596),0)</f>
        <v>0</v>
      </c>
      <c r="BW589" s="1568"/>
      <c r="BX589" s="1568"/>
      <c r="BY589" s="1502">
        <f>ROUND(SQRT(BW589^2+BX589^2)*1000/(1.73*BW596),0)</f>
        <v>0</v>
      </c>
      <c r="BZ589" s="1401"/>
      <c r="CA589" s="1401"/>
      <c r="CB589" s="1401"/>
      <c r="CC589" s="1401"/>
      <c r="CD589" s="1401"/>
      <c r="CE589" s="1401"/>
      <c r="CF589" s="1401"/>
      <c r="CG589" s="1401"/>
      <c r="CH589" s="1401"/>
      <c r="CI589" s="1401"/>
      <c r="CJ589" s="1401"/>
      <c r="CK589" s="1401"/>
      <c r="CL589" s="1401"/>
      <c r="CM589" s="1401"/>
      <c r="CN589" s="1401"/>
      <c r="CO589" s="1401"/>
      <c r="CP589" s="1401"/>
      <c r="CQ589" s="1401"/>
      <c r="CR589" s="1401"/>
      <c r="CS589" s="1401"/>
      <c r="CT589" s="1401"/>
      <c r="CU589" s="1401"/>
      <c r="CV589" s="1401"/>
      <c r="CW589" s="1401"/>
      <c r="CX589" s="1401"/>
      <c r="CY589" s="1401"/>
      <c r="CZ589" s="1401"/>
      <c r="DA589" s="1401"/>
      <c r="DB589" s="1401"/>
      <c r="DC589" s="1401"/>
      <c r="DD589" s="1401"/>
      <c r="DE589" s="1401"/>
      <c r="DF589" s="1401"/>
      <c r="DG589" s="1401"/>
      <c r="DH589" s="1401"/>
      <c r="DI589" s="1401"/>
      <c r="DJ589" s="1401"/>
      <c r="DK589" s="1401"/>
      <c r="DL589" s="1401"/>
      <c r="DM589" s="1401"/>
      <c r="DN589" s="1401"/>
      <c r="DO589" s="1401"/>
      <c r="DP589" s="1401"/>
      <c r="DQ589" s="1401"/>
      <c r="DR589" s="1401"/>
      <c r="DS589" s="1401"/>
      <c r="DT589" s="1401"/>
      <c r="DU589" s="1401"/>
      <c r="DV589" s="1401"/>
      <c r="DW589" s="1401"/>
      <c r="DX589" s="1401"/>
      <c r="DY589" s="1401"/>
      <c r="DZ589" s="1401"/>
      <c r="EA589" s="1401"/>
      <c r="EB589" s="1401"/>
      <c r="EC589" s="1401"/>
      <c r="ED589" s="1401"/>
      <c r="EE589" s="1401"/>
      <c r="EF589" s="1401"/>
      <c r="EG589" s="1401"/>
      <c r="EH589" s="1401"/>
      <c r="EI589" s="1401"/>
      <c r="EJ589" s="1401"/>
      <c r="EK589" s="1401"/>
      <c r="EL589" s="1401"/>
      <c r="EM589" s="1401"/>
      <c r="EN589" s="1401"/>
      <c r="EO589" s="1401"/>
      <c r="EP589" s="1401"/>
      <c r="EQ589" s="1401"/>
      <c r="ER589" s="1401"/>
    </row>
    <row r="590" s="1392" customFormat="1" ht="17.25" customHeight="1">
      <c r="A590" s="1402"/>
      <c r="B590" s="1403"/>
      <c r="C590" s="1404"/>
      <c r="D590" s="1489" t="s">
        <v>396</v>
      </c>
      <c r="E590" s="1405">
        <v>10</v>
      </c>
      <c r="F590" s="1568"/>
      <c r="G590" s="1568"/>
      <c r="H590" s="1485">
        <f>ROUND(SQRT(F590^2+G590^2)*1000/(1.73*F598),0)</f>
        <v>0</v>
      </c>
      <c r="I590" s="1568"/>
      <c r="J590" s="1568"/>
      <c r="K590" s="1485">
        <f>ROUND(SQRT(I590^2+J590^2)*1000/(1.73*I598),0)</f>
        <v>0</v>
      </c>
      <c r="L590" s="1568"/>
      <c r="M590" s="1568"/>
      <c r="N590" s="1485">
        <f>ROUND(SQRT(L590^2+M590^2)*1000/(1.73*L598),0)</f>
        <v>0</v>
      </c>
      <c r="O590" s="1568"/>
      <c r="P590" s="1568"/>
      <c r="Q590" s="1485">
        <f>ROUND(SQRT(O590^2+P590^2)*1000/(1.73*O598),0)</f>
        <v>0</v>
      </c>
      <c r="R590" s="1568"/>
      <c r="S590" s="1568"/>
      <c r="T590" s="1485">
        <f>ROUND(SQRT(R590^2+S590^2)*1000/(1.73*R598),0)</f>
        <v>0</v>
      </c>
      <c r="U590" s="1568"/>
      <c r="V590" s="1568"/>
      <c r="W590" s="1485">
        <f>ROUND(SQRT(U590^2+V590^2)*1000/(1.73*U598),0)</f>
        <v>0</v>
      </c>
      <c r="X590" s="1568"/>
      <c r="Y590" s="1568"/>
      <c r="Z590" s="1485">
        <f>ROUND(SQRT(X590^2+Y590^2)*1000/(1.73*X598),0)</f>
        <v>0</v>
      </c>
      <c r="AA590" s="1568"/>
      <c r="AB590" s="1568"/>
      <c r="AC590" s="1485">
        <f>ROUND(SQRT(AA590^2+AB590^2)*1000/(1.73*AA598),0)</f>
        <v>0</v>
      </c>
      <c r="AD590" s="1568"/>
      <c r="AE590" s="1568"/>
      <c r="AF590" s="1485">
        <f>ROUND(SQRT(AD590^2+AE590^2)*1000/(1.73*AD598),0)</f>
        <v>0</v>
      </c>
      <c r="AG590" s="1568"/>
      <c r="AH590" s="1568"/>
      <c r="AI590" s="1485">
        <f>ROUND(SQRT(AG590^2+AH590^2)*1000/(1.73*AG598),0)</f>
        <v>0</v>
      </c>
      <c r="AJ590" s="1568"/>
      <c r="AK590" s="1568"/>
      <c r="AL590" s="1485">
        <f>ROUND(SQRT(AJ590^2+AK590^2)*1000/(1.73*AJ598),0)</f>
        <v>0</v>
      </c>
      <c r="AM590" s="1568"/>
      <c r="AN590" s="1568"/>
      <c r="AO590" s="1485">
        <f>ROUND(SQRT(AM590^2+AN590^2)*1000/(1.73*AM598),0)</f>
        <v>0</v>
      </c>
      <c r="AP590" s="1568"/>
      <c r="AQ590" s="1568"/>
      <c r="AR590" s="1485">
        <f>ROUND(SQRT(AP590^2+AQ590^2)*1000/(1.73*AP598),0)</f>
        <v>0</v>
      </c>
      <c r="AS590" s="1568"/>
      <c r="AT590" s="1568"/>
      <c r="AU590" s="1485">
        <f>ROUND(SQRT(AS590^2+AT590^2)*1000/(1.73*AS598),0)</f>
        <v>0</v>
      </c>
      <c r="AV590" s="1568"/>
      <c r="AW590" s="1568"/>
      <c r="AX590" s="1485">
        <f>ROUND(SQRT(AV590^2+AW590^2)*1000/(1.73*AV598),0)</f>
        <v>0</v>
      </c>
      <c r="AY590" s="1568"/>
      <c r="AZ590" s="1568"/>
      <c r="BA590" s="1485">
        <f>ROUND(SQRT(AY590^2+AZ590^2)*1000/(1.73*AY598),0)</f>
        <v>0</v>
      </c>
      <c r="BB590" s="1568"/>
      <c r="BC590" s="1568"/>
      <c r="BD590" s="1485">
        <f>ROUND(SQRT(BB590^2+BC590^2)*1000/(1.73*BB598),0)</f>
        <v>0</v>
      </c>
      <c r="BE590" s="1568"/>
      <c r="BF590" s="1568"/>
      <c r="BG590" s="1485">
        <f>ROUND(SQRT(BE590^2+BF590^2)*1000/(1.73*BE598),0)</f>
        <v>0</v>
      </c>
      <c r="BH590" s="1568"/>
      <c r="BI590" s="1568"/>
      <c r="BJ590" s="1485">
        <f>ROUND(SQRT(BH590^2+BI590^2)*1000/(1.73*BH598),0)</f>
        <v>0</v>
      </c>
      <c r="BK590" s="1568"/>
      <c r="BL590" s="1568"/>
      <c r="BM590" s="1485">
        <f>ROUND(SQRT(BK590^2+BL590^2)*1000/(1.73*BK598),0)</f>
        <v>0</v>
      </c>
      <c r="BN590" s="1568"/>
      <c r="BO590" s="1568"/>
      <c r="BP590" s="1485">
        <f>ROUND(SQRT(BN590^2+BO590^2)*1000/(1.73*BN598),0)</f>
        <v>0</v>
      </c>
      <c r="BQ590" s="1568"/>
      <c r="BR590" s="1568"/>
      <c r="BS590" s="1485">
        <f>ROUND(SQRT(BQ590^2+BR590^2)*1000/(1.73*BQ598),0)</f>
        <v>0</v>
      </c>
      <c r="BT590" s="1568"/>
      <c r="BU590" s="1568"/>
      <c r="BV590" s="1485">
        <f>ROUND(SQRT(BT590^2+BU590^2)*1000/(1.73*BT598),0)</f>
        <v>0</v>
      </c>
      <c r="BW590" s="1568"/>
      <c r="BX590" s="1568"/>
      <c r="BY590" s="1502">
        <f>ROUND(SQRT(BW590^2+BX590^2)*1000/(1.73*BW598),0)</f>
        <v>0</v>
      </c>
      <c r="BZ590" s="1401"/>
      <c r="CA590" s="1401"/>
      <c r="CB590" s="1401"/>
      <c r="CC590" s="1401"/>
      <c r="CD590" s="1401"/>
      <c r="CE590" s="1401"/>
      <c r="CF590" s="1401"/>
      <c r="CG590" s="1401"/>
      <c r="CH590" s="1401"/>
      <c r="CI590" s="1401"/>
      <c r="CJ590" s="1401"/>
      <c r="CK590" s="1401"/>
      <c r="CL590" s="1401"/>
      <c r="CM590" s="1401"/>
      <c r="CN590" s="1401"/>
      <c r="CO590" s="1401"/>
      <c r="CP590" s="1401"/>
      <c r="CQ590" s="1401"/>
      <c r="CR590" s="1401"/>
      <c r="CS590" s="1401"/>
      <c r="CT590" s="1401"/>
      <c r="CU590" s="1401"/>
      <c r="CV590" s="1401"/>
      <c r="CW590" s="1401"/>
      <c r="CX590" s="1401"/>
      <c r="CY590" s="1401"/>
      <c r="CZ590" s="1401"/>
      <c r="DA590" s="1401"/>
      <c r="DB590" s="1401"/>
      <c r="DC590" s="1401"/>
      <c r="DD590" s="1401"/>
      <c r="DE590" s="1401"/>
      <c r="DF590" s="1401"/>
      <c r="DG590" s="1401"/>
      <c r="DH590" s="1401"/>
      <c r="DI590" s="1401"/>
      <c r="DJ590" s="1401"/>
      <c r="DK590" s="1401"/>
      <c r="DL590" s="1401"/>
      <c r="DM590" s="1401"/>
      <c r="DN590" s="1401"/>
      <c r="DO590" s="1401"/>
      <c r="DP590" s="1401"/>
      <c r="DQ590" s="1401"/>
      <c r="DR590" s="1401"/>
      <c r="DS590" s="1401"/>
      <c r="DT590" s="1401"/>
      <c r="DU590" s="1401"/>
      <c r="DV590" s="1401"/>
      <c r="DW590" s="1401"/>
      <c r="DX590" s="1401"/>
      <c r="DY590" s="1401"/>
      <c r="DZ590" s="1401"/>
      <c r="EA590" s="1401"/>
      <c r="EB590" s="1401"/>
      <c r="EC590" s="1401"/>
      <c r="ED590" s="1401"/>
      <c r="EE590" s="1401"/>
      <c r="EF590" s="1401"/>
      <c r="EG590" s="1401"/>
      <c r="EH590" s="1401"/>
      <c r="EI590" s="1401"/>
      <c r="EJ590" s="1401"/>
      <c r="EK590" s="1401"/>
      <c r="EL590" s="1401"/>
      <c r="EM590" s="1401"/>
      <c r="EN590" s="1401"/>
      <c r="EO590" s="1401"/>
      <c r="EP590" s="1401"/>
      <c r="EQ590" s="1401"/>
      <c r="ER590" s="1401"/>
    </row>
    <row r="591" s="1392" customFormat="1" ht="17.25" customHeight="1">
      <c r="A591" s="1402"/>
      <c r="B591" s="1403"/>
      <c r="C591" s="1404"/>
      <c r="D591" s="1489" t="s">
        <v>397</v>
      </c>
      <c r="E591" s="1405" t="s">
        <v>398</v>
      </c>
      <c r="F591" s="1552" t="s">
        <v>502</v>
      </c>
      <c r="G591" s="1552"/>
      <c r="H591" s="1552"/>
      <c r="I591" s="1552"/>
      <c r="J591" s="1552"/>
      <c r="K591" s="1552"/>
      <c r="L591" s="1552"/>
      <c r="M591" s="1552"/>
      <c r="N591" s="1552"/>
      <c r="O591" s="1552"/>
      <c r="P591" s="1552"/>
      <c r="Q591" s="1552"/>
      <c r="R591" s="1552"/>
      <c r="S591" s="1552"/>
      <c r="T591" s="1552"/>
      <c r="U591" s="1552"/>
      <c r="V591" s="1552"/>
      <c r="W591" s="1552"/>
      <c r="X591" s="1552"/>
      <c r="Y591" s="1552"/>
      <c r="Z591" s="1552"/>
      <c r="AA591" s="1552"/>
      <c r="AB591" s="1552"/>
      <c r="AC591" s="1552"/>
      <c r="AD591" s="1552"/>
      <c r="AE591" s="1552"/>
      <c r="AF591" s="1552"/>
      <c r="AG591" s="1552"/>
      <c r="AH591" s="1552"/>
      <c r="AI591" s="1552"/>
      <c r="AJ591" s="1552"/>
      <c r="AK591" s="1552"/>
      <c r="AL591" s="1552"/>
      <c r="AM591" s="1552"/>
      <c r="AN591" s="1552"/>
      <c r="AO591" s="1552"/>
      <c r="AP591" s="1552"/>
      <c r="AQ591" s="1552"/>
      <c r="AR591" s="1552"/>
      <c r="AS591" s="1552"/>
      <c r="AT591" s="1552"/>
      <c r="AU591" s="1552"/>
      <c r="AV591" s="1552"/>
      <c r="AW591" s="1552"/>
      <c r="AX591" s="1552"/>
      <c r="AY591" s="1552"/>
      <c r="AZ591" s="1552"/>
      <c r="BA591" s="1552"/>
      <c r="BB591" s="1552"/>
      <c r="BC591" s="1552"/>
      <c r="BD591" s="1552"/>
      <c r="BE591" s="1552"/>
      <c r="BF591" s="1552"/>
      <c r="BG591" s="1552"/>
      <c r="BH591" s="1552"/>
      <c r="BI591" s="1552"/>
      <c r="BJ591" s="1552"/>
      <c r="BK591" s="1552"/>
      <c r="BL591" s="1552"/>
      <c r="BM591" s="1552"/>
      <c r="BN591" s="1552"/>
      <c r="BO591" s="1552"/>
      <c r="BP591" s="1552"/>
      <c r="BQ591" s="1552"/>
      <c r="BR591" s="1552"/>
      <c r="BS591" s="1552"/>
      <c r="BT591" s="1552"/>
      <c r="BU591" s="1552"/>
      <c r="BV591" s="1552"/>
      <c r="BW591" s="1552"/>
      <c r="BX591" s="1552"/>
      <c r="BY591" s="1567"/>
      <c r="BZ591" s="1401"/>
      <c r="CA591" s="1401"/>
      <c r="CB591" s="1401"/>
      <c r="CC591" s="1401"/>
      <c r="CD591" s="1401"/>
      <c r="CE591" s="1401"/>
      <c r="CF591" s="1401"/>
      <c r="CG591" s="1401"/>
      <c r="CH591" s="1401"/>
      <c r="CI591" s="1401"/>
      <c r="CJ591" s="1401"/>
      <c r="CK591" s="1401"/>
      <c r="CL591" s="1401"/>
      <c r="CM591" s="1401"/>
      <c r="CN591" s="1401"/>
      <c r="CO591" s="1401"/>
      <c r="CP591" s="1401"/>
      <c r="CQ591" s="1401"/>
      <c r="CR591" s="1401"/>
      <c r="CS591" s="1401"/>
      <c r="CT591" s="1401"/>
      <c r="CU591" s="1401"/>
      <c r="CV591" s="1401"/>
      <c r="CW591" s="1401"/>
      <c r="CX591" s="1401"/>
      <c r="CY591" s="1401"/>
      <c r="CZ591" s="1401"/>
      <c r="DA591" s="1401"/>
      <c r="DB591" s="1401"/>
      <c r="DC591" s="1401"/>
      <c r="DD591" s="1401"/>
      <c r="DE591" s="1401"/>
      <c r="DF591" s="1401"/>
      <c r="DG591" s="1401"/>
      <c r="DH591" s="1401"/>
      <c r="DI591" s="1401"/>
      <c r="DJ591" s="1401"/>
      <c r="DK591" s="1401"/>
      <c r="DL591" s="1401"/>
      <c r="DM591" s="1401"/>
      <c r="DN591" s="1401"/>
      <c r="DO591" s="1401"/>
      <c r="DP591" s="1401"/>
      <c r="DQ591" s="1401"/>
      <c r="DR591" s="1401"/>
      <c r="DS591" s="1401"/>
      <c r="DT591" s="1401"/>
      <c r="DU591" s="1401"/>
      <c r="DV591" s="1401"/>
      <c r="DW591" s="1401"/>
      <c r="DX591" s="1401"/>
      <c r="DY591" s="1401"/>
      <c r="DZ591" s="1401"/>
      <c r="EA591" s="1401"/>
      <c r="EB591" s="1401"/>
      <c r="EC591" s="1401"/>
      <c r="ED591" s="1401"/>
      <c r="EE591" s="1401"/>
      <c r="EF591" s="1401"/>
      <c r="EG591" s="1401"/>
      <c r="EH591" s="1401"/>
      <c r="EI591" s="1401"/>
      <c r="EJ591" s="1401"/>
      <c r="EK591" s="1401"/>
      <c r="EL591" s="1401"/>
      <c r="EM591" s="1401"/>
      <c r="EN591" s="1401"/>
      <c r="EO591" s="1401"/>
      <c r="EP591" s="1401"/>
      <c r="EQ591" s="1401"/>
      <c r="ER591" s="1401"/>
    </row>
    <row r="592" s="1392" customFormat="1" ht="17.25" customHeight="1">
      <c r="A592" s="1402"/>
      <c r="B592" s="1403"/>
      <c r="C592" s="1404"/>
      <c r="D592" s="1489" t="s">
        <v>399</v>
      </c>
      <c r="E592" s="1405" t="s">
        <v>398</v>
      </c>
      <c r="F592" s="1552"/>
      <c r="G592" s="1552"/>
      <c r="H592" s="1552"/>
      <c r="I592" s="1552"/>
      <c r="J592" s="1552"/>
      <c r="K592" s="1552"/>
      <c r="L592" s="1552"/>
      <c r="M592" s="1552"/>
      <c r="N592" s="1552"/>
      <c r="O592" s="1552"/>
      <c r="P592" s="1552"/>
      <c r="Q592" s="1552"/>
      <c r="R592" s="1552"/>
      <c r="S592" s="1552"/>
      <c r="T592" s="1552"/>
      <c r="U592" s="1552"/>
      <c r="V592" s="1552"/>
      <c r="W592" s="1552"/>
      <c r="X592" s="1552"/>
      <c r="Y592" s="1552"/>
      <c r="Z592" s="1552"/>
      <c r="AA592" s="1552"/>
      <c r="AB592" s="1552"/>
      <c r="AC592" s="1552"/>
      <c r="AD592" s="1552"/>
      <c r="AE592" s="1552"/>
      <c r="AF592" s="1552"/>
      <c r="AG592" s="1552"/>
      <c r="AH592" s="1552"/>
      <c r="AI592" s="1552"/>
      <c r="AJ592" s="1552"/>
      <c r="AK592" s="1552"/>
      <c r="AL592" s="1552"/>
      <c r="AM592" s="1552"/>
      <c r="AN592" s="1552"/>
      <c r="AO592" s="1552"/>
      <c r="AP592" s="1552"/>
      <c r="AQ592" s="1552"/>
      <c r="AR592" s="1552"/>
      <c r="AS592" s="1552"/>
      <c r="AT592" s="1552"/>
      <c r="AU592" s="1552"/>
      <c r="AV592" s="1552"/>
      <c r="AW592" s="1552"/>
      <c r="AX592" s="1552"/>
      <c r="AY592" s="1552"/>
      <c r="AZ592" s="1552"/>
      <c r="BA592" s="1552"/>
      <c r="BB592" s="1552"/>
      <c r="BC592" s="1552"/>
      <c r="BD592" s="1552"/>
      <c r="BE592" s="1552"/>
      <c r="BF592" s="1552"/>
      <c r="BG592" s="1552"/>
      <c r="BH592" s="1552"/>
      <c r="BI592" s="1552"/>
      <c r="BJ592" s="1552"/>
      <c r="BK592" s="1552"/>
      <c r="BL592" s="1552"/>
      <c r="BM592" s="1552"/>
      <c r="BN592" s="1552"/>
      <c r="BO592" s="1552"/>
      <c r="BP592" s="1552"/>
      <c r="BQ592" s="1552"/>
      <c r="BR592" s="1552"/>
      <c r="BS592" s="1552"/>
      <c r="BT592" s="1552"/>
      <c r="BU592" s="1552"/>
      <c r="BV592" s="1552"/>
      <c r="BW592" s="1552"/>
      <c r="BX592" s="1552"/>
      <c r="BY592" s="1567"/>
      <c r="BZ592" s="1401"/>
      <c r="CA592" s="1401"/>
      <c r="CB592" s="1401"/>
      <c r="CC592" s="1401"/>
      <c r="CD592" s="1401"/>
      <c r="CE592" s="1401"/>
      <c r="CF592" s="1401"/>
      <c r="CG592" s="1401"/>
      <c r="CH592" s="1401"/>
      <c r="CI592" s="1401"/>
      <c r="CJ592" s="1401"/>
      <c r="CK592" s="1401"/>
      <c r="CL592" s="1401"/>
      <c r="CM592" s="1401"/>
      <c r="CN592" s="1401"/>
      <c r="CO592" s="1401"/>
      <c r="CP592" s="1401"/>
      <c r="CQ592" s="1401"/>
      <c r="CR592" s="1401"/>
      <c r="CS592" s="1401"/>
      <c r="CT592" s="1401"/>
      <c r="CU592" s="1401"/>
      <c r="CV592" s="1401"/>
      <c r="CW592" s="1401"/>
      <c r="CX592" s="1401"/>
      <c r="CY592" s="1401"/>
      <c r="CZ592" s="1401"/>
      <c r="DA592" s="1401"/>
      <c r="DB592" s="1401"/>
      <c r="DC592" s="1401"/>
      <c r="DD592" s="1401"/>
      <c r="DE592" s="1401"/>
      <c r="DF592" s="1401"/>
      <c r="DG592" s="1401"/>
      <c r="DH592" s="1401"/>
      <c r="DI592" s="1401"/>
      <c r="DJ592" s="1401"/>
      <c r="DK592" s="1401"/>
      <c r="DL592" s="1401"/>
      <c r="DM592" s="1401"/>
      <c r="DN592" s="1401"/>
      <c r="DO592" s="1401"/>
      <c r="DP592" s="1401"/>
      <c r="DQ592" s="1401"/>
      <c r="DR592" s="1401"/>
      <c r="DS592" s="1401"/>
      <c r="DT592" s="1401"/>
      <c r="DU592" s="1401"/>
      <c r="DV592" s="1401"/>
      <c r="DW592" s="1401"/>
      <c r="DX592" s="1401"/>
      <c r="DY592" s="1401"/>
      <c r="DZ592" s="1401"/>
      <c r="EA592" s="1401"/>
      <c r="EB592" s="1401"/>
      <c r="EC592" s="1401"/>
      <c r="ED592" s="1401"/>
      <c r="EE592" s="1401"/>
      <c r="EF592" s="1401"/>
      <c r="EG592" s="1401"/>
      <c r="EH592" s="1401"/>
      <c r="EI592" s="1401"/>
      <c r="EJ592" s="1401"/>
      <c r="EK592" s="1401"/>
      <c r="EL592" s="1401"/>
      <c r="EM592" s="1401"/>
      <c r="EN592" s="1401"/>
      <c r="EO592" s="1401"/>
      <c r="EP592" s="1401"/>
      <c r="EQ592" s="1401"/>
      <c r="ER592" s="1401"/>
    </row>
    <row r="593" s="1392" customFormat="1" ht="17.25" customHeight="1">
      <c r="A593" s="1402"/>
      <c r="B593" s="1403" t="s">
        <v>400</v>
      </c>
      <c r="C593" s="1448" t="s">
        <v>285</v>
      </c>
      <c r="D593" s="1489"/>
      <c r="E593" s="1405">
        <v>35</v>
      </c>
      <c r="F593" s="1478">
        <f>H593*F595:H595*1.73*0.875/1000</f>
        <v>0.12185687499999999</v>
      </c>
      <c r="G593" s="1557">
        <f t="shared" si="3787"/>
        <v>0.067508708749999993</v>
      </c>
      <c r="H593" s="1485">
        <v>2.2999999999999998</v>
      </c>
      <c r="I593" s="1478">
        <f>K593*I595:K595*1.73*0.875/1000</f>
        <v>0.12185687499999999</v>
      </c>
      <c r="J593" s="1557">
        <f t="shared" si="3788"/>
        <v>0.067508708749999993</v>
      </c>
      <c r="K593" s="1562">
        <v>2.2999999999999998</v>
      </c>
      <c r="L593" s="1478">
        <f>N593*L595:N595*1.73*0.875/1000</f>
        <v>0.12185687499999999</v>
      </c>
      <c r="M593" s="1557">
        <f t="shared" si="3789"/>
        <v>0.067508708749999993</v>
      </c>
      <c r="N593" s="1562">
        <v>2.2999999999999998</v>
      </c>
      <c r="O593" s="1478">
        <f>Q593*O595:Q595*1.73*0.875/1000</f>
        <v>0.12185687499999999</v>
      </c>
      <c r="P593" s="1557">
        <f t="shared" si="3790"/>
        <v>0.067508708749999993</v>
      </c>
      <c r="Q593" s="1562">
        <v>2.2999999999999998</v>
      </c>
      <c r="R593" s="1478">
        <f>T593*R595:T595*1.73*0.875/1000</f>
        <v>0.12185687499999999</v>
      </c>
      <c r="S593" s="1557">
        <f t="shared" si="3791"/>
        <v>0.067508708749999993</v>
      </c>
      <c r="T593" s="1562">
        <v>2.2999999999999998</v>
      </c>
      <c r="U593" s="1478">
        <f>W593*U595:W595*1.73*0.875/1000</f>
        <v>0.12185687499999999</v>
      </c>
      <c r="V593" s="1557">
        <f t="shared" si="3792"/>
        <v>0.067508708749999993</v>
      </c>
      <c r="W593" s="1562">
        <v>2.2999999999999998</v>
      </c>
      <c r="X593" s="1478">
        <f>Z593*X595:Z595*1.73*0.875/1000</f>
        <v>0.12185687499999999</v>
      </c>
      <c r="Y593" s="1557">
        <f t="shared" si="3793"/>
        <v>0.067508708749999993</v>
      </c>
      <c r="Z593" s="1562">
        <v>2.2999999999999998</v>
      </c>
      <c r="AA593" s="1478">
        <f>AC593*AA595:AC595*1.73*0.875/1000</f>
        <v>0.12185687499999999</v>
      </c>
      <c r="AB593" s="1557">
        <f t="shared" si="3794"/>
        <v>0.067508708749999993</v>
      </c>
      <c r="AC593" s="1562">
        <v>2.2999999999999998</v>
      </c>
      <c r="AD593" s="1552"/>
      <c r="AE593" s="1552"/>
      <c r="AF593" s="1485">
        <v>1.1699999999999999</v>
      </c>
      <c r="AG593" s="1478">
        <f>AI593*AG595:AI595*1.73*0.875/1000</f>
        <v>0.061988062499999989</v>
      </c>
      <c r="AH593" s="1557">
        <f t="shared" si="3796"/>
        <v>0.034341386624999998</v>
      </c>
      <c r="AI593" s="1485">
        <v>1.1699999999999999</v>
      </c>
      <c r="AJ593" s="1478">
        <f>AL593*AJ595:AL595*1.73*0.875/1000</f>
        <v>0.061988062499999989</v>
      </c>
      <c r="AK593" s="1557">
        <f t="shared" si="3797"/>
        <v>0.034341386624999998</v>
      </c>
      <c r="AL593" s="1485">
        <v>1.1699999999999999</v>
      </c>
      <c r="AM593" s="1478">
        <f>AO593*AM595:AO595*1.73*0.875/1000</f>
        <v>0.11655875</v>
      </c>
      <c r="AN593" s="1557">
        <f t="shared" si="3798"/>
        <v>0.064573547500000009</v>
      </c>
      <c r="AO593" s="1562">
        <v>2.2000000000000002</v>
      </c>
      <c r="AP593" s="1478">
        <f>AR593*AP595:AR595*1.73*0.875/1000</f>
        <v>0.16954</v>
      </c>
      <c r="AQ593" s="1557">
        <f t="shared" si="3799"/>
        <v>0.093925160000000008</v>
      </c>
      <c r="AR593" s="1562">
        <v>3.2000000000000002</v>
      </c>
      <c r="AS593" s="1478">
        <f>AU593*AS595:AU595*1.73*0.875/1000</f>
        <v>0.21192499999999997</v>
      </c>
      <c r="AT593" s="1557">
        <f t="shared" si="3800"/>
        <v>0.11740645</v>
      </c>
      <c r="AU593" s="1485">
        <v>4</v>
      </c>
      <c r="AV593" s="1478">
        <f>AX593*AV595:AX595*1.73*0.875/1000</f>
        <v>0.21722312499999999</v>
      </c>
      <c r="AW593" s="1557">
        <f t="shared" si="3801"/>
        <v>0.12034161125000001</v>
      </c>
      <c r="AX593" s="1562">
        <v>4.0999999999999996</v>
      </c>
      <c r="AY593" s="1478">
        <f>BA593*AY595:BA595*1.73*0.875/1000</f>
        <v>0.21722312499999999</v>
      </c>
      <c r="AZ593" s="1557">
        <f t="shared" si="3802"/>
        <v>0.12034161125000001</v>
      </c>
      <c r="BA593" s="1562">
        <v>4.0999999999999996</v>
      </c>
      <c r="BB593" s="1478">
        <f>BD593*BB595:BD595*1.73*0.875/1000</f>
        <v>0.21722312499999999</v>
      </c>
      <c r="BC593" s="1557">
        <f t="shared" si="3803"/>
        <v>0.12034161125000001</v>
      </c>
      <c r="BD593" s="1562">
        <v>4.0999999999999996</v>
      </c>
      <c r="BE593" s="1478">
        <f>BG593*BE595:BG595*1.73*0.875/1000</f>
        <v>0.21722312499999999</v>
      </c>
      <c r="BF593" s="1557">
        <f t="shared" si="3804"/>
        <v>0.12034161125000001</v>
      </c>
      <c r="BG593" s="1562">
        <v>4.0999999999999996</v>
      </c>
      <c r="BH593" s="1478">
        <f>BJ593*BH595:BJ595*1.73*0.875/1000</f>
        <v>0.22252125</v>
      </c>
      <c r="BI593" s="1557">
        <f t="shared" si="3805"/>
        <v>0.12327677250000001</v>
      </c>
      <c r="BJ593" s="1562">
        <v>4.2000000000000002</v>
      </c>
      <c r="BK593" s="1478">
        <f>BM593*BK595:BM595*1.73*0.875/1000</f>
        <v>0.20662687500000002</v>
      </c>
      <c r="BL593" s="1557">
        <f t="shared" si="3806"/>
        <v>0.11447128875000002</v>
      </c>
      <c r="BM593" s="1562">
        <v>3.8999999999999999</v>
      </c>
      <c r="BN593" s="1478">
        <f>BP593*BN595:BP595*1.73*0.875/1000</f>
        <v>0.20927593750000001</v>
      </c>
      <c r="BO593" s="1557">
        <f t="shared" si="3807"/>
        <v>0.11593886937500002</v>
      </c>
      <c r="BP593" s="1562">
        <v>3.9500000000000002</v>
      </c>
      <c r="BQ593" s="1478">
        <f>BS593*BQ595:BS595*1.73*0.875/1000</f>
        <v>0.20662687500000002</v>
      </c>
      <c r="BR593" s="1557">
        <f t="shared" si="3808"/>
        <v>0.11447128875000002</v>
      </c>
      <c r="BS593" s="1562">
        <v>3.8999999999999999</v>
      </c>
      <c r="BT593" s="1478">
        <f>BV593*BT595:BV595*1.73*0.875/1000</f>
        <v>0.20662687500000002</v>
      </c>
      <c r="BU593" s="1557">
        <f t="shared" si="3809"/>
        <v>0.11447128875000002</v>
      </c>
      <c r="BV593" s="1562">
        <v>3.8999999999999999</v>
      </c>
      <c r="BW593" s="1478">
        <f>BY593*BW595:BY595*1.73*0.875/1000</f>
        <v>0.20662687500000002</v>
      </c>
      <c r="BX593" s="1557">
        <f t="shared" si="3810"/>
        <v>0.11447128875000002</v>
      </c>
      <c r="BY593" s="1485">
        <v>3.8999999999999999</v>
      </c>
      <c r="BZ593" s="1401"/>
      <c r="CA593" s="1401"/>
      <c r="CB593" s="1401"/>
      <c r="CC593" s="1401"/>
      <c r="CD593" s="1401"/>
      <c r="CE593" s="1401"/>
      <c r="CF593" s="1401"/>
      <c r="CG593" s="1401"/>
      <c r="CH593" s="1401"/>
      <c r="CI593" s="1401"/>
      <c r="CJ593" s="1401"/>
      <c r="CK593" s="1401"/>
      <c r="CL593" s="1401"/>
      <c r="CM593" s="1401"/>
      <c r="CN593" s="1401"/>
      <c r="CO593" s="1401"/>
      <c r="CP593" s="1401"/>
      <c r="CQ593" s="1401"/>
      <c r="CR593" s="1401"/>
      <c r="CS593" s="1401"/>
      <c r="CT593" s="1401"/>
      <c r="CU593" s="1401"/>
      <c r="CV593" s="1401"/>
      <c r="CW593" s="1401"/>
      <c r="CX593" s="1401"/>
      <c r="CY593" s="1401"/>
      <c r="CZ593" s="1401"/>
      <c r="DA593" s="1401"/>
      <c r="DB593" s="1401"/>
      <c r="DC593" s="1401"/>
      <c r="DD593" s="1401"/>
      <c r="DE593" s="1401"/>
      <c r="DF593" s="1401"/>
      <c r="DG593" s="1401"/>
      <c r="DH593" s="1401"/>
      <c r="DI593" s="1401"/>
      <c r="DJ593" s="1401"/>
      <c r="DK593" s="1401"/>
      <c r="DL593" s="1401"/>
      <c r="DM593" s="1401"/>
      <c r="DN593" s="1401"/>
      <c r="DO593" s="1401"/>
      <c r="DP593" s="1401"/>
      <c r="DQ593" s="1401"/>
      <c r="DR593" s="1401"/>
      <c r="DS593" s="1401"/>
      <c r="DT593" s="1401"/>
      <c r="DU593" s="1401"/>
      <c r="DV593" s="1401"/>
      <c r="DW593" s="1401"/>
      <c r="DX593" s="1401"/>
      <c r="DY593" s="1401"/>
      <c r="DZ593" s="1401"/>
      <c r="EA593" s="1401"/>
      <c r="EB593" s="1401"/>
      <c r="EC593" s="1401"/>
      <c r="ED593" s="1401"/>
      <c r="EE593" s="1401"/>
      <c r="EF593" s="1401"/>
      <c r="EG593" s="1401"/>
      <c r="EH593" s="1401"/>
      <c r="EI593" s="1401"/>
      <c r="EJ593" s="1401"/>
      <c r="EK593" s="1401"/>
      <c r="EL593" s="1401"/>
      <c r="EM593" s="1401"/>
      <c r="EN593" s="1401"/>
      <c r="EO593" s="1401"/>
      <c r="EP593" s="1401"/>
      <c r="EQ593" s="1401"/>
      <c r="ER593" s="1401"/>
    </row>
    <row r="594" s="1392" customFormat="1" ht="17.25" customHeight="1">
      <c r="A594" s="1402"/>
      <c r="B594" s="1403" t="s">
        <v>401</v>
      </c>
      <c r="C594" s="1448" t="s">
        <v>182</v>
      </c>
      <c r="D594" s="1489"/>
      <c r="E594" s="1405">
        <v>35</v>
      </c>
      <c r="F594" s="1410">
        <f>H594*F598:H598*1.73*0.875/1000</f>
        <v>0.029935919999999998</v>
      </c>
      <c r="G594" s="1564">
        <f t="shared" si="3787"/>
        <v>0.01658449968</v>
      </c>
      <c r="H594" s="1485">
        <v>1.9199999999999999</v>
      </c>
      <c r="I594" s="1422">
        <f>K594*I598:K598*1.73*0.875/1000</f>
        <v>0.029935919999999998</v>
      </c>
      <c r="J594" s="1565">
        <f t="shared" si="3788"/>
        <v>0.01658449968</v>
      </c>
      <c r="K594" s="1485">
        <v>1.9199999999999999</v>
      </c>
      <c r="L594" s="1422">
        <f>N594*L598:N598*1.73*0.875/1000</f>
        <v>0.029935919999999998</v>
      </c>
      <c r="M594" s="1565">
        <f t="shared" si="3789"/>
        <v>0.01658449968</v>
      </c>
      <c r="N594" s="1485">
        <v>1.9199999999999999</v>
      </c>
      <c r="O594" s="1422">
        <f>Q594*O598:Q598*1.73*0.875/1000</f>
        <v>0.029935919999999998</v>
      </c>
      <c r="P594" s="1565">
        <f t="shared" si="3790"/>
        <v>0.01658449968</v>
      </c>
      <c r="Q594" s="1485">
        <v>1.9199999999999999</v>
      </c>
      <c r="R594" s="1422">
        <f>T594*R598:T598*1.73*0.875/1000</f>
        <v>0.029935919999999998</v>
      </c>
      <c r="S594" s="1565">
        <f t="shared" si="3791"/>
        <v>0.01658449968</v>
      </c>
      <c r="T594" s="1485">
        <v>1.9199999999999999</v>
      </c>
      <c r="U594" s="1422">
        <f>W594*U598:W598*1.73*0.875/1000</f>
        <v>0.029935919999999998</v>
      </c>
      <c r="V594" s="1565">
        <f t="shared" si="3792"/>
        <v>0.01658449968</v>
      </c>
      <c r="W594" s="1485">
        <v>1.9199999999999999</v>
      </c>
      <c r="X594" s="1422">
        <f>Z594*X598:Z598*1.73*0.875/1000</f>
        <v>0.029935919999999998</v>
      </c>
      <c r="Y594" s="1565">
        <f t="shared" si="3793"/>
        <v>0.01658449968</v>
      </c>
      <c r="Z594" s="1485">
        <v>1.9199999999999999</v>
      </c>
      <c r="AA594" s="1422">
        <f>AC594*AA598:AC598*1.73*0.875/1000</f>
        <v>0.029935919999999998</v>
      </c>
      <c r="AB594" s="1565">
        <f t="shared" si="3794"/>
        <v>0.01658449968</v>
      </c>
      <c r="AC594" s="1485">
        <v>1.9199999999999999</v>
      </c>
      <c r="AD594" s="1552"/>
      <c r="AE594" s="1552"/>
      <c r="AF594" s="1485">
        <v>3.6899999999999999</v>
      </c>
      <c r="AG594" s="1422">
        <f>AI594*AG598:AI598*1.73*0.875/1000</f>
        <v>0.057533096249999999</v>
      </c>
      <c r="AH594" s="1566">
        <f t="shared" si="3796"/>
        <v>0.031873335322500002</v>
      </c>
      <c r="AI594" s="1485">
        <v>3.6899999999999999</v>
      </c>
      <c r="AJ594" s="1422">
        <f>AL594*AJ598:AL598*1.73*0.875/1000</f>
        <v>0.057533096249999999</v>
      </c>
      <c r="AK594" s="1566">
        <f t="shared" si="3797"/>
        <v>0.031873335322500002</v>
      </c>
      <c r="AL594" s="1485">
        <v>3.6899999999999999</v>
      </c>
      <c r="AM594" s="1422">
        <f>AO594*AM598:AO598*1.73*0.875/1000</f>
        <v>0.054570687500000006</v>
      </c>
      <c r="AN594" s="1566">
        <f t="shared" si="3798"/>
        <v>0.030232160875000007</v>
      </c>
      <c r="AO594" s="1485">
        <v>3.5</v>
      </c>
      <c r="AP594" s="1422">
        <f>AR594*AP598:AR598*1.73*0.875/1000</f>
        <v>0.028844506250000009</v>
      </c>
      <c r="AQ594" s="1566">
        <f t="shared" si="3799"/>
        <v>0.015979856462500008</v>
      </c>
      <c r="AR594" s="1485">
        <v>1.8500000000000001</v>
      </c>
      <c r="AS594" s="1422">
        <f>AU594*AS598:AU598*1.73*0.875/1000</f>
        <v>0.031183250000000006</v>
      </c>
      <c r="AT594" s="1566">
        <f t="shared" si="3800"/>
        <v>0.017275520500000006</v>
      </c>
      <c r="AU594" s="1485">
        <v>2</v>
      </c>
      <c r="AV594" s="1422">
        <f>AX594*AV598:AX598*1.73*0.875/1000</f>
        <v>0.032742412500000005</v>
      </c>
      <c r="AW594" s="1565">
        <f t="shared" si="3801"/>
        <v>0.018139296525000004</v>
      </c>
      <c r="AX594" s="1485">
        <v>2.1000000000000001</v>
      </c>
      <c r="AY594" s="1422">
        <f>BA594*AY598:BA598*1.73*0.875/1000</f>
        <v>0.032742412500000005</v>
      </c>
      <c r="AZ594" s="1565">
        <f t="shared" si="3802"/>
        <v>0.018139296525000004</v>
      </c>
      <c r="BA594" s="1485">
        <v>2.1000000000000001</v>
      </c>
      <c r="BB594" s="1422">
        <f>BD594*BB598:BD598*1.73*0.875/1000</f>
        <v>0.032742412500000005</v>
      </c>
      <c r="BC594" s="1565">
        <f t="shared" si="3803"/>
        <v>0.018139296525000004</v>
      </c>
      <c r="BD594" s="1485">
        <v>2.1000000000000001</v>
      </c>
      <c r="BE594" s="1422">
        <f>BG594*BE598:BG598*1.73*0.875/1000</f>
        <v>0.032742412500000005</v>
      </c>
      <c r="BF594" s="1565">
        <f t="shared" si="3804"/>
        <v>0.018139296525000004</v>
      </c>
      <c r="BG594" s="1485">
        <v>2.1000000000000001</v>
      </c>
      <c r="BH594" s="1422">
        <f>BJ594*BH598:BJ598*1.73*0.875/1000</f>
        <v>0.034301575000000008</v>
      </c>
      <c r="BI594" s="1565">
        <f t="shared" si="3805"/>
        <v>0.019003072550000007</v>
      </c>
      <c r="BJ594" s="1485">
        <v>2.2000000000000002</v>
      </c>
      <c r="BK594" s="1422">
        <f>BM594*BK598:BM598*1.73*0.875/1000</f>
        <v>0.034301575000000008</v>
      </c>
      <c r="BL594" s="1565">
        <f t="shared" si="3806"/>
        <v>0.019003072550000007</v>
      </c>
      <c r="BM594" s="1485">
        <v>2.2000000000000002</v>
      </c>
      <c r="BN594" s="1422">
        <f>BP594*BN598:BP598*1.73*0.875/1000</f>
        <v>0.031183250000000006</v>
      </c>
      <c r="BO594" s="1565">
        <f t="shared" si="3807"/>
        <v>0.017275520500000006</v>
      </c>
      <c r="BP594" s="1485">
        <v>2</v>
      </c>
      <c r="BQ594" s="1422">
        <f>BS594*BQ598:BS598*1.73*0.875/1000</f>
        <v>0.029935919999999998</v>
      </c>
      <c r="BR594" s="1565">
        <f t="shared" si="3808"/>
        <v>0.01658449968</v>
      </c>
      <c r="BS594" s="1485">
        <v>1.9199999999999999</v>
      </c>
      <c r="BT594" s="1422">
        <f>BV594*BT598:BV598*1.73*0.875/1000</f>
        <v>0.029935919999999998</v>
      </c>
      <c r="BU594" s="1565">
        <f t="shared" si="3809"/>
        <v>0.01658449968</v>
      </c>
      <c r="BV594" s="1485">
        <v>1.9199999999999999</v>
      </c>
      <c r="BW594" s="1422">
        <f>BY594*BW598:BY598*1.73*0.875/1000</f>
        <v>0.029935919999999998</v>
      </c>
      <c r="BX594" s="1565">
        <f t="shared" si="3810"/>
        <v>0.01658449968</v>
      </c>
      <c r="BY594" s="1485">
        <v>1.9199999999999999</v>
      </c>
      <c r="BZ594" s="1401"/>
      <c r="CA594" s="1401"/>
      <c r="CB594" s="1401"/>
      <c r="CC594" s="1401"/>
      <c r="CD594" s="1401"/>
      <c r="CE594" s="1401"/>
      <c r="CF594" s="1401"/>
      <c r="CG594" s="1401"/>
      <c r="CH594" s="1401"/>
      <c r="CI594" s="1401"/>
      <c r="CJ594" s="1401"/>
      <c r="CK594" s="1401"/>
      <c r="CL594" s="1401"/>
      <c r="CM594" s="1401"/>
      <c r="CN594" s="1401"/>
      <c r="CO594" s="1401"/>
      <c r="CP594" s="1401"/>
      <c r="CQ594" s="1401"/>
      <c r="CR594" s="1401"/>
      <c r="CS594" s="1401"/>
      <c r="CT594" s="1401"/>
      <c r="CU594" s="1401"/>
      <c r="CV594" s="1401"/>
      <c r="CW594" s="1401"/>
      <c r="CX594" s="1401"/>
      <c r="CY594" s="1401"/>
      <c r="CZ594" s="1401"/>
      <c r="DA594" s="1401"/>
      <c r="DB594" s="1401"/>
      <c r="DC594" s="1401"/>
      <c r="DD594" s="1401"/>
      <c r="DE594" s="1401"/>
      <c r="DF594" s="1401"/>
      <c r="DG594" s="1401"/>
      <c r="DH594" s="1401"/>
      <c r="DI594" s="1401"/>
      <c r="DJ594" s="1401"/>
      <c r="DK594" s="1401"/>
      <c r="DL594" s="1401"/>
      <c r="DM594" s="1401"/>
      <c r="DN594" s="1401"/>
      <c r="DO594" s="1401"/>
      <c r="DP594" s="1401"/>
      <c r="DQ594" s="1401"/>
      <c r="DR594" s="1401"/>
      <c r="DS594" s="1401"/>
      <c r="DT594" s="1401"/>
      <c r="DU594" s="1401"/>
      <c r="DV594" s="1401"/>
      <c r="DW594" s="1401"/>
      <c r="DX594" s="1401"/>
      <c r="DY594" s="1401"/>
      <c r="DZ594" s="1401"/>
      <c r="EA594" s="1401"/>
      <c r="EB594" s="1401"/>
      <c r="EC594" s="1401"/>
      <c r="ED594" s="1401"/>
      <c r="EE594" s="1401"/>
      <c r="EF594" s="1401"/>
      <c r="EG594" s="1401"/>
      <c r="EH594" s="1401"/>
      <c r="EI594" s="1401"/>
      <c r="EJ594" s="1401"/>
      <c r="EK594" s="1401"/>
      <c r="EL594" s="1401"/>
      <c r="EM594" s="1401"/>
      <c r="EN594" s="1401"/>
      <c r="EO594" s="1401"/>
      <c r="EP594" s="1401"/>
      <c r="EQ594" s="1401"/>
      <c r="ER594" s="1401"/>
    </row>
    <row r="595" s="1392" customFormat="1" ht="17.25" customHeight="1">
      <c r="A595" s="1402"/>
      <c r="B595" s="1403" t="s">
        <v>59</v>
      </c>
      <c r="C595" s="1404" t="s">
        <v>402</v>
      </c>
      <c r="D595" s="1489" t="s">
        <v>403</v>
      </c>
      <c r="E595" s="1405">
        <v>35</v>
      </c>
      <c r="F595" s="1552">
        <v>35</v>
      </c>
      <c r="G595" s="1552"/>
      <c r="H595" s="1552"/>
      <c r="I595" s="1552">
        <v>35</v>
      </c>
      <c r="J595" s="1552"/>
      <c r="K595" s="1552"/>
      <c r="L595" s="1552">
        <v>35</v>
      </c>
      <c r="M595" s="1552"/>
      <c r="N595" s="1552"/>
      <c r="O595" s="1552">
        <v>35</v>
      </c>
      <c r="P595" s="1552"/>
      <c r="Q595" s="1552"/>
      <c r="R595" s="1552">
        <v>35</v>
      </c>
      <c r="S595" s="1552"/>
      <c r="T595" s="1552"/>
      <c r="U595" s="1552">
        <v>35</v>
      </c>
      <c r="V595" s="1552"/>
      <c r="W595" s="1552"/>
      <c r="X595" s="1552">
        <v>35</v>
      </c>
      <c r="Y595" s="1552"/>
      <c r="Z595" s="1552"/>
      <c r="AA595" s="1552">
        <v>35</v>
      </c>
      <c r="AB595" s="1552"/>
      <c r="AC595" s="1552"/>
      <c r="AD595" s="1552">
        <v>35</v>
      </c>
      <c r="AE595" s="1552"/>
      <c r="AF595" s="1552"/>
      <c r="AG595" s="1552">
        <v>35</v>
      </c>
      <c r="AH595" s="1552"/>
      <c r="AI595" s="1552"/>
      <c r="AJ595" s="1552">
        <v>35</v>
      </c>
      <c r="AK595" s="1552"/>
      <c r="AL595" s="1552"/>
      <c r="AM595" s="1552">
        <v>35</v>
      </c>
      <c r="AN595" s="1552"/>
      <c r="AO595" s="1552"/>
      <c r="AP595" s="1552">
        <v>35</v>
      </c>
      <c r="AQ595" s="1552"/>
      <c r="AR595" s="1552"/>
      <c r="AS595" s="1552">
        <v>35</v>
      </c>
      <c r="AT595" s="1552"/>
      <c r="AU595" s="1552"/>
      <c r="AV595" s="1552">
        <v>35</v>
      </c>
      <c r="AW595" s="1552"/>
      <c r="AX595" s="1552"/>
      <c r="AY595" s="1552">
        <v>35</v>
      </c>
      <c r="AZ595" s="1552"/>
      <c r="BA595" s="1552"/>
      <c r="BB595" s="1552">
        <v>35</v>
      </c>
      <c r="BC595" s="1552"/>
      <c r="BD595" s="1552"/>
      <c r="BE595" s="1552">
        <v>35</v>
      </c>
      <c r="BF595" s="1552"/>
      <c r="BG595" s="1552"/>
      <c r="BH595" s="1552">
        <v>35</v>
      </c>
      <c r="BI595" s="1552"/>
      <c r="BJ595" s="1552"/>
      <c r="BK595" s="1552">
        <v>35</v>
      </c>
      <c r="BL595" s="1552"/>
      <c r="BM595" s="1552"/>
      <c r="BN595" s="1552">
        <v>35</v>
      </c>
      <c r="BO595" s="1552"/>
      <c r="BP595" s="1552"/>
      <c r="BQ595" s="1552">
        <v>35</v>
      </c>
      <c r="BR595" s="1552"/>
      <c r="BS595" s="1552"/>
      <c r="BT595" s="1552">
        <v>35</v>
      </c>
      <c r="BU595" s="1552"/>
      <c r="BV595" s="1552"/>
      <c r="BW595" s="1552">
        <v>35</v>
      </c>
      <c r="BX595" s="1552"/>
      <c r="BY595" s="1567"/>
      <c r="BZ595" s="1401"/>
      <c r="CA595" s="1401"/>
      <c r="CB595" s="1401"/>
      <c r="CC595" s="1401"/>
      <c r="CD595" s="1401"/>
      <c r="CE595" s="1401"/>
      <c r="CF595" s="1401"/>
      <c r="CG595" s="1401"/>
      <c r="CH595" s="1401"/>
      <c r="CI595" s="1401"/>
      <c r="CJ595" s="1401"/>
      <c r="CK595" s="1401"/>
      <c r="CL595" s="1401"/>
      <c r="CM595" s="1401"/>
      <c r="CN595" s="1401"/>
      <c r="CO595" s="1401"/>
      <c r="CP595" s="1401"/>
      <c r="CQ595" s="1401"/>
      <c r="CR595" s="1401"/>
      <c r="CS595" s="1401"/>
      <c r="CT595" s="1401"/>
      <c r="CU595" s="1401"/>
      <c r="CV595" s="1401"/>
      <c r="CW595" s="1401"/>
      <c r="CX595" s="1401"/>
      <c r="CY595" s="1401"/>
      <c r="CZ595" s="1401"/>
      <c r="DA595" s="1401"/>
      <c r="DB595" s="1401"/>
      <c r="DC595" s="1401"/>
      <c r="DD595" s="1401"/>
      <c r="DE595" s="1401"/>
      <c r="DF595" s="1401"/>
      <c r="DG595" s="1401"/>
      <c r="DH595" s="1401"/>
      <c r="DI595" s="1401"/>
      <c r="DJ595" s="1401"/>
      <c r="DK595" s="1401"/>
      <c r="DL595" s="1401"/>
      <c r="DM595" s="1401"/>
      <c r="DN595" s="1401"/>
      <c r="DO595" s="1401"/>
      <c r="DP595" s="1401"/>
      <c r="DQ595" s="1401"/>
      <c r="DR595" s="1401"/>
      <c r="DS595" s="1401"/>
      <c r="DT595" s="1401"/>
      <c r="DU595" s="1401"/>
      <c r="DV595" s="1401"/>
      <c r="DW595" s="1401"/>
      <c r="DX595" s="1401"/>
      <c r="DY595" s="1401"/>
      <c r="DZ595" s="1401"/>
      <c r="EA595" s="1401"/>
      <c r="EB595" s="1401"/>
      <c r="EC595" s="1401"/>
      <c r="ED595" s="1401"/>
      <c r="EE595" s="1401"/>
      <c r="EF595" s="1401"/>
      <c r="EG595" s="1401"/>
      <c r="EH595" s="1401"/>
      <c r="EI595" s="1401"/>
      <c r="EJ595" s="1401"/>
      <c r="EK595" s="1401"/>
      <c r="EL595" s="1401"/>
      <c r="EM595" s="1401"/>
      <c r="EN595" s="1401"/>
      <c r="EO595" s="1401"/>
      <c r="EP595" s="1401"/>
      <c r="EQ595" s="1401"/>
      <c r="ER595" s="1401"/>
    </row>
    <row r="596" s="1392" customFormat="1" ht="17.25" customHeight="1">
      <c r="A596" s="1402"/>
      <c r="B596" s="1403"/>
      <c r="C596" s="1404" t="s">
        <v>422</v>
      </c>
      <c r="D596" s="1489" t="s">
        <v>403</v>
      </c>
      <c r="E596" s="1405">
        <v>35</v>
      </c>
      <c r="F596" s="1552">
        <v>35</v>
      </c>
      <c r="G596" s="1552"/>
      <c r="H596" s="1552"/>
      <c r="I596" s="1552">
        <v>35</v>
      </c>
      <c r="J596" s="1552"/>
      <c r="K596" s="1552"/>
      <c r="L596" s="1552">
        <v>35</v>
      </c>
      <c r="M596" s="1552"/>
      <c r="N596" s="1552"/>
      <c r="O596" s="1552">
        <v>35</v>
      </c>
      <c r="P596" s="1552"/>
      <c r="Q596" s="1552"/>
      <c r="R596" s="1552">
        <v>35</v>
      </c>
      <c r="S596" s="1552"/>
      <c r="T596" s="1552"/>
      <c r="U596" s="1552">
        <v>35</v>
      </c>
      <c r="V596" s="1552"/>
      <c r="W596" s="1552"/>
      <c r="X596" s="1552">
        <v>35</v>
      </c>
      <c r="Y596" s="1552"/>
      <c r="Z596" s="1552"/>
      <c r="AA596" s="1552">
        <v>35</v>
      </c>
      <c r="AB596" s="1552"/>
      <c r="AC596" s="1552"/>
      <c r="AD596" s="1552">
        <v>35</v>
      </c>
      <c r="AE596" s="1552"/>
      <c r="AF596" s="1552"/>
      <c r="AG596" s="1552">
        <v>35</v>
      </c>
      <c r="AH596" s="1552"/>
      <c r="AI596" s="1552"/>
      <c r="AJ596" s="1552">
        <v>35</v>
      </c>
      <c r="AK596" s="1552"/>
      <c r="AL596" s="1552"/>
      <c r="AM596" s="1552">
        <v>35</v>
      </c>
      <c r="AN596" s="1552"/>
      <c r="AO596" s="1552"/>
      <c r="AP596" s="1552">
        <v>35</v>
      </c>
      <c r="AQ596" s="1552"/>
      <c r="AR596" s="1552"/>
      <c r="AS596" s="1552">
        <v>35</v>
      </c>
      <c r="AT596" s="1552"/>
      <c r="AU596" s="1552"/>
      <c r="AV596" s="1552">
        <v>35</v>
      </c>
      <c r="AW596" s="1552"/>
      <c r="AX596" s="1552"/>
      <c r="AY596" s="1552">
        <v>35</v>
      </c>
      <c r="AZ596" s="1552"/>
      <c r="BA596" s="1552"/>
      <c r="BB596" s="1552">
        <v>35</v>
      </c>
      <c r="BC596" s="1552"/>
      <c r="BD596" s="1552"/>
      <c r="BE596" s="1552">
        <v>35</v>
      </c>
      <c r="BF596" s="1552"/>
      <c r="BG596" s="1552"/>
      <c r="BH596" s="1552">
        <v>35</v>
      </c>
      <c r="BI596" s="1552"/>
      <c r="BJ596" s="1552"/>
      <c r="BK596" s="1552">
        <v>35</v>
      </c>
      <c r="BL596" s="1552"/>
      <c r="BM596" s="1552"/>
      <c r="BN596" s="1552">
        <v>35</v>
      </c>
      <c r="BO596" s="1552"/>
      <c r="BP596" s="1552"/>
      <c r="BQ596" s="1552">
        <v>35</v>
      </c>
      <c r="BR596" s="1552"/>
      <c r="BS596" s="1552"/>
      <c r="BT596" s="1552">
        <v>35</v>
      </c>
      <c r="BU596" s="1552"/>
      <c r="BV596" s="1552"/>
      <c r="BW596" s="1552">
        <v>35</v>
      </c>
      <c r="BX596" s="1552"/>
      <c r="BY596" s="1567"/>
      <c r="BZ596" s="1401"/>
      <c r="CA596" s="1401"/>
      <c r="CB596" s="1401"/>
      <c r="CC596" s="1401"/>
      <c r="CD596" s="1401"/>
      <c r="CE596" s="1401"/>
      <c r="CF596" s="1401"/>
      <c r="CG596" s="1401"/>
      <c r="CH596" s="1401"/>
      <c r="CI596" s="1401"/>
      <c r="CJ596" s="1401"/>
      <c r="CK596" s="1401"/>
      <c r="CL596" s="1401"/>
      <c r="CM596" s="1401"/>
      <c r="CN596" s="1401"/>
      <c r="CO596" s="1401"/>
      <c r="CP596" s="1401"/>
      <c r="CQ596" s="1401"/>
      <c r="CR596" s="1401"/>
      <c r="CS596" s="1401"/>
      <c r="CT596" s="1401"/>
      <c r="CU596" s="1401"/>
      <c r="CV596" s="1401"/>
      <c r="CW596" s="1401"/>
      <c r="CX596" s="1401"/>
      <c r="CY596" s="1401"/>
      <c r="CZ596" s="1401"/>
      <c r="DA596" s="1401"/>
      <c r="DB596" s="1401"/>
      <c r="DC596" s="1401"/>
      <c r="DD596" s="1401"/>
      <c r="DE596" s="1401"/>
      <c r="DF596" s="1401"/>
      <c r="DG596" s="1401"/>
      <c r="DH596" s="1401"/>
      <c r="DI596" s="1401"/>
      <c r="DJ596" s="1401"/>
      <c r="DK596" s="1401"/>
      <c r="DL596" s="1401"/>
      <c r="DM596" s="1401"/>
      <c r="DN596" s="1401"/>
      <c r="DO596" s="1401"/>
      <c r="DP596" s="1401"/>
      <c r="DQ596" s="1401"/>
      <c r="DR596" s="1401"/>
      <c r="DS596" s="1401"/>
      <c r="DT596" s="1401"/>
      <c r="DU596" s="1401"/>
      <c r="DV596" s="1401"/>
      <c r="DW596" s="1401"/>
      <c r="DX596" s="1401"/>
      <c r="DY596" s="1401"/>
      <c r="DZ596" s="1401"/>
      <c r="EA596" s="1401"/>
      <c r="EB596" s="1401"/>
      <c r="EC596" s="1401"/>
      <c r="ED596" s="1401"/>
      <c r="EE596" s="1401"/>
      <c r="EF596" s="1401"/>
      <c r="EG596" s="1401"/>
      <c r="EH596" s="1401"/>
      <c r="EI596" s="1401"/>
      <c r="EJ596" s="1401"/>
      <c r="EK596" s="1401"/>
      <c r="EL596" s="1401"/>
      <c r="EM596" s="1401"/>
      <c r="EN596" s="1401"/>
      <c r="EO596" s="1401"/>
      <c r="EP596" s="1401"/>
      <c r="EQ596" s="1401"/>
      <c r="ER596" s="1401"/>
    </row>
    <row r="597" s="1392" customFormat="1" ht="17.25" customHeight="1">
      <c r="A597" s="1402"/>
      <c r="B597" s="1403"/>
      <c r="C597" s="1404" t="s">
        <v>402</v>
      </c>
      <c r="D597" s="1489" t="s">
        <v>403</v>
      </c>
      <c r="E597" s="1405">
        <v>10</v>
      </c>
      <c r="F597" s="1552">
        <v>10.300000000000001</v>
      </c>
      <c r="G597" s="1552"/>
      <c r="H597" s="1552"/>
      <c r="I597" s="1552">
        <v>10.300000000000001</v>
      </c>
      <c r="J597" s="1552"/>
      <c r="K597" s="1552"/>
      <c r="L597" s="1552">
        <v>10.300000000000001</v>
      </c>
      <c r="M597" s="1552"/>
      <c r="N597" s="1552"/>
      <c r="O597" s="1552">
        <v>10.300000000000001</v>
      </c>
      <c r="P597" s="1552"/>
      <c r="Q597" s="1552"/>
      <c r="R597" s="1552">
        <v>10.300000000000001</v>
      </c>
      <c r="S597" s="1552"/>
      <c r="T597" s="1552"/>
      <c r="U597" s="1552">
        <v>10.300000000000001</v>
      </c>
      <c r="V597" s="1552"/>
      <c r="W597" s="1552"/>
      <c r="X597" s="1552">
        <v>10.300000000000001</v>
      </c>
      <c r="Y597" s="1552"/>
      <c r="Z597" s="1552"/>
      <c r="AA597" s="1552">
        <v>10.300000000000001</v>
      </c>
      <c r="AB597" s="1552"/>
      <c r="AC597" s="1552"/>
      <c r="AD597" s="1552">
        <v>10.300000000000001</v>
      </c>
      <c r="AE597" s="1552"/>
      <c r="AF597" s="1552"/>
      <c r="AG597" s="1552">
        <v>10.300000000000001</v>
      </c>
      <c r="AH597" s="1552"/>
      <c r="AI597" s="1552"/>
      <c r="AJ597" s="1552">
        <v>10.300000000000001</v>
      </c>
      <c r="AK597" s="1552"/>
      <c r="AL597" s="1552"/>
      <c r="AM597" s="1552">
        <v>10.300000000000001</v>
      </c>
      <c r="AN597" s="1552"/>
      <c r="AO597" s="1552"/>
      <c r="AP597" s="1552">
        <v>10.300000000000001</v>
      </c>
      <c r="AQ597" s="1552"/>
      <c r="AR597" s="1552"/>
      <c r="AS597" s="1552">
        <v>10.300000000000001</v>
      </c>
      <c r="AT597" s="1552"/>
      <c r="AU597" s="1552"/>
      <c r="AV597" s="1552">
        <v>10.300000000000001</v>
      </c>
      <c r="AW597" s="1552"/>
      <c r="AX597" s="1552"/>
      <c r="AY597" s="1552">
        <v>10.300000000000001</v>
      </c>
      <c r="AZ597" s="1552"/>
      <c r="BA597" s="1552"/>
      <c r="BB597" s="1552">
        <v>10.300000000000001</v>
      </c>
      <c r="BC597" s="1552"/>
      <c r="BD597" s="1552"/>
      <c r="BE597" s="1552">
        <v>10.300000000000001</v>
      </c>
      <c r="BF597" s="1552"/>
      <c r="BG597" s="1552"/>
      <c r="BH597" s="1552">
        <v>10.300000000000001</v>
      </c>
      <c r="BI597" s="1552"/>
      <c r="BJ597" s="1552"/>
      <c r="BK597" s="1552">
        <v>10.300000000000001</v>
      </c>
      <c r="BL597" s="1552"/>
      <c r="BM597" s="1552"/>
      <c r="BN597" s="1552">
        <v>10.300000000000001</v>
      </c>
      <c r="BO597" s="1552"/>
      <c r="BP597" s="1552"/>
      <c r="BQ597" s="1552">
        <v>10.300000000000001</v>
      </c>
      <c r="BR597" s="1552"/>
      <c r="BS597" s="1552"/>
      <c r="BT597" s="1552">
        <v>10.300000000000001</v>
      </c>
      <c r="BU597" s="1552"/>
      <c r="BV597" s="1552"/>
      <c r="BW597" s="1552">
        <v>10.300000000000001</v>
      </c>
      <c r="BX597" s="1552"/>
      <c r="BY597" s="1567"/>
      <c r="BZ597" s="1401"/>
      <c r="CA597" s="1401"/>
      <c r="CB597" s="1401"/>
      <c r="CC597" s="1401"/>
      <c r="CD597" s="1401"/>
      <c r="CE597" s="1401"/>
      <c r="CF597" s="1401"/>
      <c r="CG597" s="1401"/>
      <c r="CH597" s="1401"/>
      <c r="CI597" s="1401"/>
      <c r="CJ597" s="1401"/>
      <c r="CK597" s="1401"/>
      <c r="CL597" s="1401"/>
      <c r="CM597" s="1401"/>
      <c r="CN597" s="1401"/>
      <c r="CO597" s="1401"/>
      <c r="CP597" s="1401"/>
      <c r="CQ597" s="1401"/>
      <c r="CR597" s="1401"/>
      <c r="CS597" s="1401"/>
      <c r="CT597" s="1401"/>
      <c r="CU597" s="1401"/>
      <c r="CV597" s="1401"/>
      <c r="CW597" s="1401"/>
      <c r="CX597" s="1401"/>
      <c r="CY597" s="1401"/>
      <c r="CZ597" s="1401"/>
      <c r="DA597" s="1401"/>
      <c r="DB597" s="1401"/>
      <c r="DC597" s="1401"/>
      <c r="DD597" s="1401"/>
      <c r="DE597" s="1401"/>
      <c r="DF597" s="1401"/>
      <c r="DG597" s="1401"/>
      <c r="DH597" s="1401"/>
      <c r="DI597" s="1401"/>
      <c r="DJ597" s="1401"/>
      <c r="DK597" s="1401"/>
      <c r="DL597" s="1401"/>
      <c r="DM597" s="1401"/>
      <c r="DN597" s="1401"/>
      <c r="DO597" s="1401"/>
      <c r="DP597" s="1401"/>
      <c r="DQ597" s="1401"/>
      <c r="DR597" s="1401"/>
      <c r="DS597" s="1401"/>
      <c r="DT597" s="1401"/>
      <c r="DU597" s="1401"/>
      <c r="DV597" s="1401"/>
      <c r="DW597" s="1401"/>
      <c r="DX597" s="1401"/>
      <c r="DY597" s="1401"/>
      <c r="DZ597" s="1401"/>
      <c r="EA597" s="1401"/>
      <c r="EB597" s="1401"/>
      <c r="EC597" s="1401"/>
      <c r="ED597" s="1401"/>
      <c r="EE597" s="1401"/>
      <c r="EF597" s="1401"/>
      <c r="EG597" s="1401"/>
      <c r="EH597" s="1401"/>
      <c r="EI597" s="1401"/>
      <c r="EJ597" s="1401"/>
      <c r="EK597" s="1401"/>
      <c r="EL597" s="1401"/>
      <c r="EM597" s="1401"/>
      <c r="EN597" s="1401"/>
      <c r="EO597" s="1401"/>
      <c r="EP597" s="1401"/>
      <c r="EQ597" s="1401"/>
      <c r="ER597" s="1401"/>
    </row>
    <row r="598" s="1392" customFormat="1" ht="17.25" customHeight="1">
      <c r="A598" s="1402"/>
      <c r="B598" s="1403"/>
      <c r="C598" s="1404" t="s">
        <v>422</v>
      </c>
      <c r="D598" s="1489" t="s">
        <v>403</v>
      </c>
      <c r="E598" s="1405">
        <v>10</v>
      </c>
      <c r="F598" s="1552">
        <v>10.300000000000001</v>
      </c>
      <c r="G598" s="1552"/>
      <c r="H598" s="1552"/>
      <c r="I598" s="1552">
        <v>10.300000000000001</v>
      </c>
      <c r="J598" s="1552"/>
      <c r="K598" s="1552"/>
      <c r="L598" s="1552">
        <v>10.300000000000001</v>
      </c>
      <c r="M598" s="1552"/>
      <c r="N598" s="1552"/>
      <c r="O598" s="1552">
        <v>10.300000000000001</v>
      </c>
      <c r="P598" s="1552"/>
      <c r="Q598" s="1552"/>
      <c r="R598" s="1552">
        <v>10.300000000000001</v>
      </c>
      <c r="S598" s="1552"/>
      <c r="T598" s="1552"/>
      <c r="U598" s="1552">
        <v>10.300000000000001</v>
      </c>
      <c r="V598" s="1552"/>
      <c r="W598" s="1552"/>
      <c r="X598" s="1552">
        <v>10.300000000000001</v>
      </c>
      <c r="Y598" s="1552"/>
      <c r="Z598" s="1552"/>
      <c r="AA598" s="1552">
        <v>10.300000000000001</v>
      </c>
      <c r="AB598" s="1552"/>
      <c r="AC598" s="1552"/>
      <c r="AD598" s="1552">
        <v>10.300000000000001</v>
      </c>
      <c r="AE598" s="1552"/>
      <c r="AF598" s="1552"/>
      <c r="AG598" s="1552">
        <v>10.300000000000001</v>
      </c>
      <c r="AH598" s="1552"/>
      <c r="AI598" s="1552"/>
      <c r="AJ598" s="1552">
        <v>10.300000000000001</v>
      </c>
      <c r="AK598" s="1552"/>
      <c r="AL598" s="1552"/>
      <c r="AM598" s="1552">
        <v>10.300000000000001</v>
      </c>
      <c r="AN598" s="1552"/>
      <c r="AO598" s="1552"/>
      <c r="AP598" s="1552">
        <v>10.300000000000001</v>
      </c>
      <c r="AQ598" s="1552"/>
      <c r="AR598" s="1552"/>
      <c r="AS598" s="1552">
        <v>10.300000000000001</v>
      </c>
      <c r="AT598" s="1552"/>
      <c r="AU598" s="1552"/>
      <c r="AV598" s="1552">
        <v>10.300000000000001</v>
      </c>
      <c r="AW598" s="1552"/>
      <c r="AX598" s="1552"/>
      <c r="AY598" s="1552">
        <v>10.300000000000001</v>
      </c>
      <c r="AZ598" s="1552"/>
      <c r="BA598" s="1552"/>
      <c r="BB598" s="1552">
        <v>10.300000000000001</v>
      </c>
      <c r="BC598" s="1552"/>
      <c r="BD598" s="1552"/>
      <c r="BE598" s="1552">
        <v>10.300000000000001</v>
      </c>
      <c r="BF598" s="1552"/>
      <c r="BG598" s="1552"/>
      <c r="BH598" s="1552">
        <v>10.300000000000001</v>
      </c>
      <c r="BI598" s="1552"/>
      <c r="BJ598" s="1552"/>
      <c r="BK598" s="1552">
        <v>10.300000000000001</v>
      </c>
      <c r="BL598" s="1552"/>
      <c r="BM598" s="1552"/>
      <c r="BN598" s="1552">
        <v>10.300000000000001</v>
      </c>
      <c r="BO598" s="1552"/>
      <c r="BP598" s="1552"/>
      <c r="BQ598" s="1552">
        <v>10.300000000000001</v>
      </c>
      <c r="BR598" s="1552"/>
      <c r="BS598" s="1552"/>
      <c r="BT598" s="1552">
        <v>10.300000000000001</v>
      </c>
      <c r="BU598" s="1552"/>
      <c r="BV598" s="1552"/>
      <c r="BW598" s="1552">
        <v>10.300000000000001</v>
      </c>
      <c r="BX598" s="1552"/>
      <c r="BY598" s="1567"/>
      <c r="BZ598" s="1401"/>
      <c r="CA598" s="1401"/>
      <c r="CB598" s="1401"/>
      <c r="CC598" s="1401"/>
      <c r="CD598" s="1401"/>
      <c r="CE598" s="1401"/>
      <c r="CF598" s="1401"/>
      <c r="CG598" s="1401"/>
      <c r="CH598" s="1401"/>
      <c r="CI598" s="1401"/>
      <c r="CJ598" s="1401"/>
      <c r="CK598" s="1401"/>
      <c r="CL598" s="1401"/>
      <c r="CM598" s="1401"/>
      <c r="CN598" s="1401"/>
      <c r="CO598" s="1401"/>
      <c r="CP598" s="1401"/>
      <c r="CQ598" s="1401"/>
      <c r="CR598" s="1401"/>
      <c r="CS598" s="1401"/>
      <c r="CT598" s="1401"/>
      <c r="CU598" s="1401"/>
      <c r="CV598" s="1401"/>
      <c r="CW598" s="1401"/>
      <c r="CX598" s="1401"/>
      <c r="CY598" s="1401"/>
      <c r="CZ598" s="1401"/>
      <c r="DA598" s="1401"/>
      <c r="DB598" s="1401"/>
      <c r="DC598" s="1401"/>
      <c r="DD598" s="1401"/>
      <c r="DE598" s="1401"/>
      <c r="DF598" s="1401"/>
      <c r="DG598" s="1401"/>
      <c r="DH598" s="1401"/>
      <c r="DI598" s="1401"/>
      <c r="DJ598" s="1401"/>
      <c r="DK598" s="1401"/>
      <c r="DL598" s="1401"/>
      <c r="DM598" s="1401"/>
      <c r="DN598" s="1401"/>
      <c r="DO598" s="1401"/>
      <c r="DP598" s="1401"/>
      <c r="DQ598" s="1401"/>
      <c r="DR598" s="1401"/>
      <c r="DS598" s="1401"/>
      <c r="DT598" s="1401"/>
      <c r="DU598" s="1401"/>
      <c r="DV598" s="1401"/>
      <c r="DW598" s="1401"/>
      <c r="DX598" s="1401"/>
      <c r="DY598" s="1401"/>
      <c r="DZ598" s="1401"/>
      <c r="EA598" s="1401"/>
      <c r="EB598" s="1401"/>
      <c r="EC598" s="1401"/>
      <c r="ED598" s="1401"/>
      <c r="EE598" s="1401"/>
      <c r="EF598" s="1401"/>
      <c r="EG598" s="1401"/>
      <c r="EH598" s="1401"/>
      <c r="EI598" s="1401"/>
      <c r="EJ598" s="1401"/>
      <c r="EK598" s="1401"/>
      <c r="EL598" s="1401"/>
      <c r="EM598" s="1401"/>
      <c r="EN598" s="1401"/>
      <c r="EO598" s="1401"/>
      <c r="EP598" s="1401"/>
      <c r="EQ598" s="1401"/>
      <c r="ER598" s="1401"/>
    </row>
    <row r="599" s="1392" customFormat="1" ht="17.25" customHeight="1">
      <c r="A599" s="1402"/>
      <c r="B599" s="1403" t="s">
        <v>400</v>
      </c>
      <c r="C599" s="1459" t="s">
        <v>405</v>
      </c>
      <c r="D599" s="1489"/>
      <c r="E599" s="1405">
        <v>10</v>
      </c>
      <c r="F599" s="1552"/>
      <c r="G599" s="1552"/>
      <c r="H599" s="1485">
        <f>ROUND(SQRT(F599^2+G599^2)*1000/(1.73*F597),0)</f>
        <v>0</v>
      </c>
      <c r="I599" s="1552"/>
      <c r="J599" s="1552"/>
      <c r="K599" s="1485">
        <f>ROUND(SQRT(I599^2+J599^2)*1000/(1.73*I597),0)</f>
        <v>0</v>
      </c>
      <c r="L599" s="1552"/>
      <c r="M599" s="1552"/>
      <c r="N599" s="1485">
        <f>ROUND(SQRT(L599^2+M599^2)*1000/(1.73*L597),0)</f>
        <v>0</v>
      </c>
      <c r="O599" s="1552"/>
      <c r="P599" s="1552"/>
      <c r="Q599" s="1485">
        <f>ROUND(SQRT(O599^2+P599^2)*1000/(1.73*O597),0)</f>
        <v>0</v>
      </c>
      <c r="R599" s="1552"/>
      <c r="S599" s="1552"/>
      <c r="T599" s="1485">
        <f>ROUND(SQRT(R599^2+S599^2)*1000/(1.73*R597),0)</f>
        <v>0</v>
      </c>
      <c r="U599" s="1552"/>
      <c r="V599" s="1552"/>
      <c r="W599" s="1485">
        <f>ROUND(SQRT(U599^2+V599^2)*1000/(1.73*U597),0)</f>
        <v>0</v>
      </c>
      <c r="X599" s="1552"/>
      <c r="Y599" s="1552"/>
      <c r="Z599" s="1485">
        <f>ROUND(SQRT(X599^2+Y599^2)*1000/(1.73*X597),0)</f>
        <v>0</v>
      </c>
      <c r="AA599" s="1552"/>
      <c r="AB599" s="1552"/>
      <c r="AC599" s="1485">
        <f>ROUND(SQRT(AA599^2+AB599^2)*1000/(1.73*AA597),0)</f>
        <v>0</v>
      </c>
      <c r="AD599" s="1552"/>
      <c r="AE599" s="1552"/>
      <c r="AF599" s="1485">
        <f>ROUND(SQRT(AD599^2+AE599^2)*1000/(1.73*AD597),0)</f>
        <v>0</v>
      </c>
      <c r="AG599" s="1552"/>
      <c r="AH599" s="1552"/>
      <c r="AI599" s="1485">
        <f>ROUND(SQRT(AG599^2+AH599^2)*1000/(1.73*AG597),0)</f>
        <v>0</v>
      </c>
      <c r="AJ599" s="1552"/>
      <c r="AK599" s="1552"/>
      <c r="AL599" s="1485">
        <f>ROUND(SQRT(AJ599^2+AK599^2)*1000/(1.73*AJ597),0)</f>
        <v>0</v>
      </c>
      <c r="AM599" s="1552"/>
      <c r="AN599" s="1552"/>
      <c r="AO599" s="1485">
        <f>ROUND(SQRT(AM599^2+AN599^2)*1000/(1.73*AM597),0)</f>
        <v>0</v>
      </c>
      <c r="AP599" s="1552"/>
      <c r="AQ599" s="1552"/>
      <c r="AR599" s="1485">
        <f>ROUND(SQRT(AP599^2+AQ599^2)*1000/(1.73*AP597),0)</f>
        <v>0</v>
      </c>
      <c r="AS599" s="1552"/>
      <c r="AT599" s="1552"/>
      <c r="AU599" s="1485">
        <f>ROUND(SQRT(AS599^2+AT599^2)*1000/(1.73*AS597),0)</f>
        <v>0</v>
      </c>
      <c r="AV599" s="1552"/>
      <c r="AW599" s="1552"/>
      <c r="AX599" s="1485">
        <f>ROUND(SQRT(AV599^2+AW599^2)*1000/(1.73*AV597),0)</f>
        <v>0</v>
      </c>
      <c r="AY599" s="1552"/>
      <c r="AZ599" s="1552"/>
      <c r="BA599" s="1485">
        <f>ROUND(SQRT(AY599^2+AZ599^2)*1000/(1.73*AY597),0)</f>
        <v>0</v>
      </c>
      <c r="BB599" s="1552"/>
      <c r="BC599" s="1552"/>
      <c r="BD599" s="1485">
        <f>ROUND(SQRT(BB599^2+BC599^2)*1000/(1.73*BB597),0)</f>
        <v>0</v>
      </c>
      <c r="BE599" s="1552"/>
      <c r="BF599" s="1552"/>
      <c r="BG599" s="1485">
        <f>ROUND(SQRT(BE599^2+BF599^2)*1000/(1.73*BE597),0)</f>
        <v>0</v>
      </c>
      <c r="BH599" s="1552"/>
      <c r="BI599" s="1552"/>
      <c r="BJ599" s="1485">
        <f>ROUND(SQRT(BH599^2+BI599^2)*1000/(1.73*BH597),0)</f>
        <v>0</v>
      </c>
      <c r="BK599" s="1552"/>
      <c r="BL599" s="1552"/>
      <c r="BM599" s="1485">
        <f>ROUND(SQRT(BK599^2+BL599^2)*1000/(1.73*BK597),0)</f>
        <v>0</v>
      </c>
      <c r="BN599" s="1552"/>
      <c r="BO599" s="1552"/>
      <c r="BP599" s="1485">
        <f>ROUND(SQRT(BN599^2+BO599^2)*1000/(1.73*BN597),0)</f>
        <v>0</v>
      </c>
      <c r="BQ599" s="1552"/>
      <c r="BR599" s="1552"/>
      <c r="BS599" s="1485">
        <f>ROUND(SQRT(BQ599^2+BR599^2)*1000/(1.73*BQ597),0)</f>
        <v>0</v>
      </c>
      <c r="BT599" s="1552"/>
      <c r="BU599" s="1552"/>
      <c r="BV599" s="1485">
        <f>ROUND(SQRT(BT599^2+BU599^2)*1000/(1.73*BT597),0)</f>
        <v>0</v>
      </c>
      <c r="BW599" s="1552"/>
      <c r="BX599" s="1552"/>
      <c r="BY599" s="1502">
        <f>ROUND(SQRT(BW599^2+BX599^2)*1000/(1.73*BW597),0)</f>
        <v>0</v>
      </c>
      <c r="BZ599" s="1401"/>
      <c r="CA599" s="1401"/>
      <c r="CB599" s="1401"/>
      <c r="CC599" s="1401"/>
      <c r="CD599" s="1401"/>
      <c r="CE599" s="1401"/>
      <c r="CF599" s="1401"/>
      <c r="CG599" s="1401"/>
      <c r="CH599" s="1401"/>
      <c r="CI599" s="1401"/>
      <c r="CJ599" s="1401"/>
      <c r="CK599" s="1401"/>
      <c r="CL599" s="1401"/>
      <c r="CM599" s="1401"/>
      <c r="CN599" s="1401"/>
      <c r="CO599" s="1401"/>
      <c r="CP599" s="1401"/>
      <c r="CQ599" s="1401"/>
      <c r="CR599" s="1401"/>
      <c r="CS599" s="1401"/>
      <c r="CT599" s="1401"/>
      <c r="CU599" s="1401"/>
      <c r="CV599" s="1401"/>
      <c r="CW599" s="1401"/>
      <c r="CX599" s="1401"/>
      <c r="CY599" s="1401"/>
      <c r="CZ599" s="1401"/>
      <c r="DA599" s="1401"/>
      <c r="DB599" s="1401"/>
      <c r="DC599" s="1401"/>
      <c r="DD599" s="1401"/>
      <c r="DE599" s="1401"/>
      <c r="DF599" s="1401"/>
      <c r="DG599" s="1401"/>
      <c r="DH599" s="1401"/>
      <c r="DI599" s="1401"/>
      <c r="DJ599" s="1401"/>
      <c r="DK599" s="1401"/>
      <c r="DL599" s="1401"/>
      <c r="DM599" s="1401"/>
      <c r="DN599" s="1401"/>
      <c r="DO599" s="1401"/>
      <c r="DP599" s="1401"/>
      <c r="DQ599" s="1401"/>
      <c r="DR599" s="1401"/>
      <c r="DS599" s="1401"/>
      <c r="DT599" s="1401"/>
      <c r="DU599" s="1401"/>
      <c r="DV599" s="1401"/>
      <c r="DW599" s="1401"/>
      <c r="DX599" s="1401"/>
      <c r="DY599" s="1401"/>
      <c r="DZ599" s="1401"/>
      <c r="EA599" s="1401"/>
      <c r="EB599" s="1401"/>
      <c r="EC599" s="1401"/>
      <c r="ED599" s="1401"/>
      <c r="EE599" s="1401"/>
      <c r="EF599" s="1401"/>
      <c r="EG599" s="1401"/>
      <c r="EH599" s="1401"/>
      <c r="EI599" s="1401"/>
      <c r="EJ599" s="1401"/>
      <c r="EK599" s="1401"/>
      <c r="EL599" s="1401"/>
      <c r="EM599" s="1401"/>
      <c r="EN599" s="1401"/>
      <c r="EO599" s="1401"/>
      <c r="EP599" s="1401"/>
      <c r="EQ599" s="1401"/>
      <c r="ER599" s="1401"/>
    </row>
    <row r="600" s="1392" customFormat="1" ht="17.25" customHeight="1">
      <c r="A600" s="1402"/>
      <c r="B600" s="1403"/>
      <c r="C600" s="1459" t="s">
        <v>128</v>
      </c>
      <c r="D600" s="1489"/>
      <c r="E600" s="1405">
        <v>10</v>
      </c>
      <c r="F600" s="1478">
        <f>H600*F598:H598*1.73*0.875/1000</f>
        <v>0.029624087499999997</v>
      </c>
      <c r="G600" s="1557">
        <f t="shared" si="3787"/>
        <v>0.016411744475</v>
      </c>
      <c r="H600" s="1485">
        <v>1.8999999999999999</v>
      </c>
      <c r="I600" s="1478">
        <f>K600*I598:K598*1.73*0.875/1000</f>
        <v>0.046774875</v>
      </c>
      <c r="J600" s="1557">
        <f t="shared" si="3788"/>
        <v>0.025913280750000003</v>
      </c>
      <c r="K600" s="1485">
        <v>3</v>
      </c>
      <c r="L600" s="1478">
        <f>N600*L598:N598*1.73*0.875/1000</f>
        <v>0.046774875</v>
      </c>
      <c r="M600" s="1557">
        <f t="shared" si="3789"/>
        <v>0.025913280750000003</v>
      </c>
      <c r="N600" s="1485">
        <v>3</v>
      </c>
      <c r="O600" s="1478">
        <f>Q600*O598:Q598*1.73*0.875/1000</f>
        <v>0.046774875</v>
      </c>
      <c r="P600" s="1557">
        <f t="shared" si="3790"/>
        <v>0.025913280750000003</v>
      </c>
      <c r="Q600" s="1485">
        <v>3</v>
      </c>
      <c r="R600" s="1478">
        <f>T600*R598:T598*1.73*0.875/1000</f>
        <v>0.046774875</v>
      </c>
      <c r="S600" s="1557">
        <f t="shared" si="3791"/>
        <v>0.025913280750000003</v>
      </c>
      <c r="T600" s="1485">
        <v>3</v>
      </c>
      <c r="U600" s="1478">
        <f>W600*U598:W598*1.73*0.875/1000</f>
        <v>0.046774875</v>
      </c>
      <c r="V600" s="1557">
        <f t="shared" si="3792"/>
        <v>0.025913280750000003</v>
      </c>
      <c r="W600" s="1485">
        <v>3</v>
      </c>
      <c r="X600" s="1478">
        <f>Z600*X598:Z598*1.73*0.875/1000</f>
        <v>0.046774875</v>
      </c>
      <c r="Y600" s="1557">
        <f t="shared" si="3793"/>
        <v>0.025913280750000003</v>
      </c>
      <c r="Z600" s="1485">
        <v>3</v>
      </c>
      <c r="AA600" s="1478">
        <f>AC600*AA598:AC598*1.73*0.875/1000</f>
        <v>0.093549750000000001</v>
      </c>
      <c r="AB600" s="1557">
        <f t="shared" si="3794"/>
        <v>0.051826561500000007</v>
      </c>
      <c r="AC600" s="1485">
        <v>6</v>
      </c>
      <c r="AD600" s="1478">
        <f>AF600*AD598:AF598*1.73*0.875/1000</f>
        <v>0.093549750000000001</v>
      </c>
      <c r="AE600" s="1557">
        <f t="shared" si="3795"/>
        <v>0.051826561500000007</v>
      </c>
      <c r="AF600" s="1485">
        <v>6</v>
      </c>
      <c r="AG600" s="1478">
        <f>AI600*AG598:AI598*1.73*0.875/1000</f>
        <v>0.093549750000000001</v>
      </c>
      <c r="AH600" s="1557">
        <f t="shared" si="3796"/>
        <v>0.051826561500000007</v>
      </c>
      <c r="AI600" s="1485">
        <v>6</v>
      </c>
      <c r="AJ600" s="1478">
        <f>AL600*AJ598:AL598*1.73*0.875/1000</f>
        <v>0.09043142500000001</v>
      </c>
      <c r="AK600" s="1557">
        <f t="shared" si="3797"/>
        <v>0.050099009450000009</v>
      </c>
      <c r="AL600" s="1485">
        <v>5.7999999999999998</v>
      </c>
      <c r="AM600" s="1478">
        <f>AO600*AM598:AO598*1.73*0.875/1000</f>
        <v>0.09121100624999999</v>
      </c>
      <c r="AN600" s="1557">
        <f t="shared" si="3798"/>
        <v>0.050530897462500002</v>
      </c>
      <c r="AO600" s="1485">
        <v>5.8499999999999996</v>
      </c>
      <c r="AP600" s="1478">
        <f>AR600*AP598:AR598*1.73*0.875/1000</f>
        <v>0.09121100624999999</v>
      </c>
      <c r="AQ600" s="1557">
        <f t="shared" si="3799"/>
        <v>0.050530897462500002</v>
      </c>
      <c r="AR600" s="1485">
        <v>5.8499999999999996</v>
      </c>
      <c r="AS600" s="1478">
        <f>AU600*AS598:AU598*1.73*0.875/1000</f>
        <v>0.09043142500000001</v>
      </c>
      <c r="AT600" s="1557">
        <f t="shared" si="3800"/>
        <v>0.050099009450000009</v>
      </c>
      <c r="AU600" s="1485">
        <v>5.7999999999999998</v>
      </c>
      <c r="AV600" s="1478">
        <f>AX600*AV598:AX598*1.73*0.875/1000</f>
        <v>0.06548482500000001</v>
      </c>
      <c r="AW600" s="1557">
        <f t="shared" si="3801"/>
        <v>0.036278593050000009</v>
      </c>
      <c r="AX600" s="1485">
        <v>4.2000000000000002</v>
      </c>
      <c r="AY600" s="1478">
        <f>BA600*AY598:BA598*1.73*0.875/1000</f>
        <v>0.062366500000000012</v>
      </c>
      <c r="AZ600" s="1557">
        <f t="shared" si="3802"/>
        <v>0.034551041000000011</v>
      </c>
      <c r="BA600" s="1485">
        <v>4</v>
      </c>
      <c r="BB600" s="1478">
        <f>BD600*BB598:BD598*1.73*0.875/1000</f>
        <v>0.061586918750000011</v>
      </c>
      <c r="BC600" s="1557">
        <f t="shared" si="3803"/>
        <v>0.034119152987500012</v>
      </c>
      <c r="BD600" s="1485">
        <v>3.9500000000000002</v>
      </c>
      <c r="BE600" s="1478">
        <f>BG600*BE598:BG598*1.73*0.875/1000</f>
        <v>0.060807337500000003</v>
      </c>
      <c r="BF600" s="1557">
        <f t="shared" si="3804"/>
        <v>0.033687264975000006</v>
      </c>
      <c r="BG600" s="1485">
        <v>3.8999999999999999</v>
      </c>
      <c r="BH600" s="1478">
        <f>BJ600*BH598:BJ598*1.73*0.875/1000</f>
        <v>0.059248174999999993</v>
      </c>
      <c r="BI600" s="1557">
        <f t="shared" si="3805"/>
        <v>0.03282348895</v>
      </c>
      <c r="BJ600" s="1485">
        <v>3.7999999999999998</v>
      </c>
      <c r="BK600" s="1478">
        <f>BM600*BK598:BM598*1.73*0.875/1000</f>
        <v>0.057689012500000018</v>
      </c>
      <c r="BL600" s="1557">
        <f t="shared" si="3806"/>
        <v>0.031959712925000015</v>
      </c>
      <c r="BM600" s="1485">
        <v>3.7000000000000002</v>
      </c>
      <c r="BN600" s="1478">
        <f>BP600*BN598:BP598*1.73*0.875/1000</f>
        <v>0.059248174999999993</v>
      </c>
      <c r="BO600" s="1557">
        <f t="shared" si="3807"/>
        <v>0.03282348895</v>
      </c>
      <c r="BP600" s="1485">
        <v>3.7999999999999998</v>
      </c>
      <c r="BQ600" s="1478">
        <f>BS600*BQ598:BS598*1.73*0.875/1000</f>
        <v>0.054570687500000006</v>
      </c>
      <c r="BR600" s="1557">
        <f t="shared" si="3808"/>
        <v>0.030232160875000007</v>
      </c>
      <c r="BS600" s="1485">
        <v>3.5</v>
      </c>
      <c r="BT600" s="1478">
        <f>BV600*BT598:BV598*1.73*0.875/1000</f>
        <v>0.054570687500000006</v>
      </c>
      <c r="BU600" s="1557">
        <f t="shared" si="3809"/>
        <v>0.030232160875000007</v>
      </c>
      <c r="BV600" s="1485">
        <v>3.5</v>
      </c>
      <c r="BW600" s="1478">
        <f>BY600*BW598:BY598*1.73*0.875/1000</f>
        <v>0.046774875</v>
      </c>
      <c r="BX600" s="1557">
        <f t="shared" si="3810"/>
        <v>0.025913280750000003</v>
      </c>
      <c r="BY600" s="1502">
        <v>3</v>
      </c>
      <c r="BZ600" s="1401"/>
      <c r="CA600" s="1401"/>
      <c r="CB600" s="1401"/>
      <c r="CC600" s="1401"/>
      <c r="CD600" s="1401"/>
      <c r="CE600" s="1401"/>
      <c r="CF600" s="1401"/>
      <c r="CG600" s="1401"/>
      <c r="CH600" s="1401"/>
      <c r="CI600" s="1401"/>
      <c r="CJ600" s="1401"/>
      <c r="CK600" s="1401"/>
      <c r="CL600" s="1401"/>
      <c r="CM600" s="1401"/>
      <c r="CN600" s="1401"/>
      <c r="CO600" s="1401"/>
      <c r="CP600" s="1401"/>
      <c r="CQ600" s="1401"/>
      <c r="CR600" s="1401"/>
      <c r="CS600" s="1401"/>
      <c r="CT600" s="1401"/>
      <c r="CU600" s="1401"/>
      <c r="CV600" s="1401"/>
      <c r="CW600" s="1401"/>
      <c r="CX600" s="1401"/>
      <c r="CY600" s="1401"/>
      <c r="CZ600" s="1401"/>
      <c r="DA600" s="1401"/>
      <c r="DB600" s="1401"/>
      <c r="DC600" s="1401"/>
      <c r="DD600" s="1401"/>
      <c r="DE600" s="1401"/>
      <c r="DF600" s="1401"/>
      <c r="DG600" s="1401"/>
      <c r="DH600" s="1401"/>
      <c r="DI600" s="1401"/>
      <c r="DJ600" s="1401"/>
      <c r="DK600" s="1401"/>
      <c r="DL600" s="1401"/>
      <c r="DM600" s="1401"/>
      <c r="DN600" s="1401"/>
      <c r="DO600" s="1401"/>
      <c r="DP600" s="1401"/>
      <c r="DQ600" s="1401"/>
      <c r="DR600" s="1401"/>
      <c r="DS600" s="1401"/>
      <c r="DT600" s="1401"/>
      <c r="DU600" s="1401"/>
      <c r="DV600" s="1401"/>
      <c r="DW600" s="1401"/>
      <c r="DX600" s="1401"/>
      <c r="DY600" s="1401"/>
      <c r="DZ600" s="1401"/>
      <c r="EA600" s="1401"/>
      <c r="EB600" s="1401"/>
      <c r="EC600" s="1401"/>
      <c r="ED600" s="1401"/>
      <c r="EE600" s="1401"/>
      <c r="EF600" s="1401"/>
      <c r="EG600" s="1401"/>
      <c r="EH600" s="1401"/>
      <c r="EI600" s="1401"/>
      <c r="EJ600" s="1401"/>
      <c r="EK600" s="1401"/>
      <c r="EL600" s="1401"/>
      <c r="EM600" s="1401"/>
      <c r="EN600" s="1401"/>
      <c r="EO600" s="1401"/>
      <c r="EP600" s="1401"/>
      <c r="EQ600" s="1401"/>
      <c r="ER600" s="1401"/>
    </row>
    <row r="601" s="1392" customFormat="1" ht="17.25" customHeight="1">
      <c r="A601" s="1402"/>
      <c r="B601" s="1403" t="s">
        <v>401</v>
      </c>
      <c r="C601" s="1459" t="s">
        <v>429</v>
      </c>
      <c r="D601" s="1489"/>
      <c r="E601" s="1405">
        <v>10</v>
      </c>
      <c r="F601" s="1552"/>
      <c r="G601" s="1552"/>
      <c r="H601" s="1485">
        <f>ROUND(SQRT(F601^2+G601^2)*1000/(1.73*F598),0)</f>
        <v>0</v>
      </c>
      <c r="I601" s="1552"/>
      <c r="J601" s="1552"/>
      <c r="K601" s="1485">
        <f>ROUND(SQRT(I601^2+J601^2)*1000/(1.73*I598),0)</f>
        <v>0</v>
      </c>
      <c r="L601" s="1552"/>
      <c r="M601" s="1552"/>
      <c r="N601" s="1485">
        <f>ROUND(SQRT(L601^2+M601^2)*1000/(1.73*L598),0)</f>
        <v>0</v>
      </c>
      <c r="O601" s="1552"/>
      <c r="P601" s="1552"/>
      <c r="Q601" s="1485">
        <f>ROUND(SQRT(O601^2+P601^2)*1000/(1.73*O598),0)</f>
        <v>0</v>
      </c>
      <c r="R601" s="1552"/>
      <c r="S601" s="1552"/>
      <c r="T601" s="1485">
        <f>ROUND(SQRT(R601^2+S601^2)*1000/(1.73*R598),0)</f>
        <v>0</v>
      </c>
      <c r="U601" s="1552"/>
      <c r="V601" s="1552"/>
      <c r="W601" s="1485">
        <f>ROUND(SQRT(U601^2+V601^2)*1000/(1.73*U598),0)</f>
        <v>0</v>
      </c>
      <c r="X601" s="1552"/>
      <c r="Y601" s="1552"/>
      <c r="Z601" s="1485">
        <f>ROUND(SQRT(X601^2+Y601^2)*1000/(1.73*X598),0)</f>
        <v>0</v>
      </c>
      <c r="AA601" s="1552"/>
      <c r="AB601" s="1552"/>
      <c r="AC601" s="1485">
        <f>ROUND(SQRT(AA601^2+AB601^2)*1000/(1.73*AA598),0)</f>
        <v>0</v>
      </c>
      <c r="AD601" s="1552"/>
      <c r="AE601" s="1552"/>
      <c r="AF601" s="1485">
        <f>ROUND(SQRT(AD601^2+AE601^2)*1000/(1.73*AD598),0)</f>
        <v>0</v>
      </c>
      <c r="AG601" s="1552"/>
      <c r="AH601" s="1552"/>
      <c r="AI601" s="1485">
        <f>ROUND(SQRT(AG601^2+AH601^2)*1000/(1.73*AG598),0)</f>
        <v>0</v>
      </c>
      <c r="AJ601" s="1552"/>
      <c r="AK601" s="1552"/>
      <c r="AL601" s="1485">
        <f>ROUND(SQRT(AJ601^2+AK601^2)*1000/(1.73*AJ598),0)</f>
        <v>0</v>
      </c>
      <c r="AM601" s="1552"/>
      <c r="AN601" s="1552"/>
      <c r="AO601" s="1485">
        <f>ROUND(SQRT(AM601^2+AN601^2)*1000/(1.73*AM598),0)</f>
        <v>0</v>
      </c>
      <c r="AP601" s="1552"/>
      <c r="AQ601" s="1552"/>
      <c r="AR601" s="1485">
        <f>ROUND(SQRT(AP601^2+AQ601^2)*1000/(1.73*AP598),0)</f>
        <v>0</v>
      </c>
      <c r="AS601" s="1552"/>
      <c r="AT601" s="1552"/>
      <c r="AU601" s="1485">
        <f>ROUND(SQRT(AS601^2+AT601^2)*1000/(1.73*AS598),0)</f>
        <v>0</v>
      </c>
      <c r="AV601" s="1552"/>
      <c r="AW601" s="1552"/>
      <c r="AX601" s="1485">
        <f>ROUND(SQRT(AV601^2+AW601^2)*1000/(1.73*AV598),0)</f>
        <v>0</v>
      </c>
      <c r="AY601" s="1552"/>
      <c r="AZ601" s="1552"/>
      <c r="BA601" s="1485">
        <f>ROUND(SQRT(AY601^2+AZ601^2)*1000/(1.73*AY598),0)</f>
        <v>0</v>
      </c>
      <c r="BB601" s="1552"/>
      <c r="BC601" s="1552"/>
      <c r="BD601" s="1485">
        <f>ROUND(SQRT(BB601^2+BC601^2)*1000/(1.73*BB598),0)</f>
        <v>0</v>
      </c>
      <c r="BE601" s="1552"/>
      <c r="BF601" s="1552"/>
      <c r="BG601" s="1485">
        <f>ROUND(SQRT(BE601^2+BF601^2)*1000/(1.73*BE598),0)</f>
        <v>0</v>
      </c>
      <c r="BH601" s="1552"/>
      <c r="BI601" s="1552"/>
      <c r="BJ601" s="1485">
        <f>ROUND(SQRT(BH601^2+BI601^2)*1000/(1.73*BH598),0)</f>
        <v>0</v>
      </c>
      <c r="BK601" s="1552"/>
      <c r="BL601" s="1552"/>
      <c r="BM601" s="1485">
        <f>ROUND(SQRT(BK601^2+BL601^2)*1000/(1.73*BK598),0)</f>
        <v>0</v>
      </c>
      <c r="BN601" s="1552"/>
      <c r="BO601" s="1552"/>
      <c r="BP601" s="1485">
        <f>ROUND(SQRT(BN601^2+BO601^2)*1000/(1.73*BN598),0)</f>
        <v>0</v>
      </c>
      <c r="BQ601" s="1552"/>
      <c r="BR601" s="1552"/>
      <c r="BS601" s="1485">
        <f>ROUND(SQRT(BQ601^2+BR601^2)*1000/(1.73*BQ598),0)</f>
        <v>0</v>
      </c>
      <c r="BT601" s="1552"/>
      <c r="BU601" s="1552"/>
      <c r="BV601" s="1485">
        <f>ROUND(SQRT(BT601^2+BU601^2)*1000/(1.73*BT598),0)</f>
        <v>0</v>
      </c>
      <c r="BW601" s="1552"/>
      <c r="BX601" s="1552"/>
      <c r="BY601" s="1502">
        <f>ROUND(SQRT(BW601^2+BX601^2)*1000/(1.73*BW598),0)</f>
        <v>0</v>
      </c>
      <c r="BZ601" s="1401"/>
      <c r="CA601" s="1401"/>
      <c r="CB601" s="1401"/>
      <c r="CC601" s="1401"/>
      <c r="CD601" s="1401"/>
      <c r="CE601" s="1401"/>
      <c r="CF601" s="1401"/>
      <c r="CG601" s="1401"/>
      <c r="CH601" s="1401"/>
      <c r="CI601" s="1401"/>
      <c r="CJ601" s="1401"/>
      <c r="CK601" s="1401"/>
      <c r="CL601" s="1401"/>
      <c r="CM601" s="1401"/>
      <c r="CN601" s="1401"/>
      <c r="CO601" s="1401"/>
      <c r="CP601" s="1401"/>
      <c r="CQ601" s="1401"/>
      <c r="CR601" s="1401"/>
      <c r="CS601" s="1401"/>
      <c r="CT601" s="1401"/>
      <c r="CU601" s="1401"/>
      <c r="CV601" s="1401"/>
      <c r="CW601" s="1401"/>
      <c r="CX601" s="1401"/>
      <c r="CY601" s="1401"/>
      <c r="CZ601" s="1401"/>
      <c r="DA601" s="1401"/>
      <c r="DB601" s="1401"/>
      <c r="DC601" s="1401"/>
      <c r="DD601" s="1401"/>
      <c r="DE601" s="1401"/>
      <c r="DF601" s="1401"/>
      <c r="DG601" s="1401"/>
      <c r="DH601" s="1401"/>
      <c r="DI601" s="1401"/>
      <c r="DJ601" s="1401"/>
      <c r="DK601" s="1401"/>
      <c r="DL601" s="1401"/>
      <c r="DM601" s="1401"/>
      <c r="DN601" s="1401"/>
      <c r="DO601" s="1401"/>
      <c r="DP601" s="1401"/>
      <c r="DQ601" s="1401"/>
      <c r="DR601" s="1401"/>
      <c r="DS601" s="1401"/>
      <c r="DT601" s="1401"/>
      <c r="DU601" s="1401"/>
      <c r="DV601" s="1401"/>
      <c r="DW601" s="1401"/>
      <c r="DX601" s="1401"/>
      <c r="DY601" s="1401"/>
      <c r="DZ601" s="1401"/>
      <c r="EA601" s="1401"/>
      <c r="EB601" s="1401"/>
      <c r="EC601" s="1401"/>
      <c r="ED601" s="1401"/>
      <c r="EE601" s="1401"/>
      <c r="EF601" s="1401"/>
      <c r="EG601" s="1401"/>
      <c r="EH601" s="1401"/>
      <c r="EI601" s="1401"/>
      <c r="EJ601" s="1401"/>
      <c r="EK601" s="1401"/>
      <c r="EL601" s="1401"/>
      <c r="EM601" s="1401"/>
      <c r="EN601" s="1401"/>
      <c r="EO601" s="1401"/>
      <c r="EP601" s="1401"/>
      <c r="EQ601" s="1401"/>
      <c r="ER601" s="1401"/>
    </row>
    <row r="602" s="1392" customFormat="1" ht="17.25" customHeight="1">
      <c r="A602" s="1402"/>
      <c r="B602" s="1476"/>
      <c r="C602" s="1461" t="s">
        <v>68</v>
      </c>
      <c r="D602" s="1532"/>
      <c r="E602" s="1462">
        <v>10</v>
      </c>
      <c r="F602" s="1466">
        <v>0</v>
      </c>
      <c r="G602" s="1464">
        <f t="shared" si="3787"/>
        <v>0</v>
      </c>
      <c r="H602" s="1465">
        <f>ROUND(SQRT(F602^2+G602^2)*1000/(1.73*F598),0)</f>
        <v>0</v>
      </c>
      <c r="I602" s="1466">
        <v>0</v>
      </c>
      <c r="J602" s="1464">
        <f t="shared" si="3788"/>
        <v>0</v>
      </c>
      <c r="K602" s="1465">
        <f>ROUND(SQRT(I602^2+J602^2)*1000/(1.73*I598),0)</f>
        <v>0</v>
      </c>
      <c r="L602" s="1466">
        <v>0</v>
      </c>
      <c r="M602" s="1464">
        <f t="shared" si="3789"/>
        <v>0</v>
      </c>
      <c r="N602" s="1465">
        <f>ROUND(SQRT(L602^2+M602^2)*1000/(1.73*L598),0)</f>
        <v>0</v>
      </c>
      <c r="O602" s="1466">
        <v>0</v>
      </c>
      <c r="P602" s="1464">
        <f t="shared" si="3790"/>
        <v>0</v>
      </c>
      <c r="Q602" s="1465">
        <f>ROUND(SQRT(O602^2+P602^2)*1000/(1.73*O598),0)</f>
        <v>0</v>
      </c>
      <c r="R602" s="1466">
        <v>0</v>
      </c>
      <c r="S602" s="1464">
        <f t="shared" si="3791"/>
        <v>0</v>
      </c>
      <c r="T602" s="1465">
        <f>ROUND(SQRT(R602^2+S602^2)*1000/(1.73*R598),0)</f>
        <v>0</v>
      </c>
      <c r="U602" s="1466">
        <v>0</v>
      </c>
      <c r="V602" s="1464">
        <f t="shared" si="3792"/>
        <v>0</v>
      </c>
      <c r="W602" s="1465">
        <f>ROUND(SQRT(U602^2+V602^2)*1000/(1.73*U598),0)</f>
        <v>0</v>
      </c>
      <c r="X602" s="1466">
        <v>0</v>
      </c>
      <c r="Y602" s="1464">
        <f t="shared" si="3793"/>
        <v>0</v>
      </c>
      <c r="Z602" s="1465">
        <f>ROUND(SQRT(X602^2+Y602^2)*1000/(1.73*X598),0)</f>
        <v>0</v>
      </c>
      <c r="AA602" s="1466">
        <v>0</v>
      </c>
      <c r="AB602" s="1464">
        <f t="shared" si="3794"/>
        <v>0</v>
      </c>
      <c r="AC602" s="1465">
        <f>ROUND(SQRT(AA602^2+AB602^2)*1000/(1.73*AA598),0)</f>
        <v>0</v>
      </c>
      <c r="AD602" s="1466">
        <v>0</v>
      </c>
      <c r="AE602" s="1464">
        <f t="shared" si="3795"/>
        <v>0</v>
      </c>
      <c r="AF602" s="1465">
        <f>ROUND(SQRT(AD602^2+AE602^2)*1000/(1.73*AD598),0)</f>
        <v>0</v>
      </c>
      <c r="AG602" s="1466">
        <v>0</v>
      </c>
      <c r="AH602" s="1464">
        <f t="shared" si="3796"/>
        <v>0</v>
      </c>
      <c r="AI602" s="1465">
        <f>ROUND(SQRT(AG602^2+AH602^2)*1000/(1.73*AG598),0)</f>
        <v>0</v>
      </c>
      <c r="AJ602" s="1466">
        <v>0</v>
      </c>
      <c r="AK602" s="1464">
        <f t="shared" si="3797"/>
        <v>0</v>
      </c>
      <c r="AL602" s="1465">
        <f>ROUND(SQRT(AJ602^2+AK602^2)*1000/(1.73*AJ598),0)</f>
        <v>0</v>
      </c>
      <c r="AM602" s="1466">
        <v>0</v>
      </c>
      <c r="AN602" s="1464">
        <f t="shared" si="3798"/>
        <v>0</v>
      </c>
      <c r="AO602" s="1465">
        <f>ROUND(SQRT(AM602^2+AN602^2)*1000/(1.73*AM598),0)</f>
        <v>0</v>
      </c>
      <c r="AP602" s="1466">
        <v>0</v>
      </c>
      <c r="AQ602" s="1464">
        <f t="shared" si="3799"/>
        <v>0</v>
      </c>
      <c r="AR602" s="1465">
        <f>ROUND(SQRT(AP602^2+AQ602^2)*1000/(1.73*AP598),0)</f>
        <v>0</v>
      </c>
      <c r="AS602" s="1466">
        <v>0</v>
      </c>
      <c r="AT602" s="1464">
        <f t="shared" si="3800"/>
        <v>0</v>
      </c>
      <c r="AU602" s="1465">
        <f>ROUND(SQRT(AS602^2+AT602^2)*1000/(1.73*AS598),0)</f>
        <v>0</v>
      </c>
      <c r="AV602" s="1466">
        <v>0</v>
      </c>
      <c r="AW602" s="1464">
        <f t="shared" si="3801"/>
        <v>0</v>
      </c>
      <c r="AX602" s="1465">
        <f>ROUND(SQRT(AV602^2+AW602^2)*1000/(1.73*AV598),0)</f>
        <v>0</v>
      </c>
      <c r="AY602" s="1466">
        <v>0</v>
      </c>
      <c r="AZ602" s="1464">
        <f t="shared" si="3802"/>
        <v>0</v>
      </c>
      <c r="BA602" s="1465">
        <f>ROUND(SQRT(AY602^2+AZ602^2)*1000/(1.73*AY598),0)</f>
        <v>0</v>
      </c>
      <c r="BB602" s="1466">
        <v>0</v>
      </c>
      <c r="BC602" s="1464">
        <f t="shared" si="3803"/>
        <v>0</v>
      </c>
      <c r="BD602" s="1465">
        <f>ROUND(SQRT(BB602^2+BC602^2)*1000/(1.73*BB598),0)</f>
        <v>0</v>
      </c>
      <c r="BE602" s="1466">
        <v>0</v>
      </c>
      <c r="BF602" s="1464">
        <f t="shared" si="3804"/>
        <v>0</v>
      </c>
      <c r="BG602" s="1465">
        <f>ROUND(SQRT(BE602^2+BF602^2)*1000/(1.73*BE598),0)</f>
        <v>0</v>
      </c>
      <c r="BH602" s="1466">
        <v>0</v>
      </c>
      <c r="BI602" s="1464">
        <f t="shared" si="3805"/>
        <v>0</v>
      </c>
      <c r="BJ602" s="1465">
        <f>ROUND(SQRT(BH602^2+BI602^2)*1000/(1.73*BH598),0)</f>
        <v>0</v>
      </c>
      <c r="BK602" s="1466">
        <v>0</v>
      </c>
      <c r="BL602" s="1464">
        <f t="shared" si="3806"/>
        <v>0</v>
      </c>
      <c r="BM602" s="1465">
        <f>ROUND(SQRT(BK602^2+BL602^2)*1000/(1.73*BK598),0)</f>
        <v>0</v>
      </c>
      <c r="BN602" s="1466">
        <v>0</v>
      </c>
      <c r="BO602" s="1464">
        <f t="shared" si="3807"/>
        <v>0</v>
      </c>
      <c r="BP602" s="1465">
        <f>ROUND(SQRT(BN602^2+BO602^2)*1000/(1.73*BN598),0)</f>
        <v>0</v>
      </c>
      <c r="BQ602" s="1466">
        <v>0</v>
      </c>
      <c r="BR602" s="1464">
        <f t="shared" si="3808"/>
        <v>0</v>
      </c>
      <c r="BS602" s="1465">
        <f>ROUND(SQRT(BQ602^2+BR602^2)*1000/(1.73*BQ598),0)</f>
        <v>0</v>
      </c>
      <c r="BT602" s="1466">
        <v>0</v>
      </c>
      <c r="BU602" s="1464">
        <f t="shared" si="3809"/>
        <v>0</v>
      </c>
      <c r="BV602" s="1465">
        <f>ROUND(SQRT(BT602^2+BU602^2)*1000/(1.73*BT598),0)</f>
        <v>0</v>
      </c>
      <c r="BW602" s="1466">
        <v>0</v>
      </c>
      <c r="BX602" s="1464">
        <f t="shared" si="3810"/>
        <v>0</v>
      </c>
      <c r="BY602" s="1467">
        <f>ROUND(SQRT(BW602^2+BX602^2)*1000/(1.73*BW598),0)</f>
        <v>0</v>
      </c>
      <c r="BZ602" s="1401"/>
      <c r="CA602" s="1401"/>
      <c r="CB602" s="1401"/>
      <c r="CC602" s="1401"/>
      <c r="CD602" s="1401"/>
      <c r="CE602" s="1401"/>
      <c r="CF602" s="1401"/>
      <c r="CG602" s="1401"/>
      <c r="CH602" s="1401"/>
      <c r="CI602" s="1401"/>
      <c r="CJ602" s="1401"/>
      <c r="CK602" s="1401"/>
      <c r="CL602" s="1401"/>
      <c r="CM602" s="1401"/>
      <c r="CN602" s="1401"/>
      <c r="CO602" s="1401"/>
      <c r="CP602" s="1401"/>
      <c r="CQ602" s="1401"/>
      <c r="CR602" s="1401"/>
      <c r="CS602" s="1401"/>
      <c r="CT602" s="1401"/>
      <c r="CU602" s="1401"/>
      <c r="CV602" s="1401"/>
      <c r="CW602" s="1401"/>
      <c r="CX602" s="1401"/>
      <c r="CY602" s="1401"/>
      <c r="CZ602" s="1401"/>
      <c r="DA602" s="1401"/>
      <c r="DB602" s="1401"/>
      <c r="DC602" s="1401"/>
      <c r="DD602" s="1401"/>
      <c r="DE602" s="1401"/>
      <c r="DF602" s="1401"/>
      <c r="DG602" s="1401"/>
      <c r="DH602" s="1401"/>
      <c r="DI602" s="1401"/>
      <c r="DJ602" s="1401"/>
      <c r="DK602" s="1401"/>
      <c r="DL602" s="1401"/>
      <c r="DM602" s="1401"/>
      <c r="DN602" s="1401"/>
      <c r="DO602" s="1401"/>
      <c r="DP602" s="1401"/>
      <c r="DQ602" s="1401"/>
      <c r="DR602" s="1401"/>
      <c r="DS602" s="1401"/>
      <c r="DT602" s="1401"/>
      <c r="DU602" s="1401"/>
      <c r="DV602" s="1401"/>
      <c r="DW602" s="1401"/>
      <c r="DX602" s="1401"/>
      <c r="DY602" s="1401"/>
      <c r="DZ602" s="1401"/>
      <c r="EA602" s="1401"/>
      <c r="EB602" s="1401"/>
      <c r="EC602" s="1401"/>
      <c r="ED602" s="1401"/>
      <c r="EE602" s="1401"/>
      <c r="EF602" s="1401"/>
      <c r="EG602" s="1401"/>
      <c r="EH602" s="1401"/>
      <c r="EI602" s="1401"/>
      <c r="EJ602" s="1401"/>
      <c r="EK602" s="1401"/>
      <c r="EL602" s="1401"/>
      <c r="EM602" s="1401"/>
      <c r="EN602" s="1401"/>
      <c r="EO602" s="1401"/>
      <c r="EP602" s="1401"/>
      <c r="EQ602" s="1401"/>
      <c r="ER602" s="1401"/>
    </row>
    <row r="603" s="1392" customFormat="1" ht="18">
      <c r="A603" s="1393">
        <v>24</v>
      </c>
      <c r="B603" s="1425" t="s">
        <v>294</v>
      </c>
      <c r="C603" s="1426"/>
      <c r="D603" s="1537"/>
      <c r="E603" s="1537"/>
      <c r="F603" s="1429"/>
      <c r="G603" s="1429"/>
      <c r="H603" s="1429"/>
      <c r="I603" s="1429"/>
      <c r="J603" s="1429"/>
      <c r="K603" s="1429"/>
      <c r="L603" s="1429"/>
      <c r="M603" s="1429"/>
      <c r="N603" s="1429"/>
      <c r="O603" s="1429"/>
      <c r="P603" s="1429"/>
      <c r="Q603" s="1429"/>
      <c r="R603" s="1429"/>
      <c r="S603" s="1429"/>
      <c r="T603" s="1429"/>
      <c r="U603" s="1429"/>
      <c r="V603" s="1429"/>
      <c r="W603" s="1429"/>
      <c r="X603" s="1429"/>
      <c r="Y603" s="1429"/>
      <c r="Z603" s="1429"/>
      <c r="AA603" s="1429"/>
      <c r="AB603" s="1429"/>
      <c r="AC603" s="1429"/>
      <c r="AD603" s="1429"/>
      <c r="AE603" s="1429"/>
      <c r="AF603" s="1429"/>
      <c r="AG603" s="1429"/>
      <c r="AH603" s="1429"/>
      <c r="AI603" s="1429"/>
      <c r="AJ603" s="1429"/>
      <c r="AK603" s="1429"/>
      <c r="AL603" s="1429"/>
      <c r="AM603" s="1429"/>
      <c r="AN603" s="1429"/>
      <c r="AO603" s="1429"/>
      <c r="AP603" s="1429"/>
      <c r="AQ603" s="1429"/>
      <c r="AR603" s="1429"/>
      <c r="AS603" s="1429"/>
      <c r="AT603" s="1429"/>
      <c r="AU603" s="1429"/>
      <c r="AV603" s="1429"/>
      <c r="AW603" s="1429"/>
      <c r="AX603" s="1429"/>
      <c r="AY603" s="1429"/>
      <c r="AZ603" s="1429"/>
      <c r="BA603" s="1429"/>
      <c r="BB603" s="1429"/>
      <c r="BC603" s="1429"/>
      <c r="BD603" s="1429"/>
      <c r="BE603" s="1429"/>
      <c r="BF603" s="1429"/>
      <c r="BG603" s="1429"/>
      <c r="BH603" s="1429"/>
      <c r="BI603" s="1429"/>
      <c r="BJ603" s="1429"/>
      <c r="BK603" s="1429"/>
      <c r="BL603" s="1429"/>
      <c r="BM603" s="1429"/>
      <c r="BN603" s="1429"/>
      <c r="BO603" s="1429"/>
      <c r="BP603" s="1429"/>
      <c r="BQ603" s="1429"/>
      <c r="BR603" s="1429"/>
      <c r="BS603" s="1429"/>
      <c r="BT603" s="1429"/>
      <c r="BU603" s="1429"/>
      <c r="BV603" s="1429"/>
      <c r="BW603" s="1429"/>
      <c r="BX603" s="1429"/>
      <c r="BY603" s="1430"/>
      <c r="BZ603" s="1401"/>
      <c r="CA603" s="1401"/>
      <c r="CB603" s="1401"/>
      <c r="CC603" s="1401"/>
      <c r="CD603" s="1401"/>
      <c r="CE603" s="1401"/>
      <c r="CF603" s="1401"/>
      <c r="CG603" s="1401"/>
      <c r="CH603" s="1401"/>
      <c r="CI603" s="1401"/>
      <c r="CJ603" s="1401"/>
      <c r="CK603" s="1401"/>
      <c r="CL603" s="1401"/>
      <c r="CM603" s="1401"/>
      <c r="CN603" s="1401"/>
      <c r="CO603" s="1401"/>
      <c r="CP603" s="1401"/>
      <c r="CQ603" s="1401"/>
      <c r="CR603" s="1401"/>
      <c r="CS603" s="1401"/>
      <c r="CT603" s="1401"/>
      <c r="CU603" s="1401"/>
      <c r="CV603" s="1401"/>
      <c r="CW603" s="1401"/>
      <c r="CX603" s="1401"/>
      <c r="CY603" s="1401"/>
      <c r="CZ603" s="1401"/>
      <c r="DA603" s="1401"/>
      <c r="DB603" s="1401"/>
      <c r="DC603" s="1401"/>
      <c r="DD603" s="1401"/>
      <c r="DE603" s="1401"/>
      <c r="DF603" s="1401"/>
      <c r="DG603" s="1401"/>
      <c r="DH603" s="1401"/>
      <c r="DI603" s="1401"/>
      <c r="DJ603" s="1401"/>
      <c r="DK603" s="1401"/>
      <c r="DL603" s="1401"/>
      <c r="DM603" s="1401"/>
      <c r="DN603" s="1401"/>
      <c r="DO603" s="1401"/>
      <c r="DP603" s="1401"/>
      <c r="DQ603" s="1401"/>
      <c r="DR603" s="1401"/>
      <c r="DS603" s="1401"/>
      <c r="DT603" s="1401"/>
      <c r="DU603" s="1401"/>
      <c r="DV603" s="1401"/>
      <c r="DW603" s="1401"/>
      <c r="DX603" s="1401"/>
      <c r="DY603" s="1401"/>
      <c r="DZ603" s="1401"/>
      <c r="EA603" s="1401"/>
      <c r="EB603" s="1401"/>
      <c r="EC603" s="1401"/>
      <c r="ED603" s="1401"/>
      <c r="EE603" s="1401"/>
      <c r="EF603" s="1401"/>
      <c r="EG603" s="1401"/>
      <c r="EH603" s="1401"/>
      <c r="EI603" s="1401"/>
      <c r="EJ603" s="1401"/>
      <c r="EK603" s="1401"/>
      <c r="EL603" s="1401"/>
      <c r="EM603" s="1401"/>
      <c r="EN603" s="1401"/>
      <c r="EO603" s="1401"/>
      <c r="EP603" s="1401"/>
      <c r="EQ603" s="1401"/>
      <c r="ER603" s="1401"/>
    </row>
    <row r="604" s="1392" customFormat="1" ht="19.5" customHeight="1">
      <c r="A604" s="1402"/>
      <c r="B604" s="1403"/>
      <c r="C604" s="1404" t="s">
        <v>57</v>
      </c>
      <c r="D604" s="1405" t="s">
        <v>395</v>
      </c>
      <c r="E604" s="1406">
        <v>35</v>
      </c>
      <c r="F604" s="1407">
        <v>0.025000000000000001</v>
      </c>
      <c r="G604" s="1407">
        <f t="shared" si="3787"/>
        <v>0.013850000000000001</v>
      </c>
      <c r="H604" s="1341">
        <f t="shared" ref="H604:H605" si="3833">ROUND(SQRT(F604^2+G604^2)*1000/(1.73*F615),0)</f>
        <v>0</v>
      </c>
      <c r="I604" s="1407">
        <v>0.025000000000000001</v>
      </c>
      <c r="J604" s="1407">
        <f t="shared" si="3788"/>
        <v>0.013850000000000001</v>
      </c>
      <c r="K604" s="1408">
        <v>0</v>
      </c>
      <c r="L604" s="1407">
        <v>0.024</v>
      </c>
      <c r="M604" s="1407">
        <f t="shared" si="3789"/>
        <v>0.013296000000000002</v>
      </c>
      <c r="N604" s="1408">
        <v>0</v>
      </c>
      <c r="O604" s="1407">
        <v>0.024</v>
      </c>
      <c r="P604" s="1407">
        <f t="shared" si="3790"/>
        <v>0.013296000000000002</v>
      </c>
      <c r="Q604" s="1408">
        <v>0</v>
      </c>
      <c r="R604" s="1407">
        <v>0.024</v>
      </c>
      <c r="S604" s="1407">
        <f t="shared" si="3791"/>
        <v>0.013296000000000002</v>
      </c>
      <c r="T604" s="1408">
        <v>0</v>
      </c>
      <c r="U604" s="1407">
        <v>0.023</v>
      </c>
      <c r="V604" s="1407">
        <f t="shared" si="3792"/>
        <v>0.012742000000000002</v>
      </c>
      <c r="W604" s="1408">
        <v>0</v>
      </c>
      <c r="X604" s="1407">
        <v>0.023</v>
      </c>
      <c r="Y604" s="1407">
        <f t="shared" si="3793"/>
        <v>0.012742000000000002</v>
      </c>
      <c r="Z604" s="1408">
        <v>0</v>
      </c>
      <c r="AA604" s="1407">
        <v>0.023</v>
      </c>
      <c r="AB604" s="1407">
        <f t="shared" si="3794"/>
        <v>0.012742000000000002</v>
      </c>
      <c r="AC604" s="1408">
        <v>0</v>
      </c>
      <c r="AD604" s="1407">
        <v>0.023</v>
      </c>
      <c r="AE604" s="1407">
        <f t="shared" si="3795"/>
        <v>0.012742000000000002</v>
      </c>
      <c r="AF604" s="1408">
        <v>0</v>
      </c>
      <c r="AG604" s="1407">
        <v>0.02</v>
      </c>
      <c r="AH604" s="1407">
        <f t="shared" si="3796"/>
        <v>0.011080000000000001</v>
      </c>
      <c r="AI604" s="1408">
        <v>0</v>
      </c>
      <c r="AJ604" s="1407">
        <v>0.02</v>
      </c>
      <c r="AK604" s="1407">
        <f t="shared" si="3797"/>
        <v>0.011080000000000001</v>
      </c>
      <c r="AL604" s="1408">
        <v>0</v>
      </c>
      <c r="AM604" s="1407">
        <v>0.01</v>
      </c>
      <c r="AN604" s="1407">
        <f t="shared" si="3798"/>
        <v>0.0055400000000000007</v>
      </c>
      <c r="AO604" s="1408">
        <v>0</v>
      </c>
      <c r="AP604" s="1407">
        <v>0.01</v>
      </c>
      <c r="AQ604" s="1407">
        <f t="shared" si="3799"/>
        <v>0.0055400000000000007</v>
      </c>
      <c r="AR604" s="1408">
        <v>0</v>
      </c>
      <c r="AS604" s="1407">
        <v>0.01</v>
      </c>
      <c r="AT604" s="1407">
        <f t="shared" si="3800"/>
        <v>0.0055400000000000007</v>
      </c>
      <c r="AU604" s="1408">
        <v>0</v>
      </c>
      <c r="AV604" s="1407">
        <v>0.01</v>
      </c>
      <c r="AW604" s="1407">
        <f t="shared" si="3801"/>
        <v>0.0055400000000000007</v>
      </c>
      <c r="AX604" s="1408">
        <v>0</v>
      </c>
      <c r="AY604" s="1407">
        <v>0.01</v>
      </c>
      <c r="AZ604" s="1407">
        <f t="shared" si="3802"/>
        <v>0.0055400000000000007</v>
      </c>
      <c r="BA604" s="1408">
        <v>0</v>
      </c>
      <c r="BB604" s="1407">
        <v>0.01</v>
      </c>
      <c r="BC604" s="1407">
        <f t="shared" si="3803"/>
        <v>0.0055400000000000007</v>
      </c>
      <c r="BD604" s="1408">
        <v>0</v>
      </c>
      <c r="BE604" s="1407">
        <v>0.01</v>
      </c>
      <c r="BF604" s="1407">
        <f t="shared" si="3804"/>
        <v>0.0055400000000000007</v>
      </c>
      <c r="BG604" s="1408">
        <v>0</v>
      </c>
      <c r="BH604" s="1407">
        <v>0.01</v>
      </c>
      <c r="BI604" s="1407">
        <f t="shared" si="3805"/>
        <v>0.0055400000000000007</v>
      </c>
      <c r="BJ604" s="1408">
        <v>0</v>
      </c>
      <c r="BK604" s="1410">
        <v>0.01</v>
      </c>
      <c r="BL604" s="1407">
        <f t="shared" si="3806"/>
        <v>0.0055400000000000007</v>
      </c>
      <c r="BM604" s="1408">
        <v>0</v>
      </c>
      <c r="BN604" s="1410">
        <v>0.01</v>
      </c>
      <c r="BO604" s="1407">
        <f t="shared" si="3807"/>
        <v>0.0055400000000000007</v>
      </c>
      <c r="BP604" s="1408">
        <v>0</v>
      </c>
      <c r="BQ604" s="1410">
        <v>0.01</v>
      </c>
      <c r="BR604" s="1407">
        <f t="shared" si="3808"/>
        <v>0.0055400000000000007</v>
      </c>
      <c r="BS604" s="1408">
        <v>0</v>
      </c>
      <c r="BT604" s="1410">
        <v>0.01</v>
      </c>
      <c r="BU604" s="1407">
        <f t="shared" si="3809"/>
        <v>0.0055400000000000007</v>
      </c>
      <c r="BV604" s="1408">
        <v>0</v>
      </c>
      <c r="BW604" s="1410">
        <v>0.01</v>
      </c>
      <c r="BX604" s="1407">
        <f t="shared" si="3810"/>
        <v>0.0055400000000000007</v>
      </c>
      <c r="BY604" s="1431">
        <v>0</v>
      </c>
      <c r="BZ604" s="1401"/>
      <c r="CA604" s="1401"/>
      <c r="CB604" s="1401"/>
      <c r="CC604" s="1401"/>
      <c r="CD604" s="1401"/>
      <c r="CE604" s="1401"/>
      <c r="CF604" s="1401"/>
      <c r="CG604" s="1401"/>
      <c r="CH604" s="1401"/>
      <c r="CI604" s="1401"/>
      <c r="CJ604" s="1401"/>
      <c r="CK604" s="1401"/>
      <c r="CL604" s="1401"/>
      <c r="CM604" s="1401"/>
      <c r="CN604" s="1401"/>
      <c r="CO604" s="1401"/>
      <c r="CP604" s="1401"/>
      <c r="CQ604" s="1401"/>
      <c r="CR604" s="1401"/>
      <c r="CS604" s="1401"/>
      <c r="CT604" s="1401"/>
      <c r="CU604" s="1401"/>
      <c r="CV604" s="1401"/>
      <c r="CW604" s="1401"/>
      <c r="CX604" s="1401"/>
      <c r="CY604" s="1401"/>
      <c r="CZ604" s="1401"/>
      <c r="DA604" s="1401"/>
      <c r="DB604" s="1401"/>
      <c r="DC604" s="1401"/>
      <c r="DD604" s="1401"/>
      <c r="DE604" s="1401"/>
      <c r="DF604" s="1401"/>
      <c r="DG604" s="1401"/>
      <c r="DH604" s="1401"/>
      <c r="DI604" s="1401"/>
      <c r="DJ604" s="1401"/>
      <c r="DK604" s="1401"/>
      <c r="DL604" s="1401"/>
      <c r="DM604" s="1401"/>
      <c r="DN604" s="1401"/>
      <c r="DO604" s="1401"/>
      <c r="DP604" s="1401"/>
      <c r="DQ604" s="1401"/>
      <c r="DR604" s="1401"/>
      <c r="DS604" s="1401"/>
      <c r="DT604" s="1401"/>
      <c r="DU604" s="1401"/>
      <c r="DV604" s="1401"/>
      <c r="DW604" s="1401"/>
      <c r="DX604" s="1401"/>
      <c r="DY604" s="1401"/>
      <c r="DZ604" s="1401"/>
      <c r="EA604" s="1401"/>
      <c r="EB604" s="1401"/>
      <c r="EC604" s="1401"/>
      <c r="ED604" s="1401"/>
      <c r="EE604" s="1401"/>
      <c r="EF604" s="1401"/>
      <c r="EG604" s="1401"/>
      <c r="EH604" s="1401"/>
      <c r="EI604" s="1401"/>
      <c r="EJ604" s="1401"/>
      <c r="EK604" s="1401"/>
      <c r="EL604" s="1401"/>
      <c r="EM604" s="1401"/>
      <c r="EN604" s="1401"/>
      <c r="EO604" s="1401"/>
      <c r="EP604" s="1401"/>
      <c r="EQ604" s="1401"/>
      <c r="ER604" s="1401"/>
    </row>
    <row r="605" s="1392" customFormat="1" ht="19.199999999999999">
      <c r="A605" s="1402"/>
      <c r="B605" s="1403"/>
      <c r="C605" s="1404"/>
      <c r="D605" s="1405" t="s">
        <v>396</v>
      </c>
      <c r="E605" s="1405">
        <v>6</v>
      </c>
      <c r="F605" s="1412">
        <v>0.025000000000000001</v>
      </c>
      <c r="G605" s="1407">
        <f t="shared" si="3787"/>
        <v>0.013850000000000001</v>
      </c>
      <c r="H605" s="1408">
        <f t="shared" si="3833"/>
        <v>2</v>
      </c>
      <c r="I605" s="1412">
        <v>0.025000000000000001</v>
      </c>
      <c r="J605" s="1407">
        <f t="shared" si="3788"/>
        <v>0.013850000000000001</v>
      </c>
      <c r="K605" s="1408">
        <f>ROUND(SQRT(I605^2+J605^2)*1000/(1.73*I616),0)</f>
        <v>2</v>
      </c>
      <c r="L605" s="1412">
        <v>0.024</v>
      </c>
      <c r="M605" s="1407">
        <f t="shared" si="3789"/>
        <v>0.013296000000000002</v>
      </c>
      <c r="N605" s="1408">
        <f>ROUND(SQRT(L605^2+M605^2)*1000/(1.73*L616),0)</f>
        <v>2</v>
      </c>
      <c r="O605" s="1412">
        <v>0.024</v>
      </c>
      <c r="P605" s="1407">
        <f t="shared" si="3790"/>
        <v>0.013296000000000002</v>
      </c>
      <c r="Q605" s="1408">
        <f>ROUND(SQRT(O605^2+P605^2)*1000/(1.73*O616),0)</f>
        <v>2</v>
      </c>
      <c r="R605" s="1412">
        <v>0.024</v>
      </c>
      <c r="S605" s="1407">
        <f t="shared" si="3791"/>
        <v>0.013296000000000002</v>
      </c>
      <c r="T605" s="1408">
        <f>ROUND(SQRT(R605^2+S605^2)*1000/(1.73*R616),0)</f>
        <v>2</v>
      </c>
      <c r="U605" s="1412">
        <v>0.023</v>
      </c>
      <c r="V605" s="1407">
        <f t="shared" si="3792"/>
        <v>0.012742000000000002</v>
      </c>
      <c r="W605" s="1408">
        <f>ROUND(SQRT(U605^2+V605^2)*1000/(1.73*U616),0)</f>
        <v>1</v>
      </c>
      <c r="X605" s="1412">
        <v>0.023</v>
      </c>
      <c r="Y605" s="1407">
        <f t="shared" si="3793"/>
        <v>0.012742000000000002</v>
      </c>
      <c r="Z605" s="1408">
        <f>ROUND(SQRT(X605^2+Y605^2)*1000/(1.73*X616),0)</f>
        <v>1</v>
      </c>
      <c r="AA605" s="1412">
        <v>0.023</v>
      </c>
      <c r="AB605" s="1407">
        <f t="shared" si="3794"/>
        <v>0.012742000000000002</v>
      </c>
      <c r="AC605" s="1408">
        <f>ROUND(SQRT(AA605^2+AB605^2)*1000/(1.73*AA616),0)</f>
        <v>1</v>
      </c>
      <c r="AD605" s="1412">
        <v>0.023</v>
      </c>
      <c r="AE605" s="1407">
        <f t="shared" si="3795"/>
        <v>0.012742000000000002</v>
      </c>
      <c r="AF605" s="1408">
        <f>ROUND(SQRT(AD605^2+AE605^2)*1000/(1.73*AD616),0)</f>
        <v>1</v>
      </c>
      <c r="AG605" s="1412">
        <v>0.02</v>
      </c>
      <c r="AH605" s="1407">
        <f t="shared" si="3796"/>
        <v>0.011080000000000001</v>
      </c>
      <c r="AI605" s="1408">
        <f>ROUND(SQRT(AG605^2+AH605^2)*1000/(1.73*AG616),0)</f>
        <v>1</v>
      </c>
      <c r="AJ605" s="1412">
        <v>0.02</v>
      </c>
      <c r="AK605" s="1407">
        <f t="shared" si="3797"/>
        <v>0.011080000000000001</v>
      </c>
      <c r="AL605" s="1408">
        <f>ROUND(SQRT(AJ605^2+AK605^2)*1000/(1.73*AJ616),0)</f>
        <v>1</v>
      </c>
      <c r="AM605" s="1474">
        <v>0.01</v>
      </c>
      <c r="AN605" s="1407">
        <f t="shared" si="3798"/>
        <v>0.0055400000000000007</v>
      </c>
      <c r="AO605" s="1408">
        <f>ROUND(SQRT(AM605^2+AN605^2)*1000/(1.73*AM616),0)</f>
        <v>1</v>
      </c>
      <c r="AP605" s="1474">
        <v>0.01</v>
      </c>
      <c r="AQ605" s="1407">
        <f t="shared" si="3799"/>
        <v>0.0055400000000000007</v>
      </c>
      <c r="AR605" s="1408">
        <f>ROUND(SQRT(AP605^2+AQ605^2)*1000/(1.73*AP616),0)</f>
        <v>1</v>
      </c>
      <c r="AS605" s="1474">
        <v>0.01</v>
      </c>
      <c r="AT605" s="1407">
        <f t="shared" si="3800"/>
        <v>0.0055400000000000007</v>
      </c>
      <c r="AU605" s="1408">
        <f>ROUND(SQRT(AS605^2+AT605^2)*1000/(1.73*AS616),0)</f>
        <v>1</v>
      </c>
      <c r="AV605" s="1474">
        <v>0.01</v>
      </c>
      <c r="AW605" s="1407">
        <f t="shared" si="3801"/>
        <v>0.0055400000000000007</v>
      </c>
      <c r="AX605" s="1408">
        <f>ROUND(SQRT(AV605^2+AW605^2)*1000/(1.73*AV616),0)</f>
        <v>1</v>
      </c>
      <c r="AY605" s="1474">
        <v>0.01</v>
      </c>
      <c r="AZ605" s="1407">
        <f t="shared" si="3802"/>
        <v>0.0055400000000000007</v>
      </c>
      <c r="BA605" s="1408">
        <f>ROUND(SQRT(AY605^2+AZ605^2)*1000/(1.73*AY616),0)</f>
        <v>1</v>
      </c>
      <c r="BB605" s="1474">
        <v>0.01</v>
      </c>
      <c r="BC605" s="1407">
        <f t="shared" si="3803"/>
        <v>0.0055400000000000007</v>
      </c>
      <c r="BD605" s="1408">
        <f>ROUND(SQRT(BB605^2+BC605^2)*1000/(1.73*BB616),0)</f>
        <v>1</v>
      </c>
      <c r="BE605" s="1474">
        <v>0.01</v>
      </c>
      <c r="BF605" s="1407">
        <f t="shared" si="3804"/>
        <v>0.0055400000000000007</v>
      </c>
      <c r="BG605" s="1408">
        <f>ROUND(SQRT(BE605^2+BF605^2)*1000/(1.73*BE616),0)</f>
        <v>1</v>
      </c>
      <c r="BH605" s="1474">
        <v>0.01</v>
      </c>
      <c r="BI605" s="1407">
        <f t="shared" si="3805"/>
        <v>0.0055400000000000007</v>
      </c>
      <c r="BJ605" s="1408">
        <f>ROUND(SQRT(BH605^2+BI605^2)*1000/(1.73*BH616),0)</f>
        <v>1</v>
      </c>
      <c r="BK605" s="1412">
        <v>0.01</v>
      </c>
      <c r="BL605" s="1407">
        <f t="shared" si="3806"/>
        <v>0.0055400000000000007</v>
      </c>
      <c r="BM605" s="1408">
        <f>ROUND(SQRT(BK605^2+BL605^2)*1000/(1.73*BK616),0)</f>
        <v>1</v>
      </c>
      <c r="BN605" s="1412">
        <v>0.02</v>
      </c>
      <c r="BO605" s="1407">
        <f t="shared" si="3807"/>
        <v>0.011080000000000001</v>
      </c>
      <c r="BP605" s="1408">
        <f>ROUND(SQRT(BN605^2+BO605^2)*1000/(1.73*BN616),0)</f>
        <v>1</v>
      </c>
      <c r="BQ605" s="1412">
        <v>0.025000000000000001</v>
      </c>
      <c r="BR605" s="1407">
        <f t="shared" si="3808"/>
        <v>0.013850000000000001</v>
      </c>
      <c r="BS605" s="1408">
        <f>ROUND(SQRT(BQ605^2+BR605^2)*1000/(1.73*BQ616),0)</f>
        <v>2</v>
      </c>
      <c r="BT605" s="1412">
        <v>0.028000000000000001</v>
      </c>
      <c r="BU605" s="1407">
        <f t="shared" si="3809"/>
        <v>0.015512000000000001</v>
      </c>
      <c r="BV605" s="1408">
        <f>ROUND(SQRT(BT605^2+BU605^2)*1000/(1.73*BT616),0)</f>
        <v>2</v>
      </c>
      <c r="BW605" s="1412">
        <v>0.028000000000000001</v>
      </c>
      <c r="BX605" s="1407">
        <f t="shared" si="3810"/>
        <v>0.015512000000000001</v>
      </c>
      <c r="BY605" s="1431">
        <f>ROUND(SQRT(BW605^2+BX605^2)*1000/(1.73*BW616),0)</f>
        <v>2</v>
      </c>
      <c r="BZ605" s="1401"/>
      <c r="CA605" s="1401"/>
      <c r="CB605" s="1401"/>
      <c r="CC605" s="1401"/>
      <c r="CD605" s="1401"/>
      <c r="CE605" s="1401"/>
      <c r="CF605" s="1401"/>
      <c r="CG605" s="1401"/>
      <c r="CH605" s="1401"/>
      <c r="CI605" s="1401"/>
      <c r="CJ605" s="1401"/>
      <c r="CK605" s="1401"/>
      <c r="CL605" s="1401"/>
      <c r="CM605" s="1401"/>
      <c r="CN605" s="1401"/>
      <c r="CO605" s="1401"/>
      <c r="CP605" s="1401"/>
      <c r="CQ605" s="1401"/>
      <c r="CR605" s="1401"/>
      <c r="CS605" s="1401"/>
      <c r="CT605" s="1401"/>
      <c r="CU605" s="1401"/>
      <c r="CV605" s="1401"/>
      <c r="CW605" s="1401"/>
      <c r="CX605" s="1401"/>
      <c r="CY605" s="1401"/>
      <c r="CZ605" s="1401"/>
      <c r="DA605" s="1401"/>
      <c r="DB605" s="1401"/>
      <c r="DC605" s="1401"/>
      <c r="DD605" s="1401"/>
      <c r="DE605" s="1401"/>
      <c r="DF605" s="1401"/>
      <c r="DG605" s="1401"/>
      <c r="DH605" s="1401"/>
      <c r="DI605" s="1401"/>
      <c r="DJ605" s="1401"/>
      <c r="DK605" s="1401"/>
      <c r="DL605" s="1401"/>
      <c r="DM605" s="1401"/>
      <c r="DN605" s="1401"/>
      <c r="DO605" s="1401"/>
      <c r="DP605" s="1401"/>
      <c r="DQ605" s="1401"/>
      <c r="DR605" s="1401"/>
      <c r="DS605" s="1401"/>
      <c r="DT605" s="1401"/>
      <c r="DU605" s="1401"/>
      <c r="DV605" s="1401"/>
      <c r="DW605" s="1401"/>
      <c r="DX605" s="1401"/>
      <c r="DY605" s="1401"/>
      <c r="DZ605" s="1401"/>
      <c r="EA605" s="1401"/>
      <c r="EB605" s="1401"/>
      <c r="EC605" s="1401"/>
      <c r="ED605" s="1401"/>
      <c r="EE605" s="1401"/>
      <c r="EF605" s="1401"/>
      <c r="EG605" s="1401"/>
      <c r="EH605" s="1401"/>
      <c r="EI605" s="1401"/>
      <c r="EJ605" s="1401"/>
      <c r="EK605" s="1401"/>
      <c r="EL605" s="1401"/>
      <c r="EM605" s="1401"/>
      <c r="EN605" s="1401"/>
      <c r="EO605" s="1401"/>
      <c r="EP605" s="1401"/>
      <c r="EQ605" s="1401"/>
      <c r="ER605" s="1401"/>
    </row>
    <row r="606" s="1392" customFormat="1" ht="19.199999999999999">
      <c r="A606" s="1402"/>
      <c r="B606" s="1403"/>
      <c r="C606" s="1404"/>
      <c r="D606" s="1405" t="s">
        <v>397</v>
      </c>
      <c r="E606" s="1405" t="s">
        <v>398</v>
      </c>
      <c r="F606" s="1413">
        <v>0</v>
      </c>
      <c r="G606" s="1413"/>
      <c r="H606" s="1413"/>
      <c r="I606" s="1413">
        <v>0</v>
      </c>
      <c r="J606" s="1413"/>
      <c r="K606" s="1413"/>
      <c r="L606" s="1413">
        <v>0</v>
      </c>
      <c r="M606" s="1413"/>
      <c r="N606" s="1413"/>
      <c r="O606" s="1413">
        <v>0</v>
      </c>
      <c r="P606" s="1413"/>
      <c r="Q606" s="1413"/>
      <c r="R606" s="1413">
        <v>0</v>
      </c>
      <c r="S606" s="1413"/>
      <c r="T606" s="1413"/>
      <c r="U606" s="1413">
        <v>0</v>
      </c>
      <c r="V606" s="1413"/>
      <c r="W606" s="1413"/>
      <c r="X606" s="1413">
        <v>0</v>
      </c>
      <c r="Y606" s="1413"/>
      <c r="Z606" s="1413"/>
      <c r="AA606" s="1413">
        <v>0</v>
      </c>
      <c r="AB606" s="1413"/>
      <c r="AC606" s="1413"/>
      <c r="AD606" s="1413">
        <v>0</v>
      </c>
      <c r="AE606" s="1413"/>
      <c r="AF606" s="1413"/>
      <c r="AG606" s="1413">
        <v>0</v>
      </c>
      <c r="AH606" s="1413"/>
      <c r="AI606" s="1413"/>
      <c r="AJ606" s="1413">
        <v>0</v>
      </c>
      <c r="AK606" s="1413"/>
      <c r="AL606" s="1413"/>
      <c r="AM606" s="1413">
        <v>0</v>
      </c>
      <c r="AN606" s="1413"/>
      <c r="AO606" s="1413"/>
      <c r="AP606" s="1413">
        <v>0</v>
      </c>
      <c r="AQ606" s="1413"/>
      <c r="AR606" s="1413"/>
      <c r="AS606" s="1413">
        <v>0</v>
      </c>
      <c r="AT606" s="1413"/>
      <c r="AU606" s="1413"/>
      <c r="AV606" s="1413">
        <v>0</v>
      </c>
      <c r="AW606" s="1413"/>
      <c r="AX606" s="1413"/>
      <c r="AY606" s="1413">
        <v>0</v>
      </c>
      <c r="AZ606" s="1413"/>
      <c r="BA606" s="1413"/>
      <c r="BB606" s="1413">
        <v>0</v>
      </c>
      <c r="BC606" s="1413"/>
      <c r="BD606" s="1413"/>
      <c r="BE606" s="1413">
        <v>0</v>
      </c>
      <c r="BF606" s="1413"/>
      <c r="BG606" s="1413"/>
      <c r="BH606" s="1413">
        <v>0</v>
      </c>
      <c r="BI606" s="1413"/>
      <c r="BJ606" s="1413"/>
      <c r="BK606" s="1413">
        <v>0</v>
      </c>
      <c r="BL606" s="1413"/>
      <c r="BM606" s="1413"/>
      <c r="BN606" s="1413">
        <v>0</v>
      </c>
      <c r="BO606" s="1413"/>
      <c r="BP606" s="1413"/>
      <c r="BQ606" s="1413">
        <v>0</v>
      </c>
      <c r="BR606" s="1413"/>
      <c r="BS606" s="1413"/>
      <c r="BT606" s="1413">
        <v>0</v>
      </c>
      <c r="BU606" s="1413"/>
      <c r="BV606" s="1413"/>
      <c r="BW606" s="1413">
        <v>0</v>
      </c>
      <c r="BX606" s="1413"/>
      <c r="BY606" s="1436"/>
      <c r="BZ606" s="1401"/>
      <c r="CA606" s="1401"/>
      <c r="CB606" s="1401"/>
      <c r="CC606" s="1401"/>
      <c r="CD606" s="1401"/>
      <c r="CE606" s="1401"/>
      <c r="CF606" s="1401"/>
      <c r="CG606" s="1401"/>
      <c r="CH606" s="1401"/>
      <c r="CI606" s="1401"/>
      <c r="CJ606" s="1401"/>
      <c r="CK606" s="1401"/>
      <c r="CL606" s="1401"/>
      <c r="CM606" s="1401"/>
      <c r="CN606" s="1401"/>
      <c r="CO606" s="1401"/>
      <c r="CP606" s="1401"/>
      <c r="CQ606" s="1401"/>
      <c r="CR606" s="1401"/>
      <c r="CS606" s="1401"/>
      <c r="CT606" s="1401"/>
      <c r="CU606" s="1401"/>
      <c r="CV606" s="1401"/>
      <c r="CW606" s="1401"/>
      <c r="CX606" s="1401"/>
      <c r="CY606" s="1401"/>
      <c r="CZ606" s="1401"/>
      <c r="DA606" s="1401"/>
      <c r="DB606" s="1401"/>
      <c r="DC606" s="1401"/>
      <c r="DD606" s="1401"/>
      <c r="DE606" s="1401"/>
      <c r="DF606" s="1401"/>
      <c r="DG606" s="1401"/>
      <c r="DH606" s="1401"/>
      <c r="DI606" s="1401"/>
      <c r="DJ606" s="1401"/>
      <c r="DK606" s="1401"/>
      <c r="DL606" s="1401"/>
      <c r="DM606" s="1401"/>
      <c r="DN606" s="1401"/>
      <c r="DO606" s="1401"/>
      <c r="DP606" s="1401"/>
      <c r="DQ606" s="1401"/>
      <c r="DR606" s="1401"/>
      <c r="DS606" s="1401"/>
      <c r="DT606" s="1401"/>
      <c r="DU606" s="1401"/>
      <c r="DV606" s="1401"/>
      <c r="DW606" s="1401"/>
      <c r="DX606" s="1401"/>
      <c r="DY606" s="1401"/>
      <c r="DZ606" s="1401"/>
      <c r="EA606" s="1401"/>
      <c r="EB606" s="1401"/>
      <c r="EC606" s="1401"/>
      <c r="ED606" s="1401"/>
      <c r="EE606" s="1401"/>
      <c r="EF606" s="1401"/>
      <c r="EG606" s="1401"/>
      <c r="EH606" s="1401"/>
      <c r="EI606" s="1401"/>
      <c r="EJ606" s="1401"/>
      <c r="EK606" s="1401"/>
      <c r="EL606" s="1401"/>
      <c r="EM606" s="1401"/>
      <c r="EN606" s="1401"/>
      <c r="EO606" s="1401"/>
      <c r="EP606" s="1401"/>
      <c r="EQ606" s="1401"/>
      <c r="ER606" s="1401"/>
    </row>
    <row r="607" s="1392" customFormat="1" ht="19.199999999999999">
      <c r="A607" s="1402"/>
      <c r="B607" s="1403"/>
      <c r="C607" s="1404"/>
      <c r="D607" s="1405" t="s">
        <v>399</v>
      </c>
      <c r="E607" s="1405" t="s">
        <v>398</v>
      </c>
      <c r="F607" s="1407"/>
      <c r="G607" s="1407"/>
      <c r="H607" s="1407"/>
      <c r="I607" s="1407"/>
      <c r="J607" s="1407"/>
      <c r="K607" s="1407"/>
      <c r="L607" s="1407"/>
      <c r="M607" s="1407"/>
      <c r="N607" s="1407"/>
      <c r="O607" s="1407"/>
      <c r="P607" s="1407"/>
      <c r="Q607" s="1407"/>
      <c r="R607" s="1407"/>
      <c r="S607" s="1407"/>
      <c r="T607" s="1407"/>
      <c r="U607" s="1407"/>
      <c r="V607" s="1407"/>
      <c r="W607" s="1407"/>
      <c r="X607" s="1407"/>
      <c r="Y607" s="1407"/>
      <c r="Z607" s="1407"/>
      <c r="AA607" s="1407"/>
      <c r="AB607" s="1407"/>
      <c r="AC607" s="1407"/>
      <c r="AD607" s="1407"/>
      <c r="AE607" s="1407"/>
      <c r="AF607" s="1407"/>
      <c r="AG607" s="1407"/>
      <c r="AH607" s="1407"/>
      <c r="AI607" s="1407"/>
      <c r="AJ607" s="1407"/>
      <c r="AK607" s="1407"/>
      <c r="AL607" s="1407"/>
      <c r="AM607" s="1407"/>
      <c r="AN607" s="1407"/>
      <c r="AO607" s="1407"/>
      <c r="AP607" s="1407"/>
      <c r="AQ607" s="1407"/>
      <c r="AR607" s="1407"/>
      <c r="AS607" s="1407"/>
      <c r="AT607" s="1407"/>
      <c r="AU607" s="1407"/>
      <c r="AV607" s="1407"/>
      <c r="AW607" s="1407"/>
      <c r="AX607" s="1407"/>
      <c r="AY607" s="1407"/>
      <c r="AZ607" s="1407"/>
      <c r="BA607" s="1407"/>
      <c r="BB607" s="1407"/>
      <c r="BC607" s="1407"/>
      <c r="BD607" s="1407"/>
      <c r="BE607" s="1407"/>
      <c r="BF607" s="1407"/>
      <c r="BG607" s="1407"/>
      <c r="BH607" s="1407"/>
      <c r="BI607" s="1407"/>
      <c r="BJ607" s="1407"/>
      <c r="BK607" s="1407"/>
      <c r="BL607" s="1407"/>
      <c r="BM607" s="1407"/>
      <c r="BN607" s="1407"/>
      <c r="BO607" s="1407"/>
      <c r="BP607" s="1407"/>
      <c r="BQ607" s="1407"/>
      <c r="BR607" s="1407"/>
      <c r="BS607" s="1407"/>
      <c r="BT607" s="1407"/>
      <c r="BU607" s="1407"/>
      <c r="BV607" s="1407"/>
      <c r="BW607" s="1407"/>
      <c r="BX607" s="1407"/>
      <c r="BY607" s="1437"/>
      <c r="BZ607" s="1401"/>
      <c r="CA607" s="1401"/>
      <c r="CB607" s="1401"/>
      <c r="CC607" s="1401"/>
      <c r="CD607" s="1401"/>
      <c r="CE607" s="1401"/>
      <c r="CF607" s="1401"/>
      <c r="CG607" s="1401"/>
      <c r="CH607" s="1401"/>
      <c r="CI607" s="1401"/>
      <c r="CJ607" s="1401"/>
      <c r="CK607" s="1401"/>
      <c r="CL607" s="1401"/>
      <c r="CM607" s="1401"/>
      <c r="CN607" s="1401"/>
      <c r="CO607" s="1401"/>
      <c r="CP607" s="1401"/>
      <c r="CQ607" s="1401"/>
      <c r="CR607" s="1401"/>
      <c r="CS607" s="1401"/>
      <c r="CT607" s="1401"/>
      <c r="CU607" s="1401"/>
      <c r="CV607" s="1401"/>
      <c r="CW607" s="1401"/>
      <c r="CX607" s="1401"/>
      <c r="CY607" s="1401"/>
      <c r="CZ607" s="1401"/>
      <c r="DA607" s="1401"/>
      <c r="DB607" s="1401"/>
      <c r="DC607" s="1401"/>
      <c r="DD607" s="1401"/>
      <c r="DE607" s="1401"/>
      <c r="DF607" s="1401"/>
      <c r="DG607" s="1401"/>
      <c r="DH607" s="1401"/>
      <c r="DI607" s="1401"/>
      <c r="DJ607" s="1401"/>
      <c r="DK607" s="1401"/>
      <c r="DL607" s="1401"/>
      <c r="DM607" s="1401"/>
      <c r="DN607" s="1401"/>
      <c r="DO607" s="1401"/>
      <c r="DP607" s="1401"/>
      <c r="DQ607" s="1401"/>
      <c r="DR607" s="1401"/>
      <c r="DS607" s="1401"/>
      <c r="DT607" s="1401"/>
      <c r="DU607" s="1401"/>
      <c r="DV607" s="1401"/>
      <c r="DW607" s="1401"/>
      <c r="DX607" s="1401"/>
      <c r="DY607" s="1401"/>
      <c r="DZ607" s="1401"/>
      <c r="EA607" s="1401"/>
      <c r="EB607" s="1401"/>
      <c r="EC607" s="1401"/>
      <c r="ED607" s="1401"/>
      <c r="EE607" s="1401"/>
      <c r="EF607" s="1401"/>
      <c r="EG607" s="1401"/>
      <c r="EH607" s="1401"/>
      <c r="EI607" s="1401"/>
      <c r="EJ607" s="1401"/>
      <c r="EK607" s="1401"/>
      <c r="EL607" s="1401"/>
      <c r="EM607" s="1401"/>
      <c r="EN607" s="1401"/>
      <c r="EO607" s="1401"/>
      <c r="EP607" s="1401"/>
      <c r="EQ607" s="1401"/>
      <c r="ER607" s="1401"/>
    </row>
    <row r="608" s="1392" customFormat="1" ht="19.5" customHeight="1">
      <c r="A608" s="1402"/>
      <c r="B608" s="1403"/>
      <c r="C608" s="1404" t="s">
        <v>102</v>
      </c>
      <c r="D608" s="1405" t="s">
        <v>395</v>
      </c>
      <c r="E608" s="1406">
        <v>35</v>
      </c>
      <c r="F608" s="1407">
        <v>0</v>
      </c>
      <c r="G608" s="1407">
        <v>0</v>
      </c>
      <c r="H608" s="1408">
        <f>ROUND(SQRT(F608^2+G608^2)*1000/(1.73*F615),0)</f>
        <v>0</v>
      </c>
      <c r="I608" s="1407">
        <v>0</v>
      </c>
      <c r="J608" s="1407">
        <v>0</v>
      </c>
      <c r="K608" s="1408">
        <f>ROUND(SQRT(I608^2+J608^2)*1000/(1.73*I615),0)</f>
        <v>0</v>
      </c>
      <c r="L608" s="1407">
        <v>0</v>
      </c>
      <c r="M608" s="1407">
        <v>0</v>
      </c>
      <c r="N608" s="1408">
        <f>ROUND(SQRT(L608^2+M608^2)*1000/(1.73*L615),0)</f>
        <v>0</v>
      </c>
      <c r="O608" s="1407">
        <v>0</v>
      </c>
      <c r="P608" s="1407">
        <v>0</v>
      </c>
      <c r="Q608" s="1408">
        <f>ROUND(SQRT(O608^2+P608^2)*1000/(1.73*O615),0)</f>
        <v>0</v>
      </c>
      <c r="R608" s="1407">
        <v>0</v>
      </c>
      <c r="S608" s="1407">
        <v>0</v>
      </c>
      <c r="T608" s="1408">
        <f>ROUND(SQRT(R608^2+S608^2)*1000/(1.73*R615),0)</f>
        <v>0</v>
      </c>
      <c r="U608" s="1407">
        <v>0</v>
      </c>
      <c r="V608" s="1407">
        <v>0</v>
      </c>
      <c r="W608" s="1408">
        <f>ROUND(SQRT(U608^2+V608^2)*1000/(1.73*U615),0)</f>
        <v>0</v>
      </c>
      <c r="X608" s="1407">
        <v>0</v>
      </c>
      <c r="Y608" s="1407">
        <v>0</v>
      </c>
      <c r="Z608" s="1408">
        <f>ROUND(SQRT(X608^2+Y608^2)*1000/(1.73*X615),0)</f>
        <v>0</v>
      </c>
      <c r="AA608" s="1407">
        <v>0</v>
      </c>
      <c r="AB608" s="1407">
        <v>0</v>
      </c>
      <c r="AC608" s="1408">
        <f>ROUND(SQRT(AA608^2+AB608^2)*1000/(1.73*AA615),0)</f>
        <v>0</v>
      </c>
      <c r="AD608" s="1407">
        <v>0</v>
      </c>
      <c r="AE608" s="1407">
        <v>0</v>
      </c>
      <c r="AF608" s="1408">
        <f>ROUND(SQRT(AD608^2+AE608^2)*1000/(1.73*AD615),0)</f>
        <v>0</v>
      </c>
      <c r="AG608" s="1407">
        <v>0</v>
      </c>
      <c r="AH608" s="1407">
        <v>0</v>
      </c>
      <c r="AI608" s="1408">
        <f>ROUND(SQRT(AG608^2+AH608^2)*1000/(1.73*AG615),0)</f>
        <v>0</v>
      </c>
      <c r="AJ608" s="1407">
        <v>0</v>
      </c>
      <c r="AK608" s="1407">
        <v>0</v>
      </c>
      <c r="AL608" s="1408">
        <f>ROUND(SQRT(AJ608^2+AK608^2)*1000/(1.73*AJ615),0)</f>
        <v>0</v>
      </c>
      <c r="AM608" s="1407">
        <v>0</v>
      </c>
      <c r="AN608" s="1407">
        <v>0</v>
      </c>
      <c r="AO608" s="1408">
        <f>ROUND(SQRT(AM608^2+AN608^2)*1000/(1.73*AM615),0)</f>
        <v>0</v>
      </c>
      <c r="AP608" s="1407">
        <v>0</v>
      </c>
      <c r="AQ608" s="1407">
        <v>0</v>
      </c>
      <c r="AR608" s="1408">
        <f>ROUND(SQRT(AP608^2+AQ608^2)*1000/(1.73*AP615),0)</f>
        <v>0</v>
      </c>
      <c r="AS608" s="1407">
        <v>0</v>
      </c>
      <c r="AT608" s="1407">
        <v>0</v>
      </c>
      <c r="AU608" s="1408">
        <f>ROUND(SQRT(AS608^2+AT608^2)*1000/(1.73*AS615),0)</f>
        <v>0</v>
      </c>
      <c r="AV608" s="1407">
        <v>0</v>
      </c>
      <c r="AW608" s="1407">
        <v>0</v>
      </c>
      <c r="AX608" s="1408">
        <f>ROUND(SQRT(AV608^2+AW608^2)*1000/(1.73*AV615),0)</f>
        <v>0</v>
      </c>
      <c r="AY608" s="1407">
        <v>0</v>
      </c>
      <c r="AZ608" s="1407">
        <v>0</v>
      </c>
      <c r="BA608" s="1408">
        <f>ROUND(SQRT(AY608^2+AZ608^2)*1000/(1.73*AY615),0)</f>
        <v>0</v>
      </c>
      <c r="BB608" s="1407">
        <v>0</v>
      </c>
      <c r="BC608" s="1407">
        <v>0</v>
      </c>
      <c r="BD608" s="1408">
        <f>ROUND(SQRT(BB608^2+BC608^2)*1000/(1.73*BB615),0)</f>
        <v>0</v>
      </c>
      <c r="BE608" s="1407">
        <v>0</v>
      </c>
      <c r="BF608" s="1407">
        <v>0</v>
      </c>
      <c r="BG608" s="1408">
        <f>ROUND(SQRT(BE608^2+BF608^2)*1000/(1.73*BE615),0)</f>
        <v>0</v>
      </c>
      <c r="BH608" s="1407">
        <v>0</v>
      </c>
      <c r="BI608" s="1407">
        <v>0</v>
      </c>
      <c r="BJ608" s="1408">
        <f>ROUND(SQRT(BH608^2+BI608^2)*1000/(1.73*BH615),0)</f>
        <v>0</v>
      </c>
      <c r="BK608" s="1407">
        <v>0</v>
      </c>
      <c r="BL608" s="1407">
        <v>0</v>
      </c>
      <c r="BM608" s="1408">
        <f>ROUND(SQRT(BK608^2+BL608^2)*1000/(1.73*BK615),0)</f>
        <v>0</v>
      </c>
      <c r="BN608" s="1407">
        <v>0</v>
      </c>
      <c r="BO608" s="1407">
        <v>0</v>
      </c>
      <c r="BP608" s="1408">
        <f>ROUND(SQRT(BN608^2+BO608^2)*1000/(1.73*BN615),0)</f>
        <v>0</v>
      </c>
      <c r="BQ608" s="1407">
        <v>0</v>
      </c>
      <c r="BR608" s="1407">
        <v>0</v>
      </c>
      <c r="BS608" s="1408">
        <f>ROUND(SQRT(BQ608^2+BR608^2)*1000/(1.73*BQ615),0)</f>
        <v>0</v>
      </c>
      <c r="BT608" s="1407">
        <v>0</v>
      </c>
      <c r="BU608" s="1407">
        <v>0</v>
      </c>
      <c r="BV608" s="1408">
        <f>ROUND(SQRT(BT608^2+BU608^2)*1000/(1.73*BT615),0)</f>
        <v>0</v>
      </c>
      <c r="BW608" s="1407">
        <v>0</v>
      </c>
      <c r="BX608" s="1407">
        <v>0</v>
      </c>
      <c r="BY608" s="1431">
        <f>ROUND(SQRT(BW608^2+BX608^2)*1000/(1.73*BW615),0)</f>
        <v>0</v>
      </c>
      <c r="BZ608" s="1401"/>
      <c r="CA608" s="1401"/>
      <c r="CB608" s="1401"/>
      <c r="CC608" s="1401"/>
      <c r="CD608" s="1401"/>
      <c r="CE608" s="1401"/>
      <c r="CF608" s="1401"/>
      <c r="CG608" s="1401"/>
      <c r="CH608" s="1401"/>
      <c r="CI608" s="1401"/>
      <c r="CJ608" s="1401"/>
      <c r="CK608" s="1401"/>
      <c r="CL608" s="1401"/>
      <c r="CM608" s="1401"/>
      <c r="CN608" s="1401"/>
      <c r="CO608" s="1401"/>
      <c r="CP608" s="1401"/>
      <c r="CQ608" s="1401"/>
      <c r="CR608" s="1401"/>
      <c r="CS608" s="1401"/>
      <c r="CT608" s="1401"/>
      <c r="CU608" s="1401"/>
      <c r="CV608" s="1401"/>
      <c r="CW608" s="1401"/>
      <c r="CX608" s="1401"/>
      <c r="CY608" s="1401"/>
      <c r="CZ608" s="1401"/>
      <c r="DA608" s="1401"/>
      <c r="DB608" s="1401"/>
      <c r="DC608" s="1401"/>
      <c r="DD608" s="1401"/>
      <c r="DE608" s="1401"/>
      <c r="DF608" s="1401"/>
      <c r="DG608" s="1401"/>
      <c r="DH608" s="1401"/>
      <c r="DI608" s="1401"/>
      <c r="DJ608" s="1401"/>
      <c r="DK608" s="1401"/>
      <c r="DL608" s="1401"/>
      <c r="DM608" s="1401"/>
      <c r="DN608" s="1401"/>
      <c r="DO608" s="1401"/>
      <c r="DP608" s="1401"/>
      <c r="DQ608" s="1401"/>
      <c r="DR608" s="1401"/>
      <c r="DS608" s="1401"/>
      <c r="DT608" s="1401"/>
      <c r="DU608" s="1401"/>
      <c r="DV608" s="1401"/>
      <c r="DW608" s="1401"/>
      <c r="DX608" s="1401"/>
      <c r="DY608" s="1401"/>
      <c r="DZ608" s="1401"/>
      <c r="EA608" s="1401"/>
      <c r="EB608" s="1401"/>
      <c r="EC608" s="1401"/>
      <c r="ED608" s="1401"/>
      <c r="EE608" s="1401"/>
      <c r="EF608" s="1401"/>
      <c r="EG608" s="1401"/>
      <c r="EH608" s="1401"/>
      <c r="EI608" s="1401"/>
      <c r="EJ608" s="1401"/>
      <c r="EK608" s="1401"/>
      <c r="EL608" s="1401"/>
      <c r="EM608" s="1401"/>
      <c r="EN608" s="1401"/>
      <c r="EO608" s="1401"/>
      <c r="EP608" s="1401"/>
      <c r="EQ608" s="1401"/>
      <c r="ER608" s="1401"/>
    </row>
    <row r="609" s="1392" customFormat="1" ht="19.199999999999999">
      <c r="A609" s="1402"/>
      <c r="B609" s="1403"/>
      <c r="C609" s="1404"/>
      <c r="D609" s="1405" t="s">
        <v>396</v>
      </c>
      <c r="E609" s="1405">
        <v>6</v>
      </c>
      <c r="F609" s="1407">
        <v>0</v>
      </c>
      <c r="G609" s="1407">
        <v>0</v>
      </c>
      <c r="H609" s="1408">
        <f>ROUND(SQRT(F609^2+G609^2)*1000/(1.73*F617),0)</f>
        <v>0</v>
      </c>
      <c r="I609" s="1407">
        <v>0</v>
      </c>
      <c r="J609" s="1407">
        <v>0</v>
      </c>
      <c r="K609" s="1408">
        <f>ROUND(SQRT(I609^2+J609^2)*1000/(1.73*I617),0)</f>
        <v>0</v>
      </c>
      <c r="L609" s="1407">
        <v>0</v>
      </c>
      <c r="M609" s="1407">
        <v>0</v>
      </c>
      <c r="N609" s="1408">
        <f>ROUND(SQRT(L609^2+M609^2)*1000/(1.73*L617),0)</f>
        <v>0</v>
      </c>
      <c r="O609" s="1407">
        <v>0</v>
      </c>
      <c r="P609" s="1407">
        <v>0</v>
      </c>
      <c r="Q609" s="1408">
        <f>ROUND(SQRT(O609^2+P609^2)*1000/(1.73*O617),0)</f>
        <v>0</v>
      </c>
      <c r="R609" s="1407">
        <v>0</v>
      </c>
      <c r="S609" s="1407">
        <v>0</v>
      </c>
      <c r="T609" s="1408">
        <f>ROUND(SQRT(R609^2+S609^2)*1000/(1.73*R617),0)</f>
        <v>0</v>
      </c>
      <c r="U609" s="1407">
        <v>0</v>
      </c>
      <c r="V609" s="1407">
        <v>0</v>
      </c>
      <c r="W609" s="1408">
        <f>ROUND(SQRT(U609^2+V609^2)*1000/(1.73*U617),0)</f>
        <v>0</v>
      </c>
      <c r="X609" s="1407">
        <v>0</v>
      </c>
      <c r="Y609" s="1407">
        <v>0</v>
      </c>
      <c r="Z609" s="1408">
        <f>ROUND(SQRT(X609^2+Y609^2)*1000/(1.73*X617),0)</f>
        <v>0</v>
      </c>
      <c r="AA609" s="1407">
        <v>0</v>
      </c>
      <c r="AB609" s="1407">
        <v>0</v>
      </c>
      <c r="AC609" s="1408">
        <f>ROUND(SQRT(AA609^2+AB609^2)*1000/(1.73*AA617),0)</f>
        <v>0</v>
      </c>
      <c r="AD609" s="1407">
        <v>0</v>
      </c>
      <c r="AE609" s="1407">
        <v>0</v>
      </c>
      <c r="AF609" s="1408">
        <f>ROUND(SQRT(AD609^2+AE609^2)*1000/(1.73*AD617),0)</f>
        <v>0</v>
      </c>
      <c r="AG609" s="1407">
        <v>0</v>
      </c>
      <c r="AH609" s="1407">
        <v>0</v>
      </c>
      <c r="AI609" s="1408">
        <f>ROUND(SQRT(AG609^2+AH609^2)*1000/(1.73*AG617),0)</f>
        <v>0</v>
      </c>
      <c r="AJ609" s="1407">
        <v>0</v>
      </c>
      <c r="AK609" s="1407">
        <v>0</v>
      </c>
      <c r="AL609" s="1408">
        <f>ROUND(SQRT(AJ609^2+AK609^2)*1000/(1.73*AJ617),0)</f>
        <v>0</v>
      </c>
      <c r="AM609" s="1407">
        <v>0</v>
      </c>
      <c r="AN609" s="1407">
        <v>0</v>
      </c>
      <c r="AO609" s="1408">
        <f>ROUND(SQRT(AM609^2+AN609^2)*1000/(1.73*AM617),0)</f>
        <v>0</v>
      </c>
      <c r="AP609" s="1407">
        <v>0</v>
      </c>
      <c r="AQ609" s="1407">
        <v>0</v>
      </c>
      <c r="AR609" s="1408">
        <f>ROUND(SQRT(AP609^2+AQ609^2)*1000/(1.73*AP617),0)</f>
        <v>0</v>
      </c>
      <c r="AS609" s="1407">
        <v>0</v>
      </c>
      <c r="AT609" s="1407">
        <v>0</v>
      </c>
      <c r="AU609" s="1408">
        <f>ROUND(SQRT(AS609^2+AT609^2)*1000/(1.73*AS617),0)</f>
        <v>0</v>
      </c>
      <c r="AV609" s="1407">
        <v>0</v>
      </c>
      <c r="AW609" s="1407">
        <v>0</v>
      </c>
      <c r="AX609" s="1408">
        <f>ROUND(SQRT(AV609^2+AW609^2)*1000/(1.73*AV617),0)</f>
        <v>0</v>
      </c>
      <c r="AY609" s="1407">
        <v>0</v>
      </c>
      <c r="AZ609" s="1407">
        <v>0</v>
      </c>
      <c r="BA609" s="1408">
        <f>ROUND(SQRT(AY609^2+AZ609^2)*1000/(1.73*AY617),0)</f>
        <v>0</v>
      </c>
      <c r="BB609" s="1407">
        <v>0</v>
      </c>
      <c r="BC609" s="1407">
        <v>0</v>
      </c>
      <c r="BD609" s="1408">
        <f>ROUND(SQRT(BB609^2+BC609^2)*1000/(1.73*BB617),0)</f>
        <v>0</v>
      </c>
      <c r="BE609" s="1407">
        <v>0</v>
      </c>
      <c r="BF609" s="1407">
        <v>0</v>
      </c>
      <c r="BG609" s="1408">
        <f>ROUND(SQRT(BE609^2+BF609^2)*1000/(1.73*BE617),0)</f>
        <v>0</v>
      </c>
      <c r="BH609" s="1407">
        <v>0</v>
      </c>
      <c r="BI609" s="1407">
        <v>0</v>
      </c>
      <c r="BJ609" s="1408">
        <f>ROUND(SQRT(BH609^2+BI609^2)*1000/(1.73*BH617),0)</f>
        <v>0</v>
      </c>
      <c r="BK609" s="1407">
        <v>0</v>
      </c>
      <c r="BL609" s="1407">
        <v>0</v>
      </c>
      <c r="BM609" s="1408">
        <f>ROUND(SQRT(BK609^2+BL609^2)*1000/(1.73*BK617),0)</f>
        <v>0</v>
      </c>
      <c r="BN609" s="1407">
        <v>0</v>
      </c>
      <c r="BO609" s="1407">
        <v>0</v>
      </c>
      <c r="BP609" s="1408">
        <f>ROUND(SQRT(BN609^2+BO609^2)*1000/(1.73*BN617),0)</f>
        <v>0</v>
      </c>
      <c r="BQ609" s="1407">
        <v>0</v>
      </c>
      <c r="BR609" s="1407">
        <v>0</v>
      </c>
      <c r="BS609" s="1408">
        <f>ROUND(SQRT(BQ609^2+BR609^2)*1000/(1.73*BQ617),0)</f>
        <v>0</v>
      </c>
      <c r="BT609" s="1407">
        <v>0</v>
      </c>
      <c r="BU609" s="1407">
        <v>0</v>
      </c>
      <c r="BV609" s="1408">
        <f>ROUND(SQRT(BT609^2+BU609^2)*1000/(1.73*BT617),0)</f>
        <v>0</v>
      </c>
      <c r="BW609" s="1407">
        <v>0</v>
      </c>
      <c r="BX609" s="1407">
        <v>0</v>
      </c>
      <c r="BY609" s="1431">
        <f>ROUND(SQRT(BW609^2+BX609^2)*1000/(1.73*BW617),0)</f>
        <v>0</v>
      </c>
      <c r="BZ609" s="1401"/>
      <c r="CA609" s="1401"/>
      <c r="CB609" s="1401"/>
      <c r="CC609" s="1401"/>
      <c r="CD609" s="1401"/>
      <c r="CE609" s="1401"/>
      <c r="CF609" s="1401"/>
      <c r="CG609" s="1401"/>
      <c r="CH609" s="1401"/>
      <c r="CI609" s="1401"/>
      <c r="CJ609" s="1401"/>
      <c r="CK609" s="1401"/>
      <c r="CL609" s="1401"/>
      <c r="CM609" s="1401"/>
      <c r="CN609" s="1401"/>
      <c r="CO609" s="1401"/>
      <c r="CP609" s="1401"/>
      <c r="CQ609" s="1401"/>
      <c r="CR609" s="1401"/>
      <c r="CS609" s="1401"/>
      <c r="CT609" s="1401"/>
      <c r="CU609" s="1401"/>
      <c r="CV609" s="1401"/>
      <c r="CW609" s="1401"/>
      <c r="CX609" s="1401"/>
      <c r="CY609" s="1401"/>
      <c r="CZ609" s="1401"/>
      <c r="DA609" s="1401"/>
      <c r="DB609" s="1401"/>
      <c r="DC609" s="1401"/>
      <c r="DD609" s="1401"/>
      <c r="DE609" s="1401"/>
      <c r="DF609" s="1401"/>
      <c r="DG609" s="1401"/>
      <c r="DH609" s="1401"/>
      <c r="DI609" s="1401"/>
      <c r="DJ609" s="1401"/>
      <c r="DK609" s="1401"/>
      <c r="DL609" s="1401"/>
      <c r="DM609" s="1401"/>
      <c r="DN609" s="1401"/>
      <c r="DO609" s="1401"/>
      <c r="DP609" s="1401"/>
      <c r="DQ609" s="1401"/>
      <c r="DR609" s="1401"/>
      <c r="DS609" s="1401"/>
      <c r="DT609" s="1401"/>
      <c r="DU609" s="1401"/>
      <c r="DV609" s="1401"/>
      <c r="DW609" s="1401"/>
      <c r="DX609" s="1401"/>
      <c r="DY609" s="1401"/>
      <c r="DZ609" s="1401"/>
      <c r="EA609" s="1401"/>
      <c r="EB609" s="1401"/>
      <c r="EC609" s="1401"/>
      <c r="ED609" s="1401"/>
      <c r="EE609" s="1401"/>
      <c r="EF609" s="1401"/>
      <c r="EG609" s="1401"/>
      <c r="EH609" s="1401"/>
      <c r="EI609" s="1401"/>
      <c r="EJ609" s="1401"/>
      <c r="EK609" s="1401"/>
      <c r="EL609" s="1401"/>
      <c r="EM609" s="1401"/>
      <c r="EN609" s="1401"/>
      <c r="EO609" s="1401"/>
      <c r="EP609" s="1401"/>
      <c r="EQ609" s="1401"/>
      <c r="ER609" s="1401"/>
    </row>
    <row r="610" s="1392" customFormat="1" ht="19.199999999999999">
      <c r="A610" s="1402"/>
      <c r="B610" s="1403"/>
      <c r="C610" s="1404"/>
      <c r="D610" s="1405" t="s">
        <v>397</v>
      </c>
      <c r="E610" s="1405" t="s">
        <v>398</v>
      </c>
      <c r="F610" s="1413">
        <v>0</v>
      </c>
      <c r="G610" s="1413"/>
      <c r="H610" s="1413"/>
      <c r="I610" s="1413">
        <v>0</v>
      </c>
      <c r="J610" s="1413"/>
      <c r="K610" s="1413"/>
      <c r="L610" s="1413">
        <v>0</v>
      </c>
      <c r="M610" s="1413"/>
      <c r="N610" s="1413"/>
      <c r="O610" s="1413">
        <v>0</v>
      </c>
      <c r="P610" s="1413"/>
      <c r="Q610" s="1413"/>
      <c r="R610" s="1413">
        <v>0</v>
      </c>
      <c r="S610" s="1413"/>
      <c r="T610" s="1413"/>
      <c r="U610" s="1413">
        <v>0</v>
      </c>
      <c r="V610" s="1413"/>
      <c r="W610" s="1413"/>
      <c r="X610" s="1413">
        <v>0</v>
      </c>
      <c r="Y610" s="1413"/>
      <c r="Z610" s="1413"/>
      <c r="AA610" s="1413">
        <v>0</v>
      </c>
      <c r="AB610" s="1413"/>
      <c r="AC610" s="1413"/>
      <c r="AD610" s="1413">
        <v>0</v>
      </c>
      <c r="AE610" s="1413"/>
      <c r="AF610" s="1413"/>
      <c r="AG610" s="1413">
        <v>0</v>
      </c>
      <c r="AH610" s="1413"/>
      <c r="AI610" s="1413"/>
      <c r="AJ610" s="1413">
        <v>0</v>
      </c>
      <c r="AK610" s="1413"/>
      <c r="AL610" s="1413"/>
      <c r="AM610" s="1413">
        <v>0</v>
      </c>
      <c r="AN610" s="1413"/>
      <c r="AO610" s="1413"/>
      <c r="AP610" s="1413">
        <v>0</v>
      </c>
      <c r="AQ610" s="1413"/>
      <c r="AR610" s="1413"/>
      <c r="AS610" s="1413">
        <v>0</v>
      </c>
      <c r="AT610" s="1413"/>
      <c r="AU610" s="1413"/>
      <c r="AV610" s="1413">
        <v>0</v>
      </c>
      <c r="AW610" s="1413"/>
      <c r="AX610" s="1413"/>
      <c r="AY610" s="1413">
        <v>0</v>
      </c>
      <c r="AZ610" s="1413"/>
      <c r="BA610" s="1413"/>
      <c r="BB610" s="1413">
        <v>0</v>
      </c>
      <c r="BC610" s="1413"/>
      <c r="BD610" s="1413"/>
      <c r="BE610" s="1413">
        <v>0</v>
      </c>
      <c r="BF610" s="1413"/>
      <c r="BG610" s="1413"/>
      <c r="BH610" s="1413">
        <v>0</v>
      </c>
      <c r="BI610" s="1413"/>
      <c r="BJ610" s="1413"/>
      <c r="BK610" s="1413">
        <v>0</v>
      </c>
      <c r="BL610" s="1413"/>
      <c r="BM610" s="1413"/>
      <c r="BN610" s="1413">
        <v>0</v>
      </c>
      <c r="BO610" s="1413"/>
      <c r="BP610" s="1413"/>
      <c r="BQ610" s="1413">
        <v>0</v>
      </c>
      <c r="BR610" s="1413"/>
      <c r="BS610" s="1413"/>
      <c r="BT610" s="1413">
        <v>0</v>
      </c>
      <c r="BU610" s="1413"/>
      <c r="BV610" s="1413"/>
      <c r="BW610" s="1413">
        <v>0</v>
      </c>
      <c r="BX610" s="1413"/>
      <c r="BY610" s="1436"/>
      <c r="BZ610" s="1401"/>
      <c r="CA610" s="1401"/>
      <c r="CB610" s="1401"/>
      <c r="CC610" s="1401"/>
      <c r="CD610" s="1401"/>
      <c r="CE610" s="1401"/>
      <c r="CF610" s="1401"/>
      <c r="CG610" s="1401"/>
      <c r="CH610" s="1401"/>
      <c r="CI610" s="1401"/>
      <c r="CJ610" s="1401"/>
      <c r="CK610" s="1401"/>
      <c r="CL610" s="1401"/>
      <c r="CM610" s="1401"/>
      <c r="CN610" s="1401"/>
      <c r="CO610" s="1401"/>
      <c r="CP610" s="1401"/>
      <c r="CQ610" s="1401"/>
      <c r="CR610" s="1401"/>
      <c r="CS610" s="1401"/>
      <c r="CT610" s="1401"/>
      <c r="CU610" s="1401"/>
      <c r="CV610" s="1401"/>
      <c r="CW610" s="1401"/>
      <c r="CX610" s="1401"/>
      <c r="CY610" s="1401"/>
      <c r="CZ610" s="1401"/>
      <c r="DA610" s="1401"/>
      <c r="DB610" s="1401"/>
      <c r="DC610" s="1401"/>
      <c r="DD610" s="1401"/>
      <c r="DE610" s="1401"/>
      <c r="DF610" s="1401"/>
      <c r="DG610" s="1401"/>
      <c r="DH610" s="1401"/>
      <c r="DI610" s="1401"/>
      <c r="DJ610" s="1401"/>
      <c r="DK610" s="1401"/>
      <c r="DL610" s="1401"/>
      <c r="DM610" s="1401"/>
      <c r="DN610" s="1401"/>
      <c r="DO610" s="1401"/>
      <c r="DP610" s="1401"/>
      <c r="DQ610" s="1401"/>
      <c r="DR610" s="1401"/>
      <c r="DS610" s="1401"/>
      <c r="DT610" s="1401"/>
      <c r="DU610" s="1401"/>
      <c r="DV610" s="1401"/>
      <c r="DW610" s="1401"/>
      <c r="DX610" s="1401"/>
      <c r="DY610" s="1401"/>
      <c r="DZ610" s="1401"/>
      <c r="EA610" s="1401"/>
      <c r="EB610" s="1401"/>
      <c r="EC610" s="1401"/>
      <c r="ED610" s="1401"/>
      <c r="EE610" s="1401"/>
      <c r="EF610" s="1401"/>
      <c r="EG610" s="1401"/>
      <c r="EH610" s="1401"/>
      <c r="EI610" s="1401"/>
      <c r="EJ610" s="1401"/>
      <c r="EK610" s="1401"/>
      <c r="EL610" s="1401"/>
      <c r="EM610" s="1401"/>
      <c r="EN610" s="1401"/>
      <c r="EO610" s="1401"/>
      <c r="EP610" s="1401"/>
      <c r="EQ610" s="1401"/>
      <c r="ER610" s="1401"/>
    </row>
    <row r="611" s="1392" customFormat="1" ht="19.199999999999999">
      <c r="A611" s="1402"/>
      <c r="B611" s="1403"/>
      <c r="C611" s="1404"/>
      <c r="D611" s="1405" t="s">
        <v>399</v>
      </c>
      <c r="E611" s="1405" t="s">
        <v>398</v>
      </c>
      <c r="F611" s="1407"/>
      <c r="G611" s="1407"/>
      <c r="H611" s="1407"/>
      <c r="I611" s="1407"/>
      <c r="J611" s="1407"/>
      <c r="K611" s="1407"/>
      <c r="L611" s="1407"/>
      <c r="M611" s="1407"/>
      <c r="N611" s="1407"/>
      <c r="O611" s="1407"/>
      <c r="P611" s="1407"/>
      <c r="Q611" s="1407"/>
      <c r="R611" s="1407"/>
      <c r="S611" s="1407"/>
      <c r="T611" s="1407"/>
      <c r="U611" s="1407"/>
      <c r="V611" s="1407"/>
      <c r="W611" s="1407"/>
      <c r="X611" s="1407"/>
      <c r="Y611" s="1407"/>
      <c r="Z611" s="1407"/>
      <c r="AA611" s="1407"/>
      <c r="AB611" s="1407"/>
      <c r="AC611" s="1407"/>
      <c r="AD611" s="1407"/>
      <c r="AE611" s="1407"/>
      <c r="AF611" s="1407"/>
      <c r="AG611" s="1407"/>
      <c r="AH611" s="1407"/>
      <c r="AI611" s="1407"/>
      <c r="AJ611" s="1407"/>
      <c r="AK611" s="1407"/>
      <c r="AL611" s="1407"/>
      <c r="AM611" s="1407"/>
      <c r="AN611" s="1407"/>
      <c r="AO611" s="1407"/>
      <c r="AP611" s="1407"/>
      <c r="AQ611" s="1407"/>
      <c r="AR611" s="1407"/>
      <c r="AS611" s="1407"/>
      <c r="AT611" s="1407"/>
      <c r="AU611" s="1407"/>
      <c r="AV611" s="1407"/>
      <c r="AW611" s="1407"/>
      <c r="AX611" s="1407"/>
      <c r="AY611" s="1407"/>
      <c r="AZ611" s="1407"/>
      <c r="BA611" s="1407"/>
      <c r="BB611" s="1407"/>
      <c r="BC611" s="1407"/>
      <c r="BD611" s="1407"/>
      <c r="BE611" s="1407"/>
      <c r="BF611" s="1407"/>
      <c r="BG611" s="1407"/>
      <c r="BH611" s="1407"/>
      <c r="BI611" s="1407"/>
      <c r="BJ611" s="1407"/>
      <c r="BK611" s="1407"/>
      <c r="BL611" s="1407"/>
      <c r="BM611" s="1407"/>
      <c r="BN611" s="1407"/>
      <c r="BO611" s="1407"/>
      <c r="BP611" s="1407"/>
      <c r="BQ611" s="1407"/>
      <c r="BR611" s="1407"/>
      <c r="BS611" s="1407"/>
      <c r="BT611" s="1407"/>
      <c r="BU611" s="1407"/>
      <c r="BV611" s="1407"/>
      <c r="BW611" s="1407"/>
      <c r="BX611" s="1407"/>
      <c r="BY611" s="1437"/>
      <c r="BZ611" s="1401"/>
      <c r="CA611" s="1401"/>
      <c r="CB611" s="1401"/>
      <c r="CC611" s="1401"/>
      <c r="CD611" s="1401"/>
      <c r="CE611" s="1401"/>
      <c r="CF611" s="1401"/>
      <c r="CG611" s="1401"/>
      <c r="CH611" s="1401"/>
      <c r="CI611" s="1401"/>
      <c r="CJ611" s="1401"/>
      <c r="CK611" s="1401"/>
      <c r="CL611" s="1401"/>
      <c r="CM611" s="1401"/>
      <c r="CN611" s="1401"/>
      <c r="CO611" s="1401"/>
      <c r="CP611" s="1401"/>
      <c r="CQ611" s="1401"/>
      <c r="CR611" s="1401"/>
      <c r="CS611" s="1401"/>
      <c r="CT611" s="1401"/>
      <c r="CU611" s="1401"/>
      <c r="CV611" s="1401"/>
      <c r="CW611" s="1401"/>
      <c r="CX611" s="1401"/>
      <c r="CY611" s="1401"/>
      <c r="CZ611" s="1401"/>
      <c r="DA611" s="1401"/>
      <c r="DB611" s="1401"/>
      <c r="DC611" s="1401"/>
      <c r="DD611" s="1401"/>
      <c r="DE611" s="1401"/>
      <c r="DF611" s="1401"/>
      <c r="DG611" s="1401"/>
      <c r="DH611" s="1401"/>
      <c r="DI611" s="1401"/>
      <c r="DJ611" s="1401"/>
      <c r="DK611" s="1401"/>
      <c r="DL611" s="1401"/>
      <c r="DM611" s="1401"/>
      <c r="DN611" s="1401"/>
      <c r="DO611" s="1401"/>
      <c r="DP611" s="1401"/>
      <c r="DQ611" s="1401"/>
      <c r="DR611" s="1401"/>
      <c r="DS611" s="1401"/>
      <c r="DT611" s="1401"/>
      <c r="DU611" s="1401"/>
      <c r="DV611" s="1401"/>
      <c r="DW611" s="1401"/>
      <c r="DX611" s="1401"/>
      <c r="DY611" s="1401"/>
      <c r="DZ611" s="1401"/>
      <c r="EA611" s="1401"/>
      <c r="EB611" s="1401"/>
      <c r="EC611" s="1401"/>
      <c r="ED611" s="1401"/>
      <c r="EE611" s="1401"/>
      <c r="EF611" s="1401"/>
      <c r="EG611" s="1401"/>
      <c r="EH611" s="1401"/>
      <c r="EI611" s="1401"/>
      <c r="EJ611" s="1401"/>
      <c r="EK611" s="1401"/>
      <c r="EL611" s="1401"/>
      <c r="EM611" s="1401"/>
      <c r="EN611" s="1401"/>
      <c r="EO611" s="1401"/>
      <c r="EP611" s="1401"/>
      <c r="EQ611" s="1401"/>
      <c r="ER611" s="1401"/>
    </row>
    <row r="612" s="1392" customFormat="1" ht="20.25" customHeight="1">
      <c r="A612" s="1402"/>
      <c r="B612" s="1403" t="s">
        <v>400</v>
      </c>
      <c r="C612" s="1448" t="s">
        <v>295</v>
      </c>
      <c r="D612" s="1405"/>
      <c r="E612" s="1405">
        <v>35</v>
      </c>
      <c r="F612" s="1407">
        <v>0.20399999999999999</v>
      </c>
      <c r="G612" s="1407">
        <v>0</v>
      </c>
      <c r="H612" s="1569">
        <f>ROUND(SQRT(F612^2+G612^2)*1000/(1.73*F615),0)</f>
        <v>3</v>
      </c>
      <c r="I612" s="1407">
        <v>0.187</v>
      </c>
      <c r="J612" s="1410">
        <v>0</v>
      </c>
      <c r="K612" s="1569">
        <f>ROUND(SQRT(I612^2+J612^2)*1000/(1.73*I615),0)</f>
        <v>3</v>
      </c>
      <c r="L612" s="1407">
        <v>0.17299999999999999</v>
      </c>
      <c r="M612" s="1410">
        <v>0</v>
      </c>
      <c r="N612" s="1569">
        <f>ROUND(SQRT(L612^2+M612^2)*1000/(1.73*L615),0)</f>
        <v>3</v>
      </c>
      <c r="O612" s="1407">
        <v>0.16900000000000001</v>
      </c>
      <c r="P612" s="1410">
        <v>0</v>
      </c>
      <c r="Q612" s="1569">
        <f>ROUND(SQRT(O612^2+P612^2)*1000/(1.73*O615),0)</f>
        <v>3</v>
      </c>
      <c r="R612" s="1407">
        <v>0.159</v>
      </c>
      <c r="S612" s="1410">
        <v>0</v>
      </c>
      <c r="T612" s="1569">
        <f>ROUND(SQRT(R612^2+S612^2)*1000/(1.73*R615),0)</f>
        <v>3</v>
      </c>
      <c r="U612" s="1407">
        <v>0.16200000000000001</v>
      </c>
      <c r="V612" s="1410">
        <v>0</v>
      </c>
      <c r="W612" s="1569">
        <f>ROUND(SQRT(U612^2+V612^2)*1000/(1.73*U615),0)</f>
        <v>3</v>
      </c>
      <c r="X612" s="1407">
        <v>0.182</v>
      </c>
      <c r="Y612" s="1410">
        <v>0</v>
      </c>
      <c r="Z612" s="1569">
        <f>ROUND(SQRT(X612^2+Y612^2)*1000/(1.73*X615),0)</f>
        <v>3</v>
      </c>
      <c r="AA612" s="1407">
        <v>0.19400000000000001</v>
      </c>
      <c r="AB612" s="1410">
        <v>0</v>
      </c>
      <c r="AC612" s="1569">
        <f>ROUND(SQRT(AA612^2+AB612^2)*1000/(1.73*AA615),0)</f>
        <v>3</v>
      </c>
      <c r="AD612" s="1407">
        <v>0.19400000000000001</v>
      </c>
      <c r="AE612" s="1410">
        <v>0</v>
      </c>
      <c r="AF612" s="1569">
        <f>ROUND(SQRT(AD612^2+AE612^2)*1000/(1.73*AD615),0)</f>
        <v>3</v>
      </c>
      <c r="AG612" s="1407">
        <v>0.19400000000000001</v>
      </c>
      <c r="AH612" s="1410">
        <v>0</v>
      </c>
      <c r="AI612" s="1569">
        <f>ROUND(SQRT(AG612^2+AH612^2)*1000/(1.73*AG615),0)</f>
        <v>3</v>
      </c>
      <c r="AJ612" s="1407">
        <v>0.19</v>
      </c>
      <c r="AK612" s="1410">
        <v>0</v>
      </c>
      <c r="AL612" s="1569">
        <f>ROUND(SQRT(AJ612^2+AK612^2)*1000/(1.73*AJ615),0)</f>
        <v>3</v>
      </c>
      <c r="AM612" s="1407">
        <v>0.193</v>
      </c>
      <c r="AN612" s="1410">
        <v>0</v>
      </c>
      <c r="AO612" s="1569">
        <f>ROUND(SQRT(AM612^2+AN612^2)*1000/(1.73*AM615),0)</f>
        <v>3</v>
      </c>
      <c r="AP612" s="1407">
        <v>0.19600000000000001</v>
      </c>
      <c r="AQ612" s="1410">
        <v>0</v>
      </c>
      <c r="AR612" s="1569">
        <f>ROUND(SQRT(AP612^2+AQ612^2)*1000/(1.73*AP615),0)</f>
        <v>3</v>
      </c>
      <c r="AS612" s="1407">
        <v>0.20000000000000001</v>
      </c>
      <c r="AT612" s="1410">
        <v>0</v>
      </c>
      <c r="AU612" s="1569">
        <f>ROUND(SQRT(AS612^2+AT612^2)*1000/(1.73*AS615),0)</f>
        <v>3</v>
      </c>
      <c r="AV612" s="1407">
        <v>0.189</v>
      </c>
      <c r="AW612" s="1410">
        <v>0</v>
      </c>
      <c r="AX612" s="1569">
        <f>ROUND(SQRT(AV612^2+AW612^2)*1000/(1.73*AV615),0)</f>
        <v>3</v>
      </c>
      <c r="AY612" s="1407">
        <v>0.17899999999999999</v>
      </c>
      <c r="AZ612" s="1410">
        <v>0</v>
      </c>
      <c r="BA612" s="1569">
        <f>ROUND(SQRT(AY612^2+AZ612^2)*1000/(1.73*AY615),0)</f>
        <v>3</v>
      </c>
      <c r="BB612" s="1407">
        <v>0.183</v>
      </c>
      <c r="BC612" s="1410">
        <v>0</v>
      </c>
      <c r="BD612" s="1569">
        <f>ROUND(SQRT(BB612^2+BC612^2)*1000/(1.73*BB615),0)</f>
        <v>3</v>
      </c>
      <c r="BE612" s="1407">
        <v>0.19</v>
      </c>
      <c r="BF612" s="1410">
        <v>0</v>
      </c>
      <c r="BG612" s="1569">
        <f>ROUND(SQRT(BE612^2+BF612^2)*1000/(1.73*BE615),0)</f>
        <v>3</v>
      </c>
      <c r="BH612" s="1407">
        <v>0.19700000000000001</v>
      </c>
      <c r="BI612" s="1410">
        <v>0</v>
      </c>
      <c r="BJ612" s="1569">
        <f>ROUND(SQRT(BH612^2+BI612^2)*1000/(1.73*BH615),0)</f>
        <v>3</v>
      </c>
      <c r="BK612" s="1407">
        <v>0.22800000000000001</v>
      </c>
      <c r="BL612" s="1410">
        <v>0</v>
      </c>
      <c r="BM612" s="1569">
        <f>ROUND(SQRT(BK612^2+BL612^2)*1000/(1.73*BK615),0)</f>
        <v>4</v>
      </c>
      <c r="BN612" s="1407">
        <v>0.23599999999999999</v>
      </c>
      <c r="BO612" s="1410">
        <v>0</v>
      </c>
      <c r="BP612" s="1569">
        <f>ROUND(SQRT(BN612^2+BO612^2)*1000/(1.73*BN615),0)</f>
        <v>4</v>
      </c>
      <c r="BQ612" s="1407">
        <v>0.22800000000000001</v>
      </c>
      <c r="BR612" s="1410">
        <v>0</v>
      </c>
      <c r="BS612" s="1569">
        <f>ROUND(SQRT(BQ612^2+BR612^2)*1000/(1.73*BQ615),0)</f>
        <v>4</v>
      </c>
      <c r="BT612" s="1407">
        <v>0.22800000000000001</v>
      </c>
      <c r="BU612" s="1410">
        <v>0</v>
      </c>
      <c r="BV612" s="1569">
        <f>ROUND(SQRT(BT612^2+BU612^2)*1000/(1.73*BT615),0)</f>
        <v>4</v>
      </c>
      <c r="BW612" s="1407">
        <v>0.20699999999999999</v>
      </c>
      <c r="BX612" s="1410">
        <v>0</v>
      </c>
      <c r="BY612" s="1569">
        <f>ROUND(SQRT(BW612^2+BX612^2)*1000/(1.73*BW615),0)</f>
        <v>3</v>
      </c>
      <c r="BZ612" s="1401"/>
      <c r="CA612" s="1401"/>
      <c r="CB612" s="1401"/>
      <c r="CC612" s="1401"/>
      <c r="CD612" s="1401"/>
      <c r="CE612" s="1401"/>
      <c r="CF612" s="1401"/>
      <c r="CG612" s="1401"/>
      <c r="CH612" s="1401"/>
      <c r="CI612" s="1401"/>
      <c r="CJ612" s="1401"/>
      <c r="CK612" s="1401"/>
      <c r="CL612" s="1401"/>
      <c r="CM612" s="1401"/>
      <c r="CN612" s="1401"/>
      <c r="CO612" s="1401"/>
      <c r="CP612" s="1401"/>
      <c r="CQ612" s="1401"/>
      <c r="CR612" s="1401"/>
      <c r="CS612" s="1401"/>
      <c r="CT612" s="1401"/>
      <c r="CU612" s="1401"/>
      <c r="CV612" s="1401"/>
      <c r="CW612" s="1401"/>
      <c r="CX612" s="1401"/>
      <c r="CY612" s="1401"/>
      <c r="CZ612" s="1401"/>
      <c r="DA612" s="1401"/>
      <c r="DB612" s="1401"/>
      <c r="DC612" s="1401"/>
      <c r="DD612" s="1401"/>
      <c r="DE612" s="1401"/>
      <c r="DF612" s="1401"/>
      <c r="DG612" s="1401"/>
      <c r="DH612" s="1401"/>
      <c r="DI612" s="1401"/>
      <c r="DJ612" s="1401"/>
      <c r="DK612" s="1401"/>
      <c r="DL612" s="1401"/>
      <c r="DM612" s="1401"/>
      <c r="DN612" s="1401"/>
      <c r="DO612" s="1401"/>
      <c r="DP612" s="1401"/>
      <c r="DQ612" s="1401"/>
      <c r="DR612" s="1401"/>
      <c r="DS612" s="1401"/>
      <c r="DT612" s="1401"/>
      <c r="DU612" s="1401"/>
      <c r="DV612" s="1401"/>
      <c r="DW612" s="1401"/>
      <c r="DX612" s="1401"/>
      <c r="DY612" s="1401"/>
      <c r="DZ612" s="1401"/>
      <c r="EA612" s="1401"/>
      <c r="EB612" s="1401"/>
      <c r="EC612" s="1401"/>
      <c r="ED612" s="1401"/>
      <c r="EE612" s="1401"/>
      <c r="EF612" s="1401"/>
      <c r="EG612" s="1401"/>
      <c r="EH612" s="1401"/>
      <c r="EI612" s="1401"/>
      <c r="EJ612" s="1401"/>
      <c r="EK612" s="1401"/>
      <c r="EL612" s="1401"/>
      <c r="EM612" s="1401"/>
      <c r="EN612" s="1401"/>
      <c r="EO612" s="1401"/>
      <c r="EP612" s="1401"/>
      <c r="EQ612" s="1401"/>
      <c r="ER612" s="1401"/>
    </row>
    <row r="613" s="1392" customFormat="1" ht="21.75" customHeight="1">
      <c r="A613" s="1402"/>
      <c r="B613" s="1403" t="s">
        <v>401</v>
      </c>
      <c r="C613" s="1448" t="s">
        <v>260</v>
      </c>
      <c r="D613" s="1405"/>
      <c r="E613" s="1405">
        <v>35</v>
      </c>
      <c r="F613" s="1407">
        <v>0.439</v>
      </c>
      <c r="G613" s="1407">
        <f t="shared" si="3787"/>
        <v>0.24320600000000003</v>
      </c>
      <c r="H613" s="1341">
        <f>ROUND(SQRT(F613^2+G613^2)*1000/(1.73*F614),0)</f>
        <v>8</v>
      </c>
      <c r="I613" s="1407">
        <v>0.41099999999999998</v>
      </c>
      <c r="J613" s="1407">
        <f t="shared" si="3788"/>
        <v>0.22769400000000001</v>
      </c>
      <c r="K613" s="1423">
        <f>ROUND(SQRT(I613^2+J613^2)*1000/(1.73*I614),0)</f>
        <v>8</v>
      </c>
      <c r="L613" s="1407">
        <v>0.38300000000000001</v>
      </c>
      <c r="M613" s="1407">
        <f t="shared" si="3789"/>
        <v>0.21218200000000001</v>
      </c>
      <c r="N613" s="1423">
        <f>ROUND(SQRT(L613^2+M613^2)*1000/(1.73*L614),0)</f>
        <v>7</v>
      </c>
      <c r="O613" s="1407">
        <v>0.371</v>
      </c>
      <c r="P613" s="1407">
        <f t="shared" si="3790"/>
        <v>0.20553400000000002</v>
      </c>
      <c r="Q613" s="1423">
        <f>ROUND(SQRT(O613^2+P613^2)*1000/(1.73*O614),0)</f>
        <v>7</v>
      </c>
      <c r="R613" s="1407">
        <v>0.35899999999999999</v>
      </c>
      <c r="S613" s="1407">
        <f t="shared" si="3791"/>
        <v>0.19888600000000001</v>
      </c>
      <c r="T613" s="1423">
        <f>ROUND(SQRT(R613^2+S613^2)*1000/(1.73*R614),0)</f>
        <v>7</v>
      </c>
      <c r="U613" s="1407">
        <v>0.36799999999999999</v>
      </c>
      <c r="V613" s="1407">
        <f t="shared" si="3792"/>
        <v>0.20387200000000003</v>
      </c>
      <c r="W613" s="1423">
        <f>ROUND(SQRT(U613^2+V613^2)*1000/(1.73*U614),0)</f>
        <v>7</v>
      </c>
      <c r="X613" s="1407">
        <v>0.39300000000000002</v>
      </c>
      <c r="Y613" s="1407">
        <f t="shared" si="3793"/>
        <v>0.21772200000000003</v>
      </c>
      <c r="Z613" s="1423">
        <f>ROUND(SQRT(X613^2+Y613^2)*1000/(1.73*X614),0)</f>
        <v>7</v>
      </c>
      <c r="AA613" s="1407">
        <v>0.44600000000000001</v>
      </c>
      <c r="AB613" s="1407">
        <f t="shared" si="3794"/>
        <v>0.24708400000000003</v>
      </c>
      <c r="AC613" s="1423">
        <f>ROUND(SQRT(AA613^2+AB613^2)*1000/(1.73*AA614),0)</f>
        <v>8</v>
      </c>
      <c r="AD613" s="1407">
        <v>0.46400000000000002</v>
      </c>
      <c r="AE613" s="1407">
        <f t="shared" si="3795"/>
        <v>0.25705600000000006</v>
      </c>
      <c r="AF613" s="1423">
        <f>ROUND(SQRT(AD613^2+AE613^2)*1000/(1.73*AD614),0)</f>
        <v>9</v>
      </c>
      <c r="AG613" s="1407">
        <v>0.45200000000000001</v>
      </c>
      <c r="AH613" s="1407">
        <f t="shared" si="3796"/>
        <v>0.25040800000000002</v>
      </c>
      <c r="AI613" s="1423">
        <f>ROUND(SQRT(AG613^2+AH613^2)*1000/(1.73*AG614),0)</f>
        <v>9</v>
      </c>
      <c r="AJ613" s="1407">
        <v>0.435</v>
      </c>
      <c r="AK613" s="1407">
        <f t="shared" si="3797"/>
        <v>0.24099000000000001</v>
      </c>
      <c r="AL613" s="1423">
        <f>ROUND(SQRT(AJ613^2+AK613^2)*1000/(1.73*AJ614),0)</f>
        <v>8</v>
      </c>
      <c r="AM613" s="1407">
        <v>0.44500000000000001</v>
      </c>
      <c r="AN613" s="1407">
        <f t="shared" si="3798"/>
        <v>0.24653000000000003</v>
      </c>
      <c r="AO613" s="1423">
        <f>ROUND(SQRT(AM613^2+AN613^2)*1000/(1.73*AM614),0)</f>
        <v>8</v>
      </c>
      <c r="AP613" s="1407">
        <v>0.44500000000000001</v>
      </c>
      <c r="AQ613" s="1407">
        <f t="shared" si="3799"/>
        <v>0.24653000000000003</v>
      </c>
      <c r="AR613" s="1423">
        <f>ROUND(SQRT(AP613^2+AQ613^2)*1000/(1.73*AP614),0)</f>
        <v>8</v>
      </c>
      <c r="AS613" s="1407">
        <v>0.434</v>
      </c>
      <c r="AT613" s="1407">
        <f t="shared" si="3800"/>
        <v>0.24043600000000001</v>
      </c>
      <c r="AU613" s="1423">
        <f>ROUND(SQRT(AS613^2+AT613^2)*1000/(1.73*AS614),0)</f>
        <v>8</v>
      </c>
      <c r="AV613" s="1407">
        <v>0.41799999999999998</v>
      </c>
      <c r="AW613" s="1407">
        <f t="shared" si="3801"/>
        <v>0.231572</v>
      </c>
      <c r="AX613" s="1423">
        <f>ROUND(SQRT(AV613^2+AW613^2)*1000/(1.73*AV614),0)</f>
        <v>8</v>
      </c>
      <c r="AY613" s="1407">
        <v>0.39900000000000002</v>
      </c>
      <c r="AZ613" s="1407">
        <f t="shared" si="3802"/>
        <v>0.22104600000000002</v>
      </c>
      <c r="BA613" s="1423">
        <f>ROUND(SQRT(AY613^2+AZ613^2)*1000/(1.73*AY614),0)</f>
        <v>8</v>
      </c>
      <c r="BB613" s="1407">
        <v>0.41299999999999998</v>
      </c>
      <c r="BC613" s="1407">
        <f t="shared" si="3803"/>
        <v>0.22880200000000001</v>
      </c>
      <c r="BD613" s="1423">
        <f>ROUND(SQRT(BB613^2+BC613^2)*1000/(1.73*BB614),0)</f>
        <v>8</v>
      </c>
      <c r="BE613" s="1407">
        <v>0.435</v>
      </c>
      <c r="BF613" s="1407">
        <f t="shared" si="3804"/>
        <v>0.24099000000000001</v>
      </c>
      <c r="BG613" s="1423">
        <f>ROUND(SQRT(BE613^2+BF613^2)*1000/(1.73*BE614),0)</f>
        <v>8</v>
      </c>
      <c r="BH613" s="1407">
        <v>0.44500000000000001</v>
      </c>
      <c r="BI613" s="1407">
        <f t="shared" si="3805"/>
        <v>0.24653000000000003</v>
      </c>
      <c r="BJ613" s="1423">
        <f>ROUND(SQRT(BH613^2+BI613^2)*1000/(1.73*BH614),0)</f>
        <v>8</v>
      </c>
      <c r="BK613" s="1407">
        <v>0.505</v>
      </c>
      <c r="BL613" s="1407">
        <f t="shared" si="3806"/>
        <v>0.27977000000000002</v>
      </c>
      <c r="BM613" s="1423">
        <f>ROUND(SQRT(BK613^2+BL613^2)*1000/(1.73*BK614),0)</f>
        <v>10</v>
      </c>
      <c r="BN613" s="1407">
        <v>0.51300000000000001</v>
      </c>
      <c r="BO613" s="1407">
        <f t="shared" si="3807"/>
        <v>0.28420200000000001</v>
      </c>
      <c r="BP613" s="1423">
        <f>ROUND(SQRT(BN613^2+BO613^2)*1000/(1.73*BN614),0)</f>
        <v>10</v>
      </c>
      <c r="BQ613" s="1407">
        <v>0.47799999999999998</v>
      </c>
      <c r="BR613" s="1407">
        <f t="shared" si="3808"/>
        <v>0.26481199999999999</v>
      </c>
      <c r="BS613" s="1423">
        <f>ROUND(SQRT(BQ613^2+BR613^2)*1000/(1.73*BQ614),0)</f>
        <v>9</v>
      </c>
      <c r="BT613" s="1407">
        <v>0.47799999999999998</v>
      </c>
      <c r="BU613" s="1407">
        <f t="shared" si="3809"/>
        <v>0.26481199999999999</v>
      </c>
      <c r="BV613" s="1423">
        <f>ROUND(SQRT(BT613^2+BU613^2)*1000/(1.73*BT614),0)</f>
        <v>9</v>
      </c>
      <c r="BW613" s="1407">
        <v>0.46200000000000002</v>
      </c>
      <c r="BX613" s="1407">
        <f t="shared" si="3810"/>
        <v>0.25594800000000001</v>
      </c>
      <c r="BY613" s="1423">
        <f>ROUND(SQRT(BW613^2+BX613^2)*1000/(1.73*BW614),0)</f>
        <v>9</v>
      </c>
      <c r="BZ613" s="1401"/>
      <c r="CA613" s="1401"/>
      <c r="CB613" s="1401"/>
      <c r="CC613" s="1401"/>
      <c r="CD613" s="1401"/>
      <c r="CE613" s="1401"/>
      <c r="CF613" s="1401"/>
      <c r="CG613" s="1401"/>
      <c r="CH613" s="1401"/>
      <c r="CI613" s="1401"/>
      <c r="CJ613" s="1401"/>
      <c r="CK613" s="1401"/>
      <c r="CL613" s="1401"/>
      <c r="CM613" s="1401"/>
      <c r="CN613" s="1401"/>
      <c r="CO613" s="1401"/>
      <c r="CP613" s="1401"/>
      <c r="CQ613" s="1401"/>
      <c r="CR613" s="1401"/>
      <c r="CS613" s="1401"/>
      <c r="CT613" s="1401"/>
      <c r="CU613" s="1401"/>
      <c r="CV613" s="1401"/>
      <c r="CW613" s="1401"/>
      <c r="CX613" s="1401"/>
      <c r="CY613" s="1401"/>
      <c r="CZ613" s="1401"/>
      <c r="DA613" s="1401"/>
      <c r="DB613" s="1401"/>
      <c r="DC613" s="1401"/>
      <c r="DD613" s="1401"/>
      <c r="DE613" s="1401"/>
      <c r="DF613" s="1401"/>
      <c r="DG613" s="1401"/>
      <c r="DH613" s="1401"/>
      <c r="DI613" s="1401"/>
      <c r="DJ613" s="1401"/>
      <c r="DK613" s="1401"/>
      <c r="DL613" s="1401"/>
      <c r="DM613" s="1401"/>
      <c r="DN613" s="1401"/>
      <c r="DO613" s="1401"/>
      <c r="DP613" s="1401"/>
      <c r="DQ613" s="1401"/>
      <c r="DR613" s="1401"/>
      <c r="DS613" s="1401"/>
      <c r="DT613" s="1401"/>
      <c r="DU613" s="1401"/>
      <c r="DV613" s="1401"/>
      <c r="DW613" s="1401"/>
      <c r="DX613" s="1401"/>
      <c r="DY613" s="1401"/>
      <c r="DZ613" s="1401"/>
      <c r="EA613" s="1401"/>
      <c r="EB613" s="1401"/>
      <c r="EC613" s="1401"/>
      <c r="ED613" s="1401"/>
      <c r="EE613" s="1401"/>
      <c r="EF613" s="1401"/>
      <c r="EG613" s="1401"/>
      <c r="EH613" s="1401"/>
      <c r="EI613" s="1401"/>
      <c r="EJ613" s="1401"/>
      <c r="EK613" s="1401"/>
      <c r="EL613" s="1401"/>
      <c r="EM613" s="1401"/>
      <c r="EN613" s="1401"/>
      <c r="EO613" s="1401"/>
      <c r="EP613" s="1401"/>
      <c r="EQ613" s="1401"/>
      <c r="ER613" s="1401"/>
    </row>
    <row r="614" s="1392" customFormat="1" ht="19.199999999999999">
      <c r="A614" s="1402"/>
      <c r="B614" s="1403" t="s">
        <v>59</v>
      </c>
      <c r="C614" s="1404" t="s">
        <v>402</v>
      </c>
      <c r="D614" s="1405" t="s">
        <v>403</v>
      </c>
      <c r="E614" s="1405">
        <v>35</v>
      </c>
      <c r="F614" s="1407">
        <v>35</v>
      </c>
      <c r="G614" s="1407"/>
      <c r="H614" s="1407"/>
      <c r="I614" s="1407">
        <v>35</v>
      </c>
      <c r="J614" s="1407"/>
      <c r="K614" s="1407"/>
      <c r="L614" s="1407">
        <v>35</v>
      </c>
      <c r="M614" s="1407"/>
      <c r="N614" s="1407"/>
      <c r="O614" s="1407">
        <v>35</v>
      </c>
      <c r="P614" s="1407"/>
      <c r="Q614" s="1407"/>
      <c r="R614" s="1407">
        <v>35</v>
      </c>
      <c r="S614" s="1407"/>
      <c r="T614" s="1407"/>
      <c r="U614" s="1407">
        <v>35</v>
      </c>
      <c r="V614" s="1407"/>
      <c r="W614" s="1407"/>
      <c r="X614" s="1407">
        <v>35</v>
      </c>
      <c r="Y614" s="1407"/>
      <c r="Z614" s="1407"/>
      <c r="AA614" s="1407">
        <v>35</v>
      </c>
      <c r="AB614" s="1407"/>
      <c r="AC614" s="1407"/>
      <c r="AD614" s="1407">
        <v>35</v>
      </c>
      <c r="AE614" s="1407"/>
      <c r="AF614" s="1407"/>
      <c r="AG614" s="1407">
        <v>35</v>
      </c>
      <c r="AH614" s="1407"/>
      <c r="AI614" s="1407"/>
      <c r="AJ614" s="1407">
        <v>35</v>
      </c>
      <c r="AK614" s="1407"/>
      <c r="AL614" s="1407"/>
      <c r="AM614" s="1407">
        <v>35</v>
      </c>
      <c r="AN614" s="1407"/>
      <c r="AO614" s="1407"/>
      <c r="AP614" s="1407">
        <v>35</v>
      </c>
      <c r="AQ614" s="1407"/>
      <c r="AR614" s="1407"/>
      <c r="AS614" s="1407">
        <v>35</v>
      </c>
      <c r="AT614" s="1407"/>
      <c r="AU614" s="1407"/>
      <c r="AV614" s="1407">
        <v>35</v>
      </c>
      <c r="AW614" s="1407"/>
      <c r="AX614" s="1407"/>
      <c r="AY614" s="1407">
        <v>35</v>
      </c>
      <c r="AZ614" s="1407"/>
      <c r="BA614" s="1407"/>
      <c r="BB614" s="1407">
        <v>35</v>
      </c>
      <c r="BC614" s="1407"/>
      <c r="BD614" s="1407"/>
      <c r="BE614" s="1407">
        <v>35</v>
      </c>
      <c r="BF614" s="1407"/>
      <c r="BG614" s="1407"/>
      <c r="BH614" s="1407">
        <v>35</v>
      </c>
      <c r="BI614" s="1407"/>
      <c r="BJ614" s="1407"/>
      <c r="BK614" s="1407">
        <v>35</v>
      </c>
      <c r="BL614" s="1407"/>
      <c r="BM614" s="1407"/>
      <c r="BN614" s="1407">
        <v>35</v>
      </c>
      <c r="BO614" s="1407"/>
      <c r="BP614" s="1407"/>
      <c r="BQ614" s="1407">
        <v>35</v>
      </c>
      <c r="BR614" s="1407"/>
      <c r="BS614" s="1407"/>
      <c r="BT614" s="1407">
        <v>35</v>
      </c>
      <c r="BU614" s="1407"/>
      <c r="BV614" s="1407"/>
      <c r="BW614" s="1407">
        <v>35</v>
      </c>
      <c r="BX614" s="1407"/>
      <c r="BY614" s="1437"/>
      <c r="BZ614" s="1401"/>
      <c r="CA614" s="1401"/>
      <c r="CB614" s="1401"/>
      <c r="CC614" s="1401"/>
      <c r="CD614" s="1401"/>
      <c r="CE614" s="1401"/>
      <c r="CF614" s="1401"/>
      <c r="CG614" s="1401"/>
      <c r="CH614" s="1401"/>
      <c r="CI614" s="1401"/>
      <c r="CJ614" s="1401"/>
      <c r="CK614" s="1401"/>
      <c r="CL614" s="1401"/>
      <c r="CM614" s="1401"/>
      <c r="CN614" s="1401"/>
      <c r="CO614" s="1401"/>
      <c r="CP614" s="1401"/>
      <c r="CQ614" s="1401"/>
      <c r="CR614" s="1401"/>
      <c r="CS614" s="1401"/>
      <c r="CT614" s="1401"/>
      <c r="CU614" s="1401"/>
      <c r="CV614" s="1401"/>
      <c r="CW614" s="1401"/>
      <c r="CX614" s="1401"/>
      <c r="CY614" s="1401"/>
      <c r="CZ614" s="1401"/>
      <c r="DA614" s="1401"/>
      <c r="DB614" s="1401"/>
      <c r="DC614" s="1401"/>
      <c r="DD614" s="1401"/>
      <c r="DE614" s="1401"/>
      <c r="DF614" s="1401"/>
      <c r="DG614" s="1401"/>
      <c r="DH614" s="1401"/>
      <c r="DI614" s="1401"/>
      <c r="DJ614" s="1401"/>
      <c r="DK614" s="1401"/>
      <c r="DL614" s="1401"/>
      <c r="DM614" s="1401"/>
      <c r="DN614" s="1401"/>
      <c r="DO614" s="1401"/>
      <c r="DP614" s="1401"/>
      <c r="DQ614" s="1401"/>
      <c r="DR614" s="1401"/>
      <c r="DS614" s="1401"/>
      <c r="DT614" s="1401"/>
      <c r="DU614" s="1401"/>
      <c r="DV614" s="1401"/>
      <c r="DW614" s="1401"/>
      <c r="DX614" s="1401"/>
      <c r="DY614" s="1401"/>
      <c r="DZ614" s="1401"/>
      <c r="EA614" s="1401"/>
      <c r="EB614" s="1401"/>
      <c r="EC614" s="1401"/>
      <c r="ED614" s="1401"/>
      <c r="EE614" s="1401"/>
      <c r="EF614" s="1401"/>
      <c r="EG614" s="1401"/>
      <c r="EH614" s="1401"/>
      <c r="EI614" s="1401"/>
      <c r="EJ614" s="1401"/>
      <c r="EK614" s="1401"/>
      <c r="EL614" s="1401"/>
      <c r="EM614" s="1401"/>
      <c r="EN614" s="1401"/>
      <c r="EO614" s="1401"/>
      <c r="EP614" s="1401"/>
      <c r="EQ614" s="1401"/>
      <c r="ER614" s="1401"/>
    </row>
    <row r="615" s="1392" customFormat="1" ht="19.199999999999999">
      <c r="A615" s="1402"/>
      <c r="B615" s="1403"/>
      <c r="C615" s="1404" t="s">
        <v>422</v>
      </c>
      <c r="D615" s="1405" t="s">
        <v>403</v>
      </c>
      <c r="E615" s="1405">
        <v>35</v>
      </c>
      <c r="F615" s="1407">
        <v>35</v>
      </c>
      <c r="G615" s="1407"/>
      <c r="H615" s="1407"/>
      <c r="I615" s="1407">
        <v>35</v>
      </c>
      <c r="J615" s="1407"/>
      <c r="K615" s="1407"/>
      <c r="L615" s="1407">
        <v>35</v>
      </c>
      <c r="M615" s="1407"/>
      <c r="N615" s="1407"/>
      <c r="O615" s="1407">
        <v>35</v>
      </c>
      <c r="P615" s="1407"/>
      <c r="Q615" s="1407"/>
      <c r="R615" s="1407">
        <v>35</v>
      </c>
      <c r="S615" s="1407"/>
      <c r="T615" s="1407"/>
      <c r="U615" s="1407">
        <v>35</v>
      </c>
      <c r="V615" s="1407"/>
      <c r="W615" s="1407"/>
      <c r="X615" s="1407">
        <v>35</v>
      </c>
      <c r="Y615" s="1407"/>
      <c r="Z615" s="1407"/>
      <c r="AA615" s="1407">
        <v>35</v>
      </c>
      <c r="AB615" s="1407"/>
      <c r="AC615" s="1407"/>
      <c r="AD615" s="1407">
        <v>35</v>
      </c>
      <c r="AE615" s="1407"/>
      <c r="AF615" s="1407"/>
      <c r="AG615" s="1407">
        <v>35</v>
      </c>
      <c r="AH615" s="1407"/>
      <c r="AI615" s="1407"/>
      <c r="AJ615" s="1407">
        <v>35</v>
      </c>
      <c r="AK615" s="1407"/>
      <c r="AL615" s="1407"/>
      <c r="AM615" s="1407">
        <v>35</v>
      </c>
      <c r="AN615" s="1407"/>
      <c r="AO615" s="1407"/>
      <c r="AP615" s="1407">
        <v>35</v>
      </c>
      <c r="AQ615" s="1407"/>
      <c r="AR615" s="1407"/>
      <c r="AS615" s="1407">
        <v>35</v>
      </c>
      <c r="AT615" s="1407"/>
      <c r="AU615" s="1407"/>
      <c r="AV615" s="1407">
        <v>35</v>
      </c>
      <c r="AW615" s="1407"/>
      <c r="AX615" s="1407"/>
      <c r="AY615" s="1407">
        <v>35</v>
      </c>
      <c r="AZ615" s="1407"/>
      <c r="BA615" s="1407"/>
      <c r="BB615" s="1407">
        <v>35</v>
      </c>
      <c r="BC615" s="1407"/>
      <c r="BD615" s="1407"/>
      <c r="BE615" s="1407">
        <v>35</v>
      </c>
      <c r="BF615" s="1407"/>
      <c r="BG615" s="1407"/>
      <c r="BH615" s="1407">
        <v>35</v>
      </c>
      <c r="BI615" s="1407"/>
      <c r="BJ615" s="1407"/>
      <c r="BK615" s="1407">
        <v>35</v>
      </c>
      <c r="BL615" s="1407"/>
      <c r="BM615" s="1407"/>
      <c r="BN615" s="1407">
        <v>35</v>
      </c>
      <c r="BO615" s="1407"/>
      <c r="BP615" s="1407"/>
      <c r="BQ615" s="1407">
        <v>35</v>
      </c>
      <c r="BR615" s="1407"/>
      <c r="BS615" s="1407"/>
      <c r="BT615" s="1407">
        <v>35</v>
      </c>
      <c r="BU615" s="1407"/>
      <c r="BV615" s="1407"/>
      <c r="BW615" s="1407">
        <v>35</v>
      </c>
      <c r="BX615" s="1407"/>
      <c r="BY615" s="1437"/>
      <c r="BZ615" s="1401"/>
      <c r="CA615" s="1401"/>
      <c r="CB615" s="1401"/>
      <c r="CC615" s="1401"/>
      <c r="CD615" s="1401"/>
      <c r="CE615" s="1401"/>
      <c r="CF615" s="1401"/>
      <c r="CG615" s="1401"/>
      <c r="CH615" s="1401"/>
      <c r="CI615" s="1401"/>
      <c r="CJ615" s="1401"/>
      <c r="CK615" s="1401"/>
      <c r="CL615" s="1401"/>
      <c r="CM615" s="1401"/>
      <c r="CN615" s="1401"/>
      <c r="CO615" s="1401"/>
      <c r="CP615" s="1401"/>
      <c r="CQ615" s="1401"/>
      <c r="CR615" s="1401"/>
      <c r="CS615" s="1401"/>
      <c r="CT615" s="1401"/>
      <c r="CU615" s="1401"/>
      <c r="CV615" s="1401"/>
      <c r="CW615" s="1401"/>
      <c r="CX615" s="1401"/>
      <c r="CY615" s="1401"/>
      <c r="CZ615" s="1401"/>
      <c r="DA615" s="1401"/>
      <c r="DB615" s="1401"/>
      <c r="DC615" s="1401"/>
      <c r="DD615" s="1401"/>
      <c r="DE615" s="1401"/>
      <c r="DF615" s="1401"/>
      <c r="DG615" s="1401"/>
      <c r="DH615" s="1401"/>
      <c r="DI615" s="1401"/>
      <c r="DJ615" s="1401"/>
      <c r="DK615" s="1401"/>
      <c r="DL615" s="1401"/>
      <c r="DM615" s="1401"/>
      <c r="DN615" s="1401"/>
      <c r="DO615" s="1401"/>
      <c r="DP615" s="1401"/>
      <c r="DQ615" s="1401"/>
      <c r="DR615" s="1401"/>
      <c r="DS615" s="1401"/>
      <c r="DT615" s="1401"/>
      <c r="DU615" s="1401"/>
      <c r="DV615" s="1401"/>
      <c r="DW615" s="1401"/>
      <c r="DX615" s="1401"/>
      <c r="DY615" s="1401"/>
      <c r="DZ615" s="1401"/>
      <c r="EA615" s="1401"/>
      <c r="EB615" s="1401"/>
      <c r="EC615" s="1401"/>
      <c r="ED615" s="1401"/>
      <c r="EE615" s="1401"/>
      <c r="EF615" s="1401"/>
      <c r="EG615" s="1401"/>
      <c r="EH615" s="1401"/>
      <c r="EI615" s="1401"/>
      <c r="EJ615" s="1401"/>
      <c r="EK615" s="1401"/>
      <c r="EL615" s="1401"/>
      <c r="EM615" s="1401"/>
      <c r="EN615" s="1401"/>
      <c r="EO615" s="1401"/>
      <c r="EP615" s="1401"/>
      <c r="EQ615" s="1401"/>
      <c r="ER615" s="1401"/>
    </row>
    <row r="616" s="1392" customFormat="1" ht="19.199999999999999">
      <c r="A616" s="1402"/>
      <c r="B616" s="1403"/>
      <c r="C616" s="1404" t="s">
        <v>402</v>
      </c>
      <c r="D616" s="1405" t="s">
        <v>403</v>
      </c>
      <c r="E616" s="1405">
        <v>6</v>
      </c>
      <c r="F616" s="1407">
        <v>10.300000000000001</v>
      </c>
      <c r="G616" s="1407"/>
      <c r="H616" s="1407"/>
      <c r="I616" s="1407">
        <v>10.300000000000001</v>
      </c>
      <c r="J616" s="1407"/>
      <c r="K616" s="1407"/>
      <c r="L616" s="1407">
        <v>10.300000000000001</v>
      </c>
      <c r="M616" s="1407"/>
      <c r="N616" s="1407"/>
      <c r="O616" s="1407">
        <v>10.300000000000001</v>
      </c>
      <c r="P616" s="1407"/>
      <c r="Q616" s="1407"/>
      <c r="R616" s="1407">
        <v>10.300000000000001</v>
      </c>
      <c r="S616" s="1407"/>
      <c r="T616" s="1407"/>
      <c r="U616" s="1407">
        <v>10.300000000000001</v>
      </c>
      <c r="V616" s="1407"/>
      <c r="W616" s="1407"/>
      <c r="X616" s="1407">
        <v>10.300000000000001</v>
      </c>
      <c r="Y616" s="1407"/>
      <c r="Z616" s="1407"/>
      <c r="AA616" s="1407">
        <v>10.300000000000001</v>
      </c>
      <c r="AB616" s="1407"/>
      <c r="AC616" s="1407"/>
      <c r="AD616" s="1407">
        <v>10.300000000000001</v>
      </c>
      <c r="AE616" s="1407"/>
      <c r="AF616" s="1407"/>
      <c r="AG616" s="1407">
        <v>10.300000000000001</v>
      </c>
      <c r="AH616" s="1407"/>
      <c r="AI616" s="1407"/>
      <c r="AJ616" s="1407">
        <v>10.300000000000001</v>
      </c>
      <c r="AK616" s="1407"/>
      <c r="AL616" s="1407"/>
      <c r="AM616" s="1407">
        <v>10.300000000000001</v>
      </c>
      <c r="AN616" s="1407"/>
      <c r="AO616" s="1407"/>
      <c r="AP616" s="1407">
        <v>10.300000000000001</v>
      </c>
      <c r="AQ616" s="1407"/>
      <c r="AR616" s="1407"/>
      <c r="AS616" s="1407">
        <v>10.300000000000001</v>
      </c>
      <c r="AT616" s="1407"/>
      <c r="AU616" s="1407"/>
      <c r="AV616" s="1407">
        <v>10.300000000000001</v>
      </c>
      <c r="AW616" s="1407"/>
      <c r="AX616" s="1407"/>
      <c r="AY616" s="1407">
        <v>10.300000000000001</v>
      </c>
      <c r="AZ616" s="1407"/>
      <c r="BA616" s="1407"/>
      <c r="BB616" s="1407">
        <v>10.300000000000001</v>
      </c>
      <c r="BC616" s="1407"/>
      <c r="BD616" s="1407"/>
      <c r="BE616" s="1407">
        <v>10.300000000000001</v>
      </c>
      <c r="BF616" s="1407"/>
      <c r="BG616" s="1407"/>
      <c r="BH616" s="1407">
        <v>10.300000000000001</v>
      </c>
      <c r="BI616" s="1407"/>
      <c r="BJ616" s="1407"/>
      <c r="BK616" s="1407">
        <v>10.300000000000001</v>
      </c>
      <c r="BL616" s="1407"/>
      <c r="BM616" s="1407"/>
      <c r="BN616" s="1407">
        <v>10.300000000000001</v>
      </c>
      <c r="BO616" s="1407"/>
      <c r="BP616" s="1407"/>
      <c r="BQ616" s="1407">
        <v>10.300000000000001</v>
      </c>
      <c r="BR616" s="1407"/>
      <c r="BS616" s="1407"/>
      <c r="BT616" s="1407">
        <v>10.300000000000001</v>
      </c>
      <c r="BU616" s="1407"/>
      <c r="BV616" s="1407"/>
      <c r="BW616" s="1407">
        <v>10.300000000000001</v>
      </c>
      <c r="BX616" s="1407"/>
      <c r="BY616" s="1437"/>
      <c r="BZ616" s="1401"/>
      <c r="CA616" s="1401"/>
      <c r="CB616" s="1401"/>
      <c r="CC616" s="1401"/>
      <c r="CD616" s="1401"/>
      <c r="CE616" s="1401"/>
      <c r="CF616" s="1401"/>
      <c r="CG616" s="1401"/>
      <c r="CH616" s="1401"/>
      <c r="CI616" s="1401"/>
      <c r="CJ616" s="1401"/>
      <c r="CK616" s="1401"/>
      <c r="CL616" s="1401"/>
      <c r="CM616" s="1401"/>
      <c r="CN616" s="1401"/>
      <c r="CO616" s="1401"/>
      <c r="CP616" s="1401"/>
      <c r="CQ616" s="1401"/>
      <c r="CR616" s="1401"/>
      <c r="CS616" s="1401"/>
      <c r="CT616" s="1401"/>
      <c r="CU616" s="1401"/>
      <c r="CV616" s="1401"/>
      <c r="CW616" s="1401"/>
      <c r="CX616" s="1401"/>
      <c r="CY616" s="1401"/>
      <c r="CZ616" s="1401"/>
      <c r="DA616" s="1401"/>
      <c r="DB616" s="1401"/>
      <c r="DC616" s="1401"/>
      <c r="DD616" s="1401"/>
      <c r="DE616" s="1401"/>
      <c r="DF616" s="1401"/>
      <c r="DG616" s="1401"/>
      <c r="DH616" s="1401"/>
      <c r="DI616" s="1401"/>
      <c r="DJ616" s="1401"/>
      <c r="DK616" s="1401"/>
      <c r="DL616" s="1401"/>
      <c r="DM616" s="1401"/>
      <c r="DN616" s="1401"/>
      <c r="DO616" s="1401"/>
      <c r="DP616" s="1401"/>
      <c r="DQ616" s="1401"/>
      <c r="DR616" s="1401"/>
      <c r="DS616" s="1401"/>
      <c r="DT616" s="1401"/>
      <c r="DU616" s="1401"/>
      <c r="DV616" s="1401"/>
      <c r="DW616" s="1401"/>
      <c r="DX616" s="1401"/>
      <c r="DY616" s="1401"/>
      <c r="DZ616" s="1401"/>
      <c r="EA616" s="1401"/>
      <c r="EB616" s="1401"/>
      <c r="EC616" s="1401"/>
      <c r="ED616" s="1401"/>
      <c r="EE616" s="1401"/>
      <c r="EF616" s="1401"/>
      <c r="EG616" s="1401"/>
      <c r="EH616" s="1401"/>
      <c r="EI616" s="1401"/>
      <c r="EJ616" s="1401"/>
      <c r="EK616" s="1401"/>
      <c r="EL616" s="1401"/>
      <c r="EM616" s="1401"/>
      <c r="EN616" s="1401"/>
      <c r="EO616" s="1401"/>
      <c r="EP616" s="1401"/>
      <c r="EQ616" s="1401"/>
      <c r="ER616" s="1401"/>
    </row>
    <row r="617" s="1392" customFormat="1" ht="19.199999999999999">
      <c r="A617" s="1402"/>
      <c r="B617" s="1403"/>
      <c r="C617" s="1404" t="s">
        <v>422</v>
      </c>
      <c r="D617" s="1405" t="s">
        <v>403</v>
      </c>
      <c r="E617" s="1405">
        <v>6</v>
      </c>
      <c r="F617" s="1407">
        <v>10.300000000000001</v>
      </c>
      <c r="G617" s="1407"/>
      <c r="H617" s="1407"/>
      <c r="I617" s="1407">
        <v>10.300000000000001</v>
      </c>
      <c r="J617" s="1407"/>
      <c r="K617" s="1407"/>
      <c r="L617" s="1407">
        <v>10.300000000000001</v>
      </c>
      <c r="M617" s="1407"/>
      <c r="N617" s="1407"/>
      <c r="O617" s="1407">
        <v>10.300000000000001</v>
      </c>
      <c r="P617" s="1407"/>
      <c r="Q617" s="1407"/>
      <c r="R617" s="1407">
        <v>10.300000000000001</v>
      </c>
      <c r="S617" s="1407"/>
      <c r="T617" s="1407"/>
      <c r="U617" s="1407">
        <v>10.300000000000001</v>
      </c>
      <c r="V617" s="1407"/>
      <c r="W617" s="1407"/>
      <c r="X617" s="1407">
        <v>10.300000000000001</v>
      </c>
      <c r="Y617" s="1407"/>
      <c r="Z617" s="1407"/>
      <c r="AA617" s="1407">
        <v>10.300000000000001</v>
      </c>
      <c r="AB617" s="1407"/>
      <c r="AC617" s="1407"/>
      <c r="AD617" s="1407">
        <v>10.300000000000001</v>
      </c>
      <c r="AE617" s="1407"/>
      <c r="AF617" s="1407"/>
      <c r="AG617" s="1407">
        <v>10.300000000000001</v>
      </c>
      <c r="AH617" s="1407"/>
      <c r="AI617" s="1407"/>
      <c r="AJ617" s="1407">
        <v>10.300000000000001</v>
      </c>
      <c r="AK617" s="1407"/>
      <c r="AL617" s="1407"/>
      <c r="AM617" s="1407">
        <v>10.300000000000001</v>
      </c>
      <c r="AN617" s="1407"/>
      <c r="AO617" s="1407"/>
      <c r="AP617" s="1407">
        <v>10.300000000000001</v>
      </c>
      <c r="AQ617" s="1407"/>
      <c r="AR617" s="1407"/>
      <c r="AS617" s="1407">
        <v>10.300000000000001</v>
      </c>
      <c r="AT617" s="1407"/>
      <c r="AU617" s="1407"/>
      <c r="AV617" s="1407">
        <v>10.300000000000001</v>
      </c>
      <c r="AW617" s="1407"/>
      <c r="AX617" s="1407"/>
      <c r="AY617" s="1407">
        <v>10.300000000000001</v>
      </c>
      <c r="AZ617" s="1407"/>
      <c r="BA617" s="1407"/>
      <c r="BB617" s="1407">
        <v>10.300000000000001</v>
      </c>
      <c r="BC617" s="1407"/>
      <c r="BD617" s="1407"/>
      <c r="BE617" s="1407">
        <v>10.300000000000001</v>
      </c>
      <c r="BF617" s="1407"/>
      <c r="BG617" s="1407"/>
      <c r="BH617" s="1407">
        <v>10.300000000000001</v>
      </c>
      <c r="BI617" s="1407"/>
      <c r="BJ617" s="1407"/>
      <c r="BK617" s="1407">
        <v>10.300000000000001</v>
      </c>
      <c r="BL617" s="1407"/>
      <c r="BM617" s="1407"/>
      <c r="BN617" s="1407">
        <v>10.300000000000001</v>
      </c>
      <c r="BO617" s="1407"/>
      <c r="BP617" s="1407"/>
      <c r="BQ617" s="1407">
        <v>10.300000000000001</v>
      </c>
      <c r="BR617" s="1407"/>
      <c r="BS617" s="1407"/>
      <c r="BT617" s="1407">
        <v>10.300000000000001</v>
      </c>
      <c r="BU617" s="1407"/>
      <c r="BV617" s="1407"/>
      <c r="BW617" s="1407">
        <v>10.300000000000001</v>
      </c>
      <c r="BX617" s="1407"/>
      <c r="BY617" s="1437"/>
      <c r="BZ617" s="1401"/>
      <c r="CA617" s="1401"/>
      <c r="CB617" s="1401"/>
      <c r="CC617" s="1401"/>
      <c r="CD617" s="1401"/>
      <c r="CE617" s="1401"/>
      <c r="CF617" s="1401"/>
      <c r="CG617" s="1401"/>
      <c r="CH617" s="1401"/>
      <c r="CI617" s="1401"/>
      <c r="CJ617" s="1401"/>
      <c r="CK617" s="1401"/>
      <c r="CL617" s="1401"/>
      <c r="CM617" s="1401"/>
      <c r="CN617" s="1401"/>
      <c r="CO617" s="1401"/>
      <c r="CP617" s="1401"/>
      <c r="CQ617" s="1401"/>
      <c r="CR617" s="1401"/>
      <c r="CS617" s="1401"/>
      <c r="CT617" s="1401"/>
      <c r="CU617" s="1401"/>
      <c r="CV617" s="1401"/>
      <c r="CW617" s="1401"/>
      <c r="CX617" s="1401"/>
      <c r="CY617" s="1401"/>
      <c r="CZ617" s="1401"/>
      <c r="DA617" s="1401"/>
      <c r="DB617" s="1401"/>
      <c r="DC617" s="1401"/>
      <c r="DD617" s="1401"/>
      <c r="DE617" s="1401"/>
      <c r="DF617" s="1401"/>
      <c r="DG617" s="1401"/>
      <c r="DH617" s="1401"/>
      <c r="DI617" s="1401"/>
      <c r="DJ617" s="1401"/>
      <c r="DK617" s="1401"/>
      <c r="DL617" s="1401"/>
      <c r="DM617" s="1401"/>
      <c r="DN617" s="1401"/>
      <c r="DO617" s="1401"/>
      <c r="DP617" s="1401"/>
      <c r="DQ617" s="1401"/>
      <c r="DR617" s="1401"/>
      <c r="DS617" s="1401"/>
      <c r="DT617" s="1401"/>
      <c r="DU617" s="1401"/>
      <c r="DV617" s="1401"/>
      <c r="DW617" s="1401"/>
      <c r="DX617" s="1401"/>
      <c r="DY617" s="1401"/>
      <c r="DZ617" s="1401"/>
      <c r="EA617" s="1401"/>
      <c r="EB617" s="1401"/>
      <c r="EC617" s="1401"/>
      <c r="ED617" s="1401"/>
      <c r="EE617" s="1401"/>
      <c r="EF617" s="1401"/>
      <c r="EG617" s="1401"/>
      <c r="EH617" s="1401"/>
      <c r="EI617" s="1401"/>
      <c r="EJ617" s="1401"/>
      <c r="EK617" s="1401"/>
      <c r="EL617" s="1401"/>
      <c r="EM617" s="1401"/>
      <c r="EN617" s="1401"/>
      <c r="EO617" s="1401"/>
      <c r="EP617" s="1401"/>
      <c r="EQ617" s="1401"/>
      <c r="ER617" s="1401"/>
    </row>
    <row r="618" s="1392" customFormat="1" ht="19.199999999999999">
      <c r="A618" s="1402"/>
      <c r="B618" s="1403" t="s">
        <v>400</v>
      </c>
      <c r="C618" s="1459" t="s">
        <v>405</v>
      </c>
      <c r="D618" s="1405"/>
      <c r="E618" s="1405">
        <v>6</v>
      </c>
      <c r="F618" s="1407"/>
      <c r="G618" s="1407"/>
      <c r="H618" s="1408">
        <f>ROUND(SQRT(F618^2+G618^2)*1000/(1.73*F616),0)</f>
        <v>0</v>
      </c>
      <c r="I618" s="1407"/>
      <c r="J618" s="1407"/>
      <c r="K618" s="1408">
        <f>ROUND(SQRT(I618^2+J618^2)*1000/(1.73*I616),0)</f>
        <v>0</v>
      </c>
      <c r="L618" s="1407"/>
      <c r="M618" s="1407"/>
      <c r="N618" s="1408">
        <f>ROUND(SQRT(L618^2+M618^2)*1000/(1.73*L616),0)</f>
        <v>0</v>
      </c>
      <c r="O618" s="1407"/>
      <c r="P618" s="1407"/>
      <c r="Q618" s="1408">
        <f>ROUND(SQRT(O618^2+P618^2)*1000/(1.73*O616),0)</f>
        <v>0</v>
      </c>
      <c r="R618" s="1407"/>
      <c r="S618" s="1407"/>
      <c r="T618" s="1408">
        <f>ROUND(SQRT(R618^2+S618^2)*1000/(1.73*R616),0)</f>
        <v>0</v>
      </c>
      <c r="U618" s="1407"/>
      <c r="V618" s="1407"/>
      <c r="W618" s="1408">
        <f>ROUND(SQRT(U618^2+V618^2)*1000/(1.73*U616),0)</f>
        <v>0</v>
      </c>
      <c r="X618" s="1407"/>
      <c r="Y618" s="1407"/>
      <c r="Z618" s="1408">
        <f>ROUND(SQRT(X618^2+Y618^2)*1000/(1.73*X616),0)</f>
        <v>0</v>
      </c>
      <c r="AA618" s="1407"/>
      <c r="AB618" s="1407"/>
      <c r="AC618" s="1408">
        <f>ROUND(SQRT(AA618^2+AB618^2)*1000/(1.73*AA616),0)</f>
        <v>0</v>
      </c>
      <c r="AD618" s="1407"/>
      <c r="AE618" s="1407"/>
      <c r="AF618" s="1408">
        <f>ROUND(SQRT(AD618^2+AE618^2)*1000/(1.73*AD616),0)</f>
        <v>0</v>
      </c>
      <c r="AG618" s="1407"/>
      <c r="AH618" s="1407"/>
      <c r="AI618" s="1408">
        <f>ROUND(SQRT(AG618^2+AH618^2)*1000/(1.73*AG616),0)</f>
        <v>0</v>
      </c>
      <c r="AJ618" s="1407"/>
      <c r="AK618" s="1407"/>
      <c r="AL618" s="1408">
        <f>ROUND(SQRT(AJ618^2+AK618^2)*1000/(1.73*AJ616),0)</f>
        <v>0</v>
      </c>
      <c r="AM618" s="1407"/>
      <c r="AN618" s="1407"/>
      <c r="AO618" s="1408">
        <f>ROUND(SQRT(AM618^2+AN618^2)*1000/(1.73*AM616),0)</f>
        <v>0</v>
      </c>
      <c r="AP618" s="1407"/>
      <c r="AQ618" s="1407"/>
      <c r="AR618" s="1408">
        <f>ROUND(SQRT(AP618^2+AQ618^2)*1000/(1.73*AP616),0)</f>
        <v>0</v>
      </c>
      <c r="AS618" s="1407"/>
      <c r="AT618" s="1407"/>
      <c r="AU618" s="1408">
        <f>ROUND(SQRT(AS618^2+AT618^2)*1000/(1.73*AS616),0)</f>
        <v>0</v>
      </c>
      <c r="AV618" s="1407"/>
      <c r="AW618" s="1407"/>
      <c r="AX618" s="1408">
        <f>ROUND(SQRT(AV618^2+AW618^2)*1000/(1.73*AV616),0)</f>
        <v>0</v>
      </c>
      <c r="AY618" s="1407"/>
      <c r="AZ618" s="1407"/>
      <c r="BA618" s="1408">
        <f>ROUND(SQRT(AY618^2+AZ618^2)*1000/(1.73*AY616),0)</f>
        <v>0</v>
      </c>
      <c r="BB618" s="1407"/>
      <c r="BC618" s="1407"/>
      <c r="BD618" s="1408">
        <f>ROUND(SQRT(BB618^2+BC618^2)*1000/(1.73*BB616),0)</f>
        <v>0</v>
      </c>
      <c r="BE618" s="1407"/>
      <c r="BF618" s="1407"/>
      <c r="BG618" s="1408">
        <f>ROUND(SQRT(BE618^2+BF618^2)*1000/(1.73*BE616),0)</f>
        <v>0</v>
      </c>
      <c r="BH618" s="1407"/>
      <c r="BI618" s="1407"/>
      <c r="BJ618" s="1408">
        <f>ROUND(SQRT(BH618^2+BI618^2)*1000/(1.73*BH616),0)</f>
        <v>0</v>
      </c>
      <c r="BK618" s="1407"/>
      <c r="BL618" s="1407"/>
      <c r="BM618" s="1408">
        <f>ROUND(SQRT(BK618^2+BL618^2)*1000/(1.73*BK616),0)</f>
        <v>0</v>
      </c>
      <c r="BN618" s="1407"/>
      <c r="BO618" s="1407"/>
      <c r="BP618" s="1408">
        <f>ROUND(SQRT(BN618^2+BO618^2)*1000/(1.73*BN616),0)</f>
        <v>0</v>
      </c>
      <c r="BQ618" s="1407"/>
      <c r="BR618" s="1407"/>
      <c r="BS618" s="1408">
        <f>ROUND(SQRT(BQ618^2+BR618^2)*1000/(1.73*BQ616),0)</f>
        <v>0</v>
      </c>
      <c r="BT618" s="1407"/>
      <c r="BU618" s="1407"/>
      <c r="BV618" s="1408">
        <f>ROUND(SQRT(BT618^2+BU618^2)*1000/(1.73*BT616),0)</f>
        <v>0</v>
      </c>
      <c r="BW618" s="1407"/>
      <c r="BX618" s="1407"/>
      <c r="BY618" s="1431">
        <f>ROUND(SQRT(BW618^2+BX618^2)*1000/(1.73*BW616),0)</f>
        <v>0</v>
      </c>
      <c r="BZ618" s="1401"/>
      <c r="CA618" s="1401"/>
      <c r="CB618" s="1401"/>
      <c r="CC618" s="1401"/>
      <c r="CD618" s="1401"/>
      <c r="CE618" s="1401"/>
      <c r="CF618" s="1401"/>
      <c r="CG618" s="1401"/>
      <c r="CH618" s="1401"/>
      <c r="CI618" s="1401"/>
      <c r="CJ618" s="1401"/>
      <c r="CK618" s="1401"/>
      <c r="CL618" s="1401"/>
      <c r="CM618" s="1401"/>
      <c r="CN618" s="1401"/>
      <c r="CO618" s="1401"/>
      <c r="CP618" s="1401"/>
      <c r="CQ618" s="1401"/>
      <c r="CR618" s="1401"/>
      <c r="CS618" s="1401"/>
      <c r="CT618" s="1401"/>
      <c r="CU618" s="1401"/>
      <c r="CV618" s="1401"/>
      <c r="CW618" s="1401"/>
      <c r="CX618" s="1401"/>
      <c r="CY618" s="1401"/>
      <c r="CZ618" s="1401"/>
      <c r="DA618" s="1401"/>
      <c r="DB618" s="1401"/>
      <c r="DC618" s="1401"/>
      <c r="DD618" s="1401"/>
      <c r="DE618" s="1401"/>
      <c r="DF618" s="1401"/>
      <c r="DG618" s="1401"/>
      <c r="DH618" s="1401"/>
      <c r="DI618" s="1401"/>
      <c r="DJ618" s="1401"/>
      <c r="DK618" s="1401"/>
      <c r="DL618" s="1401"/>
      <c r="DM618" s="1401"/>
      <c r="DN618" s="1401"/>
      <c r="DO618" s="1401"/>
      <c r="DP618" s="1401"/>
      <c r="DQ618" s="1401"/>
      <c r="DR618" s="1401"/>
      <c r="DS618" s="1401"/>
      <c r="DT618" s="1401"/>
      <c r="DU618" s="1401"/>
      <c r="DV618" s="1401"/>
      <c r="DW618" s="1401"/>
      <c r="DX618" s="1401"/>
      <c r="DY618" s="1401"/>
      <c r="DZ618" s="1401"/>
      <c r="EA618" s="1401"/>
      <c r="EB618" s="1401"/>
      <c r="EC618" s="1401"/>
      <c r="ED618" s="1401"/>
      <c r="EE618" s="1401"/>
      <c r="EF618" s="1401"/>
      <c r="EG618" s="1401"/>
      <c r="EH618" s="1401"/>
      <c r="EI618" s="1401"/>
      <c r="EJ618" s="1401"/>
      <c r="EK618" s="1401"/>
      <c r="EL618" s="1401"/>
      <c r="EM618" s="1401"/>
      <c r="EN618" s="1401"/>
      <c r="EO618" s="1401"/>
      <c r="EP618" s="1401"/>
      <c r="EQ618" s="1401"/>
      <c r="ER618" s="1401"/>
    </row>
    <row r="619" s="1392" customFormat="1" ht="19.199999999999999">
      <c r="A619" s="1402"/>
      <c r="B619" s="1403"/>
      <c r="C619" s="1459" t="s">
        <v>429</v>
      </c>
      <c r="D619" s="1405"/>
      <c r="E619" s="1405">
        <v>6</v>
      </c>
      <c r="F619" s="1407"/>
      <c r="G619" s="1407"/>
      <c r="H619" s="1408">
        <f>ROUND(SQRT(F619^2+G619^2)*1000/(1.73*F616),0)</f>
        <v>0</v>
      </c>
      <c r="I619" s="1407"/>
      <c r="J619" s="1407"/>
      <c r="K619" s="1408">
        <f>ROUND(SQRT(I619^2+J619^2)*1000/(1.73*I616),0)</f>
        <v>0</v>
      </c>
      <c r="L619" s="1407"/>
      <c r="M619" s="1407"/>
      <c r="N619" s="1408">
        <f>ROUND(SQRT(L619^2+M619^2)*1000/(1.73*L616),0)</f>
        <v>0</v>
      </c>
      <c r="O619" s="1407"/>
      <c r="P619" s="1407"/>
      <c r="Q619" s="1408">
        <f>ROUND(SQRT(O619^2+P619^2)*1000/(1.73*O616),0)</f>
        <v>0</v>
      </c>
      <c r="R619" s="1407"/>
      <c r="S619" s="1407"/>
      <c r="T619" s="1408">
        <f>ROUND(SQRT(R619^2+S619^2)*1000/(1.73*R616),0)</f>
        <v>0</v>
      </c>
      <c r="U619" s="1407"/>
      <c r="V619" s="1407"/>
      <c r="W619" s="1408">
        <f>ROUND(SQRT(U619^2+V619^2)*1000/(1.73*U616),0)</f>
        <v>0</v>
      </c>
      <c r="X619" s="1407"/>
      <c r="Y619" s="1407"/>
      <c r="Z619" s="1408">
        <f>ROUND(SQRT(X619^2+Y619^2)*1000/(1.73*X616),0)</f>
        <v>0</v>
      </c>
      <c r="AA619" s="1407"/>
      <c r="AB619" s="1407"/>
      <c r="AC619" s="1408">
        <f>ROUND(SQRT(AA619^2+AB619^2)*1000/(1.73*AA616),0)</f>
        <v>0</v>
      </c>
      <c r="AD619" s="1407"/>
      <c r="AE619" s="1407"/>
      <c r="AF619" s="1408">
        <f>ROUND(SQRT(AD619^2+AE619^2)*1000/(1.73*AD616),0)</f>
        <v>0</v>
      </c>
      <c r="AG619" s="1407"/>
      <c r="AH619" s="1407"/>
      <c r="AI619" s="1408">
        <f>ROUND(SQRT(AG619^2+AH619^2)*1000/(1.73*AG616),0)</f>
        <v>0</v>
      </c>
      <c r="AJ619" s="1407"/>
      <c r="AK619" s="1407"/>
      <c r="AL619" s="1408">
        <f>ROUND(SQRT(AJ619^2+AK619^2)*1000/(1.73*AJ616),0)</f>
        <v>0</v>
      </c>
      <c r="AM619" s="1407"/>
      <c r="AN619" s="1407"/>
      <c r="AO619" s="1408">
        <f>ROUND(SQRT(AM619^2+AN619^2)*1000/(1.73*AM616),0)</f>
        <v>0</v>
      </c>
      <c r="AP619" s="1407"/>
      <c r="AQ619" s="1407"/>
      <c r="AR619" s="1408">
        <f>ROUND(SQRT(AP619^2+AQ619^2)*1000/(1.73*AP616),0)</f>
        <v>0</v>
      </c>
      <c r="AS619" s="1407"/>
      <c r="AT619" s="1407"/>
      <c r="AU619" s="1408">
        <f>ROUND(SQRT(AS619^2+AT619^2)*1000/(1.73*AS616),0)</f>
        <v>0</v>
      </c>
      <c r="AV619" s="1407"/>
      <c r="AW619" s="1407"/>
      <c r="AX619" s="1408">
        <f>ROUND(SQRT(AV619^2+AW619^2)*1000/(1.73*AV616),0)</f>
        <v>0</v>
      </c>
      <c r="AY619" s="1407"/>
      <c r="AZ619" s="1407"/>
      <c r="BA619" s="1408">
        <f>ROUND(SQRT(AY619^2+AZ619^2)*1000/(1.73*AY616),0)</f>
        <v>0</v>
      </c>
      <c r="BB619" s="1407"/>
      <c r="BC619" s="1407"/>
      <c r="BD619" s="1408">
        <f>ROUND(SQRT(BB619^2+BC619^2)*1000/(1.73*BB616),0)</f>
        <v>0</v>
      </c>
      <c r="BE619" s="1407"/>
      <c r="BF619" s="1407"/>
      <c r="BG619" s="1408">
        <f>ROUND(SQRT(BE619^2+BF619^2)*1000/(1.73*BE616),0)</f>
        <v>0</v>
      </c>
      <c r="BH619" s="1407"/>
      <c r="BI619" s="1407"/>
      <c r="BJ619" s="1408">
        <f>ROUND(SQRT(BH619^2+BI619^2)*1000/(1.73*BH616),0)</f>
        <v>0</v>
      </c>
      <c r="BK619" s="1407"/>
      <c r="BL619" s="1407"/>
      <c r="BM619" s="1408">
        <f>ROUND(SQRT(BK619^2+BL619^2)*1000/(1.73*BK616),0)</f>
        <v>0</v>
      </c>
      <c r="BN619" s="1407"/>
      <c r="BO619" s="1407"/>
      <c r="BP619" s="1408">
        <f>ROUND(SQRT(BN619^2+BO619^2)*1000/(1.73*BN616),0)</f>
        <v>0</v>
      </c>
      <c r="BQ619" s="1407"/>
      <c r="BR619" s="1407"/>
      <c r="BS619" s="1408">
        <f>ROUND(SQRT(BQ619^2+BR619^2)*1000/(1.73*BQ616),0)</f>
        <v>0</v>
      </c>
      <c r="BT619" s="1407"/>
      <c r="BU619" s="1407"/>
      <c r="BV619" s="1408">
        <f>ROUND(SQRT(BT619^2+BU619^2)*1000/(1.73*BT616),0)</f>
        <v>0</v>
      </c>
      <c r="BW619" s="1407"/>
      <c r="BX619" s="1407"/>
      <c r="BY619" s="1431">
        <f>ROUND(SQRT(BW619^2+BX619^2)*1000/(1.73*BW616),0)</f>
        <v>0</v>
      </c>
      <c r="BZ619" s="1401"/>
      <c r="CA619" s="1401"/>
      <c r="CB619" s="1401"/>
      <c r="CC619" s="1401"/>
      <c r="CD619" s="1401"/>
      <c r="CE619" s="1401"/>
      <c r="CF619" s="1401"/>
      <c r="CG619" s="1401"/>
      <c r="CH619" s="1401"/>
      <c r="CI619" s="1401"/>
      <c r="CJ619" s="1401"/>
      <c r="CK619" s="1401"/>
      <c r="CL619" s="1401"/>
      <c r="CM619" s="1401"/>
      <c r="CN619" s="1401"/>
      <c r="CO619" s="1401"/>
      <c r="CP619" s="1401"/>
      <c r="CQ619" s="1401"/>
      <c r="CR619" s="1401"/>
      <c r="CS619" s="1401"/>
      <c r="CT619" s="1401"/>
      <c r="CU619" s="1401"/>
      <c r="CV619" s="1401"/>
      <c r="CW619" s="1401"/>
      <c r="CX619" s="1401"/>
      <c r="CY619" s="1401"/>
      <c r="CZ619" s="1401"/>
      <c r="DA619" s="1401"/>
      <c r="DB619" s="1401"/>
      <c r="DC619" s="1401"/>
      <c r="DD619" s="1401"/>
      <c r="DE619" s="1401"/>
      <c r="DF619" s="1401"/>
      <c r="DG619" s="1401"/>
      <c r="DH619" s="1401"/>
      <c r="DI619" s="1401"/>
      <c r="DJ619" s="1401"/>
      <c r="DK619" s="1401"/>
      <c r="DL619" s="1401"/>
      <c r="DM619" s="1401"/>
      <c r="DN619" s="1401"/>
      <c r="DO619" s="1401"/>
      <c r="DP619" s="1401"/>
      <c r="DQ619" s="1401"/>
      <c r="DR619" s="1401"/>
      <c r="DS619" s="1401"/>
      <c r="DT619" s="1401"/>
      <c r="DU619" s="1401"/>
      <c r="DV619" s="1401"/>
      <c r="DW619" s="1401"/>
      <c r="DX619" s="1401"/>
      <c r="DY619" s="1401"/>
      <c r="DZ619" s="1401"/>
      <c r="EA619" s="1401"/>
      <c r="EB619" s="1401"/>
      <c r="EC619" s="1401"/>
      <c r="ED619" s="1401"/>
      <c r="EE619" s="1401"/>
      <c r="EF619" s="1401"/>
      <c r="EG619" s="1401"/>
      <c r="EH619" s="1401"/>
      <c r="EI619" s="1401"/>
      <c r="EJ619" s="1401"/>
      <c r="EK619" s="1401"/>
      <c r="EL619" s="1401"/>
      <c r="EM619" s="1401"/>
      <c r="EN619" s="1401"/>
      <c r="EO619" s="1401"/>
      <c r="EP619" s="1401"/>
      <c r="EQ619" s="1401"/>
      <c r="ER619" s="1401"/>
    </row>
    <row r="620" s="1392" customFormat="1" ht="19.199999999999999">
      <c r="A620" s="1402"/>
      <c r="B620" s="1403"/>
      <c r="C620" s="1459" t="s">
        <v>128</v>
      </c>
      <c r="D620" s="1405"/>
      <c r="E620" s="1405">
        <v>6</v>
      </c>
      <c r="F620" s="1412">
        <v>0</v>
      </c>
      <c r="G620" s="1407">
        <v>0</v>
      </c>
      <c r="H620" s="1408">
        <f>ROUND(SQRT(F620^2+G620^2)*1000/(1.73*F616),0)</f>
        <v>0</v>
      </c>
      <c r="I620" s="1412">
        <v>0</v>
      </c>
      <c r="J620" s="1407">
        <v>0</v>
      </c>
      <c r="K620" s="1408">
        <f>ROUND(SQRT(I620^2+J620^2)*1000/(1.73*I616),0)</f>
        <v>0</v>
      </c>
      <c r="L620" s="1412">
        <v>0</v>
      </c>
      <c r="M620" s="1407">
        <v>0</v>
      </c>
      <c r="N620" s="1408">
        <f>ROUND(SQRT(L620^2+M620^2)*1000/(1.73*L616),0)</f>
        <v>0</v>
      </c>
      <c r="O620" s="1412">
        <v>0</v>
      </c>
      <c r="P620" s="1407">
        <v>0</v>
      </c>
      <c r="Q620" s="1408">
        <f>ROUND(SQRT(O620^2+P620^2)*1000/(1.73*O616),0)</f>
        <v>0</v>
      </c>
      <c r="R620" s="1412">
        <v>0</v>
      </c>
      <c r="S620" s="1407">
        <v>0</v>
      </c>
      <c r="T620" s="1408">
        <f>ROUND(SQRT(R620^2+S620^2)*1000/(1.73*R616),0)</f>
        <v>0</v>
      </c>
      <c r="U620" s="1412">
        <v>0</v>
      </c>
      <c r="V620" s="1407">
        <v>0</v>
      </c>
      <c r="W620" s="1408">
        <f>ROUND(SQRT(U620^2+V620^2)*1000/(1.73*U616),0)</f>
        <v>0</v>
      </c>
      <c r="X620" s="1412">
        <v>0</v>
      </c>
      <c r="Y620" s="1407">
        <v>0</v>
      </c>
      <c r="Z620" s="1408">
        <f>ROUND(SQRT(X620^2+Y620^2)*1000/(1.73*X616),0)</f>
        <v>0</v>
      </c>
      <c r="AA620" s="1412">
        <v>0</v>
      </c>
      <c r="AB620" s="1407">
        <v>0</v>
      </c>
      <c r="AC620" s="1408">
        <f>ROUND(SQRT(AA620^2+AB620^2)*1000/(1.73*AA616),0)</f>
        <v>0</v>
      </c>
      <c r="AD620" s="1412">
        <v>0</v>
      </c>
      <c r="AE620" s="1407">
        <v>0</v>
      </c>
      <c r="AF620" s="1408">
        <f>ROUND(SQRT(AD620^2+AE620^2)*1000/(1.73*AD616),0)</f>
        <v>0</v>
      </c>
      <c r="AG620" s="1412">
        <v>0</v>
      </c>
      <c r="AH620" s="1407">
        <v>0</v>
      </c>
      <c r="AI620" s="1408">
        <f>ROUND(SQRT(AG620^2+AH620^2)*1000/(1.73*AG616),0)</f>
        <v>0</v>
      </c>
      <c r="AJ620" s="1412">
        <v>0</v>
      </c>
      <c r="AK620" s="1407">
        <v>0</v>
      </c>
      <c r="AL620" s="1408">
        <f>ROUND(SQRT(AJ620^2+AK620^2)*1000/(1.73*AJ616),0)</f>
        <v>0</v>
      </c>
      <c r="AM620" s="1412">
        <v>0</v>
      </c>
      <c r="AN620" s="1407">
        <v>0</v>
      </c>
      <c r="AO620" s="1408">
        <f>ROUND(SQRT(AM620^2+AN620^2)*1000/(1.73*AM616),0)</f>
        <v>0</v>
      </c>
      <c r="AP620" s="1412">
        <v>0</v>
      </c>
      <c r="AQ620" s="1407">
        <v>0</v>
      </c>
      <c r="AR620" s="1408">
        <f>ROUND(SQRT(AP620^2+AQ620^2)*1000/(1.73*AP616),0)</f>
        <v>0</v>
      </c>
      <c r="AS620" s="1412">
        <v>0</v>
      </c>
      <c r="AT620" s="1407">
        <v>0</v>
      </c>
      <c r="AU620" s="1408">
        <f>ROUND(SQRT(AS620^2+AT620^2)*1000/(1.73*AS616),0)</f>
        <v>0</v>
      </c>
      <c r="AV620" s="1412">
        <v>0</v>
      </c>
      <c r="AW620" s="1407">
        <v>0</v>
      </c>
      <c r="AX620" s="1408">
        <f>ROUND(SQRT(AV620^2+AW620^2)*1000/(1.73*AV616),0)</f>
        <v>0</v>
      </c>
      <c r="AY620" s="1412">
        <v>0</v>
      </c>
      <c r="AZ620" s="1407">
        <v>0</v>
      </c>
      <c r="BA620" s="1408">
        <f>ROUND(SQRT(AY620^2+AZ620^2)*1000/(1.73*AY616),0)</f>
        <v>0</v>
      </c>
      <c r="BB620" s="1412">
        <v>0</v>
      </c>
      <c r="BC620" s="1407">
        <v>0</v>
      </c>
      <c r="BD620" s="1408">
        <f>ROUND(SQRT(BB620^2+BC620^2)*1000/(1.73*BB616),0)</f>
        <v>0</v>
      </c>
      <c r="BE620" s="1412">
        <v>0</v>
      </c>
      <c r="BF620" s="1407">
        <v>0</v>
      </c>
      <c r="BG620" s="1408">
        <f>ROUND(SQRT(BE620^2+BF620^2)*1000/(1.73*BE616),0)</f>
        <v>0</v>
      </c>
      <c r="BH620" s="1412">
        <v>0</v>
      </c>
      <c r="BI620" s="1407">
        <v>0</v>
      </c>
      <c r="BJ620" s="1408">
        <f>ROUND(SQRT(BH620^2+BI620^2)*1000/(1.73*BH616),0)</f>
        <v>0</v>
      </c>
      <c r="BK620" s="1412">
        <v>0</v>
      </c>
      <c r="BL620" s="1407">
        <v>0</v>
      </c>
      <c r="BM620" s="1408">
        <f>ROUND(SQRT(BK620^2+BL620^2)*1000/(1.73*BK616),0)</f>
        <v>0</v>
      </c>
      <c r="BN620" s="1412">
        <v>0</v>
      </c>
      <c r="BO620" s="1407">
        <v>0</v>
      </c>
      <c r="BP620" s="1408">
        <f>ROUND(SQRT(BN620^2+BO620^2)*1000/(1.73*BN616),0)</f>
        <v>0</v>
      </c>
      <c r="BQ620" s="1412">
        <v>0</v>
      </c>
      <c r="BR620" s="1407">
        <v>0</v>
      </c>
      <c r="BS620" s="1408">
        <f>ROUND(SQRT(BQ620^2+BR620^2)*1000/(1.73*BQ616),0)</f>
        <v>0</v>
      </c>
      <c r="BT620" s="1412">
        <v>0</v>
      </c>
      <c r="BU620" s="1407">
        <v>0</v>
      </c>
      <c r="BV620" s="1408">
        <f>ROUND(SQRT(BT620^2+BU620^2)*1000/(1.73*BT616),0)</f>
        <v>0</v>
      </c>
      <c r="BW620" s="1412">
        <v>0</v>
      </c>
      <c r="BX620" s="1407">
        <v>0</v>
      </c>
      <c r="BY620" s="1431">
        <f>ROUND(SQRT(BW620^2+BX620^2)*1000/(1.73*BW616),0)</f>
        <v>0</v>
      </c>
      <c r="BZ620" s="1401"/>
      <c r="CA620" s="1401"/>
      <c r="CB620" s="1401"/>
      <c r="CC620" s="1401"/>
      <c r="CD620" s="1401"/>
      <c r="CE620" s="1401"/>
      <c r="CF620" s="1401"/>
      <c r="CG620" s="1401"/>
      <c r="CH620" s="1401"/>
      <c r="CI620" s="1401"/>
      <c r="CJ620" s="1401"/>
      <c r="CK620" s="1401"/>
      <c r="CL620" s="1401"/>
      <c r="CM620" s="1401"/>
      <c r="CN620" s="1401"/>
      <c r="CO620" s="1401"/>
      <c r="CP620" s="1401"/>
      <c r="CQ620" s="1401"/>
      <c r="CR620" s="1401"/>
      <c r="CS620" s="1401"/>
      <c r="CT620" s="1401"/>
      <c r="CU620" s="1401"/>
      <c r="CV620" s="1401"/>
      <c r="CW620" s="1401"/>
      <c r="CX620" s="1401"/>
      <c r="CY620" s="1401"/>
      <c r="CZ620" s="1401"/>
      <c r="DA620" s="1401"/>
      <c r="DB620" s="1401"/>
      <c r="DC620" s="1401"/>
      <c r="DD620" s="1401"/>
      <c r="DE620" s="1401"/>
      <c r="DF620" s="1401"/>
      <c r="DG620" s="1401"/>
      <c r="DH620" s="1401"/>
      <c r="DI620" s="1401"/>
      <c r="DJ620" s="1401"/>
      <c r="DK620" s="1401"/>
      <c r="DL620" s="1401"/>
      <c r="DM620" s="1401"/>
      <c r="DN620" s="1401"/>
      <c r="DO620" s="1401"/>
      <c r="DP620" s="1401"/>
      <c r="DQ620" s="1401"/>
      <c r="DR620" s="1401"/>
      <c r="DS620" s="1401"/>
      <c r="DT620" s="1401"/>
      <c r="DU620" s="1401"/>
      <c r="DV620" s="1401"/>
      <c r="DW620" s="1401"/>
      <c r="DX620" s="1401"/>
      <c r="DY620" s="1401"/>
      <c r="DZ620" s="1401"/>
      <c r="EA620" s="1401"/>
      <c r="EB620" s="1401"/>
      <c r="EC620" s="1401"/>
      <c r="ED620" s="1401"/>
      <c r="EE620" s="1401"/>
      <c r="EF620" s="1401"/>
      <c r="EG620" s="1401"/>
      <c r="EH620" s="1401"/>
      <c r="EI620" s="1401"/>
      <c r="EJ620" s="1401"/>
      <c r="EK620" s="1401"/>
      <c r="EL620" s="1401"/>
      <c r="EM620" s="1401"/>
      <c r="EN620" s="1401"/>
      <c r="EO620" s="1401"/>
      <c r="EP620" s="1401"/>
      <c r="EQ620" s="1401"/>
      <c r="ER620" s="1401"/>
    </row>
    <row r="621" s="1392" customFormat="1" ht="19.199999999999999">
      <c r="A621" s="1402"/>
      <c r="B621" s="1403"/>
      <c r="C621" s="1459" t="s">
        <v>453</v>
      </c>
      <c r="D621" s="1405"/>
      <c r="E621" s="1405">
        <v>6</v>
      </c>
      <c r="F621" s="1407"/>
      <c r="G621" s="1407"/>
      <c r="H621" s="1408">
        <f t="shared" ref="H621:H622" si="3834">ROUND(SQRT(F621^2+G621^2)*1000/(1.73*F616),0)</f>
        <v>0</v>
      </c>
      <c r="I621" s="1407"/>
      <c r="J621" s="1407"/>
      <c r="K621" s="1408">
        <f t="shared" ref="K621:K622" si="3835">ROUND(SQRT(I621^2+J621^2)*1000/(1.73*I616),0)</f>
        <v>0</v>
      </c>
      <c r="L621" s="1407"/>
      <c r="M621" s="1407"/>
      <c r="N621" s="1408">
        <f t="shared" ref="N621:N622" si="3836">ROUND(SQRT(L621^2+M621^2)*1000/(1.73*L616),0)</f>
        <v>0</v>
      </c>
      <c r="O621" s="1407"/>
      <c r="P621" s="1407"/>
      <c r="Q621" s="1408">
        <f t="shared" ref="Q621:Q622" si="3837">ROUND(SQRT(O621^2+P621^2)*1000/(1.73*O616),0)</f>
        <v>0</v>
      </c>
      <c r="R621" s="1407"/>
      <c r="S621" s="1407"/>
      <c r="T621" s="1408">
        <f t="shared" ref="T621:T622" si="3838">ROUND(SQRT(R621^2+S621^2)*1000/(1.73*R616),0)</f>
        <v>0</v>
      </c>
      <c r="U621" s="1407"/>
      <c r="V621" s="1407"/>
      <c r="W621" s="1408">
        <f t="shared" ref="W621:W622" si="3839">ROUND(SQRT(U621^2+V621^2)*1000/(1.73*U616),0)</f>
        <v>0</v>
      </c>
      <c r="X621" s="1407"/>
      <c r="Y621" s="1407"/>
      <c r="Z621" s="1408">
        <f t="shared" ref="Z621:Z622" si="3840">ROUND(SQRT(X621^2+Y621^2)*1000/(1.73*X616),0)</f>
        <v>0</v>
      </c>
      <c r="AA621" s="1407"/>
      <c r="AB621" s="1407"/>
      <c r="AC621" s="1408">
        <f t="shared" ref="AC621:AC622" si="3841">ROUND(SQRT(AA621^2+AB621^2)*1000/(1.73*AA616),0)</f>
        <v>0</v>
      </c>
      <c r="AD621" s="1407"/>
      <c r="AE621" s="1407"/>
      <c r="AF621" s="1408">
        <f t="shared" ref="AF621:AF622" si="3842">ROUND(SQRT(AD621^2+AE621^2)*1000/(1.73*AD616),0)</f>
        <v>0</v>
      </c>
      <c r="AG621" s="1407"/>
      <c r="AH621" s="1407"/>
      <c r="AI621" s="1408">
        <f t="shared" ref="AI621:AI622" si="3843">ROUND(SQRT(AG621^2+AH621^2)*1000/(1.73*AG616),0)</f>
        <v>0</v>
      </c>
      <c r="AJ621" s="1407"/>
      <c r="AK621" s="1407"/>
      <c r="AL621" s="1408">
        <f t="shared" ref="AL621:AL622" si="3844">ROUND(SQRT(AJ621^2+AK621^2)*1000/(1.73*AJ616),0)</f>
        <v>0</v>
      </c>
      <c r="AM621" s="1407"/>
      <c r="AN621" s="1407"/>
      <c r="AO621" s="1408">
        <f t="shared" ref="AO621:AO622" si="3845">ROUND(SQRT(AM621^2+AN621^2)*1000/(1.73*AM616),0)</f>
        <v>0</v>
      </c>
      <c r="AP621" s="1407"/>
      <c r="AQ621" s="1407"/>
      <c r="AR621" s="1408">
        <f t="shared" ref="AR621:AR622" si="3846">ROUND(SQRT(AP621^2+AQ621^2)*1000/(1.73*AP616),0)</f>
        <v>0</v>
      </c>
      <c r="AS621" s="1407"/>
      <c r="AT621" s="1407"/>
      <c r="AU621" s="1408">
        <f t="shared" ref="AU621:AU622" si="3847">ROUND(SQRT(AS621^2+AT621^2)*1000/(1.73*AS616),0)</f>
        <v>0</v>
      </c>
      <c r="AV621" s="1407"/>
      <c r="AW621" s="1407"/>
      <c r="AX621" s="1408">
        <f t="shared" ref="AX621:AX622" si="3848">ROUND(SQRT(AV621^2+AW621^2)*1000/(1.73*AV616),0)</f>
        <v>0</v>
      </c>
      <c r="AY621" s="1407"/>
      <c r="AZ621" s="1407"/>
      <c r="BA621" s="1408">
        <f t="shared" ref="BA621:BA622" si="3849">ROUND(SQRT(AY621^2+AZ621^2)*1000/(1.73*AY616),0)</f>
        <v>0</v>
      </c>
      <c r="BB621" s="1407"/>
      <c r="BC621" s="1407"/>
      <c r="BD621" s="1408">
        <f t="shared" ref="BD621:BD622" si="3850">ROUND(SQRT(BB621^2+BC621^2)*1000/(1.73*BB616),0)</f>
        <v>0</v>
      </c>
      <c r="BE621" s="1407"/>
      <c r="BF621" s="1407"/>
      <c r="BG621" s="1408">
        <f t="shared" ref="BG621:BG622" si="3851">ROUND(SQRT(BE621^2+BF621^2)*1000/(1.73*BE616),0)</f>
        <v>0</v>
      </c>
      <c r="BH621" s="1407"/>
      <c r="BI621" s="1407"/>
      <c r="BJ621" s="1408">
        <f t="shared" ref="BJ621:BJ622" si="3852">ROUND(SQRT(BH621^2+BI621^2)*1000/(1.73*BH616),0)</f>
        <v>0</v>
      </c>
      <c r="BK621" s="1407"/>
      <c r="BL621" s="1407"/>
      <c r="BM621" s="1408">
        <f t="shared" ref="BM621:BM622" si="3853">ROUND(SQRT(BK621^2+BL621^2)*1000/(1.73*BK616),0)</f>
        <v>0</v>
      </c>
      <c r="BN621" s="1407"/>
      <c r="BO621" s="1407"/>
      <c r="BP621" s="1408">
        <f t="shared" ref="BP621:BP622" si="3854">ROUND(SQRT(BN621^2+BO621^2)*1000/(1.73*BN616),0)</f>
        <v>0</v>
      </c>
      <c r="BQ621" s="1407"/>
      <c r="BR621" s="1407"/>
      <c r="BS621" s="1408">
        <f t="shared" ref="BS621:BS622" si="3855">ROUND(SQRT(BQ621^2+BR621^2)*1000/(1.73*BQ616),0)</f>
        <v>0</v>
      </c>
      <c r="BT621" s="1407"/>
      <c r="BU621" s="1407"/>
      <c r="BV621" s="1408">
        <f t="shared" ref="BV621:BV622" si="3856">ROUND(SQRT(BT621^2+BU621^2)*1000/(1.73*BT616),0)</f>
        <v>0</v>
      </c>
      <c r="BW621" s="1407"/>
      <c r="BX621" s="1407"/>
      <c r="BY621" s="1431">
        <f t="shared" ref="BY621:BY622" si="3857">ROUND(SQRT(BW621^2+BX621^2)*1000/(1.73*BW616),0)</f>
        <v>0</v>
      </c>
      <c r="BZ621" s="1401"/>
      <c r="CA621" s="1401"/>
      <c r="CB621" s="1401"/>
      <c r="CC621" s="1401"/>
      <c r="CD621" s="1401"/>
      <c r="CE621" s="1401"/>
      <c r="CF621" s="1401"/>
      <c r="CG621" s="1401"/>
      <c r="CH621" s="1401"/>
      <c r="CI621" s="1401"/>
      <c r="CJ621" s="1401"/>
      <c r="CK621" s="1401"/>
      <c r="CL621" s="1401"/>
      <c r="CM621" s="1401"/>
      <c r="CN621" s="1401"/>
      <c r="CO621" s="1401"/>
      <c r="CP621" s="1401"/>
      <c r="CQ621" s="1401"/>
      <c r="CR621" s="1401"/>
      <c r="CS621" s="1401"/>
      <c r="CT621" s="1401"/>
      <c r="CU621" s="1401"/>
      <c r="CV621" s="1401"/>
      <c r="CW621" s="1401"/>
      <c r="CX621" s="1401"/>
      <c r="CY621" s="1401"/>
      <c r="CZ621" s="1401"/>
      <c r="DA621" s="1401"/>
      <c r="DB621" s="1401"/>
      <c r="DC621" s="1401"/>
      <c r="DD621" s="1401"/>
      <c r="DE621" s="1401"/>
      <c r="DF621" s="1401"/>
      <c r="DG621" s="1401"/>
      <c r="DH621" s="1401"/>
      <c r="DI621" s="1401"/>
      <c r="DJ621" s="1401"/>
      <c r="DK621" s="1401"/>
      <c r="DL621" s="1401"/>
      <c r="DM621" s="1401"/>
      <c r="DN621" s="1401"/>
      <c r="DO621" s="1401"/>
      <c r="DP621" s="1401"/>
      <c r="DQ621" s="1401"/>
      <c r="DR621" s="1401"/>
      <c r="DS621" s="1401"/>
      <c r="DT621" s="1401"/>
      <c r="DU621" s="1401"/>
      <c r="DV621" s="1401"/>
      <c r="DW621" s="1401"/>
      <c r="DX621" s="1401"/>
      <c r="DY621" s="1401"/>
      <c r="DZ621" s="1401"/>
      <c r="EA621" s="1401"/>
      <c r="EB621" s="1401"/>
      <c r="EC621" s="1401"/>
      <c r="ED621" s="1401"/>
      <c r="EE621" s="1401"/>
      <c r="EF621" s="1401"/>
      <c r="EG621" s="1401"/>
      <c r="EH621" s="1401"/>
      <c r="EI621" s="1401"/>
      <c r="EJ621" s="1401"/>
      <c r="EK621" s="1401"/>
      <c r="EL621" s="1401"/>
      <c r="EM621" s="1401"/>
      <c r="EN621" s="1401"/>
      <c r="EO621" s="1401"/>
      <c r="EP621" s="1401"/>
      <c r="EQ621" s="1401"/>
      <c r="ER621" s="1401"/>
    </row>
    <row r="622" s="1392" customFormat="1" ht="19.199999999999999">
      <c r="A622" s="1447"/>
      <c r="B622" s="1403" t="s">
        <v>401</v>
      </c>
      <c r="C622" s="1459" t="s">
        <v>430</v>
      </c>
      <c r="D622" s="1405"/>
      <c r="E622" s="1405">
        <v>6</v>
      </c>
      <c r="F622" s="1407"/>
      <c r="G622" s="1407"/>
      <c r="H622" s="1408">
        <f t="shared" si="3834"/>
        <v>0</v>
      </c>
      <c r="I622" s="1407"/>
      <c r="J622" s="1407"/>
      <c r="K622" s="1408">
        <f t="shared" si="3835"/>
        <v>0</v>
      </c>
      <c r="L622" s="1407"/>
      <c r="M622" s="1407"/>
      <c r="N622" s="1408">
        <f t="shared" si="3836"/>
        <v>0</v>
      </c>
      <c r="O622" s="1407"/>
      <c r="P622" s="1407"/>
      <c r="Q622" s="1408">
        <f t="shared" si="3837"/>
        <v>0</v>
      </c>
      <c r="R622" s="1407"/>
      <c r="S622" s="1407"/>
      <c r="T622" s="1408">
        <f t="shared" si="3838"/>
        <v>0</v>
      </c>
      <c r="U622" s="1407"/>
      <c r="V622" s="1407"/>
      <c r="W622" s="1408">
        <f t="shared" si="3839"/>
        <v>0</v>
      </c>
      <c r="X622" s="1407"/>
      <c r="Y622" s="1407"/>
      <c r="Z622" s="1408">
        <f t="shared" si="3840"/>
        <v>0</v>
      </c>
      <c r="AA622" s="1407"/>
      <c r="AB622" s="1407"/>
      <c r="AC622" s="1408">
        <f t="shared" si="3841"/>
        <v>0</v>
      </c>
      <c r="AD622" s="1407"/>
      <c r="AE622" s="1407"/>
      <c r="AF622" s="1408">
        <f t="shared" si="3842"/>
        <v>0</v>
      </c>
      <c r="AG622" s="1407"/>
      <c r="AH622" s="1407"/>
      <c r="AI622" s="1408">
        <f t="shared" si="3843"/>
        <v>0</v>
      </c>
      <c r="AJ622" s="1407"/>
      <c r="AK622" s="1407"/>
      <c r="AL622" s="1408">
        <f t="shared" si="3844"/>
        <v>0</v>
      </c>
      <c r="AM622" s="1407"/>
      <c r="AN622" s="1407"/>
      <c r="AO622" s="1408">
        <f t="shared" si="3845"/>
        <v>0</v>
      </c>
      <c r="AP622" s="1407"/>
      <c r="AQ622" s="1407"/>
      <c r="AR622" s="1408">
        <f t="shared" si="3846"/>
        <v>0</v>
      </c>
      <c r="AS622" s="1407"/>
      <c r="AT622" s="1407"/>
      <c r="AU622" s="1408">
        <f t="shared" si="3847"/>
        <v>0</v>
      </c>
      <c r="AV622" s="1407"/>
      <c r="AW622" s="1407"/>
      <c r="AX622" s="1408">
        <f t="shared" si="3848"/>
        <v>0</v>
      </c>
      <c r="AY622" s="1407"/>
      <c r="AZ622" s="1407"/>
      <c r="BA622" s="1408">
        <f t="shared" si="3849"/>
        <v>0</v>
      </c>
      <c r="BB622" s="1407"/>
      <c r="BC622" s="1407"/>
      <c r="BD622" s="1408">
        <f t="shared" si="3850"/>
        <v>0</v>
      </c>
      <c r="BE622" s="1407"/>
      <c r="BF622" s="1407"/>
      <c r="BG622" s="1408">
        <f t="shared" si="3851"/>
        <v>0</v>
      </c>
      <c r="BH622" s="1407"/>
      <c r="BI622" s="1407"/>
      <c r="BJ622" s="1408">
        <f t="shared" si="3852"/>
        <v>0</v>
      </c>
      <c r="BK622" s="1407"/>
      <c r="BL622" s="1407"/>
      <c r="BM622" s="1408">
        <f t="shared" si="3853"/>
        <v>0</v>
      </c>
      <c r="BN622" s="1407"/>
      <c r="BO622" s="1407"/>
      <c r="BP622" s="1408">
        <f t="shared" si="3854"/>
        <v>0</v>
      </c>
      <c r="BQ622" s="1407"/>
      <c r="BR622" s="1407"/>
      <c r="BS622" s="1408">
        <f t="shared" si="3855"/>
        <v>0</v>
      </c>
      <c r="BT622" s="1407"/>
      <c r="BU622" s="1407"/>
      <c r="BV622" s="1408">
        <f t="shared" si="3856"/>
        <v>0</v>
      </c>
      <c r="BW622" s="1407"/>
      <c r="BX622" s="1407"/>
      <c r="BY622" s="1431">
        <f t="shared" si="3857"/>
        <v>0</v>
      </c>
      <c r="BZ622" s="1401"/>
      <c r="CA622" s="1401"/>
      <c r="CB622" s="1401"/>
      <c r="CC622" s="1401"/>
      <c r="CD622" s="1401"/>
      <c r="CE622" s="1401"/>
      <c r="CF622" s="1401"/>
      <c r="CG622" s="1401"/>
      <c r="CH622" s="1401"/>
      <c r="CI622" s="1401"/>
      <c r="CJ622" s="1401"/>
      <c r="CK622" s="1401"/>
      <c r="CL622" s="1401"/>
      <c r="CM622" s="1401"/>
      <c r="CN622" s="1401"/>
      <c r="CO622" s="1401"/>
      <c r="CP622" s="1401"/>
      <c r="CQ622" s="1401"/>
      <c r="CR622" s="1401"/>
      <c r="CS622" s="1401"/>
      <c r="CT622" s="1401"/>
      <c r="CU622" s="1401"/>
      <c r="CV622" s="1401"/>
      <c r="CW622" s="1401"/>
      <c r="CX622" s="1401"/>
      <c r="CY622" s="1401"/>
      <c r="CZ622" s="1401"/>
      <c r="DA622" s="1401"/>
      <c r="DB622" s="1401"/>
      <c r="DC622" s="1401"/>
      <c r="DD622" s="1401"/>
      <c r="DE622" s="1401"/>
      <c r="DF622" s="1401"/>
      <c r="DG622" s="1401"/>
      <c r="DH622" s="1401"/>
      <c r="DI622" s="1401"/>
      <c r="DJ622" s="1401"/>
      <c r="DK622" s="1401"/>
      <c r="DL622" s="1401"/>
      <c r="DM622" s="1401"/>
      <c r="DN622" s="1401"/>
      <c r="DO622" s="1401"/>
      <c r="DP622" s="1401"/>
      <c r="DQ622" s="1401"/>
      <c r="DR622" s="1401"/>
      <c r="DS622" s="1401"/>
      <c r="DT622" s="1401"/>
      <c r="DU622" s="1401"/>
      <c r="DV622" s="1401"/>
      <c r="DW622" s="1401"/>
      <c r="DX622" s="1401"/>
      <c r="DY622" s="1401"/>
      <c r="DZ622" s="1401"/>
      <c r="EA622" s="1401"/>
      <c r="EB622" s="1401"/>
      <c r="EC622" s="1401"/>
      <c r="ED622" s="1401"/>
      <c r="EE622" s="1401"/>
      <c r="EF622" s="1401"/>
      <c r="EG622" s="1401"/>
      <c r="EH622" s="1401"/>
      <c r="EI622" s="1401"/>
      <c r="EJ622" s="1401"/>
      <c r="EK622" s="1401"/>
      <c r="EL622" s="1401"/>
      <c r="EM622" s="1401"/>
      <c r="EN622" s="1401"/>
      <c r="EO622" s="1401"/>
      <c r="EP622" s="1401"/>
      <c r="EQ622" s="1401"/>
      <c r="ER622" s="1401"/>
    </row>
    <row r="623" s="1392" customFormat="1" ht="18">
      <c r="A623" s="1447"/>
      <c r="B623" s="1570"/>
      <c r="C623" s="1459" t="s">
        <v>457</v>
      </c>
      <c r="D623" s="1405"/>
      <c r="E623" s="1405">
        <v>6</v>
      </c>
      <c r="F623" s="1407"/>
      <c r="G623" s="1407"/>
      <c r="H623" s="1408">
        <f>ROUND(SQRT(F623^2+G623^2)*1000/(1.73*F617),0)</f>
        <v>0</v>
      </c>
      <c r="I623" s="1407"/>
      <c r="J623" s="1407"/>
      <c r="K623" s="1408">
        <f>ROUND(SQRT(I623^2+J623^2)*1000/(1.73*I617),0)</f>
        <v>0</v>
      </c>
      <c r="L623" s="1407"/>
      <c r="M623" s="1407"/>
      <c r="N623" s="1408">
        <f>ROUND(SQRT(L623^2+M623^2)*1000/(1.73*L617),0)</f>
        <v>0</v>
      </c>
      <c r="O623" s="1407"/>
      <c r="P623" s="1407"/>
      <c r="Q623" s="1408">
        <f>ROUND(SQRT(O623^2+P623^2)*1000/(1.73*O617),0)</f>
        <v>0</v>
      </c>
      <c r="R623" s="1407"/>
      <c r="S623" s="1407"/>
      <c r="T623" s="1408">
        <f>ROUND(SQRT(R623^2+S623^2)*1000/(1.73*R617),0)</f>
        <v>0</v>
      </c>
      <c r="U623" s="1407"/>
      <c r="V623" s="1407"/>
      <c r="W623" s="1408">
        <f>ROUND(SQRT(U623^2+V623^2)*1000/(1.73*U617),0)</f>
        <v>0</v>
      </c>
      <c r="X623" s="1407"/>
      <c r="Y623" s="1407"/>
      <c r="Z623" s="1408">
        <f>ROUND(SQRT(X623^2+Y623^2)*1000/(1.73*X617),0)</f>
        <v>0</v>
      </c>
      <c r="AA623" s="1407"/>
      <c r="AB623" s="1407"/>
      <c r="AC623" s="1408">
        <f>ROUND(SQRT(AA623^2+AB623^2)*1000/(1.73*AA617),0)</f>
        <v>0</v>
      </c>
      <c r="AD623" s="1407"/>
      <c r="AE623" s="1407"/>
      <c r="AF623" s="1408">
        <f>ROUND(SQRT(AD623^2+AE623^2)*1000/(1.73*AD617),0)</f>
        <v>0</v>
      </c>
      <c r="AG623" s="1407"/>
      <c r="AH623" s="1407"/>
      <c r="AI623" s="1408">
        <f>ROUND(SQRT(AG623^2+AH623^2)*1000/(1.73*AG617),0)</f>
        <v>0</v>
      </c>
      <c r="AJ623" s="1407"/>
      <c r="AK623" s="1407"/>
      <c r="AL623" s="1408">
        <f>ROUND(SQRT(AJ623^2+AK623^2)*1000/(1.73*AJ617),0)</f>
        <v>0</v>
      </c>
      <c r="AM623" s="1407"/>
      <c r="AN623" s="1407"/>
      <c r="AO623" s="1408">
        <f>ROUND(SQRT(AM623^2+AN623^2)*1000/(1.73*AM617),0)</f>
        <v>0</v>
      </c>
      <c r="AP623" s="1407"/>
      <c r="AQ623" s="1407"/>
      <c r="AR623" s="1408">
        <f>ROUND(SQRT(AP623^2+AQ623^2)*1000/(1.73*AP617),0)</f>
        <v>0</v>
      </c>
      <c r="AS623" s="1407"/>
      <c r="AT623" s="1407"/>
      <c r="AU623" s="1408">
        <f>ROUND(SQRT(AS623^2+AT623^2)*1000/(1.73*AS617),0)</f>
        <v>0</v>
      </c>
      <c r="AV623" s="1407"/>
      <c r="AW623" s="1407"/>
      <c r="AX623" s="1408">
        <f>ROUND(SQRT(AV623^2+AW623^2)*1000/(1.73*AV617),0)</f>
        <v>0</v>
      </c>
      <c r="AY623" s="1407"/>
      <c r="AZ623" s="1407"/>
      <c r="BA623" s="1408">
        <f>ROUND(SQRT(AY623^2+AZ623^2)*1000/(1.73*AY617),0)</f>
        <v>0</v>
      </c>
      <c r="BB623" s="1407"/>
      <c r="BC623" s="1407"/>
      <c r="BD623" s="1408">
        <f>ROUND(SQRT(BB623^2+BC623^2)*1000/(1.73*BB617),0)</f>
        <v>0</v>
      </c>
      <c r="BE623" s="1407"/>
      <c r="BF623" s="1407"/>
      <c r="BG623" s="1408">
        <f>ROUND(SQRT(BE623^2+BF623^2)*1000/(1.73*BE617),0)</f>
        <v>0</v>
      </c>
      <c r="BH623" s="1407"/>
      <c r="BI623" s="1407"/>
      <c r="BJ623" s="1408">
        <f>ROUND(SQRT(BH623^2+BI623^2)*1000/(1.73*BH617),0)</f>
        <v>0</v>
      </c>
      <c r="BK623" s="1407"/>
      <c r="BL623" s="1407"/>
      <c r="BM623" s="1408">
        <f>ROUND(SQRT(BK623^2+BL623^2)*1000/(1.73*BK617),0)</f>
        <v>0</v>
      </c>
      <c r="BN623" s="1407"/>
      <c r="BO623" s="1407"/>
      <c r="BP623" s="1408">
        <f>ROUND(SQRT(BN623^2+BO623^2)*1000/(1.73*BN617),0)</f>
        <v>0</v>
      </c>
      <c r="BQ623" s="1407"/>
      <c r="BR623" s="1407"/>
      <c r="BS623" s="1408">
        <f>ROUND(SQRT(BQ623^2+BR623^2)*1000/(1.73*BQ617),0)</f>
        <v>0</v>
      </c>
      <c r="BT623" s="1407"/>
      <c r="BU623" s="1407"/>
      <c r="BV623" s="1408">
        <f>ROUND(SQRT(BT623^2+BU623^2)*1000/(1.73*BT617),0)</f>
        <v>0</v>
      </c>
      <c r="BW623" s="1407"/>
      <c r="BX623" s="1407"/>
      <c r="BY623" s="1431">
        <f>ROUND(SQRT(BW623^2+BX623^2)*1000/(1.73*BW617),0)</f>
        <v>0</v>
      </c>
      <c r="BZ623" s="1401"/>
      <c r="CA623" s="1401"/>
      <c r="CB623" s="1401"/>
      <c r="CC623" s="1401"/>
      <c r="CD623" s="1401"/>
      <c r="CE623" s="1401"/>
      <c r="CF623" s="1401"/>
      <c r="CG623" s="1401"/>
      <c r="CH623" s="1401"/>
      <c r="CI623" s="1401"/>
      <c r="CJ623" s="1401"/>
      <c r="CK623" s="1401"/>
      <c r="CL623" s="1401"/>
      <c r="CM623" s="1401"/>
      <c r="CN623" s="1401"/>
      <c r="CO623" s="1401"/>
      <c r="CP623" s="1401"/>
      <c r="CQ623" s="1401"/>
      <c r="CR623" s="1401"/>
      <c r="CS623" s="1401"/>
      <c r="CT623" s="1401"/>
      <c r="CU623" s="1401"/>
      <c r="CV623" s="1401"/>
      <c r="CW623" s="1401"/>
      <c r="CX623" s="1401"/>
      <c r="CY623" s="1401"/>
      <c r="CZ623" s="1401"/>
      <c r="DA623" s="1401"/>
      <c r="DB623" s="1401"/>
      <c r="DC623" s="1401"/>
      <c r="DD623" s="1401"/>
      <c r="DE623" s="1401"/>
      <c r="DF623" s="1401"/>
      <c r="DG623" s="1401"/>
      <c r="DH623" s="1401"/>
      <c r="DI623" s="1401"/>
      <c r="DJ623" s="1401"/>
      <c r="DK623" s="1401"/>
      <c r="DL623" s="1401"/>
      <c r="DM623" s="1401"/>
      <c r="DN623" s="1401"/>
      <c r="DO623" s="1401"/>
      <c r="DP623" s="1401"/>
      <c r="DQ623" s="1401"/>
      <c r="DR623" s="1401"/>
      <c r="DS623" s="1401"/>
      <c r="DT623" s="1401"/>
      <c r="DU623" s="1401"/>
      <c r="DV623" s="1401"/>
      <c r="DW623" s="1401"/>
      <c r="DX623" s="1401"/>
      <c r="DY623" s="1401"/>
      <c r="DZ623" s="1401"/>
      <c r="EA623" s="1401"/>
      <c r="EB623" s="1401"/>
      <c r="EC623" s="1401"/>
      <c r="ED623" s="1401"/>
      <c r="EE623" s="1401"/>
      <c r="EF623" s="1401"/>
      <c r="EG623" s="1401"/>
      <c r="EH623" s="1401"/>
      <c r="EI623" s="1401"/>
      <c r="EJ623" s="1401"/>
      <c r="EK623" s="1401"/>
      <c r="EL623" s="1401"/>
      <c r="EM623" s="1401"/>
      <c r="EN623" s="1401"/>
      <c r="EO623" s="1401"/>
      <c r="EP623" s="1401"/>
      <c r="EQ623" s="1401"/>
      <c r="ER623" s="1401"/>
    </row>
    <row r="624" s="1392" customFormat="1" ht="18">
      <c r="A624" s="1447"/>
      <c r="B624" s="1570"/>
      <c r="C624" s="1459" t="s">
        <v>496</v>
      </c>
      <c r="D624" s="1405"/>
      <c r="E624" s="1405">
        <v>6</v>
      </c>
      <c r="F624" s="1407"/>
      <c r="G624" s="1407"/>
      <c r="H624" s="1408">
        <f>ROUND(SQRT(F624^2+G624^2)*1000/(1.73*F617),0)</f>
        <v>0</v>
      </c>
      <c r="I624" s="1407"/>
      <c r="J624" s="1407"/>
      <c r="K624" s="1408">
        <f>ROUND(SQRT(I624^2+J624^2)*1000/(1.73*I617),0)</f>
        <v>0</v>
      </c>
      <c r="L624" s="1407"/>
      <c r="M624" s="1407"/>
      <c r="N624" s="1408">
        <f>ROUND(SQRT(L624^2+M624^2)*1000/(1.73*L617),0)</f>
        <v>0</v>
      </c>
      <c r="O624" s="1407"/>
      <c r="P624" s="1407"/>
      <c r="Q624" s="1408">
        <f>ROUND(SQRT(O624^2+P624^2)*1000/(1.73*O617),0)</f>
        <v>0</v>
      </c>
      <c r="R624" s="1407"/>
      <c r="S624" s="1407"/>
      <c r="T624" s="1408">
        <f>ROUND(SQRT(R624^2+S624^2)*1000/(1.73*R617),0)</f>
        <v>0</v>
      </c>
      <c r="U624" s="1407"/>
      <c r="V624" s="1407"/>
      <c r="W624" s="1408">
        <f>ROUND(SQRT(U624^2+V624^2)*1000/(1.73*U617),0)</f>
        <v>0</v>
      </c>
      <c r="X624" s="1407"/>
      <c r="Y624" s="1407"/>
      <c r="Z624" s="1408">
        <f>ROUND(SQRT(X624^2+Y624^2)*1000/(1.73*X617),0)</f>
        <v>0</v>
      </c>
      <c r="AA624" s="1407"/>
      <c r="AB624" s="1407"/>
      <c r="AC624" s="1408">
        <f>ROUND(SQRT(AA624^2+AB624^2)*1000/(1.73*AA617),0)</f>
        <v>0</v>
      </c>
      <c r="AD624" s="1407"/>
      <c r="AE624" s="1407"/>
      <c r="AF624" s="1408">
        <f>ROUND(SQRT(AD624^2+AE624^2)*1000/(1.73*AD617),0)</f>
        <v>0</v>
      </c>
      <c r="AG624" s="1407"/>
      <c r="AH624" s="1407"/>
      <c r="AI624" s="1408">
        <f>ROUND(SQRT(AG624^2+AH624^2)*1000/(1.73*AG617),0)</f>
        <v>0</v>
      </c>
      <c r="AJ624" s="1407"/>
      <c r="AK624" s="1407"/>
      <c r="AL624" s="1408">
        <f>ROUND(SQRT(AJ624^2+AK624^2)*1000/(1.73*AJ617),0)</f>
        <v>0</v>
      </c>
      <c r="AM624" s="1407"/>
      <c r="AN624" s="1407"/>
      <c r="AO624" s="1408">
        <f>ROUND(SQRT(AM624^2+AN624^2)*1000/(1.73*AM617),0)</f>
        <v>0</v>
      </c>
      <c r="AP624" s="1407"/>
      <c r="AQ624" s="1407"/>
      <c r="AR624" s="1408">
        <f>ROUND(SQRT(AP624^2+AQ624^2)*1000/(1.73*AP617),0)</f>
        <v>0</v>
      </c>
      <c r="AS624" s="1407"/>
      <c r="AT624" s="1407"/>
      <c r="AU624" s="1408">
        <f>ROUND(SQRT(AS624^2+AT624^2)*1000/(1.73*AS617),0)</f>
        <v>0</v>
      </c>
      <c r="AV624" s="1407"/>
      <c r="AW624" s="1407"/>
      <c r="AX624" s="1408">
        <f>ROUND(SQRT(AV624^2+AW624^2)*1000/(1.73*AV617),0)</f>
        <v>0</v>
      </c>
      <c r="AY624" s="1407"/>
      <c r="AZ624" s="1407"/>
      <c r="BA624" s="1408">
        <f>ROUND(SQRT(AY624^2+AZ624^2)*1000/(1.73*AY617),0)</f>
        <v>0</v>
      </c>
      <c r="BB624" s="1407"/>
      <c r="BC624" s="1407"/>
      <c r="BD624" s="1408">
        <f>ROUND(SQRT(BB624^2+BC624^2)*1000/(1.73*BB617),0)</f>
        <v>0</v>
      </c>
      <c r="BE624" s="1407"/>
      <c r="BF624" s="1407"/>
      <c r="BG624" s="1408">
        <f>ROUND(SQRT(BE624^2+BF624^2)*1000/(1.73*BE617),0)</f>
        <v>0</v>
      </c>
      <c r="BH624" s="1407"/>
      <c r="BI624" s="1407"/>
      <c r="BJ624" s="1408">
        <f>ROUND(SQRT(BH624^2+BI624^2)*1000/(1.73*BH617),0)</f>
        <v>0</v>
      </c>
      <c r="BK624" s="1407"/>
      <c r="BL624" s="1407"/>
      <c r="BM624" s="1408">
        <f>ROUND(SQRT(BK624^2+BL624^2)*1000/(1.73*BK617),0)</f>
        <v>0</v>
      </c>
      <c r="BN624" s="1407"/>
      <c r="BO624" s="1407"/>
      <c r="BP624" s="1408">
        <f>ROUND(SQRT(BN624^2+BO624^2)*1000/(1.73*BN617),0)</f>
        <v>0</v>
      </c>
      <c r="BQ624" s="1407"/>
      <c r="BR624" s="1407"/>
      <c r="BS624" s="1408">
        <f>ROUND(SQRT(BQ624^2+BR624^2)*1000/(1.73*BQ617),0)</f>
        <v>0</v>
      </c>
      <c r="BT624" s="1407"/>
      <c r="BU624" s="1407"/>
      <c r="BV624" s="1408">
        <f>ROUND(SQRT(BT624^2+BU624^2)*1000/(1.73*BT617),0)</f>
        <v>0</v>
      </c>
      <c r="BW624" s="1407"/>
      <c r="BX624" s="1407"/>
      <c r="BY624" s="1431">
        <f>ROUND(SQRT(BW624^2+BX624^2)*1000/(1.73*BW617),0)</f>
        <v>0</v>
      </c>
      <c r="BZ624" s="1401"/>
      <c r="CA624" s="1401"/>
      <c r="CB624" s="1401"/>
      <c r="CC624" s="1401"/>
      <c r="CD624" s="1401"/>
      <c r="CE624" s="1401"/>
      <c r="CF624" s="1401"/>
      <c r="CG624" s="1401"/>
      <c r="CH624" s="1401"/>
      <c r="CI624" s="1401"/>
      <c r="CJ624" s="1401"/>
      <c r="CK624" s="1401"/>
      <c r="CL624" s="1401"/>
      <c r="CM624" s="1401"/>
      <c r="CN624" s="1401"/>
      <c r="CO624" s="1401"/>
      <c r="CP624" s="1401"/>
      <c r="CQ624" s="1401"/>
      <c r="CR624" s="1401"/>
      <c r="CS624" s="1401"/>
      <c r="CT624" s="1401"/>
      <c r="CU624" s="1401"/>
      <c r="CV624" s="1401"/>
      <c r="CW624" s="1401"/>
      <c r="CX624" s="1401"/>
      <c r="CY624" s="1401"/>
      <c r="CZ624" s="1401"/>
      <c r="DA624" s="1401"/>
      <c r="DB624" s="1401"/>
      <c r="DC624" s="1401"/>
      <c r="DD624" s="1401"/>
      <c r="DE624" s="1401"/>
      <c r="DF624" s="1401"/>
      <c r="DG624" s="1401"/>
      <c r="DH624" s="1401"/>
      <c r="DI624" s="1401"/>
      <c r="DJ624" s="1401"/>
      <c r="DK624" s="1401"/>
      <c r="DL624" s="1401"/>
      <c r="DM624" s="1401"/>
      <c r="DN624" s="1401"/>
      <c r="DO624" s="1401"/>
      <c r="DP624" s="1401"/>
      <c r="DQ624" s="1401"/>
      <c r="DR624" s="1401"/>
      <c r="DS624" s="1401"/>
      <c r="DT624" s="1401"/>
      <c r="DU624" s="1401"/>
      <c r="DV624" s="1401"/>
      <c r="DW624" s="1401"/>
      <c r="DX624" s="1401"/>
      <c r="DY624" s="1401"/>
      <c r="DZ624" s="1401"/>
      <c r="EA624" s="1401"/>
      <c r="EB624" s="1401"/>
      <c r="EC624" s="1401"/>
      <c r="ED624" s="1401"/>
      <c r="EE624" s="1401"/>
      <c r="EF624" s="1401"/>
      <c r="EG624" s="1401"/>
      <c r="EH624" s="1401"/>
      <c r="EI624" s="1401"/>
      <c r="EJ624" s="1401"/>
      <c r="EK624" s="1401"/>
      <c r="EL624" s="1401"/>
      <c r="EM624" s="1401"/>
      <c r="EN624" s="1401"/>
      <c r="EO624" s="1401"/>
      <c r="EP624" s="1401"/>
      <c r="EQ624" s="1401"/>
      <c r="ER624" s="1401"/>
    </row>
    <row r="625" s="1392" customFormat="1" ht="18">
      <c r="A625" s="1447"/>
      <c r="B625" s="1571"/>
      <c r="C625" s="1461" t="s">
        <v>497</v>
      </c>
      <c r="D625" s="1462"/>
      <c r="E625" s="1462">
        <v>6</v>
      </c>
      <c r="F625" s="1464"/>
      <c r="G625" s="1464"/>
      <c r="H625" s="1465">
        <f>ROUND(SQRT(F625^2+G625^2)*1000/(1.73*F617),0)</f>
        <v>0</v>
      </c>
      <c r="I625" s="1464"/>
      <c r="J625" s="1464"/>
      <c r="K625" s="1465">
        <f>ROUND(SQRT(I625^2+J625^2)*1000/(1.73*I617),0)</f>
        <v>0</v>
      </c>
      <c r="L625" s="1464"/>
      <c r="M625" s="1464"/>
      <c r="N625" s="1465">
        <f>ROUND(SQRT(L625^2+M625^2)*1000/(1.73*L617),0)</f>
        <v>0</v>
      </c>
      <c r="O625" s="1464"/>
      <c r="P625" s="1464"/>
      <c r="Q625" s="1465">
        <f>ROUND(SQRT(O625^2+P625^2)*1000/(1.73*O617),0)</f>
        <v>0</v>
      </c>
      <c r="R625" s="1464"/>
      <c r="S625" s="1464"/>
      <c r="T625" s="1465">
        <f>ROUND(SQRT(R625^2+S625^2)*1000/(1.73*R617),0)</f>
        <v>0</v>
      </c>
      <c r="U625" s="1464"/>
      <c r="V625" s="1464"/>
      <c r="W625" s="1465">
        <f>ROUND(SQRT(U625^2+V625^2)*1000/(1.73*U617),0)</f>
        <v>0</v>
      </c>
      <c r="X625" s="1464"/>
      <c r="Y625" s="1464"/>
      <c r="Z625" s="1465">
        <f>ROUND(SQRT(X625^2+Y625^2)*1000/(1.73*X617),0)</f>
        <v>0</v>
      </c>
      <c r="AA625" s="1464"/>
      <c r="AB625" s="1464"/>
      <c r="AC625" s="1465">
        <f>ROUND(SQRT(AA625^2+AB625^2)*1000/(1.73*AA617),0)</f>
        <v>0</v>
      </c>
      <c r="AD625" s="1464"/>
      <c r="AE625" s="1464"/>
      <c r="AF625" s="1465">
        <f>ROUND(SQRT(AD625^2+AE625^2)*1000/(1.73*AD617),0)</f>
        <v>0</v>
      </c>
      <c r="AG625" s="1464"/>
      <c r="AH625" s="1464"/>
      <c r="AI625" s="1465">
        <f>ROUND(SQRT(AG625^2+AH625^2)*1000/(1.73*AG617),0)</f>
        <v>0</v>
      </c>
      <c r="AJ625" s="1464"/>
      <c r="AK625" s="1464"/>
      <c r="AL625" s="1465">
        <f>ROUND(SQRT(AJ625^2+AK625^2)*1000/(1.73*AJ617),0)</f>
        <v>0</v>
      </c>
      <c r="AM625" s="1464"/>
      <c r="AN625" s="1464"/>
      <c r="AO625" s="1465">
        <f>ROUND(SQRT(AM625^2+AN625^2)*1000/(1.73*AM617),0)</f>
        <v>0</v>
      </c>
      <c r="AP625" s="1464"/>
      <c r="AQ625" s="1464"/>
      <c r="AR625" s="1465">
        <f>ROUND(SQRT(AP625^2+AQ625^2)*1000/(1.73*AP617),0)</f>
        <v>0</v>
      </c>
      <c r="AS625" s="1464"/>
      <c r="AT625" s="1464"/>
      <c r="AU625" s="1465">
        <f>ROUND(SQRT(AS625^2+AT625^2)*1000/(1.73*AS617),0)</f>
        <v>0</v>
      </c>
      <c r="AV625" s="1464"/>
      <c r="AW625" s="1464"/>
      <c r="AX625" s="1465">
        <f>ROUND(SQRT(AV625^2+AW625^2)*1000/(1.73*AV617),0)</f>
        <v>0</v>
      </c>
      <c r="AY625" s="1464"/>
      <c r="AZ625" s="1464"/>
      <c r="BA625" s="1465">
        <f>ROUND(SQRT(AY625^2+AZ625^2)*1000/(1.73*AY617),0)</f>
        <v>0</v>
      </c>
      <c r="BB625" s="1464"/>
      <c r="BC625" s="1464"/>
      <c r="BD625" s="1465">
        <f>ROUND(SQRT(BB625^2+BC625^2)*1000/(1.73*BB617),0)</f>
        <v>0</v>
      </c>
      <c r="BE625" s="1464"/>
      <c r="BF625" s="1464"/>
      <c r="BG625" s="1465">
        <f>ROUND(SQRT(BE625^2+BF625^2)*1000/(1.73*BE617),0)</f>
        <v>0</v>
      </c>
      <c r="BH625" s="1464"/>
      <c r="BI625" s="1464"/>
      <c r="BJ625" s="1465">
        <f>ROUND(SQRT(BH625^2+BI625^2)*1000/(1.73*BH617),0)</f>
        <v>0</v>
      </c>
      <c r="BK625" s="1464"/>
      <c r="BL625" s="1464"/>
      <c r="BM625" s="1465">
        <f>ROUND(SQRT(BK625^2+BL625^2)*1000/(1.73*BK617),0)</f>
        <v>0</v>
      </c>
      <c r="BN625" s="1464"/>
      <c r="BO625" s="1464"/>
      <c r="BP625" s="1465">
        <f>ROUND(SQRT(BN625^2+BO625^2)*1000/(1.73*BN617),0)</f>
        <v>0</v>
      </c>
      <c r="BQ625" s="1464"/>
      <c r="BR625" s="1464"/>
      <c r="BS625" s="1465">
        <f>ROUND(SQRT(BQ625^2+BR625^2)*1000/(1.73*BQ617),0)</f>
        <v>0</v>
      </c>
      <c r="BT625" s="1464"/>
      <c r="BU625" s="1464"/>
      <c r="BV625" s="1465">
        <f>ROUND(SQRT(BT625^2+BU625^2)*1000/(1.73*BT617),0)</f>
        <v>0</v>
      </c>
      <c r="BW625" s="1464"/>
      <c r="BX625" s="1464"/>
      <c r="BY625" s="1467">
        <f>ROUND(SQRT(BW625^2+BX625^2)*1000/(1.73*BW617),0)</f>
        <v>0</v>
      </c>
      <c r="BZ625" s="1401"/>
      <c r="CA625" s="1401"/>
      <c r="CB625" s="1401"/>
      <c r="CC625" s="1401"/>
      <c r="CD625" s="1401"/>
      <c r="CE625" s="1401"/>
      <c r="CF625" s="1401"/>
      <c r="CG625" s="1401"/>
      <c r="CH625" s="1401"/>
      <c r="CI625" s="1401"/>
      <c r="CJ625" s="1401"/>
      <c r="CK625" s="1401"/>
      <c r="CL625" s="1401"/>
      <c r="CM625" s="1401"/>
      <c r="CN625" s="1401"/>
      <c r="CO625" s="1401"/>
      <c r="CP625" s="1401"/>
      <c r="CQ625" s="1401"/>
      <c r="CR625" s="1401"/>
      <c r="CS625" s="1401"/>
      <c r="CT625" s="1401"/>
      <c r="CU625" s="1401"/>
      <c r="CV625" s="1401"/>
      <c r="CW625" s="1401"/>
      <c r="CX625" s="1401"/>
      <c r="CY625" s="1401"/>
      <c r="CZ625" s="1401"/>
      <c r="DA625" s="1401"/>
      <c r="DB625" s="1401"/>
      <c r="DC625" s="1401"/>
      <c r="DD625" s="1401"/>
      <c r="DE625" s="1401"/>
      <c r="DF625" s="1401"/>
      <c r="DG625" s="1401"/>
      <c r="DH625" s="1401"/>
      <c r="DI625" s="1401"/>
      <c r="DJ625" s="1401"/>
      <c r="DK625" s="1401"/>
      <c r="DL625" s="1401"/>
      <c r="DM625" s="1401"/>
      <c r="DN625" s="1401"/>
      <c r="DO625" s="1401"/>
      <c r="DP625" s="1401"/>
      <c r="DQ625" s="1401"/>
      <c r="DR625" s="1401"/>
      <c r="DS625" s="1401"/>
      <c r="DT625" s="1401"/>
      <c r="DU625" s="1401"/>
      <c r="DV625" s="1401"/>
      <c r="DW625" s="1401"/>
      <c r="DX625" s="1401"/>
      <c r="DY625" s="1401"/>
      <c r="DZ625" s="1401"/>
      <c r="EA625" s="1401"/>
      <c r="EB625" s="1401"/>
      <c r="EC625" s="1401"/>
      <c r="ED625" s="1401"/>
      <c r="EE625" s="1401"/>
      <c r="EF625" s="1401"/>
      <c r="EG625" s="1401"/>
      <c r="EH625" s="1401"/>
      <c r="EI625" s="1401"/>
      <c r="EJ625" s="1401"/>
      <c r="EK625" s="1401"/>
      <c r="EL625" s="1401"/>
      <c r="EM625" s="1401"/>
      <c r="EN625" s="1401"/>
      <c r="EO625" s="1401"/>
      <c r="EP625" s="1401"/>
      <c r="EQ625" s="1401"/>
      <c r="ER625" s="1401"/>
    </row>
    <row r="626" s="1392" customFormat="1" ht="18">
      <c r="A626" s="1393">
        <v>25</v>
      </c>
      <c r="B626" s="1425" t="s">
        <v>503</v>
      </c>
      <c r="C626" s="1426"/>
      <c r="D626" s="1537"/>
      <c r="E626" s="1537"/>
      <c r="F626" s="1429"/>
      <c r="G626" s="1429"/>
      <c r="H626" s="1429"/>
      <c r="I626" s="1429"/>
      <c r="J626" s="1429"/>
      <c r="K626" s="1429"/>
      <c r="L626" s="1429"/>
      <c r="M626" s="1429"/>
      <c r="N626" s="1429"/>
      <c r="O626" s="1429"/>
      <c r="P626" s="1429"/>
      <c r="Q626" s="1429"/>
      <c r="R626" s="1429"/>
      <c r="S626" s="1429"/>
      <c r="T626" s="1429"/>
      <c r="U626" s="1429"/>
      <c r="V626" s="1429"/>
      <c r="W626" s="1429"/>
      <c r="X626" s="1429"/>
      <c r="Y626" s="1429"/>
      <c r="Z626" s="1429"/>
      <c r="AA626" s="1429"/>
      <c r="AB626" s="1429"/>
      <c r="AC626" s="1429"/>
      <c r="AD626" s="1429"/>
      <c r="AE626" s="1429"/>
      <c r="AF626" s="1429"/>
      <c r="AG626" s="1429"/>
      <c r="AH626" s="1429"/>
      <c r="AI626" s="1429"/>
      <c r="AJ626" s="1429"/>
      <c r="AK626" s="1429"/>
      <c r="AL626" s="1429"/>
      <c r="AM626" s="1429"/>
      <c r="AN626" s="1429"/>
      <c r="AO626" s="1429"/>
      <c r="AP626" s="1429"/>
      <c r="AQ626" s="1429"/>
      <c r="AR626" s="1429"/>
      <c r="AS626" s="1429"/>
      <c r="AT626" s="1429"/>
      <c r="AU626" s="1429"/>
      <c r="AV626" s="1429"/>
      <c r="AW626" s="1429"/>
      <c r="AX626" s="1429"/>
      <c r="AY626" s="1429"/>
      <c r="AZ626" s="1429"/>
      <c r="BA626" s="1429"/>
      <c r="BB626" s="1429"/>
      <c r="BC626" s="1429"/>
      <c r="BD626" s="1429"/>
      <c r="BE626" s="1429"/>
      <c r="BF626" s="1429"/>
      <c r="BG626" s="1429"/>
      <c r="BH626" s="1429"/>
      <c r="BI626" s="1429"/>
      <c r="BJ626" s="1429"/>
      <c r="BK626" s="1429"/>
      <c r="BL626" s="1429"/>
      <c r="BM626" s="1429"/>
      <c r="BN626" s="1429"/>
      <c r="BO626" s="1429"/>
      <c r="BP626" s="1429"/>
      <c r="BQ626" s="1429"/>
      <c r="BR626" s="1429"/>
      <c r="BS626" s="1429"/>
      <c r="BT626" s="1429"/>
      <c r="BU626" s="1429"/>
      <c r="BV626" s="1429"/>
      <c r="BW626" s="1429"/>
      <c r="BX626" s="1429"/>
      <c r="BY626" s="1430"/>
      <c r="BZ626" s="1401"/>
      <c r="CA626" s="1401"/>
      <c r="CB626" s="1401"/>
      <c r="CC626" s="1401"/>
      <c r="CD626" s="1401"/>
      <c r="CE626" s="1401"/>
      <c r="CF626" s="1401"/>
      <c r="CG626" s="1401"/>
      <c r="CH626" s="1401"/>
      <c r="CI626" s="1401"/>
      <c r="CJ626" s="1401"/>
      <c r="CK626" s="1401"/>
      <c r="CL626" s="1401"/>
      <c r="CM626" s="1401"/>
      <c r="CN626" s="1401"/>
      <c r="CO626" s="1401"/>
      <c r="CP626" s="1401"/>
      <c r="CQ626" s="1401"/>
      <c r="CR626" s="1401"/>
      <c r="CS626" s="1401"/>
      <c r="CT626" s="1401"/>
      <c r="CU626" s="1401"/>
      <c r="CV626" s="1401"/>
      <c r="CW626" s="1401"/>
      <c r="CX626" s="1401"/>
      <c r="CY626" s="1401"/>
      <c r="CZ626" s="1401"/>
      <c r="DA626" s="1401"/>
      <c r="DB626" s="1401"/>
      <c r="DC626" s="1401"/>
      <c r="DD626" s="1401"/>
      <c r="DE626" s="1401"/>
      <c r="DF626" s="1401"/>
      <c r="DG626" s="1401"/>
      <c r="DH626" s="1401"/>
      <c r="DI626" s="1401"/>
      <c r="DJ626" s="1401"/>
      <c r="DK626" s="1401"/>
      <c r="DL626" s="1401"/>
      <c r="DM626" s="1401"/>
      <c r="DN626" s="1401"/>
      <c r="DO626" s="1401"/>
      <c r="DP626" s="1401"/>
      <c r="DQ626" s="1401"/>
      <c r="DR626" s="1401"/>
      <c r="DS626" s="1401"/>
      <c r="DT626" s="1401"/>
      <c r="DU626" s="1401"/>
      <c r="DV626" s="1401"/>
      <c r="DW626" s="1401"/>
      <c r="DX626" s="1401"/>
      <c r="DY626" s="1401"/>
      <c r="DZ626" s="1401"/>
      <c r="EA626" s="1401"/>
      <c r="EB626" s="1401"/>
      <c r="EC626" s="1401"/>
      <c r="ED626" s="1401"/>
      <c r="EE626" s="1401"/>
      <c r="EF626" s="1401"/>
      <c r="EG626" s="1401"/>
      <c r="EH626" s="1401"/>
      <c r="EI626" s="1401"/>
      <c r="EJ626" s="1401"/>
      <c r="EK626" s="1401"/>
      <c r="EL626" s="1401"/>
      <c r="EM626" s="1401"/>
      <c r="EN626" s="1401"/>
      <c r="EO626" s="1401"/>
      <c r="EP626" s="1401"/>
      <c r="EQ626" s="1401"/>
      <c r="ER626" s="1401"/>
    </row>
    <row r="627" s="1392" customFormat="1" ht="19.5" customHeight="1">
      <c r="A627" s="1402"/>
      <c r="B627" s="1403"/>
      <c r="C627" s="1404" t="s">
        <v>249</v>
      </c>
      <c r="D627" s="1405" t="s">
        <v>395</v>
      </c>
      <c r="E627" s="1405">
        <v>35</v>
      </c>
      <c r="F627" s="1407">
        <v>0</v>
      </c>
      <c r="G627" s="1407">
        <v>0</v>
      </c>
      <c r="H627" s="1408">
        <f>ROUND(SQRT(F627^2+G627^2)*1000/(1.73*F638),0)</f>
        <v>0</v>
      </c>
      <c r="I627" s="1407">
        <v>0</v>
      </c>
      <c r="J627" s="1407">
        <v>0</v>
      </c>
      <c r="K627" s="1408">
        <f>ROUND(SQRT(I627^2+J627^2)*1000/(1.73*I638),0)</f>
        <v>0</v>
      </c>
      <c r="L627" s="1407">
        <v>0</v>
      </c>
      <c r="M627" s="1407">
        <v>0</v>
      </c>
      <c r="N627" s="1408">
        <f>ROUND(SQRT(L627^2+M627^2)*1000/(1.73*L638),0)</f>
        <v>0</v>
      </c>
      <c r="O627" s="1407">
        <v>0</v>
      </c>
      <c r="P627" s="1407">
        <v>0</v>
      </c>
      <c r="Q627" s="1408">
        <f>ROUND(SQRT(O627^2+P627^2)*1000/(1.73*O638),0)</f>
        <v>0</v>
      </c>
      <c r="R627" s="1407">
        <v>0</v>
      </c>
      <c r="S627" s="1407">
        <v>0</v>
      </c>
      <c r="T627" s="1408">
        <f>ROUND(SQRT(R627^2+S627^2)*1000/(1.73*R638),0)</f>
        <v>0</v>
      </c>
      <c r="U627" s="1407">
        <v>0</v>
      </c>
      <c r="V627" s="1407">
        <v>0</v>
      </c>
      <c r="W627" s="1408">
        <f>ROUND(SQRT(U627^2+V627^2)*1000/(1.73*U638),0)</f>
        <v>0</v>
      </c>
      <c r="X627" s="1407">
        <v>0</v>
      </c>
      <c r="Y627" s="1407">
        <v>0</v>
      </c>
      <c r="Z627" s="1408">
        <f>ROUND(SQRT(X627^2+Y627^2)*1000/(1.73*X638),0)</f>
        <v>0</v>
      </c>
      <c r="AA627" s="1407">
        <v>0</v>
      </c>
      <c r="AB627" s="1407">
        <v>0</v>
      </c>
      <c r="AC627" s="1408">
        <f>ROUND(SQRT(AA627^2+AB627^2)*1000/(1.73*AA638),0)</f>
        <v>0</v>
      </c>
      <c r="AD627" s="1407">
        <v>0</v>
      </c>
      <c r="AE627" s="1407">
        <v>0</v>
      </c>
      <c r="AF627" s="1408">
        <f>ROUND(SQRT(AD627^2+AE627^2)*1000/(1.73*AD638),0)</f>
        <v>0</v>
      </c>
      <c r="AG627" s="1407">
        <v>0</v>
      </c>
      <c r="AH627" s="1407">
        <v>0</v>
      </c>
      <c r="AI627" s="1408">
        <f>ROUND(SQRT(AG627^2+AH627^2)*1000/(1.73*AG638),0)</f>
        <v>0</v>
      </c>
      <c r="AJ627" s="1407">
        <v>0</v>
      </c>
      <c r="AK627" s="1407">
        <v>0</v>
      </c>
      <c r="AL627" s="1408">
        <f>ROUND(SQRT(AJ627^2+AK627^2)*1000/(1.73*AJ638),0)</f>
        <v>0</v>
      </c>
      <c r="AM627" s="1407">
        <v>0</v>
      </c>
      <c r="AN627" s="1407">
        <v>0</v>
      </c>
      <c r="AO627" s="1408">
        <f>ROUND(SQRT(AM627^2+AN627^2)*1000/(1.73*AM638),0)</f>
        <v>0</v>
      </c>
      <c r="AP627" s="1407">
        <v>0</v>
      </c>
      <c r="AQ627" s="1407">
        <v>0</v>
      </c>
      <c r="AR627" s="1408">
        <f>ROUND(SQRT(AP627^2+AQ627^2)*1000/(1.73*AP638),0)</f>
        <v>0</v>
      </c>
      <c r="AS627" s="1407">
        <v>0</v>
      </c>
      <c r="AT627" s="1407">
        <v>0</v>
      </c>
      <c r="AU627" s="1408">
        <f>ROUND(SQRT(AS627^2+AT627^2)*1000/(1.73*AS638),0)</f>
        <v>0</v>
      </c>
      <c r="AV627" s="1407">
        <v>0</v>
      </c>
      <c r="AW627" s="1407">
        <v>0</v>
      </c>
      <c r="AX627" s="1408">
        <f>ROUND(SQRT(AV627^2+AW627^2)*1000/(1.73*AV638),0)</f>
        <v>0</v>
      </c>
      <c r="AY627" s="1407">
        <v>0</v>
      </c>
      <c r="AZ627" s="1407">
        <v>0</v>
      </c>
      <c r="BA627" s="1408">
        <f>ROUND(SQRT(AY627^2+AZ627^2)*1000/(1.73*AY638),0)</f>
        <v>0</v>
      </c>
      <c r="BB627" s="1407">
        <v>0</v>
      </c>
      <c r="BC627" s="1407">
        <v>0</v>
      </c>
      <c r="BD627" s="1408">
        <f>ROUND(SQRT(BB627^2+BC627^2)*1000/(1.73*BB638),0)</f>
        <v>0</v>
      </c>
      <c r="BE627" s="1407">
        <v>0</v>
      </c>
      <c r="BF627" s="1407">
        <v>0</v>
      </c>
      <c r="BG627" s="1408">
        <f>ROUND(SQRT(BE627^2+BF627^2)*1000/(1.73*BE638),0)</f>
        <v>0</v>
      </c>
      <c r="BH627" s="1407">
        <v>0</v>
      </c>
      <c r="BI627" s="1407">
        <v>0</v>
      </c>
      <c r="BJ627" s="1408">
        <f>ROUND(SQRT(BH627^2+BI627^2)*1000/(1.73*BH638),0)</f>
        <v>0</v>
      </c>
      <c r="BK627" s="1407">
        <v>0</v>
      </c>
      <c r="BL627" s="1407">
        <v>0</v>
      </c>
      <c r="BM627" s="1408">
        <f>ROUND(SQRT(BK627^2+BL627^2)*1000/(1.73*BK638),0)</f>
        <v>0</v>
      </c>
      <c r="BN627" s="1407">
        <v>0</v>
      </c>
      <c r="BO627" s="1407">
        <v>0</v>
      </c>
      <c r="BP627" s="1408">
        <f>ROUND(SQRT(BN627^2+BO627^2)*1000/(1.73*BN638),0)</f>
        <v>0</v>
      </c>
      <c r="BQ627" s="1407">
        <v>0</v>
      </c>
      <c r="BR627" s="1407">
        <v>0</v>
      </c>
      <c r="BS627" s="1408">
        <f>ROUND(SQRT(BQ627^2+BR627^2)*1000/(1.73*BQ638),0)</f>
        <v>0</v>
      </c>
      <c r="BT627" s="1407">
        <v>0</v>
      </c>
      <c r="BU627" s="1407">
        <v>0</v>
      </c>
      <c r="BV627" s="1408">
        <f>ROUND(SQRT(BT627^2+BU627^2)*1000/(1.73*BT638),0)</f>
        <v>0</v>
      </c>
      <c r="BW627" s="1407">
        <v>0</v>
      </c>
      <c r="BX627" s="1407">
        <v>0</v>
      </c>
      <c r="BY627" s="1431">
        <f>ROUND(SQRT(BW627^2+BX627^2)*1000/(1.73*BW638),0)</f>
        <v>0</v>
      </c>
      <c r="BZ627" s="1401"/>
      <c r="CA627" s="1401"/>
      <c r="CB627" s="1401"/>
      <c r="CC627" s="1401"/>
      <c r="CD627" s="1401"/>
      <c r="CE627" s="1401"/>
      <c r="CF627" s="1401"/>
      <c r="CG627" s="1401"/>
      <c r="CH627" s="1401"/>
      <c r="CI627" s="1401"/>
      <c r="CJ627" s="1401"/>
      <c r="CK627" s="1401"/>
      <c r="CL627" s="1401"/>
      <c r="CM627" s="1401"/>
      <c r="CN627" s="1401"/>
      <c r="CO627" s="1401"/>
      <c r="CP627" s="1401"/>
      <c r="CQ627" s="1401"/>
      <c r="CR627" s="1401"/>
      <c r="CS627" s="1401"/>
      <c r="CT627" s="1401"/>
      <c r="CU627" s="1401"/>
      <c r="CV627" s="1401"/>
      <c r="CW627" s="1401"/>
      <c r="CX627" s="1401"/>
      <c r="CY627" s="1401"/>
      <c r="CZ627" s="1401"/>
      <c r="DA627" s="1401"/>
      <c r="DB627" s="1401"/>
      <c r="DC627" s="1401"/>
      <c r="DD627" s="1401"/>
      <c r="DE627" s="1401"/>
      <c r="DF627" s="1401"/>
      <c r="DG627" s="1401"/>
      <c r="DH627" s="1401"/>
      <c r="DI627" s="1401"/>
      <c r="DJ627" s="1401"/>
      <c r="DK627" s="1401"/>
      <c r="DL627" s="1401"/>
      <c r="DM627" s="1401"/>
      <c r="DN627" s="1401"/>
      <c r="DO627" s="1401"/>
      <c r="DP627" s="1401"/>
      <c r="DQ627" s="1401"/>
      <c r="DR627" s="1401"/>
      <c r="DS627" s="1401"/>
      <c r="DT627" s="1401"/>
      <c r="DU627" s="1401"/>
      <c r="DV627" s="1401"/>
      <c r="DW627" s="1401"/>
      <c r="DX627" s="1401"/>
      <c r="DY627" s="1401"/>
      <c r="DZ627" s="1401"/>
      <c r="EA627" s="1401"/>
      <c r="EB627" s="1401"/>
      <c r="EC627" s="1401"/>
      <c r="ED627" s="1401"/>
      <c r="EE627" s="1401"/>
      <c r="EF627" s="1401"/>
      <c r="EG627" s="1401"/>
      <c r="EH627" s="1401"/>
      <c r="EI627" s="1401"/>
      <c r="EJ627" s="1401"/>
      <c r="EK627" s="1401"/>
      <c r="EL627" s="1401"/>
      <c r="EM627" s="1401"/>
      <c r="EN627" s="1401"/>
      <c r="EO627" s="1401"/>
      <c r="EP627" s="1401"/>
      <c r="EQ627" s="1401"/>
      <c r="ER627" s="1401"/>
    </row>
    <row r="628" s="1392" customFormat="1" ht="51" customHeight="1">
      <c r="A628" s="1402"/>
      <c r="B628" s="1403"/>
      <c r="C628" s="1404" t="s">
        <v>57</v>
      </c>
      <c r="D628" s="1405" t="s">
        <v>395</v>
      </c>
      <c r="E628" s="1405">
        <v>35</v>
      </c>
      <c r="F628" s="1407">
        <f>H628*F638*1.73*0.875/1000</f>
        <v>0.077882437499999999</v>
      </c>
      <c r="G628" s="1407">
        <f t="shared" ref="G617:G680" si="3858">F628*0.554</f>
        <v>0.043146870375</v>
      </c>
      <c r="H628" s="1408">
        <v>1.47</v>
      </c>
      <c r="I628" s="1407">
        <f>K628*I638*1.73*0.875/1000</f>
        <v>0.077882437499999999</v>
      </c>
      <c r="J628" s="1407">
        <f t="shared" ref="J617:J680" si="3859">I628*0.554</f>
        <v>0.043146870375</v>
      </c>
      <c r="K628" s="1408">
        <v>1.47</v>
      </c>
      <c r="L628" s="1407">
        <f>N628*L638*1.73*0.875/1000</f>
        <v>0.077882437499999999</v>
      </c>
      <c r="M628" s="1407">
        <f t="shared" ref="M617:M680" si="3860">L628*0.554</f>
        <v>0.043146870375</v>
      </c>
      <c r="N628" s="1408">
        <v>1.47</v>
      </c>
      <c r="O628" s="1407">
        <f>Q628*O638*1.73*0.875/1000</f>
        <v>0.077882437499999999</v>
      </c>
      <c r="P628" s="1407">
        <f t="shared" ref="P617:P680" si="3861">O628*0.554</f>
        <v>0.043146870375</v>
      </c>
      <c r="Q628" s="1408">
        <v>1.47</v>
      </c>
      <c r="R628" s="1407">
        <f>T628*R638*1.73*0.875/1000</f>
        <v>0.077882437499999999</v>
      </c>
      <c r="S628" s="1407">
        <f t="shared" ref="S617:S680" si="3862">R628*0.554</f>
        <v>0.043146870375</v>
      </c>
      <c r="T628" s="1408">
        <v>1.47</v>
      </c>
      <c r="U628" s="1407">
        <f>W628*U638*1.73*0.875/1000</f>
        <v>0.062517875000000001</v>
      </c>
      <c r="V628" s="1407">
        <f t="shared" ref="V617:V680" si="3863">U628*0.554</f>
        <v>0.034634902750000002</v>
      </c>
      <c r="W628" s="1408">
        <v>1.1799999999999999</v>
      </c>
      <c r="X628" s="1407">
        <f>Z628*X638*1.73*0.875/1000</f>
        <v>0.093776812500000001</v>
      </c>
      <c r="Y628" s="1407">
        <f t="shared" ref="Y617:Y680" si="3864">X628*0.554</f>
        <v>0.051952354125000003</v>
      </c>
      <c r="Z628" s="1408">
        <v>1.77</v>
      </c>
      <c r="AA628" s="1407">
        <f>AC628*AA638*1.73*0.875/1000</f>
        <v>0.093776812500000001</v>
      </c>
      <c r="AB628" s="1407">
        <f t="shared" ref="AB617:AB680" si="3865">AA628*0.554</f>
        <v>0.051952354125000003</v>
      </c>
      <c r="AC628" s="1408">
        <v>1.77</v>
      </c>
      <c r="AD628" s="1407">
        <f>AF628*AD638*1.73*0.875/1000</f>
        <v>0.10914137500000001</v>
      </c>
      <c r="AE628" s="1407">
        <f t="shared" ref="AE617:AE680" si="3866">AD628*0.554</f>
        <v>0.060464321750000015</v>
      </c>
      <c r="AF628" s="1408">
        <v>2.0600000000000001</v>
      </c>
      <c r="AG628" s="1407">
        <f>AI628*AG638*1.73*0.875/1000</f>
        <v>0.12450593749999998</v>
      </c>
      <c r="AH628" s="1407">
        <f t="shared" ref="AH617:AH680" si="3867">AG628*0.554</f>
        <v>0.068976289374999999</v>
      </c>
      <c r="AI628" s="1408">
        <v>2.3500000000000001</v>
      </c>
      <c r="AJ628" s="1407">
        <f>AL628*AJ638*1.73*0.875/1000</f>
        <v>0.12450593749999998</v>
      </c>
      <c r="AK628" s="1407">
        <f t="shared" ref="AK617:AK680" si="3868">AJ628*0.554</f>
        <v>0.068976289374999999</v>
      </c>
      <c r="AL628" s="1408">
        <v>2.3500000000000001</v>
      </c>
      <c r="AM628" s="1407">
        <f>AO628*AM638*1.73*0.875/1000</f>
        <v>0.12450593749999998</v>
      </c>
      <c r="AN628" s="1407">
        <f t="shared" ref="AN617:AN680" si="3869">AM628*0.554</f>
        <v>0.068976289374999999</v>
      </c>
      <c r="AO628" s="1408">
        <v>2.3500000000000001</v>
      </c>
      <c r="AP628" s="1407">
        <f>AR628*AP638*1.73*0.875/1000</f>
        <v>0.093776812500000001</v>
      </c>
      <c r="AQ628" s="1407">
        <f t="shared" ref="AQ617:AQ680" si="3870">AP628*0.554</f>
        <v>0.051952354125000003</v>
      </c>
      <c r="AR628" s="1408">
        <v>1.77</v>
      </c>
      <c r="AS628" s="1407">
        <f>AU628*AS638*1.73*0.875/1000</f>
        <v>0.1870238125</v>
      </c>
      <c r="AT628" s="1407">
        <f t="shared" ref="AT617:AT680" si="3871">AS628*0.554</f>
        <v>0.103611192125</v>
      </c>
      <c r="AU628" s="1408">
        <v>3.5299999999999998</v>
      </c>
      <c r="AV628" s="1407">
        <f>AX628*AV638*1.73*0.875/1000</f>
        <v>0.21828275000000003</v>
      </c>
      <c r="AW628" s="1407">
        <f t="shared" ref="AW617:AW680" si="3872">AV628*0.554</f>
        <v>0.12092864350000003</v>
      </c>
      <c r="AX628" s="1408">
        <v>4.1200000000000001</v>
      </c>
      <c r="AY628" s="1407">
        <f>BA628*AY638*1.73*0.875/1000</f>
        <v>0.21828275000000003</v>
      </c>
      <c r="AZ628" s="1407">
        <f t="shared" ref="AZ617:AZ680" si="3873">AY628*0.554</f>
        <v>0.12092864350000003</v>
      </c>
      <c r="BA628" s="1408">
        <v>4.1200000000000001</v>
      </c>
      <c r="BB628" s="1407">
        <f>BD628*BB638*1.73*0.875/1000</f>
        <v>0.10914137500000001</v>
      </c>
      <c r="BC628" s="1407">
        <f t="shared" ref="BC617:BC680" si="3874">BB628*0.554</f>
        <v>0.060464321750000015</v>
      </c>
      <c r="BD628" s="1408">
        <v>2.0600000000000001</v>
      </c>
      <c r="BE628" s="1407">
        <f>BG628*BE638*1.73*0.875/1000</f>
        <v>0.23364731249999998</v>
      </c>
      <c r="BF628" s="1407">
        <f t="shared" ref="BF617:BF680" si="3875">BE628*0.554</f>
        <v>0.12944061112499999</v>
      </c>
      <c r="BG628" s="1408">
        <v>4.4100000000000001</v>
      </c>
      <c r="BH628" s="1407">
        <f>BJ628*BH638*1.73*0.875/1000</f>
        <v>0.23364731249999998</v>
      </c>
      <c r="BI628" s="1407">
        <f t="shared" ref="BI617:BI680" si="3876">BH628*0.554</f>
        <v>0.12944061112499999</v>
      </c>
      <c r="BJ628" s="1408">
        <v>4.4100000000000001</v>
      </c>
      <c r="BK628" s="1407">
        <f>BM628*BK638*1.73*0.875/1000</f>
        <v>0.23364731249999998</v>
      </c>
      <c r="BL628" s="1407">
        <f t="shared" ref="BL617:BL680" si="3877">BK628*0.554</f>
        <v>0.12944061112499999</v>
      </c>
      <c r="BM628" s="1408">
        <v>4.4100000000000001</v>
      </c>
      <c r="BN628" s="1407">
        <f>BP628*BN638*1.73*0.875/1000</f>
        <v>0.12450593749999998</v>
      </c>
      <c r="BO628" s="1407">
        <f t="shared" ref="BO617:BO680" si="3878">BN628*0.554</f>
        <v>0.068976289374999999</v>
      </c>
      <c r="BP628" s="1408">
        <v>2.3500000000000001</v>
      </c>
      <c r="BQ628" s="1407">
        <f>BS628*BQ638*1.73*0.875/1000</f>
        <v>0.093776812500000001</v>
      </c>
      <c r="BR628" s="1407">
        <f t="shared" ref="BR617:BR680" si="3879">BQ628*0.554</f>
        <v>0.051952354125000003</v>
      </c>
      <c r="BS628" s="1408">
        <v>1.77</v>
      </c>
      <c r="BT628" s="1407">
        <f>BV628*BT638*1.73*0.875/1000</f>
        <v>0.093776812500000001</v>
      </c>
      <c r="BU628" s="1407">
        <f t="shared" ref="BU617:BU680" si="3880">BT628*0.554</f>
        <v>0.051952354125000003</v>
      </c>
      <c r="BV628" s="1408">
        <v>1.77</v>
      </c>
      <c r="BW628" s="1407">
        <f>BY628*BW638*1.73*0.875/1000</f>
        <v>0.093776812500000001</v>
      </c>
      <c r="BX628" s="1407">
        <f t="shared" si="3810"/>
        <v>0.051952354125000003</v>
      </c>
      <c r="BY628" s="1431">
        <v>1.77</v>
      </c>
      <c r="BZ628" s="1401"/>
      <c r="CA628" s="1401"/>
      <c r="CB628" s="1401"/>
      <c r="CC628" s="1401"/>
      <c r="CD628" s="1401"/>
      <c r="CE628" s="1401"/>
      <c r="CF628" s="1401"/>
      <c r="CG628" s="1401"/>
      <c r="CH628" s="1401"/>
      <c r="CI628" s="1401"/>
      <c r="CJ628" s="1401"/>
      <c r="CK628" s="1401"/>
      <c r="CL628" s="1401"/>
      <c r="CM628" s="1401"/>
      <c r="CN628" s="1401"/>
      <c r="CO628" s="1401"/>
      <c r="CP628" s="1401"/>
      <c r="CQ628" s="1401"/>
      <c r="CR628" s="1401"/>
      <c r="CS628" s="1401"/>
      <c r="CT628" s="1401"/>
      <c r="CU628" s="1401"/>
      <c r="CV628" s="1401"/>
      <c r="CW628" s="1401"/>
      <c r="CX628" s="1401"/>
      <c r="CY628" s="1401"/>
      <c r="CZ628" s="1401"/>
      <c r="DA628" s="1401"/>
      <c r="DB628" s="1401"/>
      <c r="DC628" s="1401"/>
      <c r="DD628" s="1401"/>
      <c r="DE628" s="1401"/>
      <c r="DF628" s="1401"/>
      <c r="DG628" s="1401"/>
      <c r="DH628" s="1401"/>
      <c r="DI628" s="1401"/>
      <c r="DJ628" s="1401"/>
      <c r="DK628" s="1401"/>
      <c r="DL628" s="1401"/>
      <c r="DM628" s="1401"/>
      <c r="DN628" s="1401"/>
      <c r="DO628" s="1401"/>
      <c r="DP628" s="1401"/>
      <c r="DQ628" s="1401"/>
      <c r="DR628" s="1401"/>
      <c r="DS628" s="1401"/>
      <c r="DT628" s="1401"/>
      <c r="DU628" s="1401"/>
      <c r="DV628" s="1401"/>
      <c r="DW628" s="1401"/>
      <c r="DX628" s="1401"/>
      <c r="DY628" s="1401"/>
      <c r="DZ628" s="1401"/>
      <c r="EA628" s="1401"/>
      <c r="EB628" s="1401"/>
      <c r="EC628" s="1401"/>
      <c r="ED628" s="1401"/>
      <c r="EE628" s="1401"/>
      <c r="EF628" s="1401"/>
      <c r="EG628" s="1401"/>
      <c r="EH628" s="1401"/>
      <c r="EI628" s="1401"/>
      <c r="EJ628" s="1401"/>
      <c r="EK628" s="1401"/>
      <c r="EL628" s="1401"/>
      <c r="EM628" s="1401"/>
      <c r="EN628" s="1401"/>
      <c r="EO628" s="1401"/>
      <c r="EP628" s="1401"/>
      <c r="EQ628" s="1401"/>
      <c r="ER628" s="1401"/>
    </row>
    <row r="629" s="1392" customFormat="1" ht="19.199999999999999">
      <c r="A629" s="1402"/>
      <c r="B629" s="1403"/>
      <c r="C629" s="1404"/>
      <c r="D629" s="1405" t="s">
        <v>396</v>
      </c>
      <c r="E629" s="1405">
        <v>10</v>
      </c>
      <c r="F629" s="1392">
        <v>0.076999999999999999</v>
      </c>
      <c r="G629" s="1407">
        <f t="shared" si="3858"/>
        <v>0.042658000000000001</v>
      </c>
      <c r="H629" s="1408">
        <f>ROUND(SQRT(F629^2+G629^2)*1000/(1.73*F640),0)</f>
        <v>5</v>
      </c>
      <c r="I629" s="1392">
        <v>0.076439999999999994</v>
      </c>
      <c r="J629" s="1407">
        <f t="shared" si="3859"/>
        <v>0.042347759999999998</v>
      </c>
      <c r="K629" s="1408">
        <f>ROUND(SQRT(I629^2+J629^2)*1000/(1.73*I640),0)</f>
        <v>5</v>
      </c>
      <c r="L629" s="1392">
        <v>0.074520000000000003</v>
      </c>
      <c r="M629" s="1407">
        <f t="shared" si="3860"/>
        <v>0.041284080000000008</v>
      </c>
      <c r="N629" s="1408">
        <f>ROUND(SQRT(L629^2+M629^2)*1000/(1.73*L640),0)</f>
        <v>5</v>
      </c>
      <c r="O629" s="1392">
        <v>0.070760000000000003</v>
      </c>
      <c r="P629" s="1407">
        <f t="shared" si="3861"/>
        <v>0.039201040000000006</v>
      </c>
      <c r="Q629" s="1408">
        <f>ROUND(SQRT(O629^2+P629^2)*1000/(1.73*O640),0)</f>
        <v>5</v>
      </c>
      <c r="R629" s="1392">
        <v>0.070760000000000003</v>
      </c>
      <c r="S629" s="1407">
        <f t="shared" si="3862"/>
        <v>0.039201040000000006</v>
      </c>
      <c r="T629" s="1408">
        <f>ROUND(SQRT(R629^2+S629^2)*1000/(1.73*R640),0)</f>
        <v>5</v>
      </c>
      <c r="U629" s="1392">
        <v>0.068000000000000005</v>
      </c>
      <c r="V629" s="1407">
        <f t="shared" si="3863"/>
        <v>0.037672000000000004</v>
      </c>
      <c r="W629" s="1408">
        <f>ROUND(SQRT(U629^2+V629^2)*1000/(1.73*U640),0)</f>
        <v>4</v>
      </c>
      <c r="X629" s="1392">
        <v>0.087319999999999995</v>
      </c>
      <c r="Y629" s="1407">
        <f t="shared" si="3864"/>
        <v>0.04837528</v>
      </c>
      <c r="Z629" s="1408">
        <f>ROUND(SQRT(X629^2+Y629^2)*1000/(1.73*X640),0)</f>
        <v>6</v>
      </c>
      <c r="AA629" s="1392">
        <v>0.095200000000000007</v>
      </c>
      <c r="AB629" s="1407">
        <f t="shared" si="3865"/>
        <v>0.052740800000000011</v>
      </c>
      <c r="AC629" s="1408">
        <f>ROUND(SQRT(AA629^2+AB629^2)*1000/(1.73*AA640),0)</f>
        <v>6</v>
      </c>
      <c r="AD629" s="1392">
        <v>0.10876</v>
      </c>
      <c r="AE629" s="1407">
        <f t="shared" si="3866"/>
        <v>0.060253040000000001</v>
      </c>
      <c r="AF629" s="1408">
        <f>ROUND(SQRT(AD629^2+AE629^2)*1000/(1.73*AD640),0)</f>
        <v>7</v>
      </c>
      <c r="AG629" s="1392">
        <v>0.12640000000000001</v>
      </c>
      <c r="AH629" s="1407">
        <f t="shared" si="3867"/>
        <v>0.070025600000000007</v>
      </c>
      <c r="AI629" s="1408">
        <f>ROUND(SQRT(AG629^2+AH629^2)*1000/(1.73*AG640),0)</f>
        <v>8</v>
      </c>
      <c r="AJ629" s="1392">
        <v>0.13067999999999999</v>
      </c>
      <c r="AK629" s="1407">
        <f t="shared" si="3868"/>
        <v>0.072396719999999998</v>
      </c>
      <c r="AL629" s="1408">
        <f>ROUND(SQRT(AJ629^2+AK629^2)*1000/(1.73*AJ640),0)</f>
        <v>8</v>
      </c>
      <c r="AM629" s="1392">
        <v>0.11731999999999999</v>
      </c>
      <c r="AN629" s="1407">
        <f t="shared" si="3869"/>
        <v>0.064995280000000002</v>
      </c>
      <c r="AO629" s="1408">
        <f>ROUND(SQRT(AM629^2+AN629^2)*1000/(1.73*AM640),0)</f>
        <v>8</v>
      </c>
      <c r="AP629" s="1392">
        <v>0.092119999999999994</v>
      </c>
      <c r="AQ629" s="1407">
        <f t="shared" si="3870"/>
        <v>0.05103448</v>
      </c>
      <c r="AR629" s="1408">
        <f>ROUND(SQRT(AP629^2+AQ629^2)*1000/(1.73*AP640),0)</f>
        <v>6</v>
      </c>
      <c r="AS629" s="1392">
        <v>0.18368000000000001</v>
      </c>
      <c r="AT629" s="1407">
        <f t="shared" si="3871"/>
        <v>0.10175872000000001</v>
      </c>
      <c r="AU629" s="1408">
        <f>ROUND(SQRT(AS629^2+AT629^2)*1000/(1.73*AS640),0)</f>
        <v>12</v>
      </c>
      <c r="AV629" s="1392">
        <v>0.22184000000000001</v>
      </c>
      <c r="AW629" s="1407">
        <f t="shared" si="3872"/>
        <v>0.12289936000000001</v>
      </c>
      <c r="AX629" s="1408">
        <f>ROUND(SQRT(AV629^2+AW629^2)*1000/(1.73*AV640),0)</f>
        <v>14</v>
      </c>
      <c r="AY629" s="1392">
        <v>0.22364000000000001</v>
      </c>
      <c r="AZ629" s="1407">
        <f t="shared" si="3873"/>
        <v>0.12389656000000002</v>
      </c>
      <c r="BA629" s="1408">
        <f>ROUND(SQRT(AY629^2+AZ629^2)*1000/(1.73*AY640),0)</f>
        <v>14</v>
      </c>
      <c r="BB629" s="1392">
        <v>0.11219999999999999</v>
      </c>
      <c r="BC629" s="1407">
        <f t="shared" si="3874"/>
        <v>0.0621588</v>
      </c>
      <c r="BD629" s="1408">
        <f>ROUND(SQRT(BB629^2+BC629^2)*1000/(1.73*BB640),0)</f>
        <v>7</v>
      </c>
      <c r="BE629" s="1392">
        <v>0.23935999999999999</v>
      </c>
      <c r="BF629" s="1407">
        <f t="shared" si="3875"/>
        <v>0.13260544000000002</v>
      </c>
      <c r="BG629" s="1408">
        <f>ROUND(SQRT(BE629^2+BF629^2)*1000/(1.73*BE640),0)</f>
        <v>15</v>
      </c>
      <c r="BH629" s="1392">
        <v>0.23132</v>
      </c>
      <c r="BI629" s="1407">
        <f t="shared" si="3876"/>
        <v>0.12815128000000001</v>
      </c>
      <c r="BJ629" s="1408">
        <f>ROUND(SQRT(BH629^2+BI629^2)*1000/(1.73*BH640),0)</f>
        <v>15</v>
      </c>
      <c r="BK629" s="1392">
        <v>0.23052</v>
      </c>
      <c r="BL629" s="1407">
        <f t="shared" si="3877"/>
        <v>0.12770808</v>
      </c>
      <c r="BM629" s="1408">
        <f>ROUND(SQRT(BK629^2+BL629^2)*1000/(1.73*BK640),0)</f>
        <v>15</v>
      </c>
      <c r="BN629" s="1392">
        <v>0.12640000000000001</v>
      </c>
      <c r="BO629" s="1407">
        <f t="shared" si="3878"/>
        <v>0.070025600000000007</v>
      </c>
      <c r="BP629" s="1408">
        <f>ROUND(SQRT(BN629^2+BO629^2)*1000/(1.73*BN640),0)</f>
        <v>8</v>
      </c>
      <c r="BQ629" s="1392">
        <v>0.094640000000000002</v>
      </c>
      <c r="BR629" s="1407">
        <f t="shared" si="3879"/>
        <v>0.052430560000000008</v>
      </c>
      <c r="BS629" s="1408">
        <f>ROUND(SQRT(BQ629^2+BR629^2)*1000/(1.73*BQ640),0)</f>
        <v>6</v>
      </c>
      <c r="BT629" s="1392">
        <v>0.095960000000000004</v>
      </c>
      <c r="BU629" s="1407">
        <f t="shared" si="3880"/>
        <v>0.053161840000000009</v>
      </c>
      <c r="BV629" s="1408">
        <f>ROUND(SQRT(BT629^2+BU629^2)*1000/(1.73*BT640),0)</f>
        <v>6</v>
      </c>
      <c r="BW629" s="1392">
        <v>0.090160000000000004</v>
      </c>
      <c r="BX629" s="1407">
        <f t="shared" si="3810"/>
        <v>0.049948640000000009</v>
      </c>
      <c r="BY629" s="1431">
        <f>ROUND(SQRT(BW629^2+BX629^2)*1000/(1.73*BW640),0)</f>
        <v>6</v>
      </c>
      <c r="BZ629" s="1401"/>
      <c r="CA629" s="1401"/>
      <c r="CB629" s="1401"/>
      <c r="CC629" s="1401"/>
      <c r="CD629" s="1401"/>
      <c r="CE629" s="1401"/>
      <c r="CF629" s="1401"/>
      <c r="CG629" s="1401"/>
      <c r="CH629" s="1401"/>
      <c r="CI629" s="1401"/>
      <c r="CJ629" s="1401"/>
      <c r="CK629" s="1401"/>
      <c r="CL629" s="1401"/>
      <c r="CM629" s="1401"/>
      <c r="CN629" s="1401"/>
      <c r="CO629" s="1401"/>
      <c r="CP629" s="1401"/>
      <c r="CQ629" s="1401"/>
      <c r="CR629" s="1401"/>
      <c r="CS629" s="1401"/>
      <c r="CT629" s="1401"/>
      <c r="CU629" s="1401"/>
      <c r="CV629" s="1401"/>
      <c r="CW629" s="1401"/>
      <c r="CX629" s="1401"/>
      <c r="CY629" s="1401"/>
      <c r="CZ629" s="1401"/>
      <c r="DA629" s="1401"/>
      <c r="DB629" s="1401"/>
      <c r="DC629" s="1401"/>
      <c r="DD629" s="1401"/>
      <c r="DE629" s="1401"/>
      <c r="DF629" s="1401"/>
      <c r="DG629" s="1401"/>
      <c r="DH629" s="1401"/>
      <c r="DI629" s="1401"/>
      <c r="DJ629" s="1401"/>
      <c r="DK629" s="1401"/>
      <c r="DL629" s="1401"/>
      <c r="DM629" s="1401"/>
      <c r="DN629" s="1401"/>
      <c r="DO629" s="1401"/>
      <c r="DP629" s="1401"/>
      <c r="DQ629" s="1401"/>
      <c r="DR629" s="1401"/>
      <c r="DS629" s="1401"/>
      <c r="DT629" s="1401"/>
      <c r="DU629" s="1401"/>
      <c r="DV629" s="1401"/>
      <c r="DW629" s="1401"/>
      <c r="DX629" s="1401"/>
      <c r="DY629" s="1401"/>
      <c r="DZ629" s="1401"/>
      <c r="EA629" s="1401"/>
      <c r="EB629" s="1401"/>
      <c r="EC629" s="1401"/>
      <c r="ED629" s="1401"/>
      <c r="EE629" s="1401"/>
      <c r="EF629" s="1401"/>
      <c r="EG629" s="1401"/>
      <c r="EH629" s="1401"/>
      <c r="EI629" s="1401"/>
      <c r="EJ629" s="1401"/>
      <c r="EK629" s="1401"/>
      <c r="EL629" s="1401"/>
      <c r="EM629" s="1401"/>
      <c r="EN629" s="1401"/>
      <c r="EO629" s="1401"/>
      <c r="EP629" s="1401"/>
      <c r="EQ629" s="1401"/>
      <c r="ER629" s="1401"/>
    </row>
    <row r="630" s="1392" customFormat="1" ht="19.199999999999999">
      <c r="A630" s="1402"/>
      <c r="B630" s="1403"/>
      <c r="C630" s="1404"/>
      <c r="D630" s="1405" t="s">
        <v>397</v>
      </c>
      <c r="E630" s="1405" t="s">
        <v>398</v>
      </c>
      <c r="F630" s="1413">
        <v>0</v>
      </c>
      <c r="G630" s="1413"/>
      <c r="H630" s="1413"/>
      <c r="I630" s="1413">
        <v>0</v>
      </c>
      <c r="J630" s="1413"/>
      <c r="K630" s="1413"/>
      <c r="L630" s="1413">
        <v>0</v>
      </c>
      <c r="M630" s="1413"/>
      <c r="N630" s="1413"/>
      <c r="O630" s="1413">
        <v>0</v>
      </c>
      <c r="P630" s="1413"/>
      <c r="Q630" s="1413"/>
      <c r="R630" s="1413">
        <v>0</v>
      </c>
      <c r="S630" s="1413"/>
      <c r="T630" s="1413"/>
      <c r="U630" s="1413">
        <v>0</v>
      </c>
      <c r="V630" s="1413"/>
      <c r="W630" s="1413"/>
      <c r="X630" s="1413">
        <v>0</v>
      </c>
      <c r="Y630" s="1413"/>
      <c r="Z630" s="1413"/>
      <c r="AA630" s="1413">
        <v>0</v>
      </c>
      <c r="AB630" s="1413"/>
      <c r="AC630" s="1413"/>
      <c r="AD630" s="1413">
        <v>0</v>
      </c>
      <c r="AE630" s="1413"/>
      <c r="AF630" s="1413"/>
      <c r="AG630" s="1413">
        <v>0</v>
      </c>
      <c r="AH630" s="1413"/>
      <c r="AI630" s="1413"/>
      <c r="AJ630" s="1413">
        <v>0</v>
      </c>
      <c r="AK630" s="1413"/>
      <c r="AL630" s="1413"/>
      <c r="AM630" s="1413">
        <v>0</v>
      </c>
      <c r="AN630" s="1413"/>
      <c r="AO630" s="1413"/>
      <c r="AP630" s="1413">
        <v>0</v>
      </c>
      <c r="AQ630" s="1413"/>
      <c r="AR630" s="1413"/>
      <c r="AS630" s="1413">
        <v>0</v>
      </c>
      <c r="AT630" s="1413"/>
      <c r="AU630" s="1413"/>
      <c r="AV630" s="1413">
        <v>0</v>
      </c>
      <c r="AW630" s="1413"/>
      <c r="AX630" s="1413"/>
      <c r="AY630" s="1413">
        <v>0</v>
      </c>
      <c r="AZ630" s="1413"/>
      <c r="BA630" s="1413"/>
      <c r="BB630" s="1413">
        <v>0</v>
      </c>
      <c r="BC630" s="1413"/>
      <c r="BD630" s="1413"/>
      <c r="BE630" s="1413">
        <v>0</v>
      </c>
      <c r="BF630" s="1413"/>
      <c r="BG630" s="1413"/>
      <c r="BH630" s="1413">
        <v>0</v>
      </c>
      <c r="BI630" s="1413"/>
      <c r="BJ630" s="1413"/>
      <c r="BK630" s="1413">
        <v>0</v>
      </c>
      <c r="BL630" s="1413"/>
      <c r="BM630" s="1413"/>
      <c r="BN630" s="1413">
        <v>0</v>
      </c>
      <c r="BO630" s="1413"/>
      <c r="BP630" s="1413"/>
      <c r="BQ630" s="1413">
        <v>0</v>
      </c>
      <c r="BR630" s="1413"/>
      <c r="BS630" s="1413"/>
      <c r="BT630" s="1413">
        <v>0</v>
      </c>
      <c r="BU630" s="1413"/>
      <c r="BV630" s="1413"/>
      <c r="BW630" s="1413">
        <v>0</v>
      </c>
      <c r="BX630" s="1413"/>
      <c r="BY630" s="1436"/>
      <c r="BZ630" s="1401"/>
      <c r="CA630" s="1401"/>
      <c r="CB630" s="1401"/>
      <c r="CC630" s="1401"/>
      <c r="CD630" s="1401"/>
      <c r="CE630" s="1401"/>
      <c r="CF630" s="1401"/>
      <c r="CG630" s="1401"/>
      <c r="CH630" s="1401"/>
      <c r="CI630" s="1401"/>
      <c r="CJ630" s="1401"/>
      <c r="CK630" s="1401"/>
      <c r="CL630" s="1401"/>
      <c r="CM630" s="1401"/>
      <c r="CN630" s="1401"/>
      <c r="CO630" s="1401"/>
      <c r="CP630" s="1401"/>
      <c r="CQ630" s="1401"/>
      <c r="CR630" s="1401"/>
      <c r="CS630" s="1401"/>
      <c r="CT630" s="1401"/>
      <c r="CU630" s="1401"/>
      <c r="CV630" s="1401"/>
      <c r="CW630" s="1401"/>
      <c r="CX630" s="1401"/>
      <c r="CY630" s="1401"/>
      <c r="CZ630" s="1401"/>
      <c r="DA630" s="1401"/>
      <c r="DB630" s="1401"/>
      <c r="DC630" s="1401"/>
      <c r="DD630" s="1401"/>
      <c r="DE630" s="1401"/>
      <c r="DF630" s="1401"/>
      <c r="DG630" s="1401"/>
      <c r="DH630" s="1401"/>
      <c r="DI630" s="1401"/>
      <c r="DJ630" s="1401"/>
      <c r="DK630" s="1401"/>
      <c r="DL630" s="1401"/>
      <c r="DM630" s="1401"/>
      <c r="DN630" s="1401"/>
      <c r="DO630" s="1401"/>
      <c r="DP630" s="1401"/>
      <c r="DQ630" s="1401"/>
      <c r="DR630" s="1401"/>
      <c r="DS630" s="1401"/>
      <c r="DT630" s="1401"/>
      <c r="DU630" s="1401"/>
      <c r="DV630" s="1401"/>
      <c r="DW630" s="1401"/>
      <c r="DX630" s="1401"/>
      <c r="DY630" s="1401"/>
      <c r="DZ630" s="1401"/>
      <c r="EA630" s="1401"/>
      <c r="EB630" s="1401"/>
      <c r="EC630" s="1401"/>
      <c r="ED630" s="1401"/>
      <c r="EE630" s="1401"/>
      <c r="EF630" s="1401"/>
      <c r="EG630" s="1401"/>
      <c r="EH630" s="1401"/>
      <c r="EI630" s="1401"/>
      <c r="EJ630" s="1401"/>
      <c r="EK630" s="1401"/>
      <c r="EL630" s="1401"/>
      <c r="EM630" s="1401"/>
      <c r="EN630" s="1401"/>
      <c r="EO630" s="1401"/>
      <c r="EP630" s="1401"/>
      <c r="EQ630" s="1401"/>
      <c r="ER630" s="1401"/>
    </row>
    <row r="631" s="1392" customFormat="1" ht="19.199999999999999">
      <c r="A631" s="1402"/>
      <c r="B631" s="1403"/>
      <c r="C631" s="1404"/>
      <c r="D631" s="1405" t="s">
        <v>399</v>
      </c>
      <c r="E631" s="1405" t="s">
        <v>398</v>
      </c>
      <c r="F631" s="1407"/>
      <c r="G631" s="1407"/>
      <c r="H631" s="1407"/>
      <c r="I631" s="1407"/>
      <c r="J631" s="1407"/>
      <c r="K631" s="1407"/>
      <c r="L631" s="1407"/>
      <c r="M631" s="1407"/>
      <c r="N631" s="1407"/>
      <c r="O631" s="1407"/>
      <c r="P631" s="1407"/>
      <c r="Q631" s="1407"/>
      <c r="R631" s="1407"/>
      <c r="S631" s="1407"/>
      <c r="T631" s="1407"/>
      <c r="U631" s="1407"/>
      <c r="V631" s="1407"/>
      <c r="W631" s="1407"/>
      <c r="X631" s="1407"/>
      <c r="Y631" s="1407"/>
      <c r="Z631" s="1407"/>
      <c r="AA631" s="1407"/>
      <c r="AB631" s="1407"/>
      <c r="AC631" s="1407"/>
      <c r="AD631" s="1407"/>
      <c r="AE631" s="1407"/>
      <c r="AF631" s="1407"/>
      <c r="AG631" s="1407"/>
      <c r="AH631" s="1407"/>
      <c r="AI631" s="1407"/>
      <c r="AJ631" s="1407"/>
      <c r="AK631" s="1407"/>
      <c r="AL631" s="1407"/>
      <c r="AM631" s="1407"/>
      <c r="AN631" s="1407"/>
      <c r="AO631" s="1407"/>
      <c r="AP631" s="1407"/>
      <c r="AQ631" s="1407"/>
      <c r="AR631" s="1407"/>
      <c r="AS631" s="1407"/>
      <c r="AT631" s="1407"/>
      <c r="AU631" s="1407"/>
      <c r="AV631" s="1407"/>
      <c r="AW631" s="1407"/>
      <c r="AX631" s="1407"/>
      <c r="AY631" s="1407"/>
      <c r="AZ631" s="1407"/>
      <c r="BA631" s="1407"/>
      <c r="BB631" s="1407"/>
      <c r="BC631" s="1407"/>
      <c r="BD631" s="1407"/>
      <c r="BE631" s="1407"/>
      <c r="BF631" s="1407"/>
      <c r="BG631" s="1407"/>
      <c r="BH631" s="1407"/>
      <c r="BI631" s="1407"/>
      <c r="BJ631" s="1407"/>
      <c r="BK631" s="1407"/>
      <c r="BL631" s="1407"/>
      <c r="BM631" s="1407"/>
      <c r="BN631" s="1407"/>
      <c r="BO631" s="1407"/>
      <c r="BP631" s="1407"/>
      <c r="BQ631" s="1407"/>
      <c r="BR631" s="1407"/>
      <c r="BS631" s="1407"/>
      <c r="BT631" s="1407"/>
      <c r="BU631" s="1407"/>
      <c r="BV631" s="1407"/>
      <c r="BW631" s="1407"/>
      <c r="BX631" s="1407"/>
      <c r="BY631" s="1437"/>
      <c r="BZ631" s="1401"/>
      <c r="CA631" s="1401"/>
      <c r="CB631" s="1401"/>
      <c r="CC631" s="1401"/>
      <c r="CD631" s="1401"/>
      <c r="CE631" s="1401"/>
      <c r="CF631" s="1401"/>
      <c r="CG631" s="1401"/>
      <c r="CH631" s="1401"/>
      <c r="CI631" s="1401"/>
      <c r="CJ631" s="1401"/>
      <c r="CK631" s="1401"/>
      <c r="CL631" s="1401"/>
      <c r="CM631" s="1401"/>
      <c r="CN631" s="1401"/>
      <c r="CO631" s="1401"/>
      <c r="CP631" s="1401"/>
      <c r="CQ631" s="1401"/>
      <c r="CR631" s="1401"/>
      <c r="CS631" s="1401"/>
      <c r="CT631" s="1401"/>
      <c r="CU631" s="1401"/>
      <c r="CV631" s="1401"/>
      <c r="CW631" s="1401"/>
      <c r="CX631" s="1401"/>
      <c r="CY631" s="1401"/>
      <c r="CZ631" s="1401"/>
      <c r="DA631" s="1401"/>
      <c r="DB631" s="1401"/>
      <c r="DC631" s="1401"/>
      <c r="DD631" s="1401"/>
      <c r="DE631" s="1401"/>
      <c r="DF631" s="1401"/>
      <c r="DG631" s="1401"/>
      <c r="DH631" s="1401"/>
      <c r="DI631" s="1401"/>
      <c r="DJ631" s="1401"/>
      <c r="DK631" s="1401"/>
      <c r="DL631" s="1401"/>
      <c r="DM631" s="1401"/>
      <c r="DN631" s="1401"/>
      <c r="DO631" s="1401"/>
      <c r="DP631" s="1401"/>
      <c r="DQ631" s="1401"/>
      <c r="DR631" s="1401"/>
      <c r="DS631" s="1401"/>
      <c r="DT631" s="1401"/>
      <c r="DU631" s="1401"/>
      <c r="DV631" s="1401"/>
      <c r="DW631" s="1401"/>
      <c r="DX631" s="1401"/>
      <c r="DY631" s="1401"/>
      <c r="DZ631" s="1401"/>
      <c r="EA631" s="1401"/>
      <c r="EB631" s="1401"/>
      <c r="EC631" s="1401"/>
      <c r="ED631" s="1401"/>
      <c r="EE631" s="1401"/>
      <c r="EF631" s="1401"/>
      <c r="EG631" s="1401"/>
      <c r="EH631" s="1401"/>
      <c r="EI631" s="1401"/>
      <c r="EJ631" s="1401"/>
      <c r="EK631" s="1401"/>
      <c r="EL631" s="1401"/>
      <c r="EM631" s="1401"/>
      <c r="EN631" s="1401"/>
      <c r="EO631" s="1401"/>
      <c r="EP631" s="1401"/>
      <c r="EQ631" s="1401"/>
      <c r="ER631" s="1401"/>
    </row>
    <row r="632" s="1392" customFormat="1" ht="19.5" customHeight="1">
      <c r="A632" s="1402"/>
      <c r="B632" s="1403"/>
      <c r="C632" s="1404" t="s">
        <v>102</v>
      </c>
      <c r="D632" s="1405" t="s">
        <v>395</v>
      </c>
      <c r="E632" s="1405">
        <v>35</v>
      </c>
      <c r="F632" s="1407">
        <f>H632*F639*1.73*0.875/1000</f>
        <v>0</v>
      </c>
      <c r="G632" s="1407">
        <f t="shared" si="3858"/>
        <v>0</v>
      </c>
      <c r="H632" s="1408">
        <v>0</v>
      </c>
      <c r="I632" s="1407">
        <f>K632*I639*1.73*0.875/1000</f>
        <v>0</v>
      </c>
      <c r="J632" s="1407">
        <f t="shared" si="3859"/>
        <v>0</v>
      </c>
      <c r="K632" s="1408">
        <v>0</v>
      </c>
      <c r="L632" s="1407">
        <f>N632*L639*1.73*0.875/1000</f>
        <v>0</v>
      </c>
      <c r="M632" s="1407">
        <f t="shared" si="3860"/>
        <v>0</v>
      </c>
      <c r="N632" s="1408">
        <v>0</v>
      </c>
      <c r="O632" s="1407">
        <f>Q632*O639*1.73*0.875/1000</f>
        <v>0</v>
      </c>
      <c r="P632" s="1407">
        <f t="shared" si="3861"/>
        <v>0</v>
      </c>
      <c r="Q632" s="1408">
        <v>0</v>
      </c>
      <c r="R632" s="1407">
        <f>T632*R639*1.73*0.875/1000</f>
        <v>0</v>
      </c>
      <c r="S632" s="1407">
        <f t="shared" si="3862"/>
        <v>0</v>
      </c>
      <c r="T632" s="1408">
        <v>0</v>
      </c>
      <c r="U632" s="1407">
        <f>W632*U639*1.73*0.875/1000</f>
        <v>0</v>
      </c>
      <c r="V632" s="1407">
        <f t="shared" si="3863"/>
        <v>0</v>
      </c>
      <c r="W632" s="1408">
        <v>0</v>
      </c>
      <c r="X632" s="1407">
        <f>Z632*X639*1.73*0.875/1000</f>
        <v>0</v>
      </c>
      <c r="Y632" s="1407">
        <f t="shared" si="3864"/>
        <v>0</v>
      </c>
      <c r="Z632" s="1408">
        <v>0</v>
      </c>
      <c r="AA632" s="1407">
        <f>AC632*AA639*1.73*0.875/1000</f>
        <v>0</v>
      </c>
      <c r="AB632" s="1407">
        <f t="shared" si="3865"/>
        <v>0</v>
      </c>
      <c r="AC632" s="1408">
        <v>0</v>
      </c>
      <c r="AD632" s="1407">
        <f>AF632*AD639*1.73*0.875/1000</f>
        <v>0</v>
      </c>
      <c r="AE632" s="1407">
        <f t="shared" si="3866"/>
        <v>0</v>
      </c>
      <c r="AF632" s="1408">
        <v>0</v>
      </c>
      <c r="AG632" s="1407">
        <f>AI632*AG639*1.73*0.875/1000</f>
        <v>0</v>
      </c>
      <c r="AH632" s="1407">
        <f t="shared" si="3867"/>
        <v>0</v>
      </c>
      <c r="AI632" s="1408">
        <v>0</v>
      </c>
      <c r="AJ632" s="1407">
        <f>AL632*AJ639*1.73*0.875/1000</f>
        <v>0</v>
      </c>
      <c r="AK632" s="1407">
        <f t="shared" si="3868"/>
        <v>0</v>
      </c>
      <c r="AL632" s="1408">
        <v>0</v>
      </c>
      <c r="AM632" s="1407">
        <f>AO632*AM639*1.73*0.875/1000</f>
        <v>0</v>
      </c>
      <c r="AN632" s="1407">
        <f t="shared" si="3869"/>
        <v>0</v>
      </c>
      <c r="AO632" s="1408">
        <v>0</v>
      </c>
      <c r="AP632" s="1407">
        <f>AR632*AP639*1.73*0.875/1000</f>
        <v>0</v>
      </c>
      <c r="AQ632" s="1407">
        <f t="shared" si="3870"/>
        <v>0</v>
      </c>
      <c r="AR632" s="1408">
        <v>0</v>
      </c>
      <c r="AS632" s="1407">
        <f>AU632*AS639*1.73*0.875/1000</f>
        <v>0</v>
      </c>
      <c r="AT632" s="1407">
        <f t="shared" si="3871"/>
        <v>0</v>
      </c>
      <c r="AU632" s="1408">
        <v>0</v>
      </c>
      <c r="AV632" s="1407">
        <f>AX632*AV639*1.73*0.875/1000</f>
        <v>0</v>
      </c>
      <c r="AW632" s="1407">
        <f t="shared" si="3872"/>
        <v>0</v>
      </c>
      <c r="AX632" s="1408">
        <v>0</v>
      </c>
      <c r="AY632" s="1407">
        <f>BA632*AY639*1.73*0.875/1000</f>
        <v>0</v>
      </c>
      <c r="AZ632" s="1407">
        <f t="shared" si="3873"/>
        <v>0</v>
      </c>
      <c r="BA632" s="1408">
        <v>0</v>
      </c>
      <c r="BB632" s="1407">
        <f>BD632*BB639*1.73*0.875/1000</f>
        <v>0</v>
      </c>
      <c r="BC632" s="1407">
        <f t="shared" si="3874"/>
        <v>0</v>
      </c>
      <c r="BD632" s="1408">
        <v>0</v>
      </c>
      <c r="BE632" s="1407">
        <f>BG632*BE639*1.73*0.875/1000</f>
        <v>0</v>
      </c>
      <c r="BF632" s="1407">
        <f t="shared" si="3875"/>
        <v>0</v>
      </c>
      <c r="BG632" s="1408">
        <v>0</v>
      </c>
      <c r="BH632" s="1407">
        <f>BJ632*BH639*1.73*0.875/1000</f>
        <v>0</v>
      </c>
      <c r="BI632" s="1407">
        <f t="shared" si="3876"/>
        <v>0</v>
      </c>
      <c r="BJ632" s="1408">
        <v>0</v>
      </c>
      <c r="BK632" s="1407">
        <f>BM632*BK639*1.73*0.875/1000</f>
        <v>0</v>
      </c>
      <c r="BL632" s="1407">
        <f t="shared" si="3877"/>
        <v>0</v>
      </c>
      <c r="BM632" s="1408">
        <v>0</v>
      </c>
      <c r="BN632" s="1407">
        <f>BP632*BN639*1.73*0.875/1000</f>
        <v>0</v>
      </c>
      <c r="BO632" s="1407">
        <f t="shared" si="3878"/>
        <v>0</v>
      </c>
      <c r="BP632" s="1408">
        <v>0</v>
      </c>
      <c r="BQ632" s="1407">
        <f>BS632*BQ639*1.73*0.875/1000</f>
        <v>0</v>
      </c>
      <c r="BR632" s="1407">
        <f t="shared" si="3879"/>
        <v>0</v>
      </c>
      <c r="BS632" s="1408">
        <v>0</v>
      </c>
      <c r="BT632" s="1407">
        <f>BV632*BT639*1.73*0.875/1000</f>
        <v>0</v>
      </c>
      <c r="BU632" s="1407">
        <f t="shared" si="3880"/>
        <v>0</v>
      </c>
      <c r="BV632" s="1408">
        <v>0</v>
      </c>
      <c r="BW632" s="1407">
        <f>BY632*BW639*1.73*0.875/1000</f>
        <v>0</v>
      </c>
      <c r="BX632" s="1407">
        <f t="shared" ref="BX631:BX694" si="3881">BW632*0.554</f>
        <v>0</v>
      </c>
      <c r="BY632" s="1431">
        <v>0</v>
      </c>
      <c r="BZ632" s="1401"/>
      <c r="CA632" s="1401"/>
      <c r="CB632" s="1401"/>
      <c r="CC632" s="1401"/>
      <c r="CD632" s="1401"/>
      <c r="CE632" s="1401"/>
      <c r="CF632" s="1401"/>
      <c r="CG632" s="1401"/>
      <c r="CH632" s="1401"/>
      <c r="CI632" s="1401"/>
      <c r="CJ632" s="1401"/>
      <c r="CK632" s="1401"/>
      <c r="CL632" s="1401"/>
      <c r="CM632" s="1401"/>
      <c r="CN632" s="1401"/>
      <c r="CO632" s="1401"/>
      <c r="CP632" s="1401"/>
      <c r="CQ632" s="1401"/>
      <c r="CR632" s="1401"/>
      <c r="CS632" s="1401"/>
      <c r="CT632" s="1401"/>
      <c r="CU632" s="1401"/>
      <c r="CV632" s="1401"/>
      <c r="CW632" s="1401"/>
      <c r="CX632" s="1401"/>
      <c r="CY632" s="1401"/>
      <c r="CZ632" s="1401"/>
      <c r="DA632" s="1401"/>
      <c r="DB632" s="1401"/>
      <c r="DC632" s="1401"/>
      <c r="DD632" s="1401"/>
      <c r="DE632" s="1401"/>
      <c r="DF632" s="1401"/>
      <c r="DG632" s="1401"/>
      <c r="DH632" s="1401"/>
      <c r="DI632" s="1401"/>
      <c r="DJ632" s="1401"/>
      <c r="DK632" s="1401"/>
      <c r="DL632" s="1401"/>
      <c r="DM632" s="1401"/>
      <c r="DN632" s="1401"/>
      <c r="DO632" s="1401"/>
      <c r="DP632" s="1401"/>
      <c r="DQ632" s="1401"/>
      <c r="DR632" s="1401"/>
      <c r="DS632" s="1401"/>
      <c r="DT632" s="1401"/>
      <c r="DU632" s="1401"/>
      <c r="DV632" s="1401"/>
      <c r="DW632" s="1401"/>
      <c r="DX632" s="1401"/>
      <c r="DY632" s="1401"/>
      <c r="DZ632" s="1401"/>
      <c r="EA632" s="1401"/>
      <c r="EB632" s="1401"/>
      <c r="EC632" s="1401"/>
      <c r="ED632" s="1401"/>
      <c r="EE632" s="1401"/>
      <c r="EF632" s="1401"/>
      <c r="EG632" s="1401"/>
      <c r="EH632" s="1401"/>
      <c r="EI632" s="1401"/>
      <c r="EJ632" s="1401"/>
      <c r="EK632" s="1401"/>
      <c r="EL632" s="1401"/>
      <c r="EM632" s="1401"/>
      <c r="EN632" s="1401"/>
      <c r="EO632" s="1401"/>
      <c r="EP632" s="1401"/>
      <c r="EQ632" s="1401"/>
      <c r="ER632" s="1401"/>
    </row>
    <row r="633" s="1392" customFormat="1" ht="19.199999999999999">
      <c r="A633" s="1402"/>
      <c r="B633" s="1403"/>
      <c r="C633" s="1404"/>
      <c r="D633" s="1405" t="s">
        <v>396</v>
      </c>
      <c r="E633" s="1405">
        <v>10</v>
      </c>
      <c r="F633" s="1412">
        <v>0</v>
      </c>
      <c r="G633" s="1407">
        <f t="shared" si="3858"/>
        <v>0</v>
      </c>
      <c r="H633" s="1408">
        <f>ROUND(SQRT(F633^2+G633^2)*1000/(1.73*F641),0)</f>
        <v>0</v>
      </c>
      <c r="I633" s="1412">
        <v>0</v>
      </c>
      <c r="J633" s="1407">
        <f t="shared" si="3859"/>
        <v>0</v>
      </c>
      <c r="K633" s="1408">
        <f>ROUND(SQRT(I633^2+J633^2)*1000/(1.73*I641),0)</f>
        <v>0</v>
      </c>
      <c r="L633" s="1412">
        <v>0</v>
      </c>
      <c r="M633" s="1407">
        <f t="shared" si="3860"/>
        <v>0</v>
      </c>
      <c r="N633" s="1408">
        <f>ROUND(SQRT(L633^2+M633^2)*1000/(1.73*L641),0)</f>
        <v>0</v>
      </c>
      <c r="O633" s="1412">
        <v>0</v>
      </c>
      <c r="P633" s="1407">
        <f t="shared" si="3861"/>
        <v>0</v>
      </c>
      <c r="Q633" s="1408">
        <f>ROUND(SQRT(O633^2+P633^2)*1000/(1.73*O641),0)</f>
        <v>0</v>
      </c>
      <c r="R633" s="1412">
        <v>0</v>
      </c>
      <c r="S633" s="1407">
        <f t="shared" si="3862"/>
        <v>0</v>
      </c>
      <c r="T633" s="1408">
        <f>ROUND(SQRT(R633^2+S633^2)*1000/(1.73*R641),0)</f>
        <v>0</v>
      </c>
      <c r="U633" s="1412">
        <v>0</v>
      </c>
      <c r="V633" s="1407">
        <f t="shared" si="3863"/>
        <v>0</v>
      </c>
      <c r="W633" s="1408">
        <f>ROUND(SQRT(U633^2+V633^2)*1000/(1.73*U641),0)</f>
        <v>0</v>
      </c>
      <c r="X633" s="1412">
        <v>0</v>
      </c>
      <c r="Y633" s="1407">
        <f t="shared" si="3864"/>
        <v>0</v>
      </c>
      <c r="Z633" s="1408">
        <f>ROUND(SQRT(X633^2+Y633^2)*1000/(1.73*X641),0)</f>
        <v>0</v>
      </c>
      <c r="AA633" s="1412">
        <v>0</v>
      </c>
      <c r="AB633" s="1407">
        <f t="shared" si="3865"/>
        <v>0</v>
      </c>
      <c r="AC633" s="1408">
        <f>ROUND(SQRT(AA633^2+AB633^2)*1000/(1.73*AA641),0)</f>
        <v>0</v>
      </c>
      <c r="AD633" s="1412">
        <v>0</v>
      </c>
      <c r="AE633" s="1407">
        <f t="shared" si="3866"/>
        <v>0</v>
      </c>
      <c r="AF633" s="1408">
        <f>ROUND(SQRT(AD633^2+AE633^2)*1000/(1.73*AD641),0)</f>
        <v>0</v>
      </c>
      <c r="AG633" s="1412">
        <v>0</v>
      </c>
      <c r="AH633" s="1407">
        <f t="shared" si="3867"/>
        <v>0</v>
      </c>
      <c r="AI633" s="1408">
        <f>ROUND(SQRT(AG633^2+AH633^2)*1000/(1.73*AG641),0)</f>
        <v>0</v>
      </c>
      <c r="AJ633" s="1412">
        <v>0</v>
      </c>
      <c r="AK633" s="1407">
        <f t="shared" si="3868"/>
        <v>0</v>
      </c>
      <c r="AL633" s="1408">
        <f>ROUND(SQRT(AJ633^2+AK633^2)*1000/(1.73*AJ641),0)</f>
        <v>0</v>
      </c>
      <c r="AM633" s="1412">
        <v>0</v>
      </c>
      <c r="AN633" s="1407">
        <f t="shared" si="3869"/>
        <v>0</v>
      </c>
      <c r="AO633" s="1408">
        <f>ROUND(SQRT(AM633^2+AN633^2)*1000/(1.73*AM641),0)</f>
        <v>0</v>
      </c>
      <c r="AP633" s="1412">
        <v>0</v>
      </c>
      <c r="AQ633" s="1407">
        <f t="shared" si="3870"/>
        <v>0</v>
      </c>
      <c r="AR633" s="1408">
        <f>ROUND(SQRT(AP633^2+AQ633^2)*1000/(1.73*AP641),0)</f>
        <v>0</v>
      </c>
      <c r="AS633" s="1412">
        <v>0</v>
      </c>
      <c r="AT633" s="1407">
        <f t="shared" si="3871"/>
        <v>0</v>
      </c>
      <c r="AU633" s="1408">
        <f>ROUND(SQRT(AS633^2+AT633^2)*1000/(1.73*AS641),0)</f>
        <v>0</v>
      </c>
      <c r="AV633" s="1412">
        <v>0</v>
      </c>
      <c r="AW633" s="1407">
        <f t="shared" si="3872"/>
        <v>0</v>
      </c>
      <c r="AX633" s="1408">
        <f>ROUND(SQRT(AV633^2+AW633^2)*1000/(1.73*AV641),0)</f>
        <v>0</v>
      </c>
      <c r="AY633" s="1412">
        <v>0</v>
      </c>
      <c r="AZ633" s="1407">
        <f t="shared" si="3873"/>
        <v>0</v>
      </c>
      <c r="BA633" s="1408">
        <f>ROUND(SQRT(AY633^2+AZ633^2)*1000/(1.73*AY641),0)</f>
        <v>0</v>
      </c>
      <c r="BB633" s="1412">
        <v>0</v>
      </c>
      <c r="BC633" s="1407">
        <f t="shared" si="3874"/>
        <v>0</v>
      </c>
      <c r="BD633" s="1408">
        <f>ROUND(SQRT(BB633^2+BC633^2)*1000/(1.73*BB641),0)</f>
        <v>0</v>
      </c>
      <c r="BE633" s="1412">
        <v>0</v>
      </c>
      <c r="BF633" s="1407">
        <f t="shared" si="3875"/>
        <v>0</v>
      </c>
      <c r="BG633" s="1408">
        <f>ROUND(SQRT(BE633^2+BF633^2)*1000/(1.73*BE641),0)</f>
        <v>0</v>
      </c>
      <c r="BH633" s="1412">
        <v>0</v>
      </c>
      <c r="BI633" s="1407">
        <f t="shared" si="3876"/>
        <v>0</v>
      </c>
      <c r="BJ633" s="1408">
        <f>ROUND(SQRT(BH633^2+BI633^2)*1000/(1.73*BH641),0)</f>
        <v>0</v>
      </c>
      <c r="BK633" s="1412">
        <v>0</v>
      </c>
      <c r="BL633" s="1407">
        <f t="shared" si="3877"/>
        <v>0</v>
      </c>
      <c r="BM633" s="1408">
        <f>ROUND(SQRT(BK633^2+BL633^2)*1000/(1.73*BK641),0)</f>
        <v>0</v>
      </c>
      <c r="BN633" s="1412">
        <v>0</v>
      </c>
      <c r="BO633" s="1407">
        <f t="shared" si="3878"/>
        <v>0</v>
      </c>
      <c r="BP633" s="1408">
        <f>ROUND(SQRT(BN633^2+BO633^2)*1000/(1.73*BN641),0)</f>
        <v>0</v>
      </c>
      <c r="BQ633" s="1412">
        <v>0</v>
      </c>
      <c r="BR633" s="1407">
        <f t="shared" si="3879"/>
        <v>0</v>
      </c>
      <c r="BS633" s="1408">
        <f>ROUND(SQRT(BQ633^2+BR633^2)*1000/(1.73*BQ641),0)</f>
        <v>0</v>
      </c>
      <c r="BT633" s="1412">
        <v>0</v>
      </c>
      <c r="BU633" s="1407">
        <f t="shared" si="3880"/>
        <v>0</v>
      </c>
      <c r="BV633" s="1408">
        <f>ROUND(SQRT(BT633^2+BU633^2)*1000/(1.73*BT641),0)</f>
        <v>0</v>
      </c>
      <c r="BW633" s="1412">
        <v>0</v>
      </c>
      <c r="BX633" s="1407">
        <f t="shared" si="3881"/>
        <v>0</v>
      </c>
      <c r="BY633" s="1431">
        <f>ROUND(SQRT(BW633^2+BX633^2)*1000/(1.73*BW641),0)</f>
        <v>0</v>
      </c>
      <c r="BZ633" s="1401"/>
      <c r="CA633" s="1401"/>
      <c r="CB633" s="1401"/>
      <c r="CC633" s="1401"/>
      <c r="CD633" s="1401"/>
      <c r="CE633" s="1401"/>
      <c r="CF633" s="1401"/>
      <c r="CG633" s="1401"/>
      <c r="CH633" s="1401"/>
      <c r="CI633" s="1401"/>
      <c r="CJ633" s="1401"/>
      <c r="CK633" s="1401"/>
      <c r="CL633" s="1401"/>
      <c r="CM633" s="1401"/>
      <c r="CN633" s="1401"/>
      <c r="CO633" s="1401"/>
      <c r="CP633" s="1401"/>
      <c r="CQ633" s="1401"/>
      <c r="CR633" s="1401"/>
      <c r="CS633" s="1401"/>
      <c r="CT633" s="1401"/>
      <c r="CU633" s="1401"/>
      <c r="CV633" s="1401"/>
      <c r="CW633" s="1401"/>
      <c r="CX633" s="1401"/>
      <c r="CY633" s="1401"/>
      <c r="CZ633" s="1401"/>
      <c r="DA633" s="1401"/>
      <c r="DB633" s="1401"/>
      <c r="DC633" s="1401"/>
      <c r="DD633" s="1401"/>
      <c r="DE633" s="1401"/>
      <c r="DF633" s="1401"/>
      <c r="DG633" s="1401"/>
      <c r="DH633" s="1401"/>
      <c r="DI633" s="1401"/>
      <c r="DJ633" s="1401"/>
      <c r="DK633" s="1401"/>
      <c r="DL633" s="1401"/>
      <c r="DM633" s="1401"/>
      <c r="DN633" s="1401"/>
      <c r="DO633" s="1401"/>
      <c r="DP633" s="1401"/>
      <c r="DQ633" s="1401"/>
      <c r="DR633" s="1401"/>
      <c r="DS633" s="1401"/>
      <c r="DT633" s="1401"/>
      <c r="DU633" s="1401"/>
      <c r="DV633" s="1401"/>
      <c r="DW633" s="1401"/>
      <c r="DX633" s="1401"/>
      <c r="DY633" s="1401"/>
      <c r="DZ633" s="1401"/>
      <c r="EA633" s="1401"/>
      <c r="EB633" s="1401"/>
      <c r="EC633" s="1401"/>
      <c r="ED633" s="1401"/>
      <c r="EE633" s="1401"/>
      <c r="EF633" s="1401"/>
      <c r="EG633" s="1401"/>
      <c r="EH633" s="1401"/>
      <c r="EI633" s="1401"/>
      <c r="EJ633" s="1401"/>
      <c r="EK633" s="1401"/>
      <c r="EL633" s="1401"/>
      <c r="EM633" s="1401"/>
      <c r="EN633" s="1401"/>
      <c r="EO633" s="1401"/>
      <c r="EP633" s="1401"/>
      <c r="EQ633" s="1401"/>
      <c r="ER633" s="1401"/>
    </row>
    <row r="634" s="1392" customFormat="1" ht="19.199999999999999">
      <c r="A634" s="1402"/>
      <c r="B634" s="1403"/>
      <c r="C634" s="1404"/>
      <c r="D634" s="1405" t="s">
        <v>397</v>
      </c>
      <c r="E634" s="1405" t="s">
        <v>398</v>
      </c>
      <c r="F634" s="1413">
        <v>0</v>
      </c>
      <c r="G634" s="1413"/>
      <c r="H634" s="1413"/>
      <c r="I634" s="1413">
        <v>0</v>
      </c>
      <c r="J634" s="1413"/>
      <c r="K634" s="1413"/>
      <c r="L634" s="1413">
        <v>0</v>
      </c>
      <c r="M634" s="1413"/>
      <c r="N634" s="1413"/>
      <c r="O634" s="1413">
        <v>0</v>
      </c>
      <c r="P634" s="1413"/>
      <c r="Q634" s="1413"/>
      <c r="R634" s="1413">
        <v>0</v>
      </c>
      <c r="S634" s="1413"/>
      <c r="T634" s="1413"/>
      <c r="U634" s="1413">
        <v>0</v>
      </c>
      <c r="V634" s="1413"/>
      <c r="W634" s="1413"/>
      <c r="X634" s="1413">
        <v>0</v>
      </c>
      <c r="Y634" s="1413"/>
      <c r="Z634" s="1413"/>
      <c r="AA634" s="1413">
        <v>0</v>
      </c>
      <c r="AB634" s="1413"/>
      <c r="AC634" s="1413"/>
      <c r="AD634" s="1413">
        <v>0</v>
      </c>
      <c r="AE634" s="1413"/>
      <c r="AF634" s="1413"/>
      <c r="AG634" s="1413">
        <v>0</v>
      </c>
      <c r="AH634" s="1413"/>
      <c r="AI634" s="1413"/>
      <c r="AJ634" s="1413">
        <v>0</v>
      </c>
      <c r="AK634" s="1413"/>
      <c r="AL634" s="1413"/>
      <c r="AM634" s="1413">
        <v>0</v>
      </c>
      <c r="AN634" s="1413"/>
      <c r="AO634" s="1413"/>
      <c r="AP634" s="1413">
        <v>0</v>
      </c>
      <c r="AQ634" s="1413"/>
      <c r="AR634" s="1413"/>
      <c r="AS634" s="1413">
        <v>0</v>
      </c>
      <c r="AT634" s="1413"/>
      <c r="AU634" s="1413"/>
      <c r="AV634" s="1413">
        <v>0</v>
      </c>
      <c r="AW634" s="1413"/>
      <c r="AX634" s="1413"/>
      <c r="AY634" s="1413">
        <v>0</v>
      </c>
      <c r="AZ634" s="1413"/>
      <c r="BA634" s="1413"/>
      <c r="BB634" s="1413">
        <v>0</v>
      </c>
      <c r="BC634" s="1413"/>
      <c r="BD634" s="1413"/>
      <c r="BE634" s="1413">
        <v>0</v>
      </c>
      <c r="BF634" s="1413"/>
      <c r="BG634" s="1413"/>
      <c r="BH634" s="1413">
        <v>0</v>
      </c>
      <c r="BI634" s="1413"/>
      <c r="BJ634" s="1413"/>
      <c r="BK634" s="1413">
        <v>0</v>
      </c>
      <c r="BL634" s="1413"/>
      <c r="BM634" s="1413"/>
      <c r="BN634" s="1413">
        <v>0</v>
      </c>
      <c r="BO634" s="1413"/>
      <c r="BP634" s="1413"/>
      <c r="BQ634" s="1413">
        <v>0</v>
      </c>
      <c r="BR634" s="1413"/>
      <c r="BS634" s="1413"/>
      <c r="BT634" s="1413">
        <v>0</v>
      </c>
      <c r="BU634" s="1413"/>
      <c r="BV634" s="1413"/>
      <c r="BW634" s="1413">
        <v>0</v>
      </c>
      <c r="BX634" s="1413"/>
      <c r="BY634" s="1436"/>
      <c r="BZ634" s="1401"/>
      <c r="CA634" s="1401"/>
      <c r="CB634" s="1401"/>
      <c r="CC634" s="1401"/>
      <c r="CD634" s="1401"/>
      <c r="CE634" s="1401"/>
      <c r="CF634" s="1401"/>
      <c r="CG634" s="1401"/>
      <c r="CH634" s="1401"/>
      <c r="CI634" s="1401"/>
      <c r="CJ634" s="1401"/>
      <c r="CK634" s="1401"/>
      <c r="CL634" s="1401"/>
      <c r="CM634" s="1401"/>
      <c r="CN634" s="1401"/>
      <c r="CO634" s="1401"/>
      <c r="CP634" s="1401"/>
      <c r="CQ634" s="1401"/>
      <c r="CR634" s="1401"/>
      <c r="CS634" s="1401"/>
      <c r="CT634" s="1401"/>
      <c r="CU634" s="1401"/>
      <c r="CV634" s="1401"/>
      <c r="CW634" s="1401"/>
      <c r="CX634" s="1401"/>
      <c r="CY634" s="1401"/>
      <c r="CZ634" s="1401"/>
      <c r="DA634" s="1401"/>
      <c r="DB634" s="1401"/>
      <c r="DC634" s="1401"/>
      <c r="DD634" s="1401"/>
      <c r="DE634" s="1401"/>
      <c r="DF634" s="1401"/>
      <c r="DG634" s="1401"/>
      <c r="DH634" s="1401"/>
      <c r="DI634" s="1401"/>
      <c r="DJ634" s="1401"/>
      <c r="DK634" s="1401"/>
      <c r="DL634" s="1401"/>
      <c r="DM634" s="1401"/>
      <c r="DN634" s="1401"/>
      <c r="DO634" s="1401"/>
      <c r="DP634" s="1401"/>
      <c r="DQ634" s="1401"/>
      <c r="DR634" s="1401"/>
      <c r="DS634" s="1401"/>
      <c r="DT634" s="1401"/>
      <c r="DU634" s="1401"/>
      <c r="DV634" s="1401"/>
      <c r="DW634" s="1401"/>
      <c r="DX634" s="1401"/>
      <c r="DY634" s="1401"/>
      <c r="DZ634" s="1401"/>
      <c r="EA634" s="1401"/>
      <c r="EB634" s="1401"/>
      <c r="EC634" s="1401"/>
      <c r="ED634" s="1401"/>
      <c r="EE634" s="1401"/>
      <c r="EF634" s="1401"/>
      <c r="EG634" s="1401"/>
      <c r="EH634" s="1401"/>
      <c r="EI634" s="1401"/>
      <c r="EJ634" s="1401"/>
      <c r="EK634" s="1401"/>
      <c r="EL634" s="1401"/>
      <c r="EM634" s="1401"/>
      <c r="EN634" s="1401"/>
      <c r="EO634" s="1401"/>
      <c r="EP634" s="1401"/>
      <c r="EQ634" s="1401"/>
      <c r="ER634" s="1401"/>
    </row>
    <row r="635" s="1392" customFormat="1" ht="19.199999999999999">
      <c r="A635" s="1402"/>
      <c r="B635" s="1403"/>
      <c r="C635" s="1404"/>
      <c r="D635" s="1405" t="s">
        <v>399</v>
      </c>
      <c r="E635" s="1405" t="s">
        <v>398</v>
      </c>
      <c r="F635" s="1407"/>
      <c r="G635" s="1407"/>
      <c r="H635" s="1407"/>
      <c r="I635" s="1407"/>
      <c r="J635" s="1407"/>
      <c r="K635" s="1407"/>
      <c r="L635" s="1407"/>
      <c r="M635" s="1407"/>
      <c r="N635" s="1407"/>
      <c r="O635" s="1407"/>
      <c r="P635" s="1407"/>
      <c r="Q635" s="1407"/>
      <c r="R635" s="1407"/>
      <c r="S635" s="1407"/>
      <c r="T635" s="1407"/>
      <c r="U635" s="1407"/>
      <c r="V635" s="1407"/>
      <c r="W635" s="1407"/>
      <c r="X635" s="1407"/>
      <c r="Y635" s="1407"/>
      <c r="Z635" s="1407"/>
      <c r="AA635" s="1407"/>
      <c r="AB635" s="1407"/>
      <c r="AC635" s="1407"/>
      <c r="AD635" s="1407"/>
      <c r="AE635" s="1407"/>
      <c r="AF635" s="1407"/>
      <c r="AG635" s="1407"/>
      <c r="AH635" s="1407"/>
      <c r="AI635" s="1407"/>
      <c r="AJ635" s="1407"/>
      <c r="AK635" s="1407"/>
      <c r="AL635" s="1407"/>
      <c r="AM635" s="1407"/>
      <c r="AN635" s="1407"/>
      <c r="AO635" s="1407"/>
      <c r="AP635" s="1407"/>
      <c r="AQ635" s="1407"/>
      <c r="AR635" s="1407"/>
      <c r="AS635" s="1407"/>
      <c r="AT635" s="1407"/>
      <c r="AU635" s="1407"/>
      <c r="AV635" s="1407"/>
      <c r="AW635" s="1407"/>
      <c r="AX635" s="1407"/>
      <c r="AY635" s="1407"/>
      <c r="AZ635" s="1407"/>
      <c r="BA635" s="1407"/>
      <c r="BB635" s="1407"/>
      <c r="BC635" s="1407"/>
      <c r="BD635" s="1407"/>
      <c r="BE635" s="1407"/>
      <c r="BF635" s="1407"/>
      <c r="BG635" s="1407"/>
      <c r="BH635" s="1407"/>
      <c r="BI635" s="1407"/>
      <c r="BJ635" s="1407"/>
      <c r="BK635" s="1407"/>
      <c r="BL635" s="1407"/>
      <c r="BM635" s="1407"/>
      <c r="BN635" s="1407"/>
      <c r="BO635" s="1407"/>
      <c r="BP635" s="1407"/>
      <c r="BQ635" s="1407"/>
      <c r="BR635" s="1407"/>
      <c r="BS635" s="1407"/>
      <c r="BT635" s="1407"/>
      <c r="BU635" s="1407"/>
      <c r="BV635" s="1407"/>
      <c r="BW635" s="1407"/>
      <c r="BX635" s="1407"/>
      <c r="BY635" s="1437"/>
      <c r="BZ635" s="1401"/>
      <c r="CA635" s="1401"/>
      <c r="CB635" s="1401"/>
      <c r="CC635" s="1401"/>
      <c r="CD635" s="1401"/>
      <c r="CE635" s="1401"/>
      <c r="CF635" s="1401"/>
      <c r="CG635" s="1401"/>
      <c r="CH635" s="1401"/>
      <c r="CI635" s="1401"/>
      <c r="CJ635" s="1401"/>
      <c r="CK635" s="1401"/>
      <c r="CL635" s="1401"/>
      <c r="CM635" s="1401"/>
      <c r="CN635" s="1401"/>
      <c r="CO635" s="1401"/>
      <c r="CP635" s="1401"/>
      <c r="CQ635" s="1401"/>
      <c r="CR635" s="1401"/>
      <c r="CS635" s="1401"/>
      <c r="CT635" s="1401"/>
      <c r="CU635" s="1401"/>
      <c r="CV635" s="1401"/>
      <c r="CW635" s="1401"/>
      <c r="CX635" s="1401"/>
      <c r="CY635" s="1401"/>
      <c r="CZ635" s="1401"/>
      <c r="DA635" s="1401"/>
      <c r="DB635" s="1401"/>
      <c r="DC635" s="1401"/>
      <c r="DD635" s="1401"/>
      <c r="DE635" s="1401"/>
      <c r="DF635" s="1401"/>
      <c r="DG635" s="1401"/>
      <c r="DH635" s="1401"/>
      <c r="DI635" s="1401"/>
      <c r="DJ635" s="1401"/>
      <c r="DK635" s="1401"/>
      <c r="DL635" s="1401"/>
      <c r="DM635" s="1401"/>
      <c r="DN635" s="1401"/>
      <c r="DO635" s="1401"/>
      <c r="DP635" s="1401"/>
      <c r="DQ635" s="1401"/>
      <c r="DR635" s="1401"/>
      <c r="DS635" s="1401"/>
      <c r="DT635" s="1401"/>
      <c r="DU635" s="1401"/>
      <c r="DV635" s="1401"/>
      <c r="DW635" s="1401"/>
      <c r="DX635" s="1401"/>
      <c r="DY635" s="1401"/>
      <c r="DZ635" s="1401"/>
      <c r="EA635" s="1401"/>
      <c r="EB635" s="1401"/>
      <c r="EC635" s="1401"/>
      <c r="ED635" s="1401"/>
      <c r="EE635" s="1401"/>
      <c r="EF635" s="1401"/>
      <c r="EG635" s="1401"/>
      <c r="EH635" s="1401"/>
      <c r="EI635" s="1401"/>
      <c r="EJ635" s="1401"/>
      <c r="EK635" s="1401"/>
      <c r="EL635" s="1401"/>
      <c r="EM635" s="1401"/>
      <c r="EN635" s="1401"/>
      <c r="EO635" s="1401"/>
      <c r="EP635" s="1401"/>
      <c r="EQ635" s="1401"/>
      <c r="ER635" s="1401"/>
    </row>
    <row r="636" s="1392" customFormat="1" ht="58.5" customHeight="1">
      <c r="A636" s="1402"/>
      <c r="B636" s="1403" t="s">
        <v>400</v>
      </c>
      <c r="C636" s="1495" t="s">
        <v>504</v>
      </c>
      <c r="D636" s="1405"/>
      <c r="E636" s="1405">
        <v>35</v>
      </c>
      <c r="F636" s="1407">
        <f>H636*F638*1.73*0.875/1000</f>
        <v>0.077882437499999999</v>
      </c>
      <c r="G636" s="1407">
        <f t="shared" si="3858"/>
        <v>0.043146870375</v>
      </c>
      <c r="H636" s="1408">
        <v>1.47</v>
      </c>
      <c r="I636" s="1407">
        <f>K636*I638*1.73*0.875/1000</f>
        <v>0.077882437499999999</v>
      </c>
      <c r="J636" s="1407">
        <f t="shared" si="3859"/>
        <v>0.043146870375</v>
      </c>
      <c r="K636" s="1408">
        <v>1.47</v>
      </c>
      <c r="L636" s="1407">
        <f>N636*L638*1.73*0.875/1000</f>
        <v>0.077882437499999999</v>
      </c>
      <c r="M636" s="1407">
        <f t="shared" si="3860"/>
        <v>0.043146870375</v>
      </c>
      <c r="N636" s="1408">
        <v>1.47</v>
      </c>
      <c r="O636" s="1407">
        <f>Q636*O638*1.73*0.875/1000</f>
        <v>0.077882437499999999</v>
      </c>
      <c r="P636" s="1407">
        <f t="shared" si="3861"/>
        <v>0.043146870375</v>
      </c>
      <c r="Q636" s="1408">
        <v>1.47</v>
      </c>
      <c r="R636" s="1407">
        <f>T636*R638*1.73*0.875/1000</f>
        <v>0.077882437499999999</v>
      </c>
      <c r="S636" s="1407">
        <f t="shared" si="3862"/>
        <v>0.043146870375</v>
      </c>
      <c r="T636" s="1408">
        <v>1.47</v>
      </c>
      <c r="U636" s="1407">
        <f>W636*U638*1.73*0.875/1000</f>
        <v>0.062517875000000001</v>
      </c>
      <c r="V636" s="1407">
        <f t="shared" si="3863"/>
        <v>0.034634902750000002</v>
      </c>
      <c r="W636" s="1408">
        <v>1.1799999999999999</v>
      </c>
      <c r="X636" s="1407">
        <f>Z636*X638*1.73*0.875/1000</f>
        <v>0.093776812500000001</v>
      </c>
      <c r="Y636" s="1407">
        <f t="shared" si="3864"/>
        <v>0.051952354125000003</v>
      </c>
      <c r="Z636" s="1408">
        <v>1.77</v>
      </c>
      <c r="AA636" s="1407">
        <f>AC636*AA638*1.73*0.875/1000</f>
        <v>0.093776812500000001</v>
      </c>
      <c r="AB636" s="1407">
        <f t="shared" si="3865"/>
        <v>0.051952354125000003</v>
      </c>
      <c r="AC636" s="1408">
        <v>1.77</v>
      </c>
      <c r="AD636" s="1407">
        <f>AF636*AD638*1.73*0.875/1000</f>
        <v>0.10914137500000001</v>
      </c>
      <c r="AE636" s="1407">
        <f t="shared" si="3866"/>
        <v>0.060464321750000015</v>
      </c>
      <c r="AF636" s="1408">
        <v>2.0600000000000001</v>
      </c>
      <c r="AG636" s="1407">
        <f>AI636*AG638*1.73*0.875/1000</f>
        <v>0.12450593749999998</v>
      </c>
      <c r="AH636" s="1407">
        <f t="shared" si="3867"/>
        <v>0.068976289374999999</v>
      </c>
      <c r="AI636" s="1408">
        <v>2.3500000000000001</v>
      </c>
      <c r="AJ636" s="1407">
        <f>AL636*AJ638*1.73*0.875/1000</f>
        <v>0.12450593749999998</v>
      </c>
      <c r="AK636" s="1407">
        <f t="shared" si="3868"/>
        <v>0.068976289374999999</v>
      </c>
      <c r="AL636" s="1408">
        <v>2.3500000000000001</v>
      </c>
      <c r="AM636" s="1407">
        <f>AO636*AM638*1.73*0.875/1000</f>
        <v>0.12450593749999998</v>
      </c>
      <c r="AN636" s="1407">
        <f t="shared" si="3869"/>
        <v>0.068976289374999999</v>
      </c>
      <c r="AO636" s="1408">
        <v>2.3500000000000001</v>
      </c>
      <c r="AP636" s="1407">
        <f>AR636*AP638*1.73*0.875/1000</f>
        <v>0.093776812500000001</v>
      </c>
      <c r="AQ636" s="1407">
        <f t="shared" si="3870"/>
        <v>0.051952354125000003</v>
      </c>
      <c r="AR636" s="1408">
        <v>1.77</v>
      </c>
      <c r="AS636" s="1407">
        <f>AU636*AS638*1.73*0.875/1000</f>
        <v>0.1870238125</v>
      </c>
      <c r="AT636" s="1407">
        <f t="shared" si="3871"/>
        <v>0.103611192125</v>
      </c>
      <c r="AU636" s="1408">
        <v>3.5299999999999998</v>
      </c>
      <c r="AV636" s="1407">
        <f>AX636*AV638*1.73*0.875/1000</f>
        <v>0.21828275000000003</v>
      </c>
      <c r="AW636" s="1407">
        <f t="shared" si="3872"/>
        <v>0.12092864350000003</v>
      </c>
      <c r="AX636" s="1408">
        <v>4.1200000000000001</v>
      </c>
      <c r="AY636" s="1407">
        <f>BA636*AY638*1.73*0.875/1000</f>
        <v>0.21828275000000003</v>
      </c>
      <c r="AZ636" s="1407">
        <f t="shared" si="3873"/>
        <v>0.12092864350000003</v>
      </c>
      <c r="BA636" s="1408">
        <v>4.1200000000000001</v>
      </c>
      <c r="BB636" s="1407">
        <f>BD636*BB638*1.73*0.875/1000</f>
        <v>0.10914137500000001</v>
      </c>
      <c r="BC636" s="1407">
        <f t="shared" si="3874"/>
        <v>0.060464321750000015</v>
      </c>
      <c r="BD636" s="1408">
        <v>2.0600000000000001</v>
      </c>
      <c r="BE636" s="1407">
        <f>BG636*BE638*1.73*0.875/1000</f>
        <v>0.23364731249999998</v>
      </c>
      <c r="BF636" s="1407">
        <f t="shared" si="3875"/>
        <v>0.12944061112499999</v>
      </c>
      <c r="BG636" s="1408">
        <v>4.4100000000000001</v>
      </c>
      <c r="BH636" s="1407">
        <f>BJ636*BH638*1.73*0.875/1000</f>
        <v>0.23364731249999998</v>
      </c>
      <c r="BI636" s="1407">
        <f t="shared" si="3876"/>
        <v>0.12944061112499999</v>
      </c>
      <c r="BJ636" s="1408">
        <v>4.4100000000000001</v>
      </c>
      <c r="BK636" s="1407">
        <f>BM636*BK638*1.73*0.875/1000</f>
        <v>0.23364731249999998</v>
      </c>
      <c r="BL636" s="1407">
        <f t="shared" si="3877"/>
        <v>0.12944061112499999</v>
      </c>
      <c r="BM636" s="1408">
        <v>4.4100000000000001</v>
      </c>
      <c r="BN636" s="1407">
        <f>BP636*BN638*1.73*0.875/1000</f>
        <v>0.12450593749999998</v>
      </c>
      <c r="BO636" s="1407">
        <f t="shared" si="3878"/>
        <v>0.068976289374999999</v>
      </c>
      <c r="BP636" s="1408">
        <v>2.3500000000000001</v>
      </c>
      <c r="BQ636" s="1407">
        <f>BS636*BQ638*1.73*0.875/1000</f>
        <v>0.093776812500000001</v>
      </c>
      <c r="BR636" s="1407">
        <f t="shared" si="3879"/>
        <v>0.051952354125000003</v>
      </c>
      <c r="BS636" s="1408">
        <v>1.77</v>
      </c>
      <c r="BT636" s="1407">
        <f>BV636*BT638*1.73*0.875/1000</f>
        <v>0.093776812500000001</v>
      </c>
      <c r="BU636" s="1407">
        <f t="shared" si="3880"/>
        <v>0.051952354125000003</v>
      </c>
      <c r="BV636" s="1408">
        <v>1.77</v>
      </c>
      <c r="BW636" s="1407">
        <f>BY636*BW638*1.73*0.875/1000</f>
        <v>0.093776812500000001</v>
      </c>
      <c r="BX636" s="1407">
        <f t="shared" si="3881"/>
        <v>0.051952354125000003</v>
      </c>
      <c r="BY636" s="1431">
        <v>1.77</v>
      </c>
      <c r="BZ636" s="1401"/>
      <c r="CA636" s="1401"/>
      <c r="CB636" s="1401"/>
      <c r="CC636" s="1401"/>
      <c r="CD636" s="1401"/>
      <c r="CE636" s="1401"/>
      <c r="CF636" s="1401"/>
      <c r="CG636" s="1401"/>
      <c r="CH636" s="1401"/>
      <c r="CI636" s="1401"/>
      <c r="CJ636" s="1401"/>
      <c r="CK636" s="1401"/>
      <c r="CL636" s="1401"/>
      <c r="CM636" s="1401"/>
      <c r="CN636" s="1401"/>
      <c r="CO636" s="1401"/>
      <c r="CP636" s="1401"/>
      <c r="CQ636" s="1401"/>
      <c r="CR636" s="1401"/>
      <c r="CS636" s="1401"/>
      <c r="CT636" s="1401"/>
      <c r="CU636" s="1401"/>
      <c r="CV636" s="1401"/>
      <c r="CW636" s="1401"/>
      <c r="CX636" s="1401"/>
      <c r="CY636" s="1401"/>
      <c r="CZ636" s="1401"/>
      <c r="DA636" s="1401"/>
      <c r="DB636" s="1401"/>
      <c r="DC636" s="1401"/>
      <c r="DD636" s="1401"/>
      <c r="DE636" s="1401"/>
      <c r="DF636" s="1401"/>
      <c r="DG636" s="1401"/>
      <c r="DH636" s="1401"/>
      <c r="DI636" s="1401"/>
      <c r="DJ636" s="1401"/>
      <c r="DK636" s="1401"/>
      <c r="DL636" s="1401"/>
      <c r="DM636" s="1401"/>
      <c r="DN636" s="1401"/>
      <c r="DO636" s="1401"/>
      <c r="DP636" s="1401"/>
      <c r="DQ636" s="1401"/>
      <c r="DR636" s="1401"/>
      <c r="DS636" s="1401"/>
      <c r="DT636" s="1401"/>
      <c r="DU636" s="1401"/>
      <c r="DV636" s="1401"/>
      <c r="DW636" s="1401"/>
      <c r="DX636" s="1401"/>
      <c r="DY636" s="1401"/>
      <c r="DZ636" s="1401"/>
      <c r="EA636" s="1401"/>
      <c r="EB636" s="1401"/>
      <c r="EC636" s="1401"/>
      <c r="ED636" s="1401"/>
      <c r="EE636" s="1401"/>
      <c r="EF636" s="1401"/>
      <c r="EG636" s="1401"/>
      <c r="EH636" s="1401"/>
      <c r="EI636" s="1401"/>
      <c r="EJ636" s="1401"/>
      <c r="EK636" s="1401"/>
      <c r="EL636" s="1401"/>
      <c r="EM636" s="1401"/>
      <c r="EN636" s="1401"/>
      <c r="EO636" s="1401"/>
      <c r="EP636" s="1401"/>
      <c r="EQ636" s="1401"/>
      <c r="ER636" s="1401"/>
    </row>
    <row r="637" s="1392" customFormat="1" ht="75" customHeight="1">
      <c r="A637" s="1402"/>
      <c r="B637" s="1403" t="s">
        <v>401</v>
      </c>
      <c r="C637" s="1495" t="s">
        <v>505</v>
      </c>
      <c r="D637" s="1405"/>
      <c r="E637" s="1405">
        <v>35</v>
      </c>
      <c r="F637" s="1407">
        <f>H637*F639*1.73*F628*0.875/1000</f>
        <v>0</v>
      </c>
      <c r="G637" s="1407">
        <f t="shared" si="3858"/>
        <v>0</v>
      </c>
      <c r="H637" s="1408">
        <v>0</v>
      </c>
      <c r="I637" s="1407">
        <f>K637*I639*1.73*I628*0.875/1000</f>
        <v>0</v>
      </c>
      <c r="J637" s="1407">
        <f t="shared" si="3859"/>
        <v>0</v>
      </c>
      <c r="K637" s="1408">
        <v>0</v>
      </c>
      <c r="L637" s="1407">
        <f>N637*L639*1.73*L628*0.875/1000</f>
        <v>0</v>
      </c>
      <c r="M637" s="1407">
        <f t="shared" si="3860"/>
        <v>0</v>
      </c>
      <c r="N637" s="1408">
        <v>0</v>
      </c>
      <c r="O637" s="1407">
        <f>Q637*O639*1.73*O628*0.875/1000</f>
        <v>0</v>
      </c>
      <c r="P637" s="1407">
        <f t="shared" si="3861"/>
        <v>0</v>
      </c>
      <c r="Q637" s="1408">
        <v>0</v>
      </c>
      <c r="R637" s="1407">
        <f>T637*R639*1.73*R628*0.875/1000</f>
        <v>0</v>
      </c>
      <c r="S637" s="1407">
        <f t="shared" si="3862"/>
        <v>0</v>
      </c>
      <c r="T637" s="1408">
        <v>0</v>
      </c>
      <c r="U637" s="1407">
        <f>W637*U639*1.73*U628*0.875/1000</f>
        <v>0</v>
      </c>
      <c r="V637" s="1407">
        <f t="shared" si="3863"/>
        <v>0</v>
      </c>
      <c r="W637" s="1408">
        <v>0</v>
      </c>
      <c r="X637" s="1407">
        <f>Z637*X639*1.73*X628*0.875/1000</f>
        <v>0</v>
      </c>
      <c r="Y637" s="1407">
        <f t="shared" si="3864"/>
        <v>0</v>
      </c>
      <c r="Z637" s="1408">
        <v>0</v>
      </c>
      <c r="AA637" s="1407">
        <f>AC637*AA639*1.73*AA628*0.875/1000</f>
        <v>0</v>
      </c>
      <c r="AB637" s="1407">
        <f t="shared" si="3865"/>
        <v>0</v>
      </c>
      <c r="AC637" s="1408">
        <v>0</v>
      </c>
      <c r="AD637" s="1407">
        <f>AF637*AD639*1.73*AD628*0.875/1000</f>
        <v>0</v>
      </c>
      <c r="AE637" s="1407">
        <f t="shared" si="3866"/>
        <v>0</v>
      </c>
      <c r="AF637" s="1408">
        <v>0</v>
      </c>
      <c r="AG637" s="1407">
        <f>AI637*AG639*1.73*AG628*0.875/1000</f>
        <v>0</v>
      </c>
      <c r="AH637" s="1407">
        <f t="shared" si="3867"/>
        <v>0</v>
      </c>
      <c r="AI637" s="1408">
        <v>0</v>
      </c>
      <c r="AJ637" s="1407">
        <f>AL637*AJ639*1.73*AJ628*0.875/1000</f>
        <v>0</v>
      </c>
      <c r="AK637" s="1407">
        <f t="shared" si="3868"/>
        <v>0</v>
      </c>
      <c r="AL637" s="1408">
        <v>0</v>
      </c>
      <c r="AM637" s="1407">
        <f>AO637*AM639*1.73*AM628*0.875/1000</f>
        <v>0</v>
      </c>
      <c r="AN637" s="1407">
        <f t="shared" si="3869"/>
        <v>0</v>
      </c>
      <c r="AO637" s="1408">
        <v>0</v>
      </c>
      <c r="AP637" s="1407">
        <f>AR637*AP639*1.73*AP628*0.875/1000</f>
        <v>0</v>
      </c>
      <c r="AQ637" s="1407">
        <f t="shared" si="3870"/>
        <v>0</v>
      </c>
      <c r="AR637" s="1408">
        <v>0</v>
      </c>
      <c r="AS637" s="1407">
        <f>AU637*AS639*1.73*AS628*0.875/1000</f>
        <v>0</v>
      </c>
      <c r="AT637" s="1407">
        <f t="shared" si="3871"/>
        <v>0</v>
      </c>
      <c r="AU637" s="1408">
        <v>0</v>
      </c>
      <c r="AV637" s="1407">
        <f>AX637*AV639*1.73*AV628*0.875/1000</f>
        <v>0</v>
      </c>
      <c r="AW637" s="1407">
        <f t="shared" si="3872"/>
        <v>0</v>
      </c>
      <c r="AX637" s="1408">
        <v>0</v>
      </c>
      <c r="AY637" s="1407">
        <f>BA637*AY639*1.73*AY628*0.875/1000</f>
        <v>0</v>
      </c>
      <c r="AZ637" s="1407">
        <f t="shared" si="3873"/>
        <v>0</v>
      </c>
      <c r="BA637" s="1408">
        <v>0</v>
      </c>
      <c r="BB637" s="1407">
        <f>BD637*BB639*1.73*BB628*0.875/1000</f>
        <v>0</v>
      </c>
      <c r="BC637" s="1407">
        <f t="shared" si="3874"/>
        <v>0</v>
      </c>
      <c r="BD637" s="1408">
        <v>0</v>
      </c>
      <c r="BE637" s="1407">
        <f>BG637*BE639*1.73*BE628*0.875/1000</f>
        <v>0</v>
      </c>
      <c r="BF637" s="1407">
        <f t="shared" si="3875"/>
        <v>0</v>
      </c>
      <c r="BG637" s="1408">
        <v>0</v>
      </c>
      <c r="BH637" s="1407">
        <f>BJ637*BH639*1.73*BH628*0.875/1000</f>
        <v>0</v>
      </c>
      <c r="BI637" s="1407">
        <f t="shared" si="3876"/>
        <v>0</v>
      </c>
      <c r="BJ637" s="1408">
        <v>0</v>
      </c>
      <c r="BK637" s="1407">
        <f>BM637*BK639*1.73*BK628*0.875/1000</f>
        <v>0</v>
      </c>
      <c r="BL637" s="1407">
        <f t="shared" si="3877"/>
        <v>0</v>
      </c>
      <c r="BM637" s="1408">
        <v>0</v>
      </c>
      <c r="BN637" s="1407">
        <f>BP637*BN639*1.73*BN628*0.875/1000</f>
        <v>0</v>
      </c>
      <c r="BO637" s="1407">
        <f t="shared" si="3878"/>
        <v>0</v>
      </c>
      <c r="BP637" s="1408">
        <v>0</v>
      </c>
      <c r="BQ637" s="1407">
        <f>BS637*BQ639*1.73*BQ628*0.875/1000</f>
        <v>0</v>
      </c>
      <c r="BR637" s="1407">
        <f t="shared" si="3879"/>
        <v>0</v>
      </c>
      <c r="BS637" s="1408">
        <v>0</v>
      </c>
      <c r="BT637" s="1407">
        <f>BV637*BT639*1.73*BT628*0.875/1000</f>
        <v>0</v>
      </c>
      <c r="BU637" s="1407">
        <f t="shared" si="3880"/>
        <v>0</v>
      </c>
      <c r="BV637" s="1408">
        <v>0</v>
      </c>
      <c r="BW637" s="1407">
        <f>BY637*BW639*1.73*BW628*0.875/1000</f>
        <v>0</v>
      </c>
      <c r="BX637" s="1407">
        <f t="shared" si="3881"/>
        <v>0</v>
      </c>
      <c r="BY637" s="1431">
        <v>0</v>
      </c>
      <c r="BZ637" s="1401"/>
      <c r="CA637" s="1401"/>
      <c r="CB637" s="1401"/>
      <c r="CC637" s="1401"/>
      <c r="CD637" s="1401"/>
      <c r="CE637" s="1401"/>
      <c r="CF637" s="1401"/>
      <c r="CG637" s="1401"/>
      <c r="CH637" s="1401"/>
      <c r="CI637" s="1401"/>
      <c r="CJ637" s="1401"/>
      <c r="CK637" s="1401"/>
      <c r="CL637" s="1401"/>
      <c r="CM637" s="1401"/>
      <c r="CN637" s="1401"/>
      <c r="CO637" s="1401"/>
      <c r="CP637" s="1401"/>
      <c r="CQ637" s="1401"/>
      <c r="CR637" s="1401"/>
      <c r="CS637" s="1401"/>
      <c r="CT637" s="1401"/>
      <c r="CU637" s="1401"/>
      <c r="CV637" s="1401"/>
      <c r="CW637" s="1401"/>
      <c r="CX637" s="1401"/>
      <c r="CY637" s="1401"/>
      <c r="CZ637" s="1401"/>
      <c r="DA637" s="1401"/>
      <c r="DB637" s="1401"/>
      <c r="DC637" s="1401"/>
      <c r="DD637" s="1401"/>
      <c r="DE637" s="1401"/>
      <c r="DF637" s="1401"/>
      <c r="DG637" s="1401"/>
      <c r="DH637" s="1401"/>
      <c r="DI637" s="1401"/>
      <c r="DJ637" s="1401"/>
      <c r="DK637" s="1401"/>
      <c r="DL637" s="1401"/>
      <c r="DM637" s="1401"/>
      <c r="DN637" s="1401"/>
      <c r="DO637" s="1401"/>
      <c r="DP637" s="1401"/>
      <c r="DQ637" s="1401"/>
      <c r="DR637" s="1401"/>
      <c r="DS637" s="1401"/>
      <c r="DT637" s="1401"/>
      <c r="DU637" s="1401"/>
      <c r="DV637" s="1401"/>
      <c r="DW637" s="1401"/>
      <c r="DX637" s="1401"/>
      <c r="DY637" s="1401"/>
      <c r="DZ637" s="1401"/>
      <c r="EA637" s="1401"/>
      <c r="EB637" s="1401"/>
      <c r="EC637" s="1401"/>
      <c r="ED637" s="1401"/>
      <c r="EE637" s="1401"/>
      <c r="EF637" s="1401"/>
      <c r="EG637" s="1401"/>
      <c r="EH637" s="1401"/>
      <c r="EI637" s="1401"/>
      <c r="EJ637" s="1401"/>
      <c r="EK637" s="1401"/>
      <c r="EL637" s="1401"/>
      <c r="EM637" s="1401"/>
      <c r="EN637" s="1401"/>
      <c r="EO637" s="1401"/>
      <c r="EP637" s="1401"/>
      <c r="EQ637" s="1401"/>
      <c r="ER637" s="1401"/>
    </row>
    <row r="638" s="1392" customFormat="1" ht="19.199999999999999">
      <c r="A638" s="1402"/>
      <c r="B638" s="1403" t="s">
        <v>59</v>
      </c>
      <c r="C638" s="1404" t="s">
        <v>402</v>
      </c>
      <c r="D638" s="1405" t="s">
        <v>403</v>
      </c>
      <c r="E638" s="1405">
        <v>35</v>
      </c>
      <c r="F638" s="1407">
        <v>35</v>
      </c>
      <c r="G638" s="1407"/>
      <c r="H638" s="1407"/>
      <c r="I638" s="1407">
        <v>35</v>
      </c>
      <c r="J638" s="1407"/>
      <c r="K638" s="1407"/>
      <c r="L638" s="1407">
        <v>35</v>
      </c>
      <c r="M638" s="1407"/>
      <c r="N638" s="1407"/>
      <c r="O638" s="1407">
        <v>35</v>
      </c>
      <c r="P638" s="1407"/>
      <c r="Q638" s="1407"/>
      <c r="R638" s="1407">
        <v>35</v>
      </c>
      <c r="S638" s="1407"/>
      <c r="T638" s="1407"/>
      <c r="U638" s="1407">
        <v>35</v>
      </c>
      <c r="V638" s="1407"/>
      <c r="W638" s="1407"/>
      <c r="X638" s="1407">
        <v>35</v>
      </c>
      <c r="Y638" s="1407"/>
      <c r="Z638" s="1407"/>
      <c r="AA638" s="1407">
        <v>35</v>
      </c>
      <c r="AB638" s="1407"/>
      <c r="AC638" s="1407"/>
      <c r="AD638" s="1407">
        <v>35</v>
      </c>
      <c r="AE638" s="1407"/>
      <c r="AF638" s="1407"/>
      <c r="AG638" s="1407">
        <v>35</v>
      </c>
      <c r="AH638" s="1407"/>
      <c r="AI638" s="1407"/>
      <c r="AJ638" s="1407">
        <v>35</v>
      </c>
      <c r="AK638" s="1407"/>
      <c r="AL638" s="1407"/>
      <c r="AM638" s="1407">
        <v>35</v>
      </c>
      <c r="AN638" s="1407"/>
      <c r="AO638" s="1407"/>
      <c r="AP638" s="1407">
        <v>35</v>
      </c>
      <c r="AQ638" s="1407"/>
      <c r="AR638" s="1407"/>
      <c r="AS638" s="1407">
        <v>35</v>
      </c>
      <c r="AT638" s="1407"/>
      <c r="AU638" s="1407"/>
      <c r="AV638" s="1407">
        <v>35</v>
      </c>
      <c r="AW638" s="1407"/>
      <c r="AX638" s="1407"/>
      <c r="AY638" s="1407">
        <v>35</v>
      </c>
      <c r="AZ638" s="1407"/>
      <c r="BA638" s="1407"/>
      <c r="BB638" s="1407">
        <v>35</v>
      </c>
      <c r="BC638" s="1407"/>
      <c r="BD638" s="1407"/>
      <c r="BE638" s="1407">
        <v>35</v>
      </c>
      <c r="BF638" s="1407"/>
      <c r="BG638" s="1407"/>
      <c r="BH638" s="1407">
        <v>35</v>
      </c>
      <c r="BI638" s="1407"/>
      <c r="BJ638" s="1407"/>
      <c r="BK638" s="1407">
        <v>35</v>
      </c>
      <c r="BL638" s="1407"/>
      <c r="BM638" s="1407"/>
      <c r="BN638" s="1407">
        <v>35</v>
      </c>
      <c r="BO638" s="1407"/>
      <c r="BP638" s="1407"/>
      <c r="BQ638" s="1407">
        <v>35</v>
      </c>
      <c r="BR638" s="1407"/>
      <c r="BS638" s="1407"/>
      <c r="BT638" s="1407">
        <v>35</v>
      </c>
      <c r="BU638" s="1407"/>
      <c r="BV638" s="1407"/>
      <c r="BW638" s="1407">
        <v>35</v>
      </c>
      <c r="BX638" s="1407"/>
      <c r="BY638" s="1437"/>
      <c r="BZ638" s="1401"/>
      <c r="CA638" s="1401"/>
      <c r="CB638" s="1401"/>
      <c r="CC638" s="1401"/>
      <c r="CD638" s="1401"/>
      <c r="CE638" s="1401"/>
      <c r="CF638" s="1401"/>
      <c r="CG638" s="1401"/>
      <c r="CH638" s="1401"/>
      <c r="CI638" s="1401"/>
      <c r="CJ638" s="1401"/>
      <c r="CK638" s="1401"/>
      <c r="CL638" s="1401"/>
      <c r="CM638" s="1401"/>
      <c r="CN638" s="1401"/>
      <c r="CO638" s="1401"/>
      <c r="CP638" s="1401"/>
      <c r="CQ638" s="1401"/>
      <c r="CR638" s="1401"/>
      <c r="CS638" s="1401"/>
      <c r="CT638" s="1401"/>
      <c r="CU638" s="1401"/>
      <c r="CV638" s="1401"/>
      <c r="CW638" s="1401"/>
      <c r="CX638" s="1401"/>
      <c r="CY638" s="1401"/>
      <c r="CZ638" s="1401"/>
      <c r="DA638" s="1401"/>
      <c r="DB638" s="1401"/>
      <c r="DC638" s="1401"/>
      <c r="DD638" s="1401"/>
      <c r="DE638" s="1401"/>
      <c r="DF638" s="1401"/>
      <c r="DG638" s="1401"/>
      <c r="DH638" s="1401"/>
      <c r="DI638" s="1401"/>
      <c r="DJ638" s="1401"/>
      <c r="DK638" s="1401"/>
      <c r="DL638" s="1401"/>
      <c r="DM638" s="1401"/>
      <c r="DN638" s="1401"/>
      <c r="DO638" s="1401"/>
      <c r="DP638" s="1401"/>
      <c r="DQ638" s="1401"/>
      <c r="DR638" s="1401"/>
      <c r="DS638" s="1401"/>
      <c r="DT638" s="1401"/>
      <c r="DU638" s="1401"/>
      <c r="DV638" s="1401"/>
      <c r="DW638" s="1401"/>
      <c r="DX638" s="1401"/>
      <c r="DY638" s="1401"/>
      <c r="DZ638" s="1401"/>
      <c r="EA638" s="1401"/>
      <c r="EB638" s="1401"/>
      <c r="EC638" s="1401"/>
      <c r="ED638" s="1401"/>
      <c r="EE638" s="1401"/>
      <c r="EF638" s="1401"/>
      <c r="EG638" s="1401"/>
      <c r="EH638" s="1401"/>
      <c r="EI638" s="1401"/>
      <c r="EJ638" s="1401"/>
      <c r="EK638" s="1401"/>
      <c r="EL638" s="1401"/>
      <c r="EM638" s="1401"/>
      <c r="EN638" s="1401"/>
      <c r="EO638" s="1401"/>
      <c r="EP638" s="1401"/>
      <c r="EQ638" s="1401"/>
      <c r="ER638" s="1401"/>
    </row>
    <row r="639" s="1392" customFormat="1" ht="19.199999999999999">
      <c r="A639" s="1402"/>
      <c r="B639" s="1403"/>
      <c r="C639" s="1404" t="s">
        <v>422</v>
      </c>
      <c r="D639" s="1405" t="s">
        <v>403</v>
      </c>
      <c r="E639" s="1405">
        <v>35</v>
      </c>
      <c r="F639" s="1407">
        <v>35</v>
      </c>
      <c r="G639" s="1407"/>
      <c r="H639" s="1407"/>
      <c r="I639" s="1407">
        <v>35</v>
      </c>
      <c r="J639" s="1407"/>
      <c r="K639" s="1407"/>
      <c r="L639" s="1407">
        <v>35</v>
      </c>
      <c r="M639" s="1407"/>
      <c r="N639" s="1407"/>
      <c r="O639" s="1407">
        <v>35</v>
      </c>
      <c r="P639" s="1407"/>
      <c r="Q639" s="1407"/>
      <c r="R639" s="1407">
        <v>35</v>
      </c>
      <c r="S639" s="1407"/>
      <c r="T639" s="1407"/>
      <c r="U639" s="1407">
        <v>35</v>
      </c>
      <c r="V639" s="1407"/>
      <c r="W639" s="1407"/>
      <c r="X639" s="1407">
        <v>35</v>
      </c>
      <c r="Y639" s="1407"/>
      <c r="Z639" s="1407"/>
      <c r="AA639" s="1407">
        <v>35</v>
      </c>
      <c r="AB639" s="1407"/>
      <c r="AC639" s="1407"/>
      <c r="AD639" s="1407">
        <v>35</v>
      </c>
      <c r="AE639" s="1407"/>
      <c r="AF639" s="1407"/>
      <c r="AG639" s="1407">
        <v>35</v>
      </c>
      <c r="AH639" s="1407"/>
      <c r="AI639" s="1407"/>
      <c r="AJ639" s="1407">
        <v>35</v>
      </c>
      <c r="AK639" s="1407"/>
      <c r="AL639" s="1407"/>
      <c r="AM639" s="1407">
        <v>35</v>
      </c>
      <c r="AN639" s="1407"/>
      <c r="AO639" s="1407"/>
      <c r="AP639" s="1407">
        <v>35</v>
      </c>
      <c r="AQ639" s="1407"/>
      <c r="AR639" s="1407"/>
      <c r="AS639" s="1407">
        <v>35</v>
      </c>
      <c r="AT639" s="1407"/>
      <c r="AU639" s="1407"/>
      <c r="AV639" s="1407">
        <v>35</v>
      </c>
      <c r="AW639" s="1407"/>
      <c r="AX639" s="1407"/>
      <c r="AY639" s="1407">
        <v>35</v>
      </c>
      <c r="AZ639" s="1407"/>
      <c r="BA639" s="1407"/>
      <c r="BB639" s="1407">
        <v>35</v>
      </c>
      <c r="BC639" s="1407"/>
      <c r="BD639" s="1407"/>
      <c r="BE639" s="1407">
        <v>35</v>
      </c>
      <c r="BF639" s="1407"/>
      <c r="BG639" s="1407"/>
      <c r="BH639" s="1407">
        <v>35</v>
      </c>
      <c r="BI639" s="1407"/>
      <c r="BJ639" s="1407"/>
      <c r="BK639" s="1407">
        <v>35</v>
      </c>
      <c r="BL639" s="1407"/>
      <c r="BM639" s="1407"/>
      <c r="BN639" s="1407">
        <v>35</v>
      </c>
      <c r="BO639" s="1407"/>
      <c r="BP639" s="1407"/>
      <c r="BQ639" s="1407">
        <v>35</v>
      </c>
      <c r="BR639" s="1407"/>
      <c r="BS639" s="1407"/>
      <c r="BT639" s="1407">
        <v>35</v>
      </c>
      <c r="BU639" s="1407"/>
      <c r="BV639" s="1407"/>
      <c r="BW639" s="1407">
        <v>35</v>
      </c>
      <c r="BX639" s="1407"/>
      <c r="BY639" s="1437"/>
      <c r="BZ639" s="1401"/>
      <c r="CA639" s="1401"/>
      <c r="CB639" s="1401"/>
      <c r="CC639" s="1401"/>
      <c r="CD639" s="1401"/>
      <c r="CE639" s="1401"/>
      <c r="CF639" s="1401"/>
      <c r="CG639" s="1401"/>
      <c r="CH639" s="1401"/>
      <c r="CI639" s="1401"/>
      <c r="CJ639" s="1401"/>
      <c r="CK639" s="1401"/>
      <c r="CL639" s="1401"/>
      <c r="CM639" s="1401"/>
      <c r="CN639" s="1401"/>
      <c r="CO639" s="1401"/>
      <c r="CP639" s="1401"/>
      <c r="CQ639" s="1401"/>
      <c r="CR639" s="1401"/>
      <c r="CS639" s="1401"/>
      <c r="CT639" s="1401"/>
      <c r="CU639" s="1401"/>
      <c r="CV639" s="1401"/>
      <c r="CW639" s="1401"/>
      <c r="CX639" s="1401"/>
      <c r="CY639" s="1401"/>
      <c r="CZ639" s="1401"/>
      <c r="DA639" s="1401"/>
      <c r="DB639" s="1401"/>
      <c r="DC639" s="1401"/>
      <c r="DD639" s="1401"/>
      <c r="DE639" s="1401"/>
      <c r="DF639" s="1401"/>
      <c r="DG639" s="1401"/>
      <c r="DH639" s="1401"/>
      <c r="DI639" s="1401"/>
      <c r="DJ639" s="1401"/>
      <c r="DK639" s="1401"/>
      <c r="DL639" s="1401"/>
      <c r="DM639" s="1401"/>
      <c r="DN639" s="1401"/>
      <c r="DO639" s="1401"/>
      <c r="DP639" s="1401"/>
      <c r="DQ639" s="1401"/>
      <c r="DR639" s="1401"/>
      <c r="DS639" s="1401"/>
      <c r="DT639" s="1401"/>
      <c r="DU639" s="1401"/>
      <c r="DV639" s="1401"/>
      <c r="DW639" s="1401"/>
      <c r="DX639" s="1401"/>
      <c r="DY639" s="1401"/>
      <c r="DZ639" s="1401"/>
      <c r="EA639" s="1401"/>
      <c r="EB639" s="1401"/>
      <c r="EC639" s="1401"/>
      <c r="ED639" s="1401"/>
      <c r="EE639" s="1401"/>
      <c r="EF639" s="1401"/>
      <c r="EG639" s="1401"/>
      <c r="EH639" s="1401"/>
      <c r="EI639" s="1401"/>
      <c r="EJ639" s="1401"/>
      <c r="EK639" s="1401"/>
      <c r="EL639" s="1401"/>
      <c r="EM639" s="1401"/>
      <c r="EN639" s="1401"/>
      <c r="EO639" s="1401"/>
      <c r="EP639" s="1401"/>
      <c r="EQ639" s="1401"/>
      <c r="ER639" s="1401"/>
    </row>
    <row r="640" s="1392" customFormat="1" ht="19.199999999999999">
      <c r="A640" s="1402"/>
      <c r="B640" s="1403"/>
      <c r="C640" s="1404" t="s">
        <v>402</v>
      </c>
      <c r="D640" s="1405" t="s">
        <v>403</v>
      </c>
      <c r="E640" s="1405">
        <v>10</v>
      </c>
      <c r="F640" s="1407">
        <v>10.300000000000001</v>
      </c>
      <c r="G640" s="1407"/>
      <c r="H640" s="1407"/>
      <c r="I640" s="1407">
        <v>10.300000000000001</v>
      </c>
      <c r="J640" s="1407"/>
      <c r="K640" s="1407"/>
      <c r="L640" s="1407">
        <v>10.300000000000001</v>
      </c>
      <c r="M640" s="1407"/>
      <c r="N640" s="1407"/>
      <c r="O640" s="1407">
        <v>10.300000000000001</v>
      </c>
      <c r="P640" s="1407"/>
      <c r="Q640" s="1407"/>
      <c r="R640" s="1407">
        <v>10.300000000000001</v>
      </c>
      <c r="S640" s="1407"/>
      <c r="T640" s="1407"/>
      <c r="U640" s="1407">
        <v>10.300000000000001</v>
      </c>
      <c r="V640" s="1407"/>
      <c r="W640" s="1407"/>
      <c r="X640" s="1407">
        <v>10.300000000000001</v>
      </c>
      <c r="Y640" s="1407"/>
      <c r="Z640" s="1407"/>
      <c r="AA640" s="1407">
        <v>10.300000000000001</v>
      </c>
      <c r="AB640" s="1407"/>
      <c r="AC640" s="1407"/>
      <c r="AD640" s="1407">
        <v>10.300000000000001</v>
      </c>
      <c r="AE640" s="1407"/>
      <c r="AF640" s="1407"/>
      <c r="AG640" s="1407">
        <v>10.300000000000001</v>
      </c>
      <c r="AH640" s="1407"/>
      <c r="AI640" s="1407"/>
      <c r="AJ640" s="1407">
        <v>10.300000000000001</v>
      </c>
      <c r="AK640" s="1407"/>
      <c r="AL640" s="1407"/>
      <c r="AM640" s="1407">
        <v>10.300000000000001</v>
      </c>
      <c r="AN640" s="1407"/>
      <c r="AO640" s="1407"/>
      <c r="AP640" s="1407">
        <v>10.300000000000001</v>
      </c>
      <c r="AQ640" s="1407"/>
      <c r="AR640" s="1407"/>
      <c r="AS640" s="1407">
        <v>10.300000000000001</v>
      </c>
      <c r="AT640" s="1407"/>
      <c r="AU640" s="1407"/>
      <c r="AV640" s="1407">
        <v>10.300000000000001</v>
      </c>
      <c r="AW640" s="1407"/>
      <c r="AX640" s="1407"/>
      <c r="AY640" s="1407">
        <v>10.300000000000001</v>
      </c>
      <c r="AZ640" s="1407"/>
      <c r="BA640" s="1407"/>
      <c r="BB640" s="1407">
        <v>10.300000000000001</v>
      </c>
      <c r="BC640" s="1407"/>
      <c r="BD640" s="1407"/>
      <c r="BE640" s="1407">
        <v>10.300000000000001</v>
      </c>
      <c r="BF640" s="1407"/>
      <c r="BG640" s="1407"/>
      <c r="BH640" s="1407">
        <v>10.300000000000001</v>
      </c>
      <c r="BI640" s="1407"/>
      <c r="BJ640" s="1407"/>
      <c r="BK640" s="1407">
        <v>10.300000000000001</v>
      </c>
      <c r="BL640" s="1407"/>
      <c r="BM640" s="1407"/>
      <c r="BN640" s="1407">
        <v>10.300000000000001</v>
      </c>
      <c r="BO640" s="1407"/>
      <c r="BP640" s="1407"/>
      <c r="BQ640" s="1407">
        <v>10.300000000000001</v>
      </c>
      <c r="BR640" s="1407"/>
      <c r="BS640" s="1407"/>
      <c r="BT640" s="1407">
        <v>10.300000000000001</v>
      </c>
      <c r="BU640" s="1407"/>
      <c r="BV640" s="1407"/>
      <c r="BW640" s="1407">
        <v>10.300000000000001</v>
      </c>
      <c r="BX640" s="1407"/>
      <c r="BY640" s="1437"/>
      <c r="BZ640" s="1401"/>
      <c r="CA640" s="1401"/>
      <c r="CB640" s="1401"/>
      <c r="CC640" s="1401"/>
      <c r="CD640" s="1401"/>
      <c r="CE640" s="1401"/>
      <c r="CF640" s="1401"/>
      <c r="CG640" s="1401"/>
      <c r="CH640" s="1401"/>
      <c r="CI640" s="1401"/>
      <c r="CJ640" s="1401"/>
      <c r="CK640" s="1401"/>
      <c r="CL640" s="1401"/>
      <c r="CM640" s="1401"/>
      <c r="CN640" s="1401"/>
      <c r="CO640" s="1401"/>
      <c r="CP640" s="1401"/>
      <c r="CQ640" s="1401"/>
      <c r="CR640" s="1401"/>
      <c r="CS640" s="1401"/>
      <c r="CT640" s="1401"/>
      <c r="CU640" s="1401"/>
      <c r="CV640" s="1401"/>
      <c r="CW640" s="1401"/>
      <c r="CX640" s="1401"/>
      <c r="CY640" s="1401"/>
      <c r="CZ640" s="1401"/>
      <c r="DA640" s="1401"/>
      <c r="DB640" s="1401"/>
      <c r="DC640" s="1401"/>
      <c r="DD640" s="1401"/>
      <c r="DE640" s="1401"/>
      <c r="DF640" s="1401"/>
      <c r="DG640" s="1401"/>
      <c r="DH640" s="1401"/>
      <c r="DI640" s="1401"/>
      <c r="DJ640" s="1401"/>
      <c r="DK640" s="1401"/>
      <c r="DL640" s="1401"/>
      <c r="DM640" s="1401"/>
      <c r="DN640" s="1401"/>
      <c r="DO640" s="1401"/>
      <c r="DP640" s="1401"/>
      <c r="DQ640" s="1401"/>
      <c r="DR640" s="1401"/>
      <c r="DS640" s="1401"/>
      <c r="DT640" s="1401"/>
      <c r="DU640" s="1401"/>
      <c r="DV640" s="1401"/>
      <c r="DW640" s="1401"/>
      <c r="DX640" s="1401"/>
      <c r="DY640" s="1401"/>
      <c r="DZ640" s="1401"/>
      <c r="EA640" s="1401"/>
      <c r="EB640" s="1401"/>
      <c r="EC640" s="1401"/>
      <c r="ED640" s="1401"/>
      <c r="EE640" s="1401"/>
      <c r="EF640" s="1401"/>
      <c r="EG640" s="1401"/>
      <c r="EH640" s="1401"/>
      <c r="EI640" s="1401"/>
      <c r="EJ640" s="1401"/>
      <c r="EK640" s="1401"/>
      <c r="EL640" s="1401"/>
      <c r="EM640" s="1401"/>
      <c r="EN640" s="1401"/>
      <c r="EO640" s="1401"/>
      <c r="EP640" s="1401"/>
      <c r="EQ640" s="1401"/>
      <c r="ER640" s="1401"/>
    </row>
    <row r="641" s="1392" customFormat="1" ht="19.199999999999999">
      <c r="A641" s="1402"/>
      <c r="B641" s="1403"/>
      <c r="C641" s="1404" t="s">
        <v>422</v>
      </c>
      <c r="D641" s="1405" t="s">
        <v>403</v>
      </c>
      <c r="E641" s="1405">
        <v>10</v>
      </c>
      <c r="F641" s="1407">
        <v>10.300000000000001</v>
      </c>
      <c r="G641" s="1407"/>
      <c r="H641" s="1407"/>
      <c r="I641" s="1407">
        <v>10.300000000000001</v>
      </c>
      <c r="J641" s="1407"/>
      <c r="K641" s="1407"/>
      <c r="L641" s="1407">
        <v>10.300000000000001</v>
      </c>
      <c r="M641" s="1407"/>
      <c r="N641" s="1407"/>
      <c r="O641" s="1407">
        <v>10.300000000000001</v>
      </c>
      <c r="P641" s="1407"/>
      <c r="Q641" s="1407"/>
      <c r="R641" s="1407">
        <v>10.300000000000001</v>
      </c>
      <c r="S641" s="1407"/>
      <c r="T641" s="1407"/>
      <c r="U641" s="1407">
        <v>10.300000000000001</v>
      </c>
      <c r="V641" s="1407"/>
      <c r="W641" s="1407"/>
      <c r="X641" s="1407">
        <v>10.300000000000001</v>
      </c>
      <c r="Y641" s="1407"/>
      <c r="Z641" s="1407"/>
      <c r="AA641" s="1407">
        <v>10.300000000000001</v>
      </c>
      <c r="AB641" s="1407"/>
      <c r="AC641" s="1407"/>
      <c r="AD641" s="1407">
        <v>10.300000000000001</v>
      </c>
      <c r="AE641" s="1407"/>
      <c r="AF641" s="1407"/>
      <c r="AG641" s="1407">
        <v>10.300000000000001</v>
      </c>
      <c r="AH641" s="1407"/>
      <c r="AI641" s="1407"/>
      <c r="AJ641" s="1407">
        <v>10.300000000000001</v>
      </c>
      <c r="AK641" s="1407"/>
      <c r="AL641" s="1407"/>
      <c r="AM641" s="1407">
        <v>10.300000000000001</v>
      </c>
      <c r="AN641" s="1407"/>
      <c r="AO641" s="1407"/>
      <c r="AP641" s="1407">
        <v>10.300000000000001</v>
      </c>
      <c r="AQ641" s="1407"/>
      <c r="AR641" s="1407"/>
      <c r="AS641" s="1407">
        <v>10.300000000000001</v>
      </c>
      <c r="AT641" s="1407"/>
      <c r="AU641" s="1407"/>
      <c r="AV641" s="1407">
        <v>10.300000000000001</v>
      </c>
      <c r="AW641" s="1407"/>
      <c r="AX641" s="1407"/>
      <c r="AY641" s="1407">
        <v>10.300000000000001</v>
      </c>
      <c r="AZ641" s="1407"/>
      <c r="BA641" s="1407"/>
      <c r="BB641" s="1407">
        <v>10.300000000000001</v>
      </c>
      <c r="BC641" s="1407"/>
      <c r="BD641" s="1407"/>
      <c r="BE641" s="1407">
        <v>10.300000000000001</v>
      </c>
      <c r="BF641" s="1407"/>
      <c r="BG641" s="1407"/>
      <c r="BH641" s="1407">
        <v>10.300000000000001</v>
      </c>
      <c r="BI641" s="1407"/>
      <c r="BJ641" s="1407"/>
      <c r="BK641" s="1407">
        <v>10.300000000000001</v>
      </c>
      <c r="BL641" s="1407"/>
      <c r="BM641" s="1407"/>
      <c r="BN641" s="1407">
        <v>10.300000000000001</v>
      </c>
      <c r="BO641" s="1407"/>
      <c r="BP641" s="1407"/>
      <c r="BQ641" s="1407">
        <v>10.300000000000001</v>
      </c>
      <c r="BR641" s="1407"/>
      <c r="BS641" s="1407"/>
      <c r="BT641" s="1407">
        <v>10.300000000000001</v>
      </c>
      <c r="BU641" s="1407"/>
      <c r="BV641" s="1407"/>
      <c r="BW641" s="1407">
        <v>10.300000000000001</v>
      </c>
      <c r="BX641" s="1407"/>
      <c r="BY641" s="1437"/>
      <c r="BZ641" s="1401"/>
      <c r="CA641" s="1401"/>
      <c r="CB641" s="1401"/>
      <c r="CC641" s="1401"/>
      <c r="CD641" s="1401"/>
      <c r="CE641" s="1401"/>
      <c r="CF641" s="1401"/>
      <c r="CG641" s="1401"/>
      <c r="CH641" s="1401"/>
      <c r="CI641" s="1401"/>
      <c r="CJ641" s="1401"/>
      <c r="CK641" s="1401"/>
      <c r="CL641" s="1401"/>
      <c r="CM641" s="1401"/>
      <c r="CN641" s="1401"/>
      <c r="CO641" s="1401"/>
      <c r="CP641" s="1401"/>
      <c r="CQ641" s="1401"/>
      <c r="CR641" s="1401"/>
      <c r="CS641" s="1401"/>
      <c r="CT641" s="1401"/>
      <c r="CU641" s="1401"/>
      <c r="CV641" s="1401"/>
      <c r="CW641" s="1401"/>
      <c r="CX641" s="1401"/>
      <c r="CY641" s="1401"/>
      <c r="CZ641" s="1401"/>
      <c r="DA641" s="1401"/>
      <c r="DB641" s="1401"/>
      <c r="DC641" s="1401"/>
      <c r="DD641" s="1401"/>
      <c r="DE641" s="1401"/>
      <c r="DF641" s="1401"/>
      <c r="DG641" s="1401"/>
      <c r="DH641" s="1401"/>
      <c r="DI641" s="1401"/>
      <c r="DJ641" s="1401"/>
      <c r="DK641" s="1401"/>
      <c r="DL641" s="1401"/>
      <c r="DM641" s="1401"/>
      <c r="DN641" s="1401"/>
      <c r="DO641" s="1401"/>
      <c r="DP641" s="1401"/>
      <c r="DQ641" s="1401"/>
      <c r="DR641" s="1401"/>
      <c r="DS641" s="1401"/>
      <c r="DT641" s="1401"/>
      <c r="DU641" s="1401"/>
      <c r="DV641" s="1401"/>
      <c r="DW641" s="1401"/>
      <c r="DX641" s="1401"/>
      <c r="DY641" s="1401"/>
      <c r="DZ641" s="1401"/>
      <c r="EA641" s="1401"/>
      <c r="EB641" s="1401"/>
      <c r="EC641" s="1401"/>
      <c r="ED641" s="1401"/>
      <c r="EE641" s="1401"/>
      <c r="EF641" s="1401"/>
      <c r="EG641" s="1401"/>
      <c r="EH641" s="1401"/>
      <c r="EI641" s="1401"/>
      <c r="EJ641" s="1401"/>
      <c r="EK641" s="1401"/>
      <c r="EL641" s="1401"/>
      <c r="EM641" s="1401"/>
      <c r="EN641" s="1401"/>
      <c r="EO641" s="1401"/>
      <c r="EP641" s="1401"/>
      <c r="EQ641" s="1401"/>
      <c r="ER641" s="1401"/>
    </row>
    <row r="642" s="1392" customFormat="1" ht="19.199999999999999">
      <c r="A642" s="1402"/>
      <c r="B642" s="1403" t="s">
        <v>400</v>
      </c>
      <c r="C642" s="1459" t="s">
        <v>404</v>
      </c>
      <c r="D642" s="1405"/>
      <c r="E642" s="1405">
        <v>10</v>
      </c>
      <c r="F642" s="1392">
        <v>0</v>
      </c>
      <c r="G642" s="1407">
        <v>0</v>
      </c>
      <c r="H642" s="1408">
        <f t="shared" ref="H642:H643" si="3882">ROUND(SQRT(F642^2+G642^2)*1000/(1.73*F640),0)</f>
        <v>0</v>
      </c>
      <c r="I642" s="1392">
        <v>0</v>
      </c>
      <c r="J642" s="1407">
        <v>0</v>
      </c>
      <c r="K642" s="1408">
        <f t="shared" ref="K642:K643" si="3883">ROUND(SQRT(I642^2+J642^2)*1000/(1.73*I640),0)</f>
        <v>0</v>
      </c>
      <c r="L642" s="1392">
        <v>0</v>
      </c>
      <c r="M642" s="1407">
        <v>0</v>
      </c>
      <c r="N642" s="1408">
        <f t="shared" ref="N642:N643" si="3884">ROUND(SQRT(L642^2+M642^2)*1000/(1.73*L640),0)</f>
        <v>0</v>
      </c>
      <c r="O642" s="1392">
        <v>0</v>
      </c>
      <c r="P642" s="1407">
        <v>0</v>
      </c>
      <c r="Q642" s="1408">
        <f t="shared" ref="Q642:Q643" si="3885">ROUND(SQRT(O642^2+P642^2)*1000/(1.73*O640),0)</f>
        <v>0</v>
      </c>
      <c r="R642" s="1392">
        <v>0</v>
      </c>
      <c r="S642" s="1407">
        <v>0</v>
      </c>
      <c r="T642" s="1408">
        <f t="shared" ref="T642:T643" si="3886">ROUND(SQRT(R642^2+S642^2)*1000/(1.73*R640),0)</f>
        <v>0</v>
      </c>
      <c r="U642" s="1392">
        <v>0</v>
      </c>
      <c r="V642" s="1407">
        <v>0</v>
      </c>
      <c r="W642" s="1408">
        <f t="shared" ref="W642:W643" si="3887">ROUND(SQRT(U642^2+V642^2)*1000/(1.73*U640),0)</f>
        <v>0</v>
      </c>
      <c r="X642" s="1392">
        <v>0</v>
      </c>
      <c r="Y642" s="1407">
        <v>0</v>
      </c>
      <c r="Z642" s="1408">
        <f t="shared" ref="Z642:Z643" si="3888">ROUND(SQRT(X642^2+Y642^2)*1000/(1.73*X640),0)</f>
        <v>0</v>
      </c>
      <c r="AA642" s="1392">
        <v>0</v>
      </c>
      <c r="AB642" s="1407">
        <v>0</v>
      </c>
      <c r="AC642" s="1408">
        <f t="shared" ref="AC642:AC643" si="3889">ROUND(SQRT(AA642^2+AB642^2)*1000/(1.73*AA640),0)</f>
        <v>0</v>
      </c>
      <c r="AD642" s="1392">
        <v>0</v>
      </c>
      <c r="AE642" s="1407">
        <v>0</v>
      </c>
      <c r="AF642" s="1408">
        <f t="shared" ref="AF642:AF643" si="3890">ROUND(SQRT(AD642^2+AE642^2)*1000/(1.73*AD640),0)</f>
        <v>0</v>
      </c>
      <c r="AG642" s="1392"/>
      <c r="AH642" s="1407">
        <v>0</v>
      </c>
      <c r="AI642" s="1408">
        <f t="shared" ref="AI642:AI643" si="3891">ROUND(SQRT(AG642^2+AH642^2)*1000/(1.73*AG640),0)</f>
        <v>0</v>
      </c>
      <c r="AJ642" s="1392"/>
      <c r="AK642" s="1407">
        <v>0</v>
      </c>
      <c r="AL642" s="1408">
        <f t="shared" ref="AL642:AL643" si="3892">ROUND(SQRT(AJ642^2+AK642^2)*1000/(1.73*AJ640),0)</f>
        <v>0</v>
      </c>
      <c r="AM642" s="1392"/>
      <c r="AN642" s="1407">
        <v>0</v>
      </c>
      <c r="AO642" s="1408">
        <f t="shared" ref="AO642:AO643" si="3893">ROUND(SQRT(AM642^2+AN642^2)*1000/(1.73*AM640),0)</f>
        <v>0</v>
      </c>
      <c r="AP642" s="1392"/>
      <c r="AQ642" s="1407">
        <v>0</v>
      </c>
      <c r="AR642" s="1408">
        <f t="shared" ref="AR642:AR643" si="3894">ROUND(SQRT(AP642^2+AQ642^2)*1000/(1.73*AP640),0)</f>
        <v>0</v>
      </c>
      <c r="AS642" s="1392"/>
      <c r="AT642" s="1407">
        <v>0</v>
      </c>
      <c r="AU642" s="1408">
        <f t="shared" ref="AU642:AU643" si="3895">ROUND(SQRT(AS642^2+AT642^2)*1000/(1.73*AS640),0)</f>
        <v>0</v>
      </c>
      <c r="AV642" s="1392"/>
      <c r="AW642" s="1407">
        <v>0</v>
      </c>
      <c r="AX642" s="1408">
        <f t="shared" ref="AX642:AX643" si="3896">ROUND(SQRT(AV642^2+AW642^2)*1000/(1.73*AV640),0)</f>
        <v>0</v>
      </c>
      <c r="AY642" s="1392"/>
      <c r="AZ642" s="1407">
        <v>0</v>
      </c>
      <c r="BA642" s="1408">
        <f t="shared" ref="BA642:BA643" si="3897">ROUND(SQRT(AY642^2+AZ642^2)*1000/(1.73*AY640),0)</f>
        <v>0</v>
      </c>
      <c r="BB642" s="1392"/>
      <c r="BC642" s="1407">
        <v>0</v>
      </c>
      <c r="BD642" s="1408">
        <f t="shared" ref="BD642:BD643" si="3898">ROUND(SQRT(BB642^2+BC642^2)*1000/(1.73*BB640),0)</f>
        <v>0</v>
      </c>
      <c r="BE642" s="1392"/>
      <c r="BF642" s="1407">
        <v>0</v>
      </c>
      <c r="BG642" s="1408">
        <f t="shared" ref="BG642:BG643" si="3899">ROUND(SQRT(BE642^2+BF642^2)*1000/(1.73*BE640),0)</f>
        <v>0</v>
      </c>
      <c r="BH642" s="1392"/>
      <c r="BI642" s="1407">
        <v>0</v>
      </c>
      <c r="BJ642" s="1408">
        <f t="shared" ref="BJ642:BJ643" si="3900">ROUND(SQRT(BH642^2+BI642^2)*1000/(1.73*BH640),0)</f>
        <v>0</v>
      </c>
      <c r="BK642" s="1392"/>
      <c r="BL642" s="1407">
        <v>0</v>
      </c>
      <c r="BM642" s="1408">
        <f t="shared" ref="BM642:BM643" si="3901">ROUND(SQRT(BK642^2+BL642^2)*1000/(1.73*BK640),0)</f>
        <v>0</v>
      </c>
      <c r="BN642" s="1392"/>
      <c r="BO642" s="1407">
        <v>0</v>
      </c>
      <c r="BP642" s="1408">
        <f t="shared" ref="BP642:BP643" si="3902">ROUND(SQRT(BN642^2+BO642^2)*1000/(1.73*BN640),0)</f>
        <v>0</v>
      </c>
      <c r="BQ642" s="1392"/>
      <c r="BR642" s="1407">
        <v>0</v>
      </c>
      <c r="BS642" s="1408">
        <f t="shared" ref="BS642:BS643" si="3903">ROUND(SQRT(BQ642^2+BR642^2)*1000/(1.73*BQ640),0)</f>
        <v>0</v>
      </c>
      <c r="BT642" s="1392"/>
      <c r="BU642" s="1407">
        <v>0</v>
      </c>
      <c r="BV642" s="1408">
        <f t="shared" ref="BV642:BV643" si="3904">ROUND(SQRT(BT642^2+BU642^2)*1000/(1.73*BT640),0)</f>
        <v>0</v>
      </c>
      <c r="BW642" s="1392"/>
      <c r="BX642" s="1407">
        <v>0</v>
      </c>
      <c r="BY642" s="1431">
        <f t="shared" ref="BY642:BY643" si="3905">ROUND(SQRT(BW642^2+BX642^2)*1000/(1.73*BW640),0)</f>
        <v>0</v>
      </c>
      <c r="BZ642" s="1401"/>
      <c r="CA642" s="1401"/>
      <c r="CB642" s="1401"/>
      <c r="CC642" s="1401"/>
      <c r="CD642" s="1401"/>
      <c r="CE642" s="1401"/>
      <c r="CF642" s="1401"/>
      <c r="CG642" s="1401"/>
      <c r="CH642" s="1401"/>
      <c r="CI642" s="1401"/>
      <c r="CJ642" s="1401"/>
      <c r="CK642" s="1401"/>
      <c r="CL642" s="1401"/>
      <c r="CM642" s="1401"/>
      <c r="CN642" s="1401"/>
      <c r="CO642" s="1401"/>
      <c r="CP642" s="1401"/>
      <c r="CQ642" s="1401"/>
      <c r="CR642" s="1401"/>
      <c r="CS642" s="1401"/>
      <c r="CT642" s="1401"/>
      <c r="CU642" s="1401"/>
      <c r="CV642" s="1401"/>
      <c r="CW642" s="1401"/>
      <c r="CX642" s="1401"/>
      <c r="CY642" s="1401"/>
      <c r="CZ642" s="1401"/>
      <c r="DA642" s="1401"/>
      <c r="DB642" s="1401"/>
      <c r="DC642" s="1401"/>
      <c r="DD642" s="1401"/>
      <c r="DE642" s="1401"/>
      <c r="DF642" s="1401"/>
      <c r="DG642" s="1401"/>
      <c r="DH642" s="1401"/>
      <c r="DI642" s="1401"/>
      <c r="DJ642" s="1401"/>
      <c r="DK642" s="1401"/>
      <c r="DL642" s="1401"/>
      <c r="DM642" s="1401"/>
      <c r="DN642" s="1401"/>
      <c r="DO642" s="1401"/>
      <c r="DP642" s="1401"/>
      <c r="DQ642" s="1401"/>
      <c r="DR642" s="1401"/>
      <c r="DS642" s="1401"/>
      <c r="DT642" s="1401"/>
      <c r="DU642" s="1401"/>
      <c r="DV642" s="1401"/>
      <c r="DW642" s="1401"/>
      <c r="DX642" s="1401"/>
      <c r="DY642" s="1401"/>
      <c r="DZ642" s="1401"/>
      <c r="EA642" s="1401"/>
      <c r="EB642" s="1401"/>
      <c r="EC642" s="1401"/>
      <c r="ED642" s="1401"/>
      <c r="EE642" s="1401"/>
      <c r="EF642" s="1401"/>
      <c r="EG642" s="1401"/>
      <c r="EH642" s="1401"/>
      <c r="EI642" s="1401"/>
      <c r="EJ642" s="1401"/>
      <c r="EK642" s="1401"/>
      <c r="EL642" s="1401"/>
      <c r="EM642" s="1401"/>
      <c r="EN642" s="1401"/>
      <c r="EO642" s="1401"/>
      <c r="EP642" s="1401"/>
      <c r="EQ642" s="1401"/>
      <c r="ER642" s="1401"/>
    </row>
    <row r="643" s="1392" customFormat="1" ht="19.199999999999999">
      <c r="A643" s="1402"/>
      <c r="B643" s="1403"/>
      <c r="C643" s="1459" t="s">
        <v>430</v>
      </c>
      <c r="D643" s="1405"/>
      <c r="E643" s="1405">
        <v>10</v>
      </c>
      <c r="F643" s="1392"/>
      <c r="G643" s="1407"/>
      <c r="H643" s="1408">
        <f t="shared" si="3882"/>
        <v>0</v>
      </c>
      <c r="I643" s="1392"/>
      <c r="J643" s="1407"/>
      <c r="K643" s="1408">
        <f t="shared" si="3883"/>
        <v>0</v>
      </c>
      <c r="L643" s="1392"/>
      <c r="M643" s="1407"/>
      <c r="N643" s="1408">
        <f t="shared" si="3884"/>
        <v>0</v>
      </c>
      <c r="O643" s="1392"/>
      <c r="P643" s="1407"/>
      <c r="Q643" s="1408">
        <f t="shared" si="3885"/>
        <v>0</v>
      </c>
      <c r="R643" s="1392"/>
      <c r="S643" s="1407"/>
      <c r="T643" s="1408">
        <f t="shared" si="3886"/>
        <v>0</v>
      </c>
      <c r="U643" s="1392"/>
      <c r="V643" s="1407"/>
      <c r="W643" s="1408">
        <f t="shared" si="3887"/>
        <v>0</v>
      </c>
      <c r="X643" s="1392"/>
      <c r="Y643" s="1407"/>
      <c r="Z643" s="1408">
        <f t="shared" si="3888"/>
        <v>0</v>
      </c>
      <c r="AA643" s="1392"/>
      <c r="AB643" s="1407"/>
      <c r="AC643" s="1408">
        <f t="shared" si="3889"/>
        <v>0</v>
      </c>
      <c r="AD643" s="1392"/>
      <c r="AE643" s="1407"/>
      <c r="AF643" s="1408">
        <f t="shared" si="3890"/>
        <v>0</v>
      </c>
      <c r="AG643" s="1392"/>
      <c r="AH643" s="1407"/>
      <c r="AI643" s="1408">
        <f t="shared" si="3891"/>
        <v>0</v>
      </c>
      <c r="AJ643" s="1392"/>
      <c r="AK643" s="1407"/>
      <c r="AL643" s="1408">
        <f t="shared" si="3892"/>
        <v>0</v>
      </c>
      <c r="AM643" s="1392"/>
      <c r="AN643" s="1407"/>
      <c r="AO643" s="1408">
        <f t="shared" si="3893"/>
        <v>0</v>
      </c>
      <c r="AP643" s="1392"/>
      <c r="AQ643" s="1407"/>
      <c r="AR643" s="1408">
        <f t="shared" si="3894"/>
        <v>0</v>
      </c>
      <c r="AS643" s="1392"/>
      <c r="AT643" s="1407"/>
      <c r="AU643" s="1408">
        <f t="shared" si="3895"/>
        <v>0</v>
      </c>
      <c r="AV643" s="1392"/>
      <c r="AW643" s="1407"/>
      <c r="AX643" s="1408">
        <f t="shared" si="3896"/>
        <v>0</v>
      </c>
      <c r="AY643" s="1392"/>
      <c r="AZ643" s="1407"/>
      <c r="BA643" s="1408">
        <f t="shared" si="3897"/>
        <v>0</v>
      </c>
      <c r="BB643" s="1392"/>
      <c r="BC643" s="1407"/>
      <c r="BD643" s="1408">
        <f t="shared" si="3898"/>
        <v>0</v>
      </c>
      <c r="BE643" s="1392"/>
      <c r="BF643" s="1407"/>
      <c r="BG643" s="1408">
        <f t="shared" si="3899"/>
        <v>0</v>
      </c>
      <c r="BH643" s="1392"/>
      <c r="BI643" s="1407"/>
      <c r="BJ643" s="1408">
        <f t="shared" si="3900"/>
        <v>0</v>
      </c>
      <c r="BK643" s="1392"/>
      <c r="BL643" s="1407"/>
      <c r="BM643" s="1408">
        <f t="shared" si="3901"/>
        <v>0</v>
      </c>
      <c r="BN643" s="1392"/>
      <c r="BO643" s="1407"/>
      <c r="BP643" s="1408">
        <f t="shared" si="3902"/>
        <v>0</v>
      </c>
      <c r="BQ643" s="1392"/>
      <c r="BR643" s="1407"/>
      <c r="BS643" s="1408">
        <f t="shared" si="3903"/>
        <v>0</v>
      </c>
      <c r="BT643" s="1392"/>
      <c r="BU643" s="1407"/>
      <c r="BV643" s="1408">
        <f t="shared" si="3904"/>
        <v>0</v>
      </c>
      <c r="BW643" s="1392"/>
      <c r="BX643" s="1407"/>
      <c r="BY643" s="1431">
        <f t="shared" si="3905"/>
        <v>0</v>
      </c>
      <c r="BZ643" s="1401"/>
      <c r="CA643" s="1401"/>
      <c r="CB643" s="1401"/>
      <c r="CC643" s="1401"/>
      <c r="CD643" s="1401"/>
      <c r="CE643" s="1401"/>
      <c r="CF643" s="1401"/>
      <c r="CG643" s="1401"/>
      <c r="CH643" s="1401"/>
      <c r="CI643" s="1401"/>
      <c r="CJ643" s="1401"/>
      <c r="CK643" s="1401"/>
      <c r="CL643" s="1401"/>
      <c r="CM643" s="1401"/>
      <c r="CN643" s="1401"/>
      <c r="CO643" s="1401"/>
      <c r="CP643" s="1401"/>
      <c r="CQ643" s="1401"/>
      <c r="CR643" s="1401"/>
      <c r="CS643" s="1401"/>
      <c r="CT643" s="1401"/>
      <c r="CU643" s="1401"/>
      <c r="CV643" s="1401"/>
      <c r="CW643" s="1401"/>
      <c r="CX643" s="1401"/>
      <c r="CY643" s="1401"/>
      <c r="CZ643" s="1401"/>
      <c r="DA643" s="1401"/>
      <c r="DB643" s="1401"/>
      <c r="DC643" s="1401"/>
      <c r="DD643" s="1401"/>
      <c r="DE643" s="1401"/>
      <c r="DF643" s="1401"/>
      <c r="DG643" s="1401"/>
      <c r="DH643" s="1401"/>
      <c r="DI643" s="1401"/>
      <c r="DJ643" s="1401"/>
      <c r="DK643" s="1401"/>
      <c r="DL643" s="1401"/>
      <c r="DM643" s="1401"/>
      <c r="DN643" s="1401"/>
      <c r="DO643" s="1401"/>
      <c r="DP643" s="1401"/>
      <c r="DQ643" s="1401"/>
      <c r="DR643" s="1401"/>
      <c r="DS643" s="1401"/>
      <c r="DT643" s="1401"/>
      <c r="DU643" s="1401"/>
      <c r="DV643" s="1401"/>
      <c r="DW643" s="1401"/>
      <c r="DX643" s="1401"/>
      <c r="DY643" s="1401"/>
      <c r="DZ643" s="1401"/>
      <c r="EA643" s="1401"/>
      <c r="EB643" s="1401"/>
      <c r="EC643" s="1401"/>
      <c r="ED643" s="1401"/>
      <c r="EE643" s="1401"/>
      <c r="EF643" s="1401"/>
      <c r="EG643" s="1401"/>
      <c r="EH643" s="1401"/>
      <c r="EI643" s="1401"/>
      <c r="EJ643" s="1401"/>
      <c r="EK643" s="1401"/>
      <c r="EL643" s="1401"/>
      <c r="EM643" s="1401"/>
      <c r="EN643" s="1401"/>
      <c r="EO643" s="1401"/>
      <c r="EP643" s="1401"/>
      <c r="EQ643" s="1401"/>
      <c r="ER643" s="1401"/>
    </row>
    <row r="644" s="1392" customFormat="1" ht="19.199999999999999">
      <c r="A644" s="1402"/>
      <c r="B644" s="1403"/>
      <c r="C644" s="1459" t="s">
        <v>71</v>
      </c>
      <c r="D644" s="1405"/>
      <c r="E644" s="1405">
        <v>10</v>
      </c>
      <c r="F644" s="1392">
        <v>0.025239999999999999</v>
      </c>
      <c r="G644" s="1407">
        <v>0</v>
      </c>
      <c r="H644" s="1408">
        <f>ROUND(SQRT(F644^2+G644^2)*1000/(1.73*F640),0)</f>
        <v>1</v>
      </c>
      <c r="I644" s="1392">
        <v>0.0241</v>
      </c>
      <c r="J644" s="1407">
        <v>0</v>
      </c>
      <c r="K644" s="1408">
        <f>ROUND(SQRT(I644^2+J644^2)*1000/(1.73*I640),0)</f>
        <v>1</v>
      </c>
      <c r="L644" s="1392">
        <v>0.02383</v>
      </c>
      <c r="M644" s="1407">
        <v>0</v>
      </c>
      <c r="N644" s="1408">
        <f>ROUND(SQRT(L644^2+M644^2)*1000/(1.73*L640),0)</f>
        <v>1</v>
      </c>
      <c r="O644" s="1392">
        <v>0.023060000000000001</v>
      </c>
      <c r="P644" s="1407">
        <v>0</v>
      </c>
      <c r="Q644" s="1408">
        <f>ROUND(SQRT(O644^2+P644^2)*1000/(1.73*O640),0)</f>
        <v>1</v>
      </c>
      <c r="R644" s="1392">
        <v>0.023060000000000001</v>
      </c>
      <c r="S644" s="1407">
        <v>0</v>
      </c>
      <c r="T644" s="1408">
        <f>ROUND(SQRT(R644^2+S644^2)*1000/(1.73*R640),0)</f>
        <v>1</v>
      </c>
      <c r="U644" s="1392">
        <v>0.022519999999999998</v>
      </c>
      <c r="V644" s="1407">
        <v>0</v>
      </c>
      <c r="W644" s="1408">
        <f>ROUND(SQRT(U644^2+V644^2)*1000/(1.73*U640),0)</f>
        <v>1</v>
      </c>
      <c r="X644" s="1392">
        <v>0.022550000000000001</v>
      </c>
      <c r="Y644" s="1407">
        <v>0</v>
      </c>
      <c r="Z644" s="1408">
        <f>ROUND(SQRT(X644^2+Y644^2)*1000/(1.73*X640),0)</f>
        <v>1</v>
      </c>
      <c r="AA644" s="1392">
        <v>0.02469</v>
      </c>
      <c r="AB644" s="1407">
        <v>0</v>
      </c>
      <c r="AC644" s="1408">
        <f>ROUND(SQRT(AA644^2+AB644^2)*1000/(1.73*AA640),0)</f>
        <v>1</v>
      </c>
      <c r="AD644" s="1392">
        <v>0.038150000000000003</v>
      </c>
      <c r="AE644" s="1407">
        <v>0</v>
      </c>
      <c r="AF644" s="1408">
        <f>ROUND(SQRT(AD644^2+AE644^2)*1000/(1.73*AD640),0)</f>
        <v>2</v>
      </c>
      <c r="AG644" s="1392">
        <v>0.055480000000000002</v>
      </c>
      <c r="AH644" s="1407">
        <v>0</v>
      </c>
      <c r="AI644" s="1408">
        <f>ROUND(SQRT(AG644^2+AH644^2)*1000/(1.73*AG640),0)</f>
        <v>3</v>
      </c>
      <c r="AJ644" s="1392">
        <v>0.058279999999999998</v>
      </c>
      <c r="AK644" s="1407">
        <v>0</v>
      </c>
      <c r="AL644" s="1408">
        <f>ROUND(SQRT(AJ644^2+AK644^2)*1000/(1.73*AJ640),0)</f>
        <v>3</v>
      </c>
      <c r="AM644" s="1392">
        <v>0.05398</v>
      </c>
      <c r="AN644" s="1407">
        <v>0</v>
      </c>
      <c r="AO644" s="1408">
        <f>ROUND(SQRT(AM644^2+AN644^2)*1000/(1.73*AM640),0)</f>
        <v>3</v>
      </c>
      <c r="AP644" s="1392">
        <v>0.029229999999999999</v>
      </c>
      <c r="AQ644" s="1407">
        <v>0</v>
      </c>
      <c r="AR644" s="1408">
        <f>ROUND(SQRT(AP644^2+AQ644^2)*1000/(1.73*AP640),0)</f>
        <v>2</v>
      </c>
      <c r="AS644" s="1392">
        <v>0.12085</v>
      </c>
      <c r="AT644" s="1407">
        <v>0</v>
      </c>
      <c r="AU644" s="1408">
        <f>ROUND(SQRT(AS644^2+AT644^2)*1000/(1.73*AS640),0)</f>
        <v>7</v>
      </c>
      <c r="AV644" s="1392">
        <v>0.16175</v>
      </c>
      <c r="AW644" s="1407">
        <v>0</v>
      </c>
      <c r="AX644" s="1408">
        <f>ROUND(SQRT(AV644^2+AW644^2)*1000/(1.73*AV640),0)</f>
        <v>9</v>
      </c>
      <c r="AY644" s="1392">
        <v>0.15533</v>
      </c>
      <c r="AZ644" s="1407">
        <v>0</v>
      </c>
      <c r="BA644" s="1408">
        <f>ROUND(SQRT(AY644^2+AZ644^2)*1000/(1.73*AY640),0)</f>
        <v>9</v>
      </c>
      <c r="BB644" s="1392">
        <v>0.052159999999999998</v>
      </c>
      <c r="BC644" s="1407">
        <v>0</v>
      </c>
      <c r="BD644" s="1408">
        <f>ROUND(SQRT(BB644^2+BC644^2)*1000/(1.73*BB640),0)</f>
        <v>3</v>
      </c>
      <c r="BE644" s="1392">
        <v>0.17573</v>
      </c>
      <c r="BF644" s="1407">
        <v>0</v>
      </c>
      <c r="BG644" s="1408">
        <f>ROUND(SQRT(BE644^2+BF644^2)*1000/(1.73*BE640),0)</f>
        <v>10</v>
      </c>
      <c r="BH644" s="1392">
        <v>0.15851000000000001</v>
      </c>
      <c r="BI644" s="1407">
        <v>0</v>
      </c>
      <c r="BJ644" s="1408">
        <f>ROUND(SQRT(BH644^2+BI644^2)*1000/(1.73*BH640),0)</f>
        <v>9</v>
      </c>
      <c r="BK644" s="1392">
        <v>0.15354000000000001</v>
      </c>
      <c r="BL644" s="1407">
        <v>0</v>
      </c>
      <c r="BM644" s="1408">
        <f>ROUND(SQRT(BK644^2+BL644^2)*1000/(1.73*BK640),0)</f>
        <v>9</v>
      </c>
      <c r="BN644" s="1392">
        <v>0.053600000000000002</v>
      </c>
      <c r="BO644" s="1407">
        <v>0</v>
      </c>
      <c r="BP644" s="1408">
        <f>ROUND(SQRT(BN644^2+BO644^2)*1000/(1.73*BN640),0)</f>
        <v>3</v>
      </c>
      <c r="BQ644" s="1392">
        <v>0.027210000000000002</v>
      </c>
      <c r="BR644" s="1407">
        <v>0</v>
      </c>
      <c r="BS644" s="1408">
        <f>ROUND(SQRT(BQ644^2+BR644^2)*1000/(1.73*BQ640),0)</f>
        <v>2</v>
      </c>
      <c r="BT644" s="1392">
        <v>0.027310000000000001</v>
      </c>
      <c r="BU644" s="1407">
        <v>0</v>
      </c>
      <c r="BV644" s="1408">
        <f>ROUND(SQRT(BT644^2+BU644^2)*1000/(1.73*BT640),0)</f>
        <v>2</v>
      </c>
      <c r="BW644" s="1392">
        <v>0.02726</v>
      </c>
      <c r="BX644" s="1407">
        <v>0</v>
      </c>
      <c r="BY644" s="1431">
        <f>ROUND(SQRT(BW644^2+BX644^2)*1000/(1.73*BW640),0)</f>
        <v>2</v>
      </c>
      <c r="BZ644" s="1401"/>
      <c r="CA644" s="1401"/>
      <c r="CB644" s="1401"/>
      <c r="CC644" s="1401"/>
      <c r="CD644" s="1401"/>
      <c r="CE644" s="1401"/>
      <c r="CF644" s="1401"/>
      <c r="CG644" s="1401"/>
      <c r="CH644" s="1401"/>
      <c r="CI644" s="1401"/>
      <c r="CJ644" s="1401"/>
      <c r="CK644" s="1401"/>
      <c r="CL644" s="1401"/>
      <c r="CM644" s="1401"/>
      <c r="CN644" s="1401"/>
      <c r="CO644" s="1401"/>
      <c r="CP644" s="1401"/>
      <c r="CQ644" s="1401"/>
      <c r="CR644" s="1401"/>
      <c r="CS644" s="1401"/>
      <c r="CT644" s="1401"/>
      <c r="CU644" s="1401"/>
      <c r="CV644" s="1401"/>
      <c r="CW644" s="1401"/>
      <c r="CX644" s="1401"/>
      <c r="CY644" s="1401"/>
      <c r="CZ644" s="1401"/>
      <c r="DA644" s="1401"/>
      <c r="DB644" s="1401"/>
      <c r="DC644" s="1401"/>
      <c r="DD644" s="1401"/>
      <c r="DE644" s="1401"/>
      <c r="DF644" s="1401"/>
      <c r="DG644" s="1401"/>
      <c r="DH644" s="1401"/>
      <c r="DI644" s="1401"/>
      <c r="DJ644" s="1401"/>
      <c r="DK644" s="1401"/>
      <c r="DL644" s="1401"/>
      <c r="DM644" s="1401"/>
      <c r="DN644" s="1401"/>
      <c r="DO644" s="1401"/>
      <c r="DP644" s="1401"/>
      <c r="DQ644" s="1401"/>
      <c r="DR644" s="1401"/>
      <c r="DS644" s="1401"/>
      <c r="DT644" s="1401"/>
      <c r="DU644" s="1401"/>
      <c r="DV644" s="1401"/>
      <c r="DW644" s="1401"/>
      <c r="DX644" s="1401"/>
      <c r="DY644" s="1401"/>
      <c r="DZ644" s="1401"/>
      <c r="EA644" s="1401"/>
      <c r="EB644" s="1401"/>
      <c r="EC644" s="1401"/>
      <c r="ED644" s="1401"/>
      <c r="EE644" s="1401"/>
      <c r="EF644" s="1401"/>
      <c r="EG644" s="1401"/>
      <c r="EH644" s="1401"/>
      <c r="EI644" s="1401"/>
      <c r="EJ644" s="1401"/>
      <c r="EK644" s="1401"/>
      <c r="EL644" s="1401"/>
      <c r="EM644" s="1401"/>
      <c r="EN644" s="1401"/>
      <c r="EO644" s="1401"/>
      <c r="EP644" s="1401"/>
      <c r="EQ644" s="1401"/>
      <c r="ER644" s="1401"/>
    </row>
    <row r="645" s="1392" customFormat="1" ht="19.199999999999999">
      <c r="A645" s="1402"/>
      <c r="B645" s="1403"/>
      <c r="C645" s="1459" t="s">
        <v>506</v>
      </c>
      <c r="D645" s="1405"/>
      <c r="E645" s="1405">
        <v>10</v>
      </c>
      <c r="F645" s="1392">
        <v>0.020840000000000001</v>
      </c>
      <c r="G645" s="1407">
        <f t="shared" si="3858"/>
        <v>0.011545360000000001</v>
      </c>
      <c r="H645" s="1408">
        <f>ROUND(SQRT(F645^2+G645^2)*1000/(1.73*F640),0)</f>
        <v>1</v>
      </c>
      <c r="I645" s="1392">
        <v>0.02206</v>
      </c>
      <c r="J645" s="1407">
        <f t="shared" si="3859"/>
        <v>0.012221240000000001</v>
      </c>
      <c r="K645" s="1408">
        <f>ROUND(SQRT(I645^2+J645^2)*1000/(1.73*I640),0)</f>
        <v>1</v>
      </c>
      <c r="L645" s="1392">
        <v>0.02164</v>
      </c>
      <c r="M645" s="1407">
        <f t="shared" si="3860"/>
        <v>0.011988560000000001</v>
      </c>
      <c r="N645" s="1408">
        <f>ROUND(SQRT(L645^2+M645^2)*1000/(1.73*L640),0)</f>
        <v>1</v>
      </c>
      <c r="O645" s="1392">
        <v>0.020899999999999998</v>
      </c>
      <c r="P645" s="1407">
        <f t="shared" si="3861"/>
        <v>0.0115786</v>
      </c>
      <c r="Q645" s="1408">
        <f>ROUND(SQRT(O645^2+P645^2)*1000/(1.73*O640),0)</f>
        <v>1</v>
      </c>
      <c r="R645" s="1392">
        <v>0.020899999999999998</v>
      </c>
      <c r="S645" s="1407">
        <f t="shared" si="3862"/>
        <v>0.0115786</v>
      </c>
      <c r="T645" s="1408">
        <f>ROUND(SQRT(R645^2+S645^2)*1000/(1.73*R640),0)</f>
        <v>1</v>
      </c>
      <c r="U645" s="1392">
        <v>0.018499999999999999</v>
      </c>
      <c r="V645" s="1407">
        <f t="shared" si="3863"/>
        <v>0.010249000000000001</v>
      </c>
      <c r="W645" s="1408">
        <f>ROUND(SQRT(U645^2+V645^2)*1000/(1.73*U640),0)</f>
        <v>1</v>
      </c>
      <c r="X645" s="1392">
        <v>0.024320000000000001</v>
      </c>
      <c r="Y645" s="1407">
        <f t="shared" si="3864"/>
        <v>0.013473280000000002</v>
      </c>
      <c r="Z645" s="1408">
        <f>ROUND(SQRT(X645^2+Y645^2)*1000/(1.73*X640),0)</f>
        <v>2</v>
      </c>
      <c r="AA645" s="1392">
        <v>0.02836</v>
      </c>
      <c r="AB645" s="1407">
        <f t="shared" si="3865"/>
        <v>0.01571144</v>
      </c>
      <c r="AC645" s="1408">
        <f>ROUND(SQRT(AA645^2+AB645^2)*1000/(1.73*AA640),0)</f>
        <v>2</v>
      </c>
      <c r="AD645" s="1392">
        <v>0.03456</v>
      </c>
      <c r="AE645" s="1407">
        <f t="shared" si="3866"/>
        <v>0.019146240000000002</v>
      </c>
      <c r="AF645" s="1408">
        <f>ROUND(SQRT(AD645^2+AE645^2)*1000/(1.73*AD640),0)</f>
        <v>2</v>
      </c>
      <c r="AG645" s="1392">
        <v>0.035860000000000003</v>
      </c>
      <c r="AH645" s="1407">
        <f t="shared" si="3867"/>
        <v>0.019866440000000003</v>
      </c>
      <c r="AI645" s="1408">
        <f>ROUND(SQRT(AG645^2+AH645^2)*1000/(1.73*AG640),0)</f>
        <v>2</v>
      </c>
      <c r="AJ645" s="1392">
        <v>0.03356</v>
      </c>
      <c r="AK645" s="1407">
        <f t="shared" si="3868"/>
        <v>0.018592240000000003</v>
      </c>
      <c r="AL645" s="1408">
        <f>ROUND(SQRT(AJ645^2+AK645^2)*1000/(1.73*AJ640),0)</f>
        <v>2</v>
      </c>
      <c r="AM645" s="1392">
        <v>0.034680000000000002</v>
      </c>
      <c r="AN645" s="1407">
        <f t="shared" si="3869"/>
        <v>0.019212720000000003</v>
      </c>
      <c r="AO645" s="1408">
        <f>ROUND(SQRT(AM645^2+AN645^2)*1000/(1.73*AM640),0)</f>
        <v>2</v>
      </c>
      <c r="AP645" s="1392">
        <v>0.030339999999999999</v>
      </c>
      <c r="AQ645" s="1407">
        <f t="shared" si="3870"/>
        <v>0.016808360000000001</v>
      </c>
      <c r="AR645" s="1408">
        <f>ROUND(SQRT(AP645^2+AQ645^2)*1000/(1.73*AP640),0)</f>
        <v>2</v>
      </c>
      <c r="AS645" s="1392">
        <v>0.028819999999999998</v>
      </c>
      <c r="AT645" s="1407">
        <f t="shared" si="3871"/>
        <v>0.015966279999999999</v>
      </c>
      <c r="AU645" s="1408">
        <f>ROUND(SQRT(AS645^2+AT645^2)*1000/(1.73*AS640),0)</f>
        <v>2</v>
      </c>
      <c r="AV645" s="1392">
        <v>0.02998</v>
      </c>
      <c r="AW645" s="1407">
        <f t="shared" si="3872"/>
        <v>0.016608920000000003</v>
      </c>
      <c r="AX645" s="1408">
        <f>ROUND(SQRT(AV645^2+AW645^2)*1000/(1.73*AV640),0)</f>
        <v>2</v>
      </c>
      <c r="AY645" s="1392">
        <v>0.033660000000000002</v>
      </c>
      <c r="AZ645" s="1407">
        <f t="shared" si="3873"/>
        <v>0.018647640000000004</v>
      </c>
      <c r="BA645" s="1408">
        <f>ROUND(SQRT(AY645^2+AZ645^2)*1000/(1.73*AY640),0)</f>
        <v>2</v>
      </c>
      <c r="BB645" s="1392">
        <v>0.02998</v>
      </c>
      <c r="BC645" s="1407">
        <f t="shared" si="3874"/>
        <v>0.016608920000000003</v>
      </c>
      <c r="BD645" s="1408">
        <f>ROUND(SQRT(BB645^2+BC645^2)*1000/(1.73*BB640),0)</f>
        <v>2</v>
      </c>
      <c r="BE645" s="1392">
        <v>0.03082</v>
      </c>
      <c r="BF645" s="1407">
        <f t="shared" si="3875"/>
        <v>0.017074280000000001</v>
      </c>
      <c r="BG645" s="1408">
        <f>ROUND(SQRT(BE645^2+BF645^2)*1000/(1.73*BE640),0)</f>
        <v>2</v>
      </c>
      <c r="BH645" s="1392">
        <v>0.031359999999999999</v>
      </c>
      <c r="BI645" s="1407">
        <f t="shared" si="3876"/>
        <v>0.01737344</v>
      </c>
      <c r="BJ645" s="1408">
        <f>ROUND(SQRT(BH645^2+BI645^2)*1000/(1.73*BH640),0)</f>
        <v>2</v>
      </c>
      <c r="BK645" s="1392">
        <v>0.034720000000000001</v>
      </c>
      <c r="BL645" s="1407">
        <f t="shared" si="3877"/>
        <v>0.019234880000000003</v>
      </c>
      <c r="BM645" s="1408">
        <f>ROUND(SQRT(BK645^2+BL645^2)*1000/(1.73*BK640),0)</f>
        <v>2</v>
      </c>
      <c r="BN645" s="1392">
        <v>0.031600000000000003</v>
      </c>
      <c r="BO645" s="1407">
        <f t="shared" si="3878"/>
        <v>0.017506400000000002</v>
      </c>
      <c r="BP645" s="1408">
        <f>ROUND(SQRT(BN645^2+BO645^2)*1000/(1.73*BN640),0)</f>
        <v>2</v>
      </c>
      <c r="BQ645" s="1392">
        <v>0.02946</v>
      </c>
      <c r="BR645" s="1407">
        <f t="shared" si="3879"/>
        <v>0.016320840000000003</v>
      </c>
      <c r="BS645" s="1408">
        <f>ROUND(SQRT(BQ645^2+BR645^2)*1000/(1.73*BQ640),0)</f>
        <v>2</v>
      </c>
      <c r="BT645" s="1392">
        <v>0.029139999999999999</v>
      </c>
      <c r="BU645" s="1407">
        <f t="shared" si="3880"/>
        <v>0.016143560000000001</v>
      </c>
      <c r="BV645" s="1408">
        <f>ROUND(SQRT(BT645^2+BU645^2)*1000/(1.73*BT640),0)</f>
        <v>2</v>
      </c>
      <c r="BW645" s="1392">
        <v>0.025559999999999999</v>
      </c>
      <c r="BX645" s="1407">
        <f t="shared" si="3881"/>
        <v>0.014160240000000001</v>
      </c>
      <c r="BY645" s="1431">
        <f>ROUND(SQRT(BW645^2+BX645^2)*1000/(1.73*BW640),0)</f>
        <v>2</v>
      </c>
      <c r="BZ645" s="1401"/>
      <c r="CA645" s="1401"/>
      <c r="CB645" s="1401"/>
      <c r="CC645" s="1401"/>
      <c r="CD645" s="1401"/>
      <c r="CE645" s="1401"/>
      <c r="CF645" s="1401"/>
      <c r="CG645" s="1401"/>
      <c r="CH645" s="1401"/>
      <c r="CI645" s="1401"/>
      <c r="CJ645" s="1401"/>
      <c r="CK645" s="1401"/>
      <c r="CL645" s="1401"/>
      <c r="CM645" s="1401"/>
      <c r="CN645" s="1401"/>
      <c r="CO645" s="1401"/>
      <c r="CP645" s="1401"/>
      <c r="CQ645" s="1401"/>
      <c r="CR645" s="1401"/>
      <c r="CS645" s="1401"/>
      <c r="CT645" s="1401"/>
      <c r="CU645" s="1401"/>
      <c r="CV645" s="1401"/>
      <c r="CW645" s="1401"/>
      <c r="CX645" s="1401"/>
      <c r="CY645" s="1401"/>
      <c r="CZ645" s="1401"/>
      <c r="DA645" s="1401"/>
      <c r="DB645" s="1401"/>
      <c r="DC645" s="1401"/>
      <c r="DD645" s="1401"/>
      <c r="DE645" s="1401"/>
      <c r="DF645" s="1401"/>
      <c r="DG645" s="1401"/>
      <c r="DH645" s="1401"/>
      <c r="DI645" s="1401"/>
      <c r="DJ645" s="1401"/>
      <c r="DK645" s="1401"/>
      <c r="DL645" s="1401"/>
      <c r="DM645" s="1401"/>
      <c r="DN645" s="1401"/>
      <c r="DO645" s="1401"/>
      <c r="DP645" s="1401"/>
      <c r="DQ645" s="1401"/>
      <c r="DR645" s="1401"/>
      <c r="DS645" s="1401"/>
      <c r="DT645" s="1401"/>
      <c r="DU645" s="1401"/>
      <c r="DV645" s="1401"/>
      <c r="DW645" s="1401"/>
      <c r="DX645" s="1401"/>
      <c r="DY645" s="1401"/>
      <c r="DZ645" s="1401"/>
      <c r="EA645" s="1401"/>
      <c r="EB645" s="1401"/>
      <c r="EC645" s="1401"/>
      <c r="ED645" s="1401"/>
      <c r="EE645" s="1401"/>
      <c r="EF645" s="1401"/>
      <c r="EG645" s="1401"/>
      <c r="EH645" s="1401"/>
      <c r="EI645" s="1401"/>
      <c r="EJ645" s="1401"/>
      <c r="EK645" s="1401"/>
      <c r="EL645" s="1401"/>
      <c r="EM645" s="1401"/>
      <c r="EN645" s="1401"/>
      <c r="EO645" s="1401"/>
      <c r="EP645" s="1401"/>
      <c r="EQ645" s="1401"/>
      <c r="ER645" s="1401"/>
    </row>
    <row r="646" s="1392" customFormat="1" ht="19.199999999999999">
      <c r="A646" s="1402"/>
      <c r="B646" s="1403"/>
      <c r="C646" s="1459" t="s">
        <v>497</v>
      </c>
      <c r="D646" s="1405"/>
      <c r="E646" s="1405">
        <v>10</v>
      </c>
      <c r="F646" s="1392"/>
      <c r="G646" s="1407"/>
      <c r="H646" s="1408">
        <f t="shared" ref="H646:H647" si="3906">ROUND(SQRT(F646^2+G646^2)*1000/(1.73*F640),0)</f>
        <v>0</v>
      </c>
      <c r="I646" s="1392"/>
      <c r="J646" s="1407"/>
      <c r="K646" s="1408">
        <f t="shared" ref="K646:K647" si="3907">ROUND(SQRT(I646^2+J646^2)*1000/(1.73*I640),0)</f>
        <v>0</v>
      </c>
      <c r="L646" s="1392"/>
      <c r="M646" s="1407"/>
      <c r="N646" s="1408">
        <f t="shared" ref="N646:N647" si="3908">ROUND(SQRT(L646^2+M646^2)*1000/(1.73*L640),0)</f>
        <v>0</v>
      </c>
      <c r="O646" s="1392"/>
      <c r="P646" s="1407"/>
      <c r="Q646" s="1408">
        <f t="shared" ref="Q646:Q647" si="3909">ROUND(SQRT(O646^2+P646^2)*1000/(1.73*O640),0)</f>
        <v>0</v>
      </c>
      <c r="R646" s="1392"/>
      <c r="S646" s="1407"/>
      <c r="T646" s="1408">
        <f t="shared" ref="T646:T647" si="3910">ROUND(SQRT(R646^2+S646^2)*1000/(1.73*R640),0)</f>
        <v>0</v>
      </c>
      <c r="U646" s="1392"/>
      <c r="V646" s="1407"/>
      <c r="W646" s="1408">
        <f t="shared" ref="W646:W647" si="3911">ROUND(SQRT(U646^2+V646^2)*1000/(1.73*U640),0)</f>
        <v>0</v>
      </c>
      <c r="X646" s="1392"/>
      <c r="Y646" s="1407"/>
      <c r="Z646" s="1408">
        <f t="shared" ref="Z646:Z647" si="3912">ROUND(SQRT(X646^2+Y646^2)*1000/(1.73*X640),0)</f>
        <v>0</v>
      </c>
      <c r="AA646" s="1392"/>
      <c r="AB646" s="1407"/>
      <c r="AC646" s="1408">
        <f t="shared" ref="AC646:AC647" si="3913">ROUND(SQRT(AA646^2+AB646^2)*1000/(1.73*AA640),0)</f>
        <v>0</v>
      </c>
      <c r="AD646" s="1392"/>
      <c r="AE646" s="1407"/>
      <c r="AF646" s="1408">
        <f t="shared" ref="AF646:AF647" si="3914">ROUND(SQRT(AD646^2+AE646^2)*1000/(1.73*AD640),0)</f>
        <v>0</v>
      </c>
      <c r="AG646" s="1392"/>
      <c r="AH646" s="1407"/>
      <c r="AI646" s="1408">
        <f t="shared" ref="AI646:AI647" si="3915">ROUND(SQRT(AG646^2+AH646^2)*1000/(1.73*AG640),0)</f>
        <v>0</v>
      </c>
      <c r="AJ646" s="1392"/>
      <c r="AK646" s="1407"/>
      <c r="AL646" s="1408">
        <f t="shared" ref="AL646:AL647" si="3916">ROUND(SQRT(AJ646^2+AK646^2)*1000/(1.73*AJ640),0)</f>
        <v>0</v>
      </c>
      <c r="AM646" s="1392"/>
      <c r="AN646" s="1407"/>
      <c r="AO646" s="1408">
        <f t="shared" ref="AO646:AO647" si="3917">ROUND(SQRT(AM646^2+AN646^2)*1000/(1.73*AM640),0)</f>
        <v>0</v>
      </c>
      <c r="AP646" s="1392"/>
      <c r="AQ646" s="1407"/>
      <c r="AR646" s="1408">
        <f t="shared" ref="AR646:AR647" si="3918">ROUND(SQRT(AP646^2+AQ646^2)*1000/(1.73*AP640),0)</f>
        <v>0</v>
      </c>
      <c r="AS646" s="1392"/>
      <c r="AT646" s="1407"/>
      <c r="AU646" s="1408">
        <f t="shared" ref="AU646:AU647" si="3919">ROUND(SQRT(AS646^2+AT646^2)*1000/(1.73*AS640),0)</f>
        <v>0</v>
      </c>
      <c r="AV646" s="1392"/>
      <c r="AW646" s="1407"/>
      <c r="AX646" s="1408">
        <f t="shared" ref="AX646:AX647" si="3920">ROUND(SQRT(AV646^2+AW646^2)*1000/(1.73*AV640),0)</f>
        <v>0</v>
      </c>
      <c r="AY646" s="1392"/>
      <c r="AZ646" s="1407"/>
      <c r="BA646" s="1408">
        <f t="shared" ref="BA646:BA647" si="3921">ROUND(SQRT(AY646^2+AZ646^2)*1000/(1.73*AY640),0)</f>
        <v>0</v>
      </c>
      <c r="BB646" s="1392"/>
      <c r="BC646" s="1407"/>
      <c r="BD646" s="1408">
        <f t="shared" ref="BD646:BD647" si="3922">ROUND(SQRT(BB646^2+BC646^2)*1000/(1.73*BB640),0)</f>
        <v>0</v>
      </c>
      <c r="BE646" s="1392"/>
      <c r="BF646" s="1407"/>
      <c r="BG646" s="1408">
        <f t="shared" ref="BG646:BG647" si="3923">ROUND(SQRT(BE646^2+BF646^2)*1000/(1.73*BE640),0)</f>
        <v>0</v>
      </c>
      <c r="BH646" s="1392"/>
      <c r="BI646" s="1407"/>
      <c r="BJ646" s="1408">
        <f t="shared" ref="BJ646:BJ647" si="3924">ROUND(SQRT(BH646^2+BI646^2)*1000/(1.73*BH640),0)</f>
        <v>0</v>
      </c>
      <c r="BK646" s="1392"/>
      <c r="BL646" s="1407"/>
      <c r="BM646" s="1408">
        <f t="shared" ref="BM646:BM647" si="3925">ROUND(SQRT(BK646^2+BL646^2)*1000/(1.73*BK640),0)</f>
        <v>0</v>
      </c>
      <c r="BN646" s="1392"/>
      <c r="BO646" s="1407"/>
      <c r="BP646" s="1408">
        <f t="shared" ref="BP646:BP647" si="3926">ROUND(SQRT(BN646^2+BO646^2)*1000/(1.73*BN640),0)</f>
        <v>0</v>
      </c>
      <c r="BQ646" s="1392"/>
      <c r="BR646" s="1407"/>
      <c r="BS646" s="1408">
        <f t="shared" ref="BS646:BS647" si="3927">ROUND(SQRT(BQ646^2+BR646^2)*1000/(1.73*BQ640),0)</f>
        <v>0</v>
      </c>
      <c r="BT646" s="1392"/>
      <c r="BU646" s="1407"/>
      <c r="BV646" s="1408">
        <f t="shared" ref="BV646:BV647" si="3928">ROUND(SQRT(BT646^2+BU646^2)*1000/(1.73*BT640),0)</f>
        <v>0</v>
      </c>
      <c r="BW646" s="1392"/>
      <c r="BX646" s="1407"/>
      <c r="BY646" s="1431">
        <f t="shared" ref="BY646:BY647" si="3929">ROUND(SQRT(BW646^2+BX646^2)*1000/(1.73*BW640),0)</f>
        <v>0</v>
      </c>
      <c r="BZ646" s="1401"/>
      <c r="CA646" s="1401"/>
      <c r="CB646" s="1401"/>
      <c r="CC646" s="1401"/>
      <c r="CD646" s="1401"/>
      <c r="CE646" s="1401"/>
      <c r="CF646" s="1401"/>
      <c r="CG646" s="1401"/>
      <c r="CH646" s="1401"/>
      <c r="CI646" s="1401"/>
      <c r="CJ646" s="1401"/>
      <c r="CK646" s="1401"/>
      <c r="CL646" s="1401"/>
      <c r="CM646" s="1401"/>
      <c r="CN646" s="1401"/>
      <c r="CO646" s="1401"/>
      <c r="CP646" s="1401"/>
      <c r="CQ646" s="1401"/>
      <c r="CR646" s="1401"/>
      <c r="CS646" s="1401"/>
      <c r="CT646" s="1401"/>
      <c r="CU646" s="1401"/>
      <c r="CV646" s="1401"/>
      <c r="CW646" s="1401"/>
      <c r="CX646" s="1401"/>
      <c r="CY646" s="1401"/>
      <c r="CZ646" s="1401"/>
      <c r="DA646" s="1401"/>
      <c r="DB646" s="1401"/>
      <c r="DC646" s="1401"/>
      <c r="DD646" s="1401"/>
      <c r="DE646" s="1401"/>
      <c r="DF646" s="1401"/>
      <c r="DG646" s="1401"/>
      <c r="DH646" s="1401"/>
      <c r="DI646" s="1401"/>
      <c r="DJ646" s="1401"/>
      <c r="DK646" s="1401"/>
      <c r="DL646" s="1401"/>
      <c r="DM646" s="1401"/>
      <c r="DN646" s="1401"/>
      <c r="DO646" s="1401"/>
      <c r="DP646" s="1401"/>
      <c r="DQ646" s="1401"/>
      <c r="DR646" s="1401"/>
      <c r="DS646" s="1401"/>
      <c r="DT646" s="1401"/>
      <c r="DU646" s="1401"/>
      <c r="DV646" s="1401"/>
      <c r="DW646" s="1401"/>
      <c r="DX646" s="1401"/>
      <c r="DY646" s="1401"/>
      <c r="DZ646" s="1401"/>
      <c r="EA646" s="1401"/>
      <c r="EB646" s="1401"/>
      <c r="EC646" s="1401"/>
      <c r="ED646" s="1401"/>
      <c r="EE646" s="1401"/>
      <c r="EF646" s="1401"/>
      <c r="EG646" s="1401"/>
      <c r="EH646" s="1401"/>
      <c r="EI646" s="1401"/>
      <c r="EJ646" s="1401"/>
      <c r="EK646" s="1401"/>
      <c r="EL646" s="1401"/>
      <c r="EM646" s="1401"/>
      <c r="EN646" s="1401"/>
      <c r="EO646" s="1401"/>
      <c r="EP646" s="1401"/>
      <c r="EQ646" s="1401"/>
      <c r="ER646" s="1401"/>
    </row>
    <row r="647" s="1392" customFormat="1" ht="19.199999999999999">
      <c r="A647" s="1457"/>
      <c r="B647" s="1403" t="s">
        <v>401</v>
      </c>
      <c r="C647" s="1459" t="s">
        <v>407</v>
      </c>
      <c r="D647" s="1405"/>
      <c r="E647" s="1405">
        <v>10</v>
      </c>
      <c r="F647" s="1392">
        <v>0</v>
      </c>
      <c r="G647" s="1407">
        <v>0</v>
      </c>
      <c r="H647" s="1408">
        <f t="shared" si="3906"/>
        <v>0</v>
      </c>
      <c r="I647" s="1392">
        <v>0</v>
      </c>
      <c r="J647" s="1407">
        <v>0</v>
      </c>
      <c r="K647" s="1408">
        <f t="shared" si="3907"/>
        <v>0</v>
      </c>
      <c r="L647" s="1392">
        <v>0</v>
      </c>
      <c r="M647" s="1407">
        <v>0</v>
      </c>
      <c r="N647" s="1408">
        <f t="shared" si="3908"/>
        <v>0</v>
      </c>
      <c r="O647" s="1392"/>
      <c r="P647" s="1407">
        <v>0</v>
      </c>
      <c r="Q647" s="1408">
        <f t="shared" si="3909"/>
        <v>0</v>
      </c>
      <c r="R647" s="1392"/>
      <c r="S647" s="1407">
        <v>0</v>
      </c>
      <c r="T647" s="1408">
        <f t="shared" si="3910"/>
        <v>0</v>
      </c>
      <c r="U647" s="1392"/>
      <c r="V647" s="1407">
        <v>0</v>
      </c>
      <c r="W647" s="1408">
        <f t="shared" si="3911"/>
        <v>0</v>
      </c>
      <c r="X647" s="1392"/>
      <c r="Y647" s="1407">
        <v>0</v>
      </c>
      <c r="Z647" s="1408">
        <f t="shared" si="3912"/>
        <v>0</v>
      </c>
      <c r="AA647" s="1392"/>
      <c r="AB647" s="1407">
        <v>0</v>
      </c>
      <c r="AC647" s="1408">
        <f t="shared" si="3913"/>
        <v>0</v>
      </c>
      <c r="AD647" s="1392"/>
      <c r="AE647" s="1407">
        <v>0</v>
      </c>
      <c r="AF647" s="1408">
        <f t="shared" si="3914"/>
        <v>0</v>
      </c>
      <c r="AG647" s="1392"/>
      <c r="AH647" s="1407">
        <v>0</v>
      </c>
      <c r="AI647" s="1408">
        <f t="shared" si="3915"/>
        <v>0</v>
      </c>
      <c r="AJ647" s="1392"/>
      <c r="AK647" s="1407">
        <v>0</v>
      </c>
      <c r="AL647" s="1408">
        <f t="shared" si="3916"/>
        <v>0</v>
      </c>
      <c r="AM647" s="1392"/>
      <c r="AN647" s="1407">
        <v>0</v>
      </c>
      <c r="AO647" s="1408">
        <f t="shared" si="3917"/>
        <v>0</v>
      </c>
      <c r="AP647" s="1392"/>
      <c r="AQ647" s="1407">
        <v>0</v>
      </c>
      <c r="AR647" s="1408">
        <f t="shared" si="3918"/>
        <v>0</v>
      </c>
      <c r="AS647" s="1392"/>
      <c r="AT647" s="1407">
        <v>0</v>
      </c>
      <c r="AU647" s="1408">
        <f t="shared" si="3919"/>
        <v>0</v>
      </c>
      <c r="AV647" s="1392"/>
      <c r="AW647" s="1407">
        <v>0</v>
      </c>
      <c r="AX647" s="1408">
        <f t="shared" si="3920"/>
        <v>0</v>
      </c>
      <c r="AY647" s="1392"/>
      <c r="AZ647" s="1407">
        <v>0</v>
      </c>
      <c r="BA647" s="1408">
        <f t="shared" si="3921"/>
        <v>0</v>
      </c>
      <c r="BB647" s="1392"/>
      <c r="BC647" s="1407">
        <v>0</v>
      </c>
      <c r="BD647" s="1408">
        <f t="shared" si="3922"/>
        <v>0</v>
      </c>
      <c r="BE647" s="1392"/>
      <c r="BF647" s="1407">
        <v>0</v>
      </c>
      <c r="BG647" s="1408">
        <f t="shared" si="3923"/>
        <v>0</v>
      </c>
      <c r="BH647" s="1392"/>
      <c r="BI647" s="1407">
        <v>0</v>
      </c>
      <c r="BJ647" s="1408">
        <f t="shared" si="3924"/>
        <v>0</v>
      </c>
      <c r="BK647" s="1392"/>
      <c r="BL647" s="1407">
        <v>0</v>
      </c>
      <c r="BM647" s="1408">
        <f t="shared" si="3925"/>
        <v>0</v>
      </c>
      <c r="BN647" s="1392"/>
      <c r="BO647" s="1407">
        <v>0</v>
      </c>
      <c r="BP647" s="1408">
        <f t="shared" si="3926"/>
        <v>0</v>
      </c>
      <c r="BQ647" s="1392"/>
      <c r="BR647" s="1407">
        <v>0</v>
      </c>
      <c r="BS647" s="1408">
        <f t="shared" si="3927"/>
        <v>0</v>
      </c>
      <c r="BT647" s="1392"/>
      <c r="BU647" s="1407">
        <v>0</v>
      </c>
      <c r="BV647" s="1408">
        <f t="shared" si="3928"/>
        <v>0</v>
      </c>
      <c r="BW647" s="1392"/>
      <c r="BX647" s="1407">
        <v>0</v>
      </c>
      <c r="BY647" s="1431">
        <f t="shared" si="3929"/>
        <v>0</v>
      </c>
      <c r="BZ647" s="1401"/>
      <c r="CA647" s="1401"/>
      <c r="CB647" s="1401"/>
      <c r="CC647" s="1401"/>
      <c r="CD647" s="1401"/>
      <c r="CE647" s="1401"/>
      <c r="CF647" s="1401"/>
      <c r="CG647" s="1401"/>
      <c r="CH647" s="1401"/>
      <c r="CI647" s="1401"/>
      <c r="CJ647" s="1401"/>
      <c r="CK647" s="1401"/>
      <c r="CL647" s="1401"/>
      <c r="CM647" s="1401"/>
      <c r="CN647" s="1401"/>
      <c r="CO647" s="1401"/>
      <c r="CP647" s="1401"/>
      <c r="CQ647" s="1401"/>
      <c r="CR647" s="1401"/>
      <c r="CS647" s="1401"/>
      <c r="CT647" s="1401"/>
      <c r="CU647" s="1401"/>
      <c r="CV647" s="1401"/>
      <c r="CW647" s="1401"/>
      <c r="CX647" s="1401"/>
      <c r="CY647" s="1401"/>
      <c r="CZ647" s="1401"/>
      <c r="DA647" s="1401"/>
      <c r="DB647" s="1401"/>
      <c r="DC647" s="1401"/>
      <c r="DD647" s="1401"/>
      <c r="DE647" s="1401"/>
      <c r="DF647" s="1401"/>
      <c r="DG647" s="1401"/>
      <c r="DH647" s="1401"/>
      <c r="DI647" s="1401"/>
      <c r="DJ647" s="1401"/>
      <c r="DK647" s="1401"/>
      <c r="DL647" s="1401"/>
      <c r="DM647" s="1401"/>
      <c r="DN647" s="1401"/>
      <c r="DO647" s="1401"/>
      <c r="DP647" s="1401"/>
      <c r="DQ647" s="1401"/>
      <c r="DR647" s="1401"/>
      <c r="DS647" s="1401"/>
      <c r="DT647" s="1401"/>
      <c r="DU647" s="1401"/>
      <c r="DV647" s="1401"/>
      <c r="DW647" s="1401"/>
      <c r="DX647" s="1401"/>
      <c r="DY647" s="1401"/>
      <c r="DZ647" s="1401"/>
      <c r="EA647" s="1401"/>
      <c r="EB647" s="1401"/>
      <c r="EC647" s="1401"/>
      <c r="ED647" s="1401"/>
      <c r="EE647" s="1401"/>
      <c r="EF647" s="1401"/>
      <c r="EG647" s="1401"/>
      <c r="EH647" s="1401"/>
      <c r="EI647" s="1401"/>
      <c r="EJ647" s="1401"/>
      <c r="EK647" s="1401"/>
      <c r="EL647" s="1401"/>
      <c r="EM647" s="1401"/>
      <c r="EN647" s="1401"/>
      <c r="EO647" s="1401"/>
      <c r="EP647" s="1401"/>
      <c r="EQ647" s="1401"/>
      <c r="ER647" s="1401"/>
    </row>
    <row r="648" s="1392" customFormat="1" ht="19.199999999999999">
      <c r="A648" s="1457"/>
      <c r="B648" s="1403"/>
      <c r="C648" s="1459" t="s">
        <v>114</v>
      </c>
      <c r="D648" s="1405"/>
      <c r="E648" s="1405">
        <v>10</v>
      </c>
      <c r="F648" s="1392">
        <v>0.0025899999999999999</v>
      </c>
      <c r="G648" s="1407">
        <v>0</v>
      </c>
      <c r="H648" s="1408">
        <f>ROUND(SQRT(F648^2+G648^2)*1000/(1.73*F641),0)</f>
        <v>0</v>
      </c>
      <c r="I648" s="1392">
        <v>0.0022499999999999998</v>
      </c>
      <c r="J648" s="1407">
        <v>0</v>
      </c>
      <c r="K648" s="1408">
        <f>ROUND(SQRT(I648^2+J648^2)*1000/(1.73*I641),0)</f>
        <v>0</v>
      </c>
      <c r="L648" s="1392">
        <v>0.0025300000000000001</v>
      </c>
      <c r="M648" s="1407">
        <v>0</v>
      </c>
      <c r="N648" s="1408">
        <f>ROUND(SQRT(L648^2+M648^2)*1000/(1.73*L641),0)</f>
        <v>0</v>
      </c>
      <c r="O648" s="1392">
        <v>0.0021700000000000001</v>
      </c>
      <c r="P648" s="1407">
        <v>0</v>
      </c>
      <c r="Q648" s="1408">
        <f>ROUND(SQRT(O648^2+P648^2)*1000/(1.73*O641),0)</f>
        <v>0</v>
      </c>
      <c r="R648" s="1392">
        <v>0.0021700000000000001</v>
      </c>
      <c r="S648" s="1407">
        <v>0</v>
      </c>
      <c r="T648" s="1408">
        <f>ROUND(SQRT(R648^2+S648^2)*1000/(1.73*R641),0)</f>
        <v>0</v>
      </c>
      <c r="U648" s="1392">
        <v>0.0025500000000000002</v>
      </c>
      <c r="V648" s="1407">
        <v>0</v>
      </c>
      <c r="W648" s="1408">
        <f>ROUND(SQRT(U648^2+V648^2)*1000/(1.73*U641),0)</f>
        <v>0</v>
      </c>
      <c r="X648" s="1392">
        <v>0.011469999999999999</v>
      </c>
      <c r="Y648" s="1407">
        <v>0</v>
      </c>
      <c r="Z648" s="1408">
        <f>ROUND(SQRT(X648^2+Y648^2)*1000/(1.73*X641),0)</f>
        <v>1</v>
      </c>
      <c r="AA648" s="1392">
        <v>0.0099000000000000008</v>
      </c>
      <c r="AB648" s="1407">
        <v>0</v>
      </c>
      <c r="AC648" s="1408">
        <f>ROUND(SQRT(AA648^2+AB648^2)*1000/(1.73*AA641),0)</f>
        <v>1</v>
      </c>
      <c r="AD648" s="1392">
        <v>0.0050600000000000003</v>
      </c>
      <c r="AE648" s="1407">
        <v>0</v>
      </c>
      <c r="AF648" s="1408">
        <f>ROUND(SQRT(AD648^2+AE648^2)*1000/(1.73*AD641),0)</f>
        <v>0</v>
      </c>
      <c r="AG648" s="1392">
        <v>0.0047499999999999999</v>
      </c>
      <c r="AH648" s="1407">
        <v>0</v>
      </c>
      <c r="AI648" s="1408">
        <f>ROUND(SQRT(AG648^2+AH648^2)*1000/(1.73*AG641),0)</f>
        <v>0</v>
      </c>
      <c r="AJ648" s="1392">
        <v>0.0042199999999999998</v>
      </c>
      <c r="AK648" s="1407">
        <v>0</v>
      </c>
      <c r="AL648" s="1408">
        <f>ROUND(SQRT(AJ648^2+AK648^2)*1000/(1.73*AJ641),0)</f>
        <v>0</v>
      </c>
      <c r="AM648" s="1392">
        <v>0.0042199999999999998</v>
      </c>
      <c r="AN648" s="1407">
        <v>0</v>
      </c>
      <c r="AO648" s="1408">
        <f>ROUND(SQRT(AM648^2+AN648^2)*1000/(1.73*AM641),0)</f>
        <v>0</v>
      </c>
      <c r="AP648" s="1392">
        <v>0.0045700000000000003</v>
      </c>
      <c r="AQ648" s="1407">
        <v>0</v>
      </c>
      <c r="AR648" s="1408">
        <f>ROUND(SQRT(AP648^2+AQ648^2)*1000/(1.73*AP641),0)</f>
        <v>0</v>
      </c>
      <c r="AS648" s="1392">
        <v>0.0045700000000000003</v>
      </c>
      <c r="AT648" s="1407">
        <v>0</v>
      </c>
      <c r="AU648" s="1408">
        <f>ROUND(SQRT(AS648^2+AT648^2)*1000/(1.73*AS641),0)</f>
        <v>0</v>
      </c>
      <c r="AV648" s="1392">
        <v>0.0038400000000000001</v>
      </c>
      <c r="AW648" s="1407">
        <v>0</v>
      </c>
      <c r="AX648" s="1408">
        <f>ROUND(SQRT(AV648^2+AW648^2)*1000/(1.73*AV641),0)</f>
        <v>0</v>
      </c>
      <c r="AY648" s="1392">
        <v>0.0028800000000000002</v>
      </c>
      <c r="AZ648" s="1407">
        <v>0</v>
      </c>
      <c r="BA648" s="1408">
        <f>ROUND(SQRT(AY648^2+AZ648^2)*1000/(1.73*AY641),0)</f>
        <v>0</v>
      </c>
      <c r="BB648" s="1392">
        <v>0.0034099999999999998</v>
      </c>
      <c r="BC648" s="1407">
        <v>0</v>
      </c>
      <c r="BD648" s="1408">
        <f>ROUND(SQRT(BB648^2+BC648^2)*1000/(1.73*BB641),0)</f>
        <v>0</v>
      </c>
      <c r="BE648" s="1392">
        <v>0.00662</v>
      </c>
      <c r="BF648" s="1407">
        <v>0</v>
      </c>
      <c r="BG648" s="1408">
        <f>ROUND(SQRT(BE648^2+BF648^2)*1000/(1.73*BE641),0)</f>
        <v>0</v>
      </c>
      <c r="BH648" s="1392">
        <v>0.0079900000000000006</v>
      </c>
      <c r="BI648" s="1407">
        <v>0</v>
      </c>
      <c r="BJ648" s="1408">
        <f>ROUND(SQRT(BH648^2+BI648^2)*1000/(1.73*BH641),0)</f>
        <v>0</v>
      </c>
      <c r="BK648" s="1392">
        <v>0.01239</v>
      </c>
      <c r="BL648" s="1407">
        <v>0</v>
      </c>
      <c r="BM648" s="1408">
        <f>ROUND(SQRT(BK648^2+BL648^2)*1000/(1.73*BK641),0)</f>
        <v>1</v>
      </c>
      <c r="BN648" s="1392">
        <v>0.0059500000000000004</v>
      </c>
      <c r="BO648" s="1407">
        <v>0</v>
      </c>
      <c r="BP648" s="1408">
        <f>ROUND(SQRT(BN648^2+BO648^2)*1000/(1.73*BN641),0)</f>
        <v>0</v>
      </c>
      <c r="BQ648" s="1392">
        <v>0.0040400000000000002</v>
      </c>
      <c r="BR648" s="1407">
        <v>0</v>
      </c>
      <c r="BS648" s="1408">
        <f>ROUND(SQRT(BQ648^2+BR648^2)*1000/(1.73*BQ641),0)</f>
        <v>0</v>
      </c>
      <c r="BT648" s="1392">
        <v>0.0060800000000000003</v>
      </c>
      <c r="BU648" s="1407">
        <v>0</v>
      </c>
      <c r="BV648" s="1408">
        <f>ROUND(SQRT(BT648^2+BU648^2)*1000/(1.73*BT641),0)</f>
        <v>0</v>
      </c>
      <c r="BW648" s="1392">
        <v>0.0047499999999999999</v>
      </c>
      <c r="BX648" s="1407">
        <v>0</v>
      </c>
      <c r="BY648" s="1431">
        <f>ROUND(SQRT(BW648^2+BX648^2)*1000/(1.73*BW641),0)</f>
        <v>0</v>
      </c>
      <c r="BZ648" s="1401"/>
      <c r="CA648" s="1401"/>
      <c r="CB648" s="1401"/>
      <c r="CC648" s="1401"/>
      <c r="CD648" s="1401"/>
      <c r="CE648" s="1401"/>
      <c r="CF648" s="1401"/>
      <c r="CG648" s="1401"/>
      <c r="CH648" s="1401"/>
      <c r="CI648" s="1401"/>
      <c r="CJ648" s="1401"/>
      <c r="CK648" s="1401"/>
      <c r="CL648" s="1401"/>
      <c r="CM648" s="1401"/>
      <c r="CN648" s="1401"/>
      <c r="CO648" s="1401"/>
      <c r="CP648" s="1401"/>
      <c r="CQ648" s="1401"/>
      <c r="CR648" s="1401"/>
      <c r="CS648" s="1401"/>
      <c r="CT648" s="1401"/>
      <c r="CU648" s="1401"/>
      <c r="CV648" s="1401"/>
      <c r="CW648" s="1401"/>
      <c r="CX648" s="1401"/>
      <c r="CY648" s="1401"/>
      <c r="CZ648" s="1401"/>
      <c r="DA648" s="1401"/>
      <c r="DB648" s="1401"/>
      <c r="DC648" s="1401"/>
      <c r="DD648" s="1401"/>
      <c r="DE648" s="1401"/>
      <c r="DF648" s="1401"/>
      <c r="DG648" s="1401"/>
      <c r="DH648" s="1401"/>
      <c r="DI648" s="1401"/>
      <c r="DJ648" s="1401"/>
      <c r="DK648" s="1401"/>
      <c r="DL648" s="1401"/>
      <c r="DM648" s="1401"/>
      <c r="DN648" s="1401"/>
      <c r="DO648" s="1401"/>
      <c r="DP648" s="1401"/>
      <c r="DQ648" s="1401"/>
      <c r="DR648" s="1401"/>
      <c r="DS648" s="1401"/>
      <c r="DT648" s="1401"/>
      <c r="DU648" s="1401"/>
      <c r="DV648" s="1401"/>
      <c r="DW648" s="1401"/>
      <c r="DX648" s="1401"/>
      <c r="DY648" s="1401"/>
      <c r="DZ648" s="1401"/>
      <c r="EA648" s="1401"/>
      <c r="EB648" s="1401"/>
      <c r="EC648" s="1401"/>
      <c r="ED648" s="1401"/>
      <c r="EE648" s="1401"/>
      <c r="EF648" s="1401"/>
      <c r="EG648" s="1401"/>
      <c r="EH648" s="1401"/>
      <c r="EI648" s="1401"/>
      <c r="EJ648" s="1401"/>
      <c r="EK648" s="1401"/>
      <c r="EL648" s="1401"/>
      <c r="EM648" s="1401"/>
      <c r="EN648" s="1401"/>
      <c r="EO648" s="1401"/>
      <c r="EP648" s="1401"/>
      <c r="EQ648" s="1401"/>
      <c r="ER648" s="1401"/>
    </row>
    <row r="649" s="1392" customFormat="1" ht="18">
      <c r="A649" s="1457"/>
      <c r="B649" s="1570"/>
      <c r="C649" s="1459" t="s">
        <v>66</v>
      </c>
      <c r="D649" s="1405"/>
      <c r="E649" s="1405">
        <v>10</v>
      </c>
      <c r="F649" s="1392">
        <v>0.0138</v>
      </c>
      <c r="G649" s="1407">
        <f t="shared" si="3858"/>
        <v>0.0076452000000000004</v>
      </c>
      <c r="H649" s="1408">
        <f>ROUND(SQRT(F649^2+G649^2)*1000/(1.73*F641),0)</f>
        <v>1</v>
      </c>
      <c r="I649" s="1392">
        <v>0.01362</v>
      </c>
      <c r="J649" s="1407">
        <f t="shared" si="3859"/>
        <v>0.0075454800000000011</v>
      </c>
      <c r="K649" s="1408">
        <f>ROUND(SQRT(I649^2+J649^2)*1000/(1.73*I641),0)</f>
        <v>1</v>
      </c>
      <c r="L649" s="1392">
        <v>0.012279999999999999</v>
      </c>
      <c r="M649" s="1407">
        <f t="shared" si="3860"/>
        <v>0.0068031200000000002</v>
      </c>
      <c r="N649" s="1408">
        <f>ROUND(SQRT(L649^2+M649^2)*1000/(1.73*L641),0)</f>
        <v>1</v>
      </c>
      <c r="O649" s="1392">
        <v>0.010359999999999999</v>
      </c>
      <c r="P649" s="1407">
        <f t="shared" si="3861"/>
        <v>0.0057394400000000002</v>
      </c>
      <c r="Q649" s="1408">
        <f>ROUND(SQRT(O649^2+P649^2)*1000/(1.73*O641),0)</f>
        <v>1</v>
      </c>
      <c r="R649" s="1392">
        <v>0.010359999999999999</v>
      </c>
      <c r="S649" s="1407">
        <f t="shared" si="3862"/>
        <v>0.0057394400000000002</v>
      </c>
      <c r="T649" s="1408">
        <f>ROUND(SQRT(R649^2+S649^2)*1000/(1.73*R641),0)</f>
        <v>1</v>
      </c>
      <c r="U649" s="1392">
        <v>0.0093100000000000006</v>
      </c>
      <c r="V649" s="1407">
        <f t="shared" si="3863"/>
        <v>0.0051577400000000009</v>
      </c>
      <c r="W649" s="1408">
        <f>ROUND(SQRT(U649^2+V649^2)*1000/(1.73*U641),0)</f>
        <v>1</v>
      </c>
      <c r="X649" s="1392">
        <v>0.00992</v>
      </c>
      <c r="Y649" s="1407">
        <f t="shared" si="3864"/>
        <v>0.0054956800000000002</v>
      </c>
      <c r="Z649" s="1408">
        <f>ROUND(SQRT(X649^2+Y649^2)*1000/(1.73*X641),0)</f>
        <v>1</v>
      </c>
      <c r="AA649" s="1392">
        <v>0.01145</v>
      </c>
      <c r="AB649" s="1407">
        <f t="shared" si="3865"/>
        <v>0.0063433000000000005</v>
      </c>
      <c r="AC649" s="1408">
        <f>ROUND(SQRT(AA649^2+AB649^2)*1000/(1.73*AA641),0)</f>
        <v>1</v>
      </c>
      <c r="AD649" s="1392">
        <v>0.014630000000000001</v>
      </c>
      <c r="AE649" s="1407">
        <f t="shared" si="3866"/>
        <v>0.008105020000000001</v>
      </c>
      <c r="AF649" s="1408">
        <f>ROUND(SQRT(AD649^2+AE649^2)*1000/(1.73*AD641),0)</f>
        <v>1</v>
      </c>
      <c r="AG649" s="1392">
        <v>0.012449999999999999</v>
      </c>
      <c r="AH649" s="1407">
        <f t="shared" si="3867"/>
        <v>0.0068973000000000003</v>
      </c>
      <c r="AI649" s="1408">
        <f>ROUND(SQRT(AG649^2+AH649^2)*1000/(1.73*AG641),0)</f>
        <v>1</v>
      </c>
      <c r="AJ649" s="1392">
        <v>0.01553</v>
      </c>
      <c r="AK649" s="1407">
        <f t="shared" si="3868"/>
        <v>0.0086036200000000011</v>
      </c>
      <c r="AL649" s="1408">
        <f>ROUND(SQRT(AJ649^2+AK649^2)*1000/(1.73*AJ641),0)</f>
        <v>1</v>
      </c>
      <c r="AM649" s="1392">
        <v>0.01145</v>
      </c>
      <c r="AN649" s="1407">
        <f t="shared" si="3869"/>
        <v>0.0063433000000000005</v>
      </c>
      <c r="AO649" s="1408">
        <f>ROUND(SQRT(AM649^2+AN649^2)*1000/(1.73*AM641),0)</f>
        <v>1</v>
      </c>
      <c r="AP649" s="1392">
        <v>0.01468</v>
      </c>
      <c r="AQ649" s="1407">
        <f t="shared" si="3870"/>
        <v>0.0081327200000000013</v>
      </c>
      <c r="AR649" s="1408">
        <f>ROUND(SQRT(AP649^2+AQ649^2)*1000/(1.73*AP641),0)</f>
        <v>1</v>
      </c>
      <c r="AS649" s="1392">
        <v>0.01542</v>
      </c>
      <c r="AT649" s="1407">
        <f t="shared" si="3871"/>
        <v>0.0085426800000000004</v>
      </c>
      <c r="AU649" s="1408">
        <f>ROUND(SQRT(AS649^2+AT649^2)*1000/(1.73*AS641),0)</f>
        <v>1</v>
      </c>
      <c r="AV649" s="1392">
        <v>0.01298</v>
      </c>
      <c r="AW649" s="1407">
        <f t="shared" si="3872"/>
        <v>0.0071909200000000008</v>
      </c>
      <c r="AX649" s="1408">
        <f>ROUND(SQRT(AV649^2+AW649^2)*1000/(1.73*AV641),0)</f>
        <v>1</v>
      </c>
      <c r="AY649" s="1392">
        <v>0.01555</v>
      </c>
      <c r="AZ649" s="1407">
        <f t="shared" si="3873"/>
        <v>0.0086147000000000012</v>
      </c>
      <c r="BA649" s="1408">
        <f>ROUND(SQRT(AY649^2+AZ649^2)*1000/(1.73*AY641),0)</f>
        <v>1</v>
      </c>
      <c r="BB649" s="1392">
        <v>0.01196</v>
      </c>
      <c r="BC649" s="1407">
        <f t="shared" si="3874"/>
        <v>0.0066258400000000009</v>
      </c>
      <c r="BD649" s="1408">
        <f>ROUND(SQRT(BB649^2+BC649^2)*1000/(1.73*BB641),0)</f>
        <v>1</v>
      </c>
      <c r="BE649" s="1392">
        <v>0.01162</v>
      </c>
      <c r="BF649" s="1407">
        <f t="shared" si="3875"/>
        <v>0.0064374800000000006</v>
      </c>
      <c r="BG649" s="1408">
        <f>ROUND(SQRT(BE649^2+BF649^2)*1000/(1.73*BE641),0)</f>
        <v>1</v>
      </c>
      <c r="BH649" s="1392">
        <v>0.015350000000000001</v>
      </c>
      <c r="BI649" s="1407">
        <f t="shared" si="3876"/>
        <v>0.0085039000000000017</v>
      </c>
      <c r="BJ649" s="1408">
        <f>ROUND(SQRT(BH649^2+BI649^2)*1000/(1.73*BH641),0)</f>
        <v>1</v>
      </c>
      <c r="BK649" s="1392">
        <v>0.016310000000000002</v>
      </c>
      <c r="BL649" s="1407">
        <f t="shared" si="3877"/>
        <v>0.0090357400000000022</v>
      </c>
      <c r="BM649" s="1408">
        <f>ROUND(SQRT(BK649^2+BL649^2)*1000/(1.73*BK641),0)</f>
        <v>1</v>
      </c>
      <c r="BN649" s="1392">
        <v>0.020109999999999999</v>
      </c>
      <c r="BO649" s="1407">
        <f t="shared" si="3878"/>
        <v>0.01114094</v>
      </c>
      <c r="BP649" s="1408">
        <f>ROUND(SQRT(BN649^2+BO649^2)*1000/(1.73*BN641),0)</f>
        <v>1</v>
      </c>
      <c r="BQ649" s="1392">
        <v>0.017940000000000001</v>
      </c>
      <c r="BR649" s="1407">
        <f t="shared" si="3879"/>
        <v>0.0099387600000000013</v>
      </c>
      <c r="BS649" s="1408">
        <f>ROUND(SQRT(BQ649^2+BR649^2)*1000/(1.73*BQ641),0)</f>
        <v>1</v>
      </c>
      <c r="BT649" s="1392">
        <v>0.018239999999999999</v>
      </c>
      <c r="BU649" s="1407">
        <f t="shared" si="3880"/>
        <v>0.01010496</v>
      </c>
      <c r="BV649" s="1408">
        <f>ROUND(SQRT(BT649^2+BU649^2)*1000/(1.73*BT641),0)</f>
        <v>1</v>
      </c>
      <c r="BW649" s="1392">
        <v>0.018630000000000001</v>
      </c>
      <c r="BX649" s="1407">
        <f t="shared" si="3881"/>
        <v>0.010321020000000002</v>
      </c>
      <c r="BY649" s="1431">
        <f>ROUND(SQRT(BW649^2+BX649^2)*1000/(1.73*BW641),0)</f>
        <v>1</v>
      </c>
      <c r="BZ649" s="1401"/>
      <c r="CA649" s="1401"/>
      <c r="CB649" s="1401"/>
      <c r="CC649" s="1401"/>
      <c r="CD649" s="1401"/>
      <c r="CE649" s="1401"/>
      <c r="CF649" s="1401"/>
      <c r="CG649" s="1401"/>
      <c r="CH649" s="1401"/>
      <c r="CI649" s="1401"/>
      <c r="CJ649" s="1401"/>
      <c r="CK649" s="1401"/>
      <c r="CL649" s="1401"/>
      <c r="CM649" s="1401"/>
      <c r="CN649" s="1401"/>
      <c r="CO649" s="1401"/>
      <c r="CP649" s="1401"/>
      <c r="CQ649" s="1401"/>
      <c r="CR649" s="1401"/>
      <c r="CS649" s="1401"/>
      <c r="CT649" s="1401"/>
      <c r="CU649" s="1401"/>
      <c r="CV649" s="1401"/>
      <c r="CW649" s="1401"/>
      <c r="CX649" s="1401"/>
      <c r="CY649" s="1401"/>
      <c r="CZ649" s="1401"/>
      <c r="DA649" s="1401"/>
      <c r="DB649" s="1401"/>
      <c r="DC649" s="1401"/>
      <c r="DD649" s="1401"/>
      <c r="DE649" s="1401"/>
      <c r="DF649" s="1401"/>
      <c r="DG649" s="1401"/>
      <c r="DH649" s="1401"/>
      <c r="DI649" s="1401"/>
      <c r="DJ649" s="1401"/>
      <c r="DK649" s="1401"/>
      <c r="DL649" s="1401"/>
      <c r="DM649" s="1401"/>
      <c r="DN649" s="1401"/>
      <c r="DO649" s="1401"/>
      <c r="DP649" s="1401"/>
      <c r="DQ649" s="1401"/>
      <c r="DR649" s="1401"/>
      <c r="DS649" s="1401"/>
      <c r="DT649" s="1401"/>
      <c r="DU649" s="1401"/>
      <c r="DV649" s="1401"/>
      <c r="DW649" s="1401"/>
      <c r="DX649" s="1401"/>
      <c r="DY649" s="1401"/>
      <c r="DZ649" s="1401"/>
      <c r="EA649" s="1401"/>
      <c r="EB649" s="1401"/>
      <c r="EC649" s="1401"/>
      <c r="ED649" s="1401"/>
      <c r="EE649" s="1401"/>
      <c r="EF649" s="1401"/>
      <c r="EG649" s="1401"/>
      <c r="EH649" s="1401"/>
      <c r="EI649" s="1401"/>
      <c r="EJ649" s="1401"/>
      <c r="EK649" s="1401"/>
      <c r="EL649" s="1401"/>
      <c r="EM649" s="1401"/>
      <c r="EN649" s="1401"/>
      <c r="EO649" s="1401"/>
      <c r="EP649" s="1401"/>
      <c r="EQ649" s="1401"/>
      <c r="ER649" s="1401"/>
    </row>
    <row r="650" s="1392" customFormat="1" ht="18">
      <c r="A650" s="1457"/>
      <c r="B650" s="1570"/>
      <c r="C650" s="1459" t="s">
        <v>128</v>
      </c>
      <c r="D650" s="1405"/>
      <c r="E650" s="1405">
        <v>10</v>
      </c>
      <c r="F650" s="1392">
        <v>0.014540000000000001</v>
      </c>
      <c r="G650" s="1407">
        <f t="shared" si="3858"/>
        <v>0.0080551600000000004</v>
      </c>
      <c r="H650" s="1408">
        <f>ROUND(SQRT(F650^2+G650^2)*1000/(1.73*F641),0)</f>
        <v>1</v>
      </c>
      <c r="I650" s="1392">
        <v>0.014080000000000001</v>
      </c>
      <c r="J650" s="1407">
        <f t="shared" si="3859"/>
        <v>0.0078003200000000012</v>
      </c>
      <c r="K650" s="1408">
        <f>ROUND(SQRT(I650^2+J650^2)*1000/(1.73*I641),0)</f>
        <v>1</v>
      </c>
      <c r="L650" s="1392">
        <v>0.014330000000000001</v>
      </c>
      <c r="M650" s="1407">
        <f t="shared" si="3860"/>
        <v>0.0079388200000000009</v>
      </c>
      <c r="N650" s="1408">
        <f>ROUND(SQRT(L650^2+M650^2)*1000/(1.73*L641),0)</f>
        <v>1</v>
      </c>
      <c r="O650" s="1392">
        <v>0.01452</v>
      </c>
      <c r="P650" s="1407">
        <f t="shared" si="3861"/>
        <v>0.0080440800000000003</v>
      </c>
      <c r="Q650" s="1408">
        <f>ROUND(SQRT(O650^2+P650^2)*1000/(1.73*O641),0)</f>
        <v>1</v>
      </c>
      <c r="R650" s="1392">
        <v>0.01452</v>
      </c>
      <c r="S650" s="1407">
        <f t="shared" si="3862"/>
        <v>0.0080440800000000003</v>
      </c>
      <c r="T650" s="1408">
        <f>ROUND(SQRT(R650^2+S650^2)*1000/(1.73*R641),0)</f>
        <v>1</v>
      </c>
      <c r="U650" s="1392">
        <v>0.014789999999999999</v>
      </c>
      <c r="V650" s="1407">
        <f t="shared" si="3863"/>
        <v>0.0081936600000000002</v>
      </c>
      <c r="W650" s="1408">
        <f>ROUND(SQRT(U650^2+V650^2)*1000/(1.73*U641),0)</f>
        <v>1</v>
      </c>
      <c r="X650" s="1392">
        <v>0.01839</v>
      </c>
      <c r="Y650" s="1407">
        <f t="shared" si="3864"/>
        <v>0.010188060000000001</v>
      </c>
      <c r="Z650" s="1408">
        <f>ROUND(SQRT(X650^2+Y650^2)*1000/(1.73*X641),0)</f>
        <v>1</v>
      </c>
      <c r="AA650" s="1392">
        <v>0.021160000000000002</v>
      </c>
      <c r="AB650" s="1407">
        <f t="shared" si="3865"/>
        <v>0.011722640000000001</v>
      </c>
      <c r="AC650" s="1408">
        <f>ROUND(SQRT(AA650^2+AB650^2)*1000/(1.73*AA641),0)</f>
        <v>1</v>
      </c>
      <c r="AD650" s="1392">
        <v>0.016150000000000001</v>
      </c>
      <c r="AE650" s="1407">
        <f t="shared" si="3866"/>
        <v>0.0089471000000000012</v>
      </c>
      <c r="AF650" s="1408">
        <f>ROUND(SQRT(AD650^2+AE650^2)*1000/(1.73*AD641),0)</f>
        <v>1</v>
      </c>
      <c r="AG650" s="1392">
        <v>0.017829999999999999</v>
      </c>
      <c r="AH650" s="1407">
        <f t="shared" si="3867"/>
        <v>0.0098778200000000007</v>
      </c>
      <c r="AI650" s="1408">
        <f>ROUND(SQRT(AG650^2+AH650^2)*1000/(1.73*AG641),0)</f>
        <v>1</v>
      </c>
      <c r="AJ650" s="1392">
        <v>0.018259999999999998</v>
      </c>
      <c r="AK650" s="1407">
        <f t="shared" si="3868"/>
        <v>0.01011604</v>
      </c>
      <c r="AL650" s="1408">
        <f>ROUND(SQRT(AJ650^2+AK650^2)*1000/(1.73*AJ641),0)</f>
        <v>1</v>
      </c>
      <c r="AM650" s="1392">
        <v>0.0124</v>
      </c>
      <c r="AN650" s="1407">
        <f t="shared" si="3869"/>
        <v>0.0068696</v>
      </c>
      <c r="AO650" s="1408">
        <f>ROUND(SQRT(AM650^2+AN650^2)*1000/(1.73*AM641),0)</f>
        <v>1</v>
      </c>
      <c r="AP650" s="1392">
        <v>0.01387</v>
      </c>
      <c r="AQ650" s="1407">
        <f t="shared" si="3870"/>
        <v>0.0076839800000000008</v>
      </c>
      <c r="AR650" s="1408">
        <f>ROUND(SQRT(AP650^2+AQ650^2)*1000/(1.73*AP641),0)</f>
        <v>1</v>
      </c>
      <c r="AS650" s="1392">
        <v>0.013780000000000001</v>
      </c>
      <c r="AT650" s="1407">
        <f t="shared" si="3871"/>
        <v>0.0076341200000000012</v>
      </c>
      <c r="AU650" s="1408">
        <f>ROUND(SQRT(AS650^2+AT650^2)*1000/(1.73*AS641),0)</f>
        <v>1</v>
      </c>
      <c r="AV650" s="1392">
        <v>0.014</v>
      </c>
      <c r="AW650" s="1407">
        <f t="shared" si="3872"/>
        <v>0.0077560000000000007</v>
      </c>
      <c r="AX650" s="1408">
        <f>ROUND(SQRT(AV650^2+AW650^2)*1000/(1.73*AV641),0)</f>
        <v>1</v>
      </c>
      <c r="AY650" s="1392">
        <v>0.01685</v>
      </c>
      <c r="AZ650" s="1407">
        <f t="shared" si="3873"/>
        <v>0.0093349000000000019</v>
      </c>
      <c r="BA650" s="1408">
        <f>ROUND(SQRT(AY650^2+AZ650^2)*1000/(1.73*AY641),0)</f>
        <v>1</v>
      </c>
      <c r="BB650" s="1392">
        <v>0.01319</v>
      </c>
      <c r="BC650" s="1407">
        <f t="shared" si="3874"/>
        <v>0.0073072600000000012</v>
      </c>
      <c r="BD650" s="1408">
        <f>ROUND(SQRT(BB650^2+BC650^2)*1000/(1.73*BB641),0)</f>
        <v>1</v>
      </c>
      <c r="BE650" s="1392">
        <v>0.015980000000000001</v>
      </c>
      <c r="BF650" s="1407">
        <f t="shared" si="3875"/>
        <v>0.008852920000000002</v>
      </c>
      <c r="BG650" s="1408">
        <f>ROUND(SQRT(BE650^2+BF650^2)*1000/(1.73*BE641),0)</f>
        <v>1</v>
      </c>
      <c r="BH650" s="1392">
        <v>0.01754</v>
      </c>
      <c r="BI650" s="1407">
        <f t="shared" si="3876"/>
        <v>0.0097171600000000007</v>
      </c>
      <c r="BJ650" s="1408">
        <f>ROUND(SQRT(BH650^2+BI650^2)*1000/(1.73*BH641),0)</f>
        <v>1</v>
      </c>
      <c r="BK650" s="1392">
        <v>0.014200000000000001</v>
      </c>
      <c r="BL650" s="1407">
        <f t="shared" si="3877"/>
        <v>0.0078668000000000019</v>
      </c>
      <c r="BM650" s="1408">
        <f>ROUND(SQRT(BK650^2+BL650^2)*1000/(1.73*BK641),0)</f>
        <v>1</v>
      </c>
      <c r="BN650" s="1392">
        <v>0.0152</v>
      </c>
      <c r="BO650" s="1407">
        <f t="shared" si="3878"/>
        <v>0.0084208000000000009</v>
      </c>
      <c r="BP650" s="1408">
        <f>ROUND(SQRT(BN650^2+BO650^2)*1000/(1.73*BN641),0)</f>
        <v>1</v>
      </c>
      <c r="BQ650" s="1392">
        <v>0.01585</v>
      </c>
      <c r="BR650" s="1407">
        <f t="shared" si="3879"/>
        <v>0.0087809000000000012</v>
      </c>
      <c r="BS650" s="1408">
        <f>ROUND(SQRT(BQ650^2+BR650^2)*1000/(1.73*BQ641),0)</f>
        <v>1</v>
      </c>
      <c r="BT650" s="1392">
        <v>0.014970000000000001</v>
      </c>
      <c r="BU650" s="1407">
        <f t="shared" si="3880"/>
        <v>0.0082933800000000012</v>
      </c>
      <c r="BV650" s="1408">
        <f>ROUND(SQRT(BT650^2+BU650^2)*1000/(1.73*BT641),0)</f>
        <v>1</v>
      </c>
      <c r="BW650" s="1392">
        <v>0.014500000000000001</v>
      </c>
      <c r="BX650" s="1407">
        <f t="shared" si="3881"/>
        <v>0.0080330000000000019</v>
      </c>
      <c r="BY650" s="1431">
        <f>ROUND(SQRT(BW650^2+BX650^2)*1000/(1.73*BW641),0)</f>
        <v>1</v>
      </c>
      <c r="BZ650" s="1401"/>
      <c r="CA650" s="1401"/>
      <c r="CB650" s="1401"/>
      <c r="CC650" s="1401"/>
      <c r="CD650" s="1401"/>
      <c r="CE650" s="1401"/>
      <c r="CF650" s="1401"/>
      <c r="CG650" s="1401"/>
      <c r="CH650" s="1401"/>
      <c r="CI650" s="1401"/>
      <c r="CJ650" s="1401"/>
      <c r="CK650" s="1401"/>
      <c r="CL650" s="1401"/>
      <c r="CM650" s="1401"/>
      <c r="CN650" s="1401"/>
      <c r="CO650" s="1401"/>
      <c r="CP650" s="1401"/>
      <c r="CQ650" s="1401"/>
      <c r="CR650" s="1401"/>
      <c r="CS650" s="1401"/>
      <c r="CT650" s="1401"/>
      <c r="CU650" s="1401"/>
      <c r="CV650" s="1401"/>
      <c r="CW650" s="1401"/>
      <c r="CX650" s="1401"/>
      <c r="CY650" s="1401"/>
      <c r="CZ650" s="1401"/>
      <c r="DA650" s="1401"/>
      <c r="DB650" s="1401"/>
      <c r="DC650" s="1401"/>
      <c r="DD650" s="1401"/>
      <c r="DE650" s="1401"/>
      <c r="DF650" s="1401"/>
      <c r="DG650" s="1401"/>
      <c r="DH650" s="1401"/>
      <c r="DI650" s="1401"/>
      <c r="DJ650" s="1401"/>
      <c r="DK650" s="1401"/>
      <c r="DL650" s="1401"/>
      <c r="DM650" s="1401"/>
      <c r="DN650" s="1401"/>
      <c r="DO650" s="1401"/>
      <c r="DP650" s="1401"/>
      <c r="DQ650" s="1401"/>
      <c r="DR650" s="1401"/>
      <c r="DS650" s="1401"/>
      <c r="DT650" s="1401"/>
      <c r="DU650" s="1401"/>
      <c r="DV650" s="1401"/>
      <c r="DW650" s="1401"/>
      <c r="DX650" s="1401"/>
      <c r="DY650" s="1401"/>
      <c r="DZ650" s="1401"/>
      <c r="EA650" s="1401"/>
      <c r="EB650" s="1401"/>
      <c r="EC650" s="1401"/>
      <c r="ED650" s="1401"/>
      <c r="EE650" s="1401"/>
      <c r="EF650" s="1401"/>
      <c r="EG650" s="1401"/>
      <c r="EH650" s="1401"/>
      <c r="EI650" s="1401"/>
      <c r="EJ650" s="1401"/>
      <c r="EK650" s="1401"/>
      <c r="EL650" s="1401"/>
      <c r="EM650" s="1401"/>
      <c r="EN650" s="1401"/>
      <c r="EO650" s="1401"/>
      <c r="EP650" s="1401"/>
      <c r="EQ650" s="1401"/>
      <c r="ER650" s="1401"/>
    </row>
    <row r="651" s="1392" customFormat="1" ht="18">
      <c r="A651" s="1457"/>
      <c r="B651" s="1571"/>
      <c r="C651" s="1461" t="s">
        <v>453</v>
      </c>
      <c r="D651" s="1462"/>
      <c r="E651" s="1462">
        <v>10</v>
      </c>
      <c r="F651" s="1464"/>
      <c r="G651" s="1464"/>
      <c r="H651" s="1465">
        <f>ROUND(SQRT(F651^2+G651^2)*1000/(1.73*F641),0)</f>
        <v>0</v>
      </c>
      <c r="I651" s="1464"/>
      <c r="J651" s="1464"/>
      <c r="K651" s="1465">
        <f>ROUND(SQRT(I651^2+J651^2)*1000/(1.73*I641),0)</f>
        <v>0</v>
      </c>
      <c r="L651" s="1464"/>
      <c r="M651" s="1464"/>
      <c r="N651" s="1465">
        <f>ROUND(SQRT(L651^2+M651^2)*1000/(1.73*L641),0)</f>
        <v>0</v>
      </c>
      <c r="O651" s="1464"/>
      <c r="P651" s="1464"/>
      <c r="Q651" s="1465">
        <f>ROUND(SQRT(O651^2+P651^2)*1000/(1.73*O641),0)</f>
        <v>0</v>
      </c>
      <c r="R651" s="1464"/>
      <c r="S651" s="1464"/>
      <c r="T651" s="1465">
        <f>ROUND(SQRT(R651^2+S651^2)*1000/(1.73*R641),0)</f>
        <v>0</v>
      </c>
      <c r="U651" s="1464"/>
      <c r="V651" s="1464"/>
      <c r="W651" s="1465">
        <f>ROUND(SQRT(U651^2+V651^2)*1000/(1.73*U641),0)</f>
        <v>0</v>
      </c>
      <c r="X651" s="1464"/>
      <c r="Y651" s="1464"/>
      <c r="Z651" s="1465">
        <f>ROUND(SQRT(X651^2+Y651^2)*1000/(1.73*X641),0)</f>
        <v>0</v>
      </c>
      <c r="AA651" s="1464"/>
      <c r="AB651" s="1464"/>
      <c r="AC651" s="1465">
        <f>ROUND(SQRT(AA651^2+AB651^2)*1000/(1.73*AA641),0)</f>
        <v>0</v>
      </c>
      <c r="AD651" s="1464"/>
      <c r="AE651" s="1464"/>
      <c r="AF651" s="1465">
        <f>ROUND(SQRT(AD651^2+AE651^2)*1000/(1.73*AD641),0)</f>
        <v>0</v>
      </c>
      <c r="AG651" s="1464"/>
      <c r="AH651" s="1464"/>
      <c r="AI651" s="1465">
        <f>ROUND(SQRT(AG651^2+AH651^2)*1000/(1.73*AG641),0)</f>
        <v>0</v>
      </c>
      <c r="AJ651" s="1464"/>
      <c r="AK651" s="1464"/>
      <c r="AL651" s="1465">
        <f>ROUND(SQRT(AJ651^2+AK651^2)*1000/(1.73*AJ641),0)</f>
        <v>0</v>
      </c>
      <c r="AM651" s="1464"/>
      <c r="AN651" s="1464"/>
      <c r="AO651" s="1465">
        <f>ROUND(SQRT(AM651^2+AN651^2)*1000/(1.73*AM641),0)</f>
        <v>0</v>
      </c>
      <c r="AP651" s="1464"/>
      <c r="AQ651" s="1464"/>
      <c r="AR651" s="1465">
        <f>ROUND(SQRT(AP651^2+AQ651^2)*1000/(1.73*AP641),0)</f>
        <v>0</v>
      </c>
      <c r="AS651" s="1464"/>
      <c r="AT651" s="1464"/>
      <c r="AU651" s="1465">
        <f>ROUND(SQRT(AS651^2+AT651^2)*1000/(1.73*AS641),0)</f>
        <v>0</v>
      </c>
      <c r="AV651" s="1464"/>
      <c r="AW651" s="1464"/>
      <c r="AX651" s="1465">
        <f>ROUND(SQRT(AV651^2+AW651^2)*1000/(1.73*AV641),0)</f>
        <v>0</v>
      </c>
      <c r="AY651" s="1464"/>
      <c r="AZ651" s="1464"/>
      <c r="BA651" s="1465">
        <f>ROUND(SQRT(AY651^2+AZ651^2)*1000/(1.73*AY641),0)</f>
        <v>0</v>
      </c>
      <c r="BB651" s="1464"/>
      <c r="BC651" s="1464"/>
      <c r="BD651" s="1465">
        <f>ROUND(SQRT(BB651^2+BC651^2)*1000/(1.73*BB641),0)</f>
        <v>0</v>
      </c>
      <c r="BE651" s="1464"/>
      <c r="BF651" s="1464"/>
      <c r="BG651" s="1465">
        <f>ROUND(SQRT(BE651^2+BF651^2)*1000/(1.73*BE641),0)</f>
        <v>0</v>
      </c>
      <c r="BH651" s="1464"/>
      <c r="BI651" s="1464"/>
      <c r="BJ651" s="1465">
        <f>ROUND(SQRT(BH651^2+BI651^2)*1000/(1.73*BH641),0)</f>
        <v>0</v>
      </c>
      <c r="BK651" s="1464"/>
      <c r="BL651" s="1464"/>
      <c r="BM651" s="1465">
        <f>ROUND(SQRT(BK651^2+BL651^2)*1000/(1.73*BK641),0)</f>
        <v>0</v>
      </c>
      <c r="BN651" s="1464"/>
      <c r="BO651" s="1464"/>
      <c r="BP651" s="1465">
        <f>ROUND(SQRT(BN651^2+BO651^2)*1000/(1.73*BN641),0)</f>
        <v>0</v>
      </c>
      <c r="BQ651" s="1464"/>
      <c r="BR651" s="1464"/>
      <c r="BS651" s="1465">
        <f>ROUND(SQRT(BQ651^2+BR651^2)*1000/(1.73*BQ641),0)</f>
        <v>0</v>
      </c>
      <c r="BT651" s="1464"/>
      <c r="BU651" s="1464"/>
      <c r="BV651" s="1465">
        <f>ROUND(SQRT(BT651^2+BU651^2)*1000/(1.73*BT641),0)</f>
        <v>0</v>
      </c>
      <c r="BW651" s="1464"/>
      <c r="BX651" s="1464"/>
      <c r="BY651" s="1467">
        <f>ROUND(SQRT(BW651^2+BX651^2)*1000/(1.73*BW641),0)</f>
        <v>0</v>
      </c>
      <c r="BZ651" s="1401"/>
      <c r="CA651" s="1401"/>
      <c r="CB651" s="1401"/>
      <c r="CC651" s="1401"/>
      <c r="CD651" s="1401"/>
      <c r="CE651" s="1401"/>
      <c r="CF651" s="1401"/>
      <c r="CG651" s="1401"/>
      <c r="CH651" s="1401"/>
      <c r="CI651" s="1401"/>
      <c r="CJ651" s="1401"/>
      <c r="CK651" s="1401"/>
      <c r="CL651" s="1401"/>
      <c r="CM651" s="1401"/>
      <c r="CN651" s="1401"/>
      <c r="CO651" s="1401"/>
      <c r="CP651" s="1401"/>
      <c r="CQ651" s="1401"/>
      <c r="CR651" s="1401"/>
      <c r="CS651" s="1401"/>
      <c r="CT651" s="1401"/>
      <c r="CU651" s="1401"/>
      <c r="CV651" s="1401"/>
      <c r="CW651" s="1401"/>
      <c r="CX651" s="1401"/>
      <c r="CY651" s="1401"/>
      <c r="CZ651" s="1401"/>
      <c r="DA651" s="1401"/>
      <c r="DB651" s="1401"/>
      <c r="DC651" s="1401"/>
      <c r="DD651" s="1401"/>
      <c r="DE651" s="1401"/>
      <c r="DF651" s="1401"/>
      <c r="DG651" s="1401"/>
      <c r="DH651" s="1401"/>
      <c r="DI651" s="1401"/>
      <c r="DJ651" s="1401"/>
      <c r="DK651" s="1401"/>
      <c r="DL651" s="1401"/>
      <c r="DM651" s="1401"/>
      <c r="DN651" s="1401"/>
      <c r="DO651" s="1401"/>
      <c r="DP651" s="1401"/>
      <c r="DQ651" s="1401"/>
      <c r="DR651" s="1401"/>
      <c r="DS651" s="1401"/>
      <c r="DT651" s="1401"/>
      <c r="DU651" s="1401"/>
      <c r="DV651" s="1401"/>
      <c r="DW651" s="1401"/>
      <c r="DX651" s="1401"/>
      <c r="DY651" s="1401"/>
      <c r="DZ651" s="1401"/>
      <c r="EA651" s="1401"/>
      <c r="EB651" s="1401"/>
      <c r="EC651" s="1401"/>
      <c r="ED651" s="1401"/>
      <c r="EE651" s="1401"/>
      <c r="EF651" s="1401"/>
      <c r="EG651" s="1401"/>
      <c r="EH651" s="1401"/>
      <c r="EI651" s="1401"/>
      <c r="EJ651" s="1401"/>
      <c r="EK651" s="1401"/>
      <c r="EL651" s="1401"/>
      <c r="EM651" s="1401"/>
      <c r="EN651" s="1401"/>
      <c r="EO651" s="1401"/>
      <c r="EP651" s="1401"/>
      <c r="EQ651" s="1401"/>
      <c r="ER651" s="1401"/>
    </row>
    <row r="652" s="1392" customFormat="1" ht="18">
      <c r="A652" s="1393">
        <v>26</v>
      </c>
      <c r="B652" s="1425" t="s">
        <v>507</v>
      </c>
      <c r="C652" s="1426"/>
      <c r="D652" s="1537"/>
      <c r="E652" s="1537"/>
      <c r="F652" s="1429"/>
      <c r="G652" s="1429"/>
      <c r="H652" s="1429"/>
      <c r="I652" s="1429"/>
      <c r="J652" s="1429"/>
      <c r="K652" s="1429"/>
      <c r="L652" s="1429"/>
      <c r="M652" s="1429"/>
      <c r="N652" s="1429"/>
      <c r="O652" s="1429"/>
      <c r="P652" s="1429"/>
      <c r="Q652" s="1429"/>
      <c r="R652" s="1429"/>
      <c r="S652" s="1429"/>
      <c r="T652" s="1429"/>
      <c r="U652" s="1429"/>
      <c r="V652" s="1429"/>
      <c r="W652" s="1429"/>
      <c r="X652" s="1429"/>
      <c r="Y652" s="1429"/>
      <c r="Z652" s="1429"/>
      <c r="AA652" s="1429"/>
      <c r="AB652" s="1429"/>
      <c r="AC652" s="1429"/>
      <c r="AD652" s="1429"/>
      <c r="AE652" s="1429"/>
      <c r="AF652" s="1429"/>
      <c r="AG652" s="1429"/>
      <c r="AH652" s="1429"/>
      <c r="AI652" s="1429"/>
      <c r="AJ652" s="1429"/>
      <c r="AK652" s="1429"/>
      <c r="AL652" s="1429"/>
      <c r="AM652" s="1429"/>
      <c r="AN652" s="1429"/>
      <c r="AO652" s="1429"/>
      <c r="AP652" s="1429"/>
      <c r="AQ652" s="1429"/>
      <c r="AR652" s="1429"/>
      <c r="AS652" s="1429"/>
      <c r="AT652" s="1429"/>
      <c r="AU652" s="1429"/>
      <c r="AV652" s="1429"/>
      <c r="AW652" s="1429"/>
      <c r="AX652" s="1429"/>
      <c r="AY652" s="1429"/>
      <c r="AZ652" s="1429"/>
      <c r="BA652" s="1429"/>
      <c r="BB652" s="1429"/>
      <c r="BC652" s="1429"/>
      <c r="BD652" s="1429"/>
      <c r="BE652" s="1429"/>
      <c r="BF652" s="1429"/>
      <c r="BG652" s="1429"/>
      <c r="BH652" s="1429"/>
      <c r="BI652" s="1429"/>
      <c r="BJ652" s="1429"/>
      <c r="BK652" s="1429"/>
      <c r="BL652" s="1429"/>
      <c r="BM652" s="1429"/>
      <c r="BN652" s="1429"/>
      <c r="BO652" s="1429"/>
      <c r="BP652" s="1429"/>
      <c r="BQ652" s="1429"/>
      <c r="BR652" s="1429"/>
      <c r="BS652" s="1429"/>
      <c r="BT652" s="1429"/>
      <c r="BU652" s="1429"/>
      <c r="BV652" s="1429"/>
      <c r="BW652" s="1429"/>
      <c r="BX652" s="1429"/>
      <c r="BY652" s="1430"/>
      <c r="BZ652" s="1401"/>
      <c r="CA652" s="1401"/>
      <c r="CB652" s="1401"/>
      <c r="CC652" s="1401"/>
      <c r="CD652" s="1401"/>
      <c r="CE652" s="1401"/>
      <c r="CF652" s="1401"/>
      <c r="CG652" s="1401"/>
      <c r="CH652" s="1401"/>
      <c r="CI652" s="1401"/>
      <c r="CJ652" s="1401"/>
      <c r="CK652" s="1401"/>
      <c r="CL652" s="1401"/>
      <c r="CM652" s="1401"/>
      <c r="CN652" s="1401"/>
      <c r="CO652" s="1401"/>
      <c r="CP652" s="1401"/>
      <c r="CQ652" s="1401"/>
      <c r="CR652" s="1401"/>
      <c r="CS652" s="1401"/>
      <c r="CT652" s="1401"/>
      <c r="CU652" s="1401"/>
      <c r="CV652" s="1401"/>
      <c r="CW652" s="1401"/>
      <c r="CX652" s="1401"/>
      <c r="CY652" s="1401"/>
      <c r="CZ652" s="1401"/>
      <c r="DA652" s="1401"/>
      <c r="DB652" s="1401"/>
      <c r="DC652" s="1401"/>
      <c r="DD652" s="1401"/>
      <c r="DE652" s="1401"/>
      <c r="DF652" s="1401"/>
      <c r="DG652" s="1401"/>
      <c r="DH652" s="1401"/>
      <c r="DI652" s="1401"/>
      <c r="DJ652" s="1401"/>
      <c r="DK652" s="1401"/>
      <c r="DL652" s="1401"/>
      <c r="DM652" s="1401"/>
      <c r="DN652" s="1401"/>
      <c r="DO652" s="1401"/>
      <c r="DP652" s="1401"/>
      <c r="DQ652" s="1401"/>
      <c r="DR652" s="1401"/>
      <c r="DS652" s="1401"/>
      <c r="DT652" s="1401"/>
      <c r="DU652" s="1401"/>
      <c r="DV652" s="1401"/>
      <c r="DW652" s="1401"/>
      <c r="DX652" s="1401"/>
      <c r="DY652" s="1401"/>
      <c r="DZ652" s="1401"/>
      <c r="EA652" s="1401"/>
      <c r="EB652" s="1401"/>
      <c r="EC652" s="1401"/>
      <c r="ED652" s="1401"/>
      <c r="EE652" s="1401"/>
      <c r="EF652" s="1401"/>
      <c r="EG652" s="1401"/>
      <c r="EH652" s="1401"/>
      <c r="EI652" s="1401"/>
      <c r="EJ652" s="1401"/>
      <c r="EK652" s="1401"/>
      <c r="EL652" s="1401"/>
      <c r="EM652" s="1401"/>
      <c r="EN652" s="1401"/>
      <c r="EO652" s="1401"/>
      <c r="EP652" s="1401"/>
      <c r="EQ652" s="1401"/>
      <c r="ER652" s="1401"/>
    </row>
    <row r="653" s="1392" customFormat="1" ht="19.5" customHeight="1">
      <c r="A653" s="1402"/>
      <c r="B653" s="1403"/>
      <c r="C653" s="1404" t="s">
        <v>249</v>
      </c>
      <c r="D653" s="1405" t="s">
        <v>395</v>
      </c>
      <c r="E653" s="1405">
        <v>35</v>
      </c>
      <c r="F653" s="1407">
        <v>0</v>
      </c>
      <c r="G653" s="1407">
        <v>0</v>
      </c>
      <c r="H653" s="1408">
        <f>ROUND(SQRT(F653^2+G653^2)*1000/(1.73*F664),0)</f>
        <v>0</v>
      </c>
      <c r="I653" s="1407">
        <v>0</v>
      </c>
      <c r="J653" s="1407">
        <v>0</v>
      </c>
      <c r="K653" s="1408">
        <f>ROUND(SQRT(I653^2+J653^2)*1000/(1.73*I664),0)</f>
        <v>0</v>
      </c>
      <c r="L653" s="1407">
        <v>0</v>
      </c>
      <c r="M653" s="1407">
        <v>0</v>
      </c>
      <c r="N653" s="1408">
        <f>ROUND(SQRT(L653^2+M653^2)*1000/(1.73*L664),0)</f>
        <v>0</v>
      </c>
      <c r="O653" s="1407">
        <v>0</v>
      </c>
      <c r="P653" s="1407">
        <v>0</v>
      </c>
      <c r="Q653" s="1408">
        <f>ROUND(SQRT(O653^2+P653^2)*1000/(1.73*O664),0)</f>
        <v>0</v>
      </c>
      <c r="R653" s="1407">
        <v>0</v>
      </c>
      <c r="S653" s="1407">
        <v>0</v>
      </c>
      <c r="T653" s="1408">
        <f>ROUND(SQRT(R653^2+S653^2)*1000/(1.73*R664),0)</f>
        <v>0</v>
      </c>
      <c r="U653" s="1407">
        <v>0</v>
      </c>
      <c r="V653" s="1407">
        <v>0</v>
      </c>
      <c r="W653" s="1408">
        <f>ROUND(SQRT(U653^2+V653^2)*1000/(1.73*U664),0)</f>
        <v>0</v>
      </c>
      <c r="X653" s="1407">
        <v>0</v>
      </c>
      <c r="Y653" s="1407">
        <v>0</v>
      </c>
      <c r="Z653" s="1408">
        <f>ROUND(SQRT(X653^2+Y653^2)*1000/(1.73*X664),0)</f>
        <v>0</v>
      </c>
      <c r="AA653" s="1407">
        <v>0</v>
      </c>
      <c r="AB653" s="1407">
        <v>0</v>
      </c>
      <c r="AC653" s="1408">
        <f>ROUND(SQRT(AA653^2+AB653^2)*1000/(1.73*AA664),0)</f>
        <v>0</v>
      </c>
      <c r="AD653" s="1407">
        <v>0</v>
      </c>
      <c r="AE653" s="1407">
        <v>0</v>
      </c>
      <c r="AF653" s="1408">
        <f>ROUND(SQRT(AD653^2+AE653^2)*1000/(1.73*AD664),0)</f>
        <v>0</v>
      </c>
      <c r="AG653" s="1407">
        <v>0</v>
      </c>
      <c r="AH653" s="1407">
        <v>0</v>
      </c>
      <c r="AI653" s="1408">
        <f>ROUND(SQRT(AG653^2+AH653^2)*1000/(1.73*AG664),0)</f>
        <v>0</v>
      </c>
      <c r="AJ653" s="1407">
        <v>0</v>
      </c>
      <c r="AK653" s="1407">
        <v>0</v>
      </c>
      <c r="AL653" s="1408">
        <f>ROUND(SQRT(AJ653^2+AK653^2)*1000/(1.73*AJ664),0)</f>
        <v>0</v>
      </c>
      <c r="AM653" s="1407">
        <v>0</v>
      </c>
      <c r="AN653" s="1407">
        <v>0</v>
      </c>
      <c r="AO653" s="1408">
        <f>ROUND(SQRT(AM653^2+AN653^2)*1000/(1.73*AM664),0)</f>
        <v>0</v>
      </c>
      <c r="AP653" s="1407">
        <v>0</v>
      </c>
      <c r="AQ653" s="1407">
        <v>0</v>
      </c>
      <c r="AR653" s="1408">
        <f>ROUND(SQRT(AP653^2+AQ653^2)*1000/(1.73*AP664),0)</f>
        <v>0</v>
      </c>
      <c r="AS653" s="1407">
        <v>0</v>
      </c>
      <c r="AT653" s="1407">
        <v>0</v>
      </c>
      <c r="AU653" s="1408">
        <f>ROUND(SQRT(AS653^2+AT653^2)*1000/(1.73*AS664),0)</f>
        <v>0</v>
      </c>
      <c r="AV653" s="1407">
        <v>0</v>
      </c>
      <c r="AW653" s="1407">
        <v>0</v>
      </c>
      <c r="AX653" s="1408">
        <f>ROUND(SQRT(AV653^2+AW653^2)*1000/(1.73*AV664),0)</f>
        <v>0</v>
      </c>
      <c r="AY653" s="1407">
        <v>0</v>
      </c>
      <c r="AZ653" s="1407">
        <v>0</v>
      </c>
      <c r="BA653" s="1408">
        <f>ROUND(SQRT(AY653^2+AZ653^2)*1000/(1.73*AY664),0)</f>
        <v>0</v>
      </c>
      <c r="BB653" s="1407">
        <v>0</v>
      </c>
      <c r="BC653" s="1407">
        <v>0</v>
      </c>
      <c r="BD653" s="1408">
        <f>ROUND(SQRT(BB653^2+BC653^2)*1000/(1.73*BB664),0)</f>
        <v>0</v>
      </c>
      <c r="BE653" s="1407">
        <v>0</v>
      </c>
      <c r="BF653" s="1407">
        <v>0</v>
      </c>
      <c r="BG653" s="1408">
        <f>ROUND(SQRT(BE653^2+BF653^2)*1000/(1.73*BE664),0)</f>
        <v>0</v>
      </c>
      <c r="BH653" s="1407">
        <v>0</v>
      </c>
      <c r="BI653" s="1407">
        <v>0</v>
      </c>
      <c r="BJ653" s="1408">
        <f>ROUND(SQRT(BH653^2+BI653^2)*1000/(1.73*BH664),0)</f>
        <v>0</v>
      </c>
      <c r="BK653" s="1407">
        <v>0</v>
      </c>
      <c r="BL653" s="1407">
        <v>0</v>
      </c>
      <c r="BM653" s="1408">
        <f>ROUND(SQRT(BK653^2+BL653^2)*1000/(1.73*BK664),0)</f>
        <v>0</v>
      </c>
      <c r="BN653" s="1407">
        <v>0</v>
      </c>
      <c r="BO653" s="1407">
        <v>0</v>
      </c>
      <c r="BP653" s="1408">
        <f>ROUND(SQRT(BN653^2+BO653^2)*1000/(1.73*BN664),0)</f>
        <v>0</v>
      </c>
      <c r="BQ653" s="1407">
        <v>0</v>
      </c>
      <c r="BR653" s="1407">
        <v>0</v>
      </c>
      <c r="BS653" s="1408">
        <f>ROUND(SQRT(BQ653^2+BR653^2)*1000/(1.73*BQ664),0)</f>
        <v>0</v>
      </c>
      <c r="BT653" s="1407">
        <v>0</v>
      </c>
      <c r="BU653" s="1407">
        <v>0</v>
      </c>
      <c r="BV653" s="1408">
        <f>ROUND(SQRT(BT653^2+BU653^2)*1000/(1.73*BT664),0)</f>
        <v>0</v>
      </c>
      <c r="BW653" s="1407">
        <v>0</v>
      </c>
      <c r="BX653" s="1407">
        <v>0</v>
      </c>
      <c r="BY653" s="1431">
        <f>ROUND(SQRT(BW653^2+BX653^2)*1000/(1.73*BW664),0)</f>
        <v>0</v>
      </c>
      <c r="BZ653" s="1401"/>
      <c r="CA653" s="1401"/>
      <c r="CB653" s="1401"/>
      <c r="CC653" s="1401"/>
      <c r="CD653" s="1401"/>
      <c r="CE653" s="1401"/>
      <c r="CF653" s="1401"/>
      <c r="CG653" s="1401"/>
      <c r="CH653" s="1401"/>
      <c r="CI653" s="1401"/>
      <c r="CJ653" s="1401"/>
      <c r="CK653" s="1401"/>
      <c r="CL653" s="1401"/>
      <c r="CM653" s="1401"/>
      <c r="CN653" s="1401"/>
      <c r="CO653" s="1401"/>
      <c r="CP653" s="1401"/>
      <c r="CQ653" s="1401"/>
      <c r="CR653" s="1401"/>
      <c r="CS653" s="1401"/>
      <c r="CT653" s="1401"/>
      <c r="CU653" s="1401"/>
      <c r="CV653" s="1401"/>
      <c r="CW653" s="1401"/>
      <c r="CX653" s="1401"/>
      <c r="CY653" s="1401"/>
      <c r="CZ653" s="1401"/>
      <c r="DA653" s="1401"/>
      <c r="DB653" s="1401"/>
      <c r="DC653" s="1401"/>
      <c r="DD653" s="1401"/>
      <c r="DE653" s="1401"/>
      <c r="DF653" s="1401"/>
      <c r="DG653" s="1401"/>
      <c r="DH653" s="1401"/>
      <c r="DI653" s="1401"/>
      <c r="DJ653" s="1401"/>
      <c r="DK653" s="1401"/>
      <c r="DL653" s="1401"/>
      <c r="DM653" s="1401"/>
      <c r="DN653" s="1401"/>
      <c r="DO653" s="1401"/>
      <c r="DP653" s="1401"/>
      <c r="DQ653" s="1401"/>
      <c r="DR653" s="1401"/>
      <c r="DS653" s="1401"/>
      <c r="DT653" s="1401"/>
      <c r="DU653" s="1401"/>
      <c r="DV653" s="1401"/>
      <c r="DW653" s="1401"/>
      <c r="DX653" s="1401"/>
      <c r="DY653" s="1401"/>
      <c r="DZ653" s="1401"/>
      <c r="EA653" s="1401"/>
      <c r="EB653" s="1401"/>
      <c r="EC653" s="1401"/>
      <c r="ED653" s="1401"/>
      <c r="EE653" s="1401"/>
      <c r="EF653" s="1401"/>
      <c r="EG653" s="1401"/>
      <c r="EH653" s="1401"/>
      <c r="EI653" s="1401"/>
      <c r="EJ653" s="1401"/>
      <c r="EK653" s="1401"/>
      <c r="EL653" s="1401"/>
      <c r="EM653" s="1401"/>
      <c r="EN653" s="1401"/>
      <c r="EO653" s="1401"/>
      <c r="EP653" s="1401"/>
      <c r="EQ653" s="1401"/>
      <c r="ER653" s="1401"/>
    </row>
    <row r="654" s="1392" customFormat="1" ht="19.5" customHeight="1">
      <c r="A654" s="1402"/>
      <c r="B654" s="1403"/>
      <c r="C654" s="1404" t="s">
        <v>57</v>
      </c>
      <c r="D654" s="1405" t="s">
        <v>395</v>
      </c>
      <c r="E654" s="1405">
        <v>35</v>
      </c>
      <c r="F654" s="1407">
        <f>H654*F664*1.73*0.875/1000</f>
        <v>0.0312589375</v>
      </c>
      <c r="G654" s="1407">
        <f t="shared" si="3858"/>
        <v>0.017317451375000001</v>
      </c>
      <c r="H654" s="1408">
        <v>0.58999999999999997</v>
      </c>
      <c r="I654" s="1407">
        <f>K654*I664*1.73*0.875/1000</f>
        <v>0.0312589375</v>
      </c>
      <c r="J654" s="1407">
        <f t="shared" si="3859"/>
        <v>0.017317451375000001</v>
      </c>
      <c r="K654" s="1408">
        <v>0.58999999999999997</v>
      </c>
      <c r="L654" s="1407">
        <f>N654*L664*1.73*0.875/1000</f>
        <v>0.0312589375</v>
      </c>
      <c r="M654" s="1407">
        <f t="shared" si="3860"/>
        <v>0.017317451375000001</v>
      </c>
      <c r="N654" s="1408">
        <v>0.58999999999999997</v>
      </c>
      <c r="O654" s="1407">
        <f>Q654*O664*1.73*0.875/1000</f>
        <v>0.0312589375</v>
      </c>
      <c r="P654" s="1407">
        <f t="shared" si="3861"/>
        <v>0.017317451375000001</v>
      </c>
      <c r="Q654" s="1408">
        <v>0.58999999999999997</v>
      </c>
      <c r="R654" s="1407">
        <f>T654*R664*1.73*0.875/1000</f>
        <v>0.015364562499999996</v>
      </c>
      <c r="S654" s="1407">
        <f t="shared" si="3862"/>
        <v>0.0085119676249999984</v>
      </c>
      <c r="T654" s="1408">
        <v>0.28999999999999998</v>
      </c>
      <c r="U654" s="1407">
        <f>W654*U664*1.73*0.875/1000</f>
        <v>0.0312589375</v>
      </c>
      <c r="V654" s="1407">
        <f t="shared" si="3863"/>
        <v>0.017317451375000001</v>
      </c>
      <c r="W654" s="1408">
        <v>0.58999999999999997</v>
      </c>
      <c r="X654" s="1407">
        <f>Z654*X664*1.73*0.875/1000</f>
        <v>0.046623499999999998</v>
      </c>
      <c r="Y654" s="1407">
        <f t="shared" si="3864"/>
        <v>0.025829419000000003</v>
      </c>
      <c r="Z654" s="1408">
        <v>0.88</v>
      </c>
      <c r="AA654" s="1407">
        <f>AC654*AA664*1.73*0.875/1000</f>
        <v>0.046623499999999998</v>
      </c>
      <c r="AB654" s="1407">
        <f t="shared" si="3865"/>
        <v>0.025829419000000003</v>
      </c>
      <c r="AC654" s="1408">
        <v>0.88</v>
      </c>
      <c r="AD654" s="1407">
        <f>AF654*AD664*1.73*0.875/1000</f>
        <v>0.046623499999999998</v>
      </c>
      <c r="AE654" s="1407">
        <f t="shared" si="3866"/>
        <v>0.025829419000000003</v>
      </c>
      <c r="AF654" s="1408">
        <v>0.88</v>
      </c>
      <c r="AG654" s="1407">
        <f>AI654*AG664*1.73*0.875/1000</f>
        <v>0.046623499999999998</v>
      </c>
      <c r="AH654" s="1407">
        <f t="shared" si="3867"/>
        <v>0.025829419000000003</v>
      </c>
      <c r="AI654" s="1408">
        <v>0.88</v>
      </c>
      <c r="AJ654" s="1407">
        <f>AL654*AJ664*1.73*0.875/1000</f>
        <v>0.046623499999999998</v>
      </c>
      <c r="AK654" s="1407">
        <f t="shared" si="3868"/>
        <v>0.025829419000000003</v>
      </c>
      <c r="AL654" s="1408">
        <v>0.88</v>
      </c>
      <c r="AM654" s="1407">
        <f>AO654*AM664*1.73*0.875/1000</f>
        <v>0.046623499999999998</v>
      </c>
      <c r="AN654" s="1407">
        <f t="shared" si="3869"/>
        <v>0.025829419000000003</v>
      </c>
      <c r="AO654" s="1408">
        <v>0.88</v>
      </c>
      <c r="AP654" s="1407">
        <f>AR654*AP664*1.73*0.875/1000</f>
        <v>0.046623499999999998</v>
      </c>
      <c r="AQ654" s="1407">
        <f t="shared" si="3870"/>
        <v>0.025829419000000003</v>
      </c>
      <c r="AR654" s="1408">
        <v>0.88</v>
      </c>
      <c r="AS654" s="1407">
        <f>AU654*AS664*1.73*0.875/1000</f>
        <v>0.046623499999999998</v>
      </c>
      <c r="AT654" s="1407">
        <f t="shared" si="3871"/>
        <v>0.025829419000000003</v>
      </c>
      <c r="AU654" s="1408">
        <v>0.88</v>
      </c>
      <c r="AV654" s="1407">
        <f>AX654*AV664*1.73*0.875/1000</f>
        <v>0.046623499999999998</v>
      </c>
      <c r="AW654" s="1407">
        <f t="shared" si="3872"/>
        <v>0.025829419000000003</v>
      </c>
      <c r="AX654" s="1408">
        <v>0.88</v>
      </c>
      <c r="AY654" s="1407">
        <f>BA654*AY664*1.73*0.875/1000</f>
        <v>0.046623499999999998</v>
      </c>
      <c r="AZ654" s="1407">
        <f t="shared" si="3873"/>
        <v>0.025829419000000003</v>
      </c>
      <c r="BA654" s="1408">
        <v>0.88</v>
      </c>
      <c r="BB654" s="1407">
        <f>BD654*BB664*1.73*0.875/1000</f>
        <v>0.046623499999999998</v>
      </c>
      <c r="BC654" s="1407">
        <f t="shared" si="3874"/>
        <v>0.025829419000000003</v>
      </c>
      <c r="BD654" s="1408">
        <v>0.88</v>
      </c>
      <c r="BE654" s="1407">
        <f>BG654*BE664*1.73*0.875/1000</f>
        <v>0.0312589375</v>
      </c>
      <c r="BF654" s="1407">
        <f t="shared" si="3875"/>
        <v>0.017317451375000001</v>
      </c>
      <c r="BG654" s="1408">
        <v>0.58999999999999997</v>
      </c>
      <c r="BH654" s="1407">
        <f>BJ654*BH664*1.73*0.875/1000</f>
        <v>0.046623499999999998</v>
      </c>
      <c r="BI654" s="1407">
        <f t="shared" si="3876"/>
        <v>0.025829419000000003</v>
      </c>
      <c r="BJ654" s="1408">
        <v>0.88</v>
      </c>
      <c r="BK654" s="1407">
        <f>BM654*BK664*1.73*0.875/1000</f>
        <v>0.046623499999999998</v>
      </c>
      <c r="BL654" s="1407">
        <f t="shared" si="3877"/>
        <v>0.025829419000000003</v>
      </c>
      <c r="BM654" s="1408">
        <v>0.88</v>
      </c>
      <c r="BN654" s="1407">
        <f>BP654*BN664*1.73*0.875/1000</f>
        <v>0.046623499999999998</v>
      </c>
      <c r="BO654" s="1407">
        <f t="shared" si="3878"/>
        <v>0.025829419000000003</v>
      </c>
      <c r="BP654" s="1408">
        <v>0.88</v>
      </c>
      <c r="BQ654" s="1407">
        <f>BS654*BQ664*1.73*0.875/1000</f>
        <v>0.046623499999999998</v>
      </c>
      <c r="BR654" s="1407">
        <f t="shared" si="3879"/>
        <v>0.025829419000000003</v>
      </c>
      <c r="BS654" s="1408">
        <v>0.88</v>
      </c>
      <c r="BT654" s="1407">
        <f>BV654*BT664*1.73*0.875/1000</f>
        <v>0.046623499999999998</v>
      </c>
      <c r="BU654" s="1407">
        <f t="shared" si="3880"/>
        <v>0.025829419000000003</v>
      </c>
      <c r="BV654" s="1408">
        <v>0.88</v>
      </c>
      <c r="BW654" s="1407">
        <f>BY654*BW664*1.73*0.875/1000</f>
        <v>0.046623499999999998</v>
      </c>
      <c r="BX654" s="1407">
        <f t="shared" si="3881"/>
        <v>0.025829419000000003</v>
      </c>
      <c r="BY654" s="1431">
        <v>0.88</v>
      </c>
      <c r="BZ654" s="1401"/>
      <c r="CA654" s="1401"/>
      <c r="CB654" s="1401"/>
      <c r="CC654" s="1401"/>
      <c r="CD654" s="1401"/>
      <c r="CE654" s="1401"/>
      <c r="CF654" s="1401"/>
      <c r="CG654" s="1401"/>
      <c r="CH654" s="1401"/>
      <c r="CI654" s="1401"/>
      <c r="CJ654" s="1401"/>
      <c r="CK654" s="1401"/>
      <c r="CL654" s="1401"/>
      <c r="CM654" s="1401"/>
      <c r="CN654" s="1401"/>
      <c r="CO654" s="1401"/>
      <c r="CP654" s="1401"/>
      <c r="CQ654" s="1401"/>
      <c r="CR654" s="1401"/>
      <c r="CS654" s="1401"/>
      <c r="CT654" s="1401"/>
      <c r="CU654" s="1401"/>
      <c r="CV654" s="1401"/>
      <c r="CW654" s="1401"/>
      <c r="CX654" s="1401"/>
      <c r="CY654" s="1401"/>
      <c r="CZ654" s="1401"/>
      <c r="DA654" s="1401"/>
      <c r="DB654" s="1401"/>
      <c r="DC654" s="1401"/>
      <c r="DD654" s="1401"/>
      <c r="DE654" s="1401"/>
      <c r="DF654" s="1401"/>
      <c r="DG654" s="1401"/>
      <c r="DH654" s="1401"/>
      <c r="DI654" s="1401"/>
      <c r="DJ654" s="1401"/>
      <c r="DK654" s="1401"/>
      <c r="DL654" s="1401"/>
      <c r="DM654" s="1401"/>
      <c r="DN654" s="1401"/>
      <c r="DO654" s="1401"/>
      <c r="DP654" s="1401"/>
      <c r="DQ654" s="1401"/>
      <c r="DR654" s="1401"/>
      <c r="DS654" s="1401"/>
      <c r="DT654" s="1401"/>
      <c r="DU654" s="1401"/>
      <c r="DV654" s="1401"/>
      <c r="DW654" s="1401"/>
      <c r="DX654" s="1401"/>
      <c r="DY654" s="1401"/>
      <c r="DZ654" s="1401"/>
      <c r="EA654" s="1401"/>
      <c r="EB654" s="1401"/>
      <c r="EC654" s="1401"/>
      <c r="ED654" s="1401"/>
      <c r="EE654" s="1401"/>
      <c r="EF654" s="1401"/>
      <c r="EG654" s="1401"/>
      <c r="EH654" s="1401"/>
      <c r="EI654" s="1401"/>
      <c r="EJ654" s="1401"/>
      <c r="EK654" s="1401"/>
      <c r="EL654" s="1401"/>
      <c r="EM654" s="1401"/>
      <c r="EN654" s="1401"/>
      <c r="EO654" s="1401"/>
      <c r="EP654" s="1401"/>
      <c r="EQ654" s="1401"/>
      <c r="ER654" s="1401"/>
    </row>
    <row r="655" s="1392" customFormat="1" ht="19.199999999999999">
      <c r="A655" s="1402"/>
      <c r="B655" s="1403"/>
      <c r="C655" s="1404"/>
      <c r="D655" s="1405" t="s">
        <v>396</v>
      </c>
      <c r="E655" s="1405">
        <v>10</v>
      </c>
      <c r="F655" s="1392">
        <v>0.0304</v>
      </c>
      <c r="G655" s="1407">
        <f t="shared" si="3858"/>
        <v>0.016841600000000002</v>
      </c>
      <c r="H655" s="1408">
        <f>ROUND(SQRT(F655^2+G655^2)*1000/(1.73*F666),0)</f>
        <v>2</v>
      </c>
      <c r="I655" s="1392">
        <v>0.0276</v>
      </c>
      <c r="J655" s="1407">
        <f t="shared" si="3859"/>
        <v>0.015290400000000001</v>
      </c>
      <c r="K655" s="1408">
        <f>ROUND(SQRT(I655^2+J655^2)*1000/(1.73*I666),0)</f>
        <v>2</v>
      </c>
      <c r="L655" s="1392">
        <v>0.028000000000000001</v>
      </c>
      <c r="M655" s="1407">
        <f t="shared" si="3860"/>
        <v>0.015512000000000001</v>
      </c>
      <c r="N655" s="1408">
        <f>ROUND(SQRT(L655^2+M655^2)*1000/(1.73*L666),0)</f>
        <v>2</v>
      </c>
      <c r="O655" s="1392">
        <v>0.025999999999999999</v>
      </c>
      <c r="P655" s="1407">
        <f t="shared" si="3861"/>
        <v>0.014404</v>
      </c>
      <c r="Q655" s="1408">
        <f>ROUND(SQRT(O655^2+P655^2)*1000/(1.73*O666),0)</f>
        <v>2</v>
      </c>
      <c r="R655" s="1392">
        <v>0.0224</v>
      </c>
      <c r="S655" s="1407">
        <f t="shared" si="3862"/>
        <v>0.012409600000000002</v>
      </c>
      <c r="T655" s="1408">
        <f>ROUND(SQRT(R655^2+S655^2)*1000/(1.73*R666),0)</f>
        <v>1</v>
      </c>
      <c r="U655" s="1392">
        <v>0.031600000000000003</v>
      </c>
      <c r="V655" s="1407">
        <f t="shared" si="3863"/>
        <v>0.017506400000000002</v>
      </c>
      <c r="W655" s="1408">
        <f>ROUND(SQRT(U655^2+V655^2)*1000/(1.73*U666),0)</f>
        <v>2</v>
      </c>
      <c r="X655" s="1392">
        <v>0.042799999999999998</v>
      </c>
      <c r="Y655" s="1407">
        <f t="shared" si="3864"/>
        <v>0.023711200000000002</v>
      </c>
      <c r="Z655" s="1408">
        <f>ROUND(SQRT(X655^2+Y655^2)*1000/(1.73*X666),0)</f>
        <v>3</v>
      </c>
      <c r="AA655" s="1392">
        <v>0.042799999999999998</v>
      </c>
      <c r="AB655" s="1407">
        <f t="shared" si="3865"/>
        <v>0.023711200000000002</v>
      </c>
      <c r="AC655" s="1408">
        <f>ROUND(SQRT(AA655^2+AB655^2)*1000/(1.73*AA666),0)</f>
        <v>3</v>
      </c>
      <c r="AD655" s="1392">
        <v>0.045199999999999997</v>
      </c>
      <c r="AE655" s="1407">
        <f t="shared" si="3866"/>
        <v>0.025040800000000002</v>
      </c>
      <c r="AF655" s="1408">
        <f>ROUND(SQRT(AD655^2+AE655^2)*1000/(1.73*AD666),0)</f>
        <v>3</v>
      </c>
      <c r="AG655" s="1392">
        <v>0.049200000000000001</v>
      </c>
      <c r="AH655" s="1407">
        <f t="shared" si="3867"/>
        <v>0.027256800000000001</v>
      </c>
      <c r="AI655" s="1408">
        <f>ROUND(SQRT(AG655^2+AH655^2)*1000/(1.73*AG666),0)</f>
        <v>3</v>
      </c>
      <c r="AJ655" s="1392">
        <v>0.048800000000000003</v>
      </c>
      <c r="AK655" s="1407">
        <f t="shared" si="3868"/>
        <v>0.027035200000000006</v>
      </c>
      <c r="AL655" s="1408">
        <f>ROUND(SQRT(AJ655^2+AK655^2)*1000/(1.73*AJ666),0)</f>
        <v>3</v>
      </c>
      <c r="AM655" s="1392">
        <v>0.046399999999999997</v>
      </c>
      <c r="AN655" s="1407">
        <f t="shared" si="3869"/>
        <v>0.025705600000000002</v>
      </c>
      <c r="AO655" s="1408">
        <f>ROUND(SQRT(AM655^2+AN655^2)*1000/(1.73*AM666),0)</f>
        <v>3</v>
      </c>
      <c r="AP655" s="1392">
        <v>0.044400000000000002</v>
      </c>
      <c r="AQ655" s="1407">
        <f t="shared" si="3870"/>
        <v>0.024597600000000004</v>
      </c>
      <c r="AR655" s="1408">
        <f>ROUND(SQRT(AP655^2+AQ655^2)*1000/(1.73*AP666),0)</f>
        <v>3</v>
      </c>
      <c r="AS655" s="1392">
        <v>0.048000000000000001</v>
      </c>
      <c r="AT655" s="1407">
        <f t="shared" si="3871"/>
        <v>0.026592000000000005</v>
      </c>
      <c r="AU655" s="1408">
        <f>ROUND(SQRT(AS655^2+AT655^2)*1000/(1.73*AS666),0)</f>
        <v>3</v>
      </c>
      <c r="AV655" s="1392">
        <v>0.045199999999999997</v>
      </c>
      <c r="AW655" s="1407">
        <f t="shared" si="3872"/>
        <v>0.025040800000000002</v>
      </c>
      <c r="AX655" s="1408">
        <f>ROUND(SQRT(AV655^2+AW655^2)*1000/(1.73*AV666),0)</f>
        <v>3</v>
      </c>
      <c r="AY655" s="1392">
        <v>0.046399999999999997</v>
      </c>
      <c r="AZ655" s="1407">
        <f t="shared" si="3873"/>
        <v>0.025705600000000002</v>
      </c>
      <c r="BA655" s="1408">
        <f>ROUND(SQRT(AY655^2+AZ655^2)*1000/(1.73*AY666),0)</f>
        <v>3</v>
      </c>
      <c r="BB655" s="1392">
        <v>0.041200000000000001</v>
      </c>
      <c r="BC655" s="1407">
        <f t="shared" si="3874"/>
        <v>0.022824800000000003</v>
      </c>
      <c r="BD655" s="1408">
        <f>ROUND(SQRT(BB655^2+BC655^2)*1000/(1.73*BB666),0)</f>
        <v>3</v>
      </c>
      <c r="BE655" s="1392">
        <v>0.038399999999999997</v>
      </c>
      <c r="BF655" s="1407">
        <f t="shared" si="3875"/>
        <v>0.0212736</v>
      </c>
      <c r="BG655" s="1408">
        <f>ROUND(SQRT(BE655^2+BF655^2)*1000/(1.73*BE666),0)</f>
        <v>2</v>
      </c>
      <c r="BH655" s="1392">
        <v>0.044400000000000002</v>
      </c>
      <c r="BI655" s="1407">
        <f t="shared" si="3876"/>
        <v>0.024597600000000004</v>
      </c>
      <c r="BJ655" s="1408">
        <f>ROUND(SQRT(BH655^2+BI655^2)*1000/(1.73*BH666),0)</f>
        <v>3</v>
      </c>
      <c r="BK655" s="1392">
        <v>0.039600000000000003</v>
      </c>
      <c r="BL655" s="1407">
        <f t="shared" si="3877"/>
        <v>0.021938400000000004</v>
      </c>
      <c r="BM655" s="1408">
        <f>ROUND(SQRT(BK655^2+BL655^2)*1000/(1.73*BK666),0)</f>
        <v>3</v>
      </c>
      <c r="BN655" s="1392">
        <v>0.040800000000000003</v>
      </c>
      <c r="BO655" s="1407">
        <f t="shared" si="3878"/>
        <v>0.022603200000000004</v>
      </c>
      <c r="BP655" s="1408">
        <f>ROUND(SQRT(BN655^2+BO655^2)*1000/(1.73*BN666),0)</f>
        <v>3</v>
      </c>
      <c r="BQ655" s="1392">
        <v>0.043200000000000002</v>
      </c>
      <c r="BR655" s="1407">
        <f t="shared" si="3879"/>
        <v>0.023932800000000004</v>
      </c>
      <c r="BS655" s="1408">
        <f>ROUND(SQRT(BQ655^2+BR655^2)*1000/(1.73*BQ666),0)</f>
        <v>3</v>
      </c>
      <c r="BT655" s="1392">
        <v>0.044400000000000002</v>
      </c>
      <c r="BU655" s="1407">
        <f t="shared" si="3880"/>
        <v>0.024597600000000004</v>
      </c>
      <c r="BV655" s="1408">
        <f>ROUND(SQRT(BT655^2+BU655^2)*1000/(1.73*BT666),0)</f>
        <v>3</v>
      </c>
      <c r="BW655" s="1392">
        <v>0.0436</v>
      </c>
      <c r="BX655" s="1407">
        <f t="shared" si="3881"/>
        <v>0.024154400000000003</v>
      </c>
      <c r="BY655" s="1431">
        <f>ROUND(SQRT(BW655^2+BX655^2)*1000/(1.73*BW666),0)</f>
        <v>3</v>
      </c>
      <c r="BZ655" s="1401"/>
      <c r="CA655" s="1401"/>
      <c r="CB655" s="1401"/>
      <c r="CC655" s="1401"/>
      <c r="CD655" s="1401"/>
      <c r="CE655" s="1401"/>
      <c r="CF655" s="1401"/>
      <c r="CG655" s="1401"/>
      <c r="CH655" s="1401"/>
      <c r="CI655" s="1401"/>
      <c r="CJ655" s="1401"/>
      <c r="CK655" s="1401"/>
      <c r="CL655" s="1401"/>
      <c r="CM655" s="1401"/>
      <c r="CN655" s="1401"/>
      <c r="CO655" s="1401"/>
      <c r="CP655" s="1401"/>
      <c r="CQ655" s="1401"/>
      <c r="CR655" s="1401"/>
      <c r="CS655" s="1401"/>
      <c r="CT655" s="1401"/>
      <c r="CU655" s="1401"/>
      <c r="CV655" s="1401"/>
      <c r="CW655" s="1401"/>
      <c r="CX655" s="1401"/>
      <c r="CY655" s="1401"/>
      <c r="CZ655" s="1401"/>
      <c r="DA655" s="1401"/>
      <c r="DB655" s="1401"/>
      <c r="DC655" s="1401"/>
      <c r="DD655" s="1401"/>
      <c r="DE655" s="1401"/>
      <c r="DF655" s="1401"/>
      <c r="DG655" s="1401"/>
      <c r="DH655" s="1401"/>
      <c r="DI655" s="1401"/>
      <c r="DJ655" s="1401"/>
      <c r="DK655" s="1401"/>
      <c r="DL655" s="1401"/>
      <c r="DM655" s="1401"/>
      <c r="DN655" s="1401"/>
      <c r="DO655" s="1401"/>
      <c r="DP655" s="1401"/>
      <c r="DQ655" s="1401"/>
      <c r="DR655" s="1401"/>
      <c r="DS655" s="1401"/>
      <c r="DT655" s="1401"/>
      <c r="DU655" s="1401"/>
      <c r="DV655" s="1401"/>
      <c r="DW655" s="1401"/>
      <c r="DX655" s="1401"/>
      <c r="DY655" s="1401"/>
      <c r="DZ655" s="1401"/>
      <c r="EA655" s="1401"/>
      <c r="EB655" s="1401"/>
      <c r="EC655" s="1401"/>
      <c r="ED655" s="1401"/>
      <c r="EE655" s="1401"/>
      <c r="EF655" s="1401"/>
      <c r="EG655" s="1401"/>
      <c r="EH655" s="1401"/>
      <c r="EI655" s="1401"/>
      <c r="EJ655" s="1401"/>
      <c r="EK655" s="1401"/>
      <c r="EL655" s="1401"/>
      <c r="EM655" s="1401"/>
      <c r="EN655" s="1401"/>
      <c r="EO655" s="1401"/>
      <c r="EP655" s="1401"/>
      <c r="EQ655" s="1401"/>
      <c r="ER655" s="1401"/>
    </row>
    <row r="656" s="1392" customFormat="1" ht="19.199999999999999">
      <c r="A656" s="1402"/>
      <c r="B656" s="1403"/>
      <c r="C656" s="1404"/>
      <c r="D656" s="1405" t="s">
        <v>397</v>
      </c>
      <c r="E656" s="1405" t="s">
        <v>398</v>
      </c>
      <c r="F656" s="1413">
        <v>0</v>
      </c>
      <c r="G656" s="1413"/>
      <c r="H656" s="1413"/>
      <c r="I656" s="1413">
        <v>0</v>
      </c>
      <c r="J656" s="1413"/>
      <c r="K656" s="1413"/>
      <c r="L656" s="1413">
        <v>0</v>
      </c>
      <c r="M656" s="1413"/>
      <c r="N656" s="1413"/>
      <c r="O656" s="1413">
        <v>0</v>
      </c>
      <c r="P656" s="1413"/>
      <c r="Q656" s="1413"/>
      <c r="R656" s="1413">
        <v>0</v>
      </c>
      <c r="S656" s="1413"/>
      <c r="T656" s="1413"/>
      <c r="U656" s="1413">
        <v>0</v>
      </c>
      <c r="V656" s="1413"/>
      <c r="W656" s="1413"/>
      <c r="X656" s="1413">
        <v>0</v>
      </c>
      <c r="Y656" s="1413"/>
      <c r="Z656" s="1413"/>
      <c r="AA656" s="1413">
        <v>0</v>
      </c>
      <c r="AB656" s="1413"/>
      <c r="AC656" s="1413"/>
      <c r="AD656" s="1413">
        <v>0</v>
      </c>
      <c r="AE656" s="1413"/>
      <c r="AF656" s="1413"/>
      <c r="AG656" s="1413">
        <v>0</v>
      </c>
      <c r="AH656" s="1413"/>
      <c r="AI656" s="1413"/>
      <c r="AJ656" s="1413">
        <v>0</v>
      </c>
      <c r="AK656" s="1413"/>
      <c r="AL656" s="1413"/>
      <c r="AM656" s="1413">
        <v>0</v>
      </c>
      <c r="AN656" s="1413"/>
      <c r="AO656" s="1413"/>
      <c r="AP656" s="1413">
        <v>0</v>
      </c>
      <c r="AQ656" s="1413"/>
      <c r="AR656" s="1413"/>
      <c r="AS656" s="1413">
        <v>0</v>
      </c>
      <c r="AT656" s="1413"/>
      <c r="AU656" s="1413"/>
      <c r="AV656" s="1413">
        <v>0</v>
      </c>
      <c r="AW656" s="1413"/>
      <c r="AX656" s="1413"/>
      <c r="AY656" s="1413">
        <v>0</v>
      </c>
      <c r="AZ656" s="1413"/>
      <c r="BA656" s="1413"/>
      <c r="BB656" s="1413">
        <v>0</v>
      </c>
      <c r="BC656" s="1413"/>
      <c r="BD656" s="1413"/>
      <c r="BE656" s="1413">
        <v>0</v>
      </c>
      <c r="BF656" s="1413"/>
      <c r="BG656" s="1413"/>
      <c r="BH656" s="1413">
        <v>0</v>
      </c>
      <c r="BI656" s="1413"/>
      <c r="BJ656" s="1413"/>
      <c r="BK656" s="1413">
        <v>0</v>
      </c>
      <c r="BL656" s="1413"/>
      <c r="BM656" s="1413"/>
      <c r="BN656" s="1413">
        <v>0</v>
      </c>
      <c r="BO656" s="1413"/>
      <c r="BP656" s="1413"/>
      <c r="BQ656" s="1413">
        <v>0</v>
      </c>
      <c r="BR656" s="1413"/>
      <c r="BS656" s="1413"/>
      <c r="BT656" s="1413">
        <v>0</v>
      </c>
      <c r="BU656" s="1413"/>
      <c r="BV656" s="1413"/>
      <c r="BW656" s="1413">
        <v>0</v>
      </c>
      <c r="BX656" s="1413"/>
      <c r="BY656" s="1436"/>
      <c r="BZ656" s="1401"/>
      <c r="CA656" s="1401"/>
      <c r="CB656" s="1401"/>
      <c r="CC656" s="1401"/>
      <c r="CD656" s="1401"/>
      <c r="CE656" s="1401"/>
      <c r="CF656" s="1401"/>
      <c r="CG656" s="1401"/>
      <c r="CH656" s="1401"/>
      <c r="CI656" s="1401"/>
      <c r="CJ656" s="1401"/>
      <c r="CK656" s="1401"/>
      <c r="CL656" s="1401"/>
      <c r="CM656" s="1401"/>
      <c r="CN656" s="1401"/>
      <c r="CO656" s="1401"/>
      <c r="CP656" s="1401"/>
      <c r="CQ656" s="1401"/>
      <c r="CR656" s="1401"/>
      <c r="CS656" s="1401"/>
      <c r="CT656" s="1401"/>
      <c r="CU656" s="1401"/>
      <c r="CV656" s="1401"/>
      <c r="CW656" s="1401"/>
      <c r="CX656" s="1401"/>
      <c r="CY656" s="1401"/>
      <c r="CZ656" s="1401"/>
      <c r="DA656" s="1401"/>
      <c r="DB656" s="1401"/>
      <c r="DC656" s="1401"/>
      <c r="DD656" s="1401"/>
      <c r="DE656" s="1401"/>
      <c r="DF656" s="1401"/>
      <c r="DG656" s="1401"/>
      <c r="DH656" s="1401"/>
      <c r="DI656" s="1401"/>
      <c r="DJ656" s="1401"/>
      <c r="DK656" s="1401"/>
      <c r="DL656" s="1401"/>
      <c r="DM656" s="1401"/>
      <c r="DN656" s="1401"/>
      <c r="DO656" s="1401"/>
      <c r="DP656" s="1401"/>
      <c r="DQ656" s="1401"/>
      <c r="DR656" s="1401"/>
      <c r="DS656" s="1401"/>
      <c r="DT656" s="1401"/>
      <c r="DU656" s="1401"/>
      <c r="DV656" s="1401"/>
      <c r="DW656" s="1401"/>
      <c r="DX656" s="1401"/>
      <c r="DY656" s="1401"/>
      <c r="DZ656" s="1401"/>
      <c r="EA656" s="1401"/>
      <c r="EB656" s="1401"/>
      <c r="EC656" s="1401"/>
      <c r="ED656" s="1401"/>
      <c r="EE656" s="1401"/>
      <c r="EF656" s="1401"/>
      <c r="EG656" s="1401"/>
      <c r="EH656" s="1401"/>
      <c r="EI656" s="1401"/>
      <c r="EJ656" s="1401"/>
      <c r="EK656" s="1401"/>
      <c r="EL656" s="1401"/>
      <c r="EM656" s="1401"/>
      <c r="EN656" s="1401"/>
      <c r="EO656" s="1401"/>
      <c r="EP656" s="1401"/>
      <c r="EQ656" s="1401"/>
      <c r="ER656" s="1401"/>
    </row>
    <row r="657" s="1392" customFormat="1" ht="19.199999999999999">
      <c r="A657" s="1402"/>
      <c r="B657" s="1403"/>
      <c r="C657" s="1404"/>
      <c r="D657" s="1405" t="s">
        <v>399</v>
      </c>
      <c r="E657" s="1405" t="s">
        <v>398</v>
      </c>
      <c r="F657" s="1407"/>
      <c r="G657" s="1407"/>
      <c r="H657" s="1407"/>
      <c r="I657" s="1407"/>
      <c r="J657" s="1407"/>
      <c r="K657" s="1407"/>
      <c r="L657" s="1407"/>
      <c r="M657" s="1407"/>
      <c r="N657" s="1407"/>
      <c r="O657" s="1407"/>
      <c r="P657" s="1407"/>
      <c r="Q657" s="1407"/>
      <c r="R657" s="1407"/>
      <c r="S657" s="1407"/>
      <c r="T657" s="1407"/>
      <c r="U657" s="1407"/>
      <c r="V657" s="1407"/>
      <c r="W657" s="1407"/>
      <c r="X657" s="1407"/>
      <c r="Y657" s="1407"/>
      <c r="Z657" s="1407"/>
      <c r="AA657" s="1407"/>
      <c r="AB657" s="1407"/>
      <c r="AC657" s="1407"/>
      <c r="AD657" s="1407"/>
      <c r="AE657" s="1407"/>
      <c r="AF657" s="1407"/>
      <c r="AG657" s="1407"/>
      <c r="AH657" s="1407"/>
      <c r="AI657" s="1407"/>
      <c r="AJ657" s="1407"/>
      <c r="AK657" s="1407"/>
      <c r="AL657" s="1407"/>
      <c r="AM657" s="1407"/>
      <c r="AN657" s="1407"/>
      <c r="AO657" s="1407"/>
      <c r="AP657" s="1407"/>
      <c r="AQ657" s="1407"/>
      <c r="AR657" s="1407"/>
      <c r="AS657" s="1407"/>
      <c r="AT657" s="1407"/>
      <c r="AU657" s="1407"/>
      <c r="AV657" s="1407"/>
      <c r="AW657" s="1407"/>
      <c r="AX657" s="1407"/>
      <c r="AY657" s="1407"/>
      <c r="AZ657" s="1407"/>
      <c r="BA657" s="1407"/>
      <c r="BB657" s="1407"/>
      <c r="BC657" s="1407"/>
      <c r="BD657" s="1407"/>
      <c r="BE657" s="1407"/>
      <c r="BF657" s="1407"/>
      <c r="BG657" s="1407"/>
      <c r="BH657" s="1407"/>
      <c r="BI657" s="1407"/>
      <c r="BJ657" s="1407"/>
      <c r="BK657" s="1407"/>
      <c r="BL657" s="1407"/>
      <c r="BM657" s="1407"/>
      <c r="BN657" s="1407"/>
      <c r="BO657" s="1407"/>
      <c r="BP657" s="1407"/>
      <c r="BQ657" s="1407"/>
      <c r="BR657" s="1407"/>
      <c r="BS657" s="1407"/>
      <c r="BT657" s="1407"/>
      <c r="BU657" s="1407"/>
      <c r="BV657" s="1407"/>
      <c r="BW657" s="1407"/>
      <c r="BX657" s="1407"/>
      <c r="BY657" s="1437"/>
      <c r="BZ657" s="1401"/>
      <c r="CA657" s="1401"/>
      <c r="CB657" s="1401"/>
      <c r="CC657" s="1401"/>
      <c r="CD657" s="1401"/>
      <c r="CE657" s="1401"/>
      <c r="CF657" s="1401"/>
      <c r="CG657" s="1401"/>
      <c r="CH657" s="1401"/>
      <c r="CI657" s="1401"/>
      <c r="CJ657" s="1401"/>
      <c r="CK657" s="1401"/>
      <c r="CL657" s="1401"/>
      <c r="CM657" s="1401"/>
      <c r="CN657" s="1401"/>
      <c r="CO657" s="1401"/>
      <c r="CP657" s="1401"/>
      <c r="CQ657" s="1401"/>
      <c r="CR657" s="1401"/>
      <c r="CS657" s="1401"/>
      <c r="CT657" s="1401"/>
      <c r="CU657" s="1401"/>
      <c r="CV657" s="1401"/>
      <c r="CW657" s="1401"/>
      <c r="CX657" s="1401"/>
      <c r="CY657" s="1401"/>
      <c r="CZ657" s="1401"/>
      <c r="DA657" s="1401"/>
      <c r="DB657" s="1401"/>
      <c r="DC657" s="1401"/>
      <c r="DD657" s="1401"/>
      <c r="DE657" s="1401"/>
      <c r="DF657" s="1401"/>
      <c r="DG657" s="1401"/>
      <c r="DH657" s="1401"/>
      <c r="DI657" s="1401"/>
      <c r="DJ657" s="1401"/>
      <c r="DK657" s="1401"/>
      <c r="DL657" s="1401"/>
      <c r="DM657" s="1401"/>
      <c r="DN657" s="1401"/>
      <c r="DO657" s="1401"/>
      <c r="DP657" s="1401"/>
      <c r="DQ657" s="1401"/>
      <c r="DR657" s="1401"/>
      <c r="DS657" s="1401"/>
      <c r="DT657" s="1401"/>
      <c r="DU657" s="1401"/>
      <c r="DV657" s="1401"/>
      <c r="DW657" s="1401"/>
      <c r="DX657" s="1401"/>
      <c r="DY657" s="1401"/>
      <c r="DZ657" s="1401"/>
      <c r="EA657" s="1401"/>
      <c r="EB657" s="1401"/>
      <c r="EC657" s="1401"/>
      <c r="ED657" s="1401"/>
      <c r="EE657" s="1401"/>
      <c r="EF657" s="1401"/>
      <c r="EG657" s="1401"/>
      <c r="EH657" s="1401"/>
      <c r="EI657" s="1401"/>
      <c r="EJ657" s="1401"/>
      <c r="EK657" s="1401"/>
      <c r="EL657" s="1401"/>
      <c r="EM657" s="1401"/>
      <c r="EN657" s="1401"/>
      <c r="EO657" s="1401"/>
      <c r="EP657" s="1401"/>
      <c r="EQ657" s="1401"/>
      <c r="ER657" s="1401"/>
    </row>
    <row r="658" s="1392" customFormat="1" ht="19.5" customHeight="1">
      <c r="A658" s="1402"/>
      <c r="B658" s="1403"/>
      <c r="C658" s="1404" t="s">
        <v>102</v>
      </c>
      <c r="D658" s="1405" t="s">
        <v>395</v>
      </c>
      <c r="E658" s="1405">
        <v>35</v>
      </c>
      <c r="F658" s="1407">
        <f>H658*F665*1.73*0.875/1000</f>
        <v>0.046623499999999998</v>
      </c>
      <c r="G658" s="1407">
        <f t="shared" si="3858"/>
        <v>0.025829419000000003</v>
      </c>
      <c r="H658" s="1408">
        <v>0.88</v>
      </c>
      <c r="I658" s="1407">
        <f>K658*I665*1.73*0.875/1000</f>
        <v>0.046623499999999998</v>
      </c>
      <c r="J658" s="1407">
        <f t="shared" si="3859"/>
        <v>0.025829419000000003</v>
      </c>
      <c r="K658" s="1408">
        <v>0.88</v>
      </c>
      <c r="L658" s="1407">
        <f>N658*L665*1.73*0.875/1000</f>
        <v>0.046623499999999998</v>
      </c>
      <c r="M658" s="1407">
        <f t="shared" si="3860"/>
        <v>0.025829419000000003</v>
      </c>
      <c r="N658" s="1408">
        <v>0.88</v>
      </c>
      <c r="O658" s="1407">
        <f>Q658*O665*1.73*0.875/1000</f>
        <v>0.046623499999999998</v>
      </c>
      <c r="P658" s="1407">
        <f t="shared" si="3861"/>
        <v>0.025829419000000003</v>
      </c>
      <c r="Q658" s="1408">
        <v>0.88</v>
      </c>
      <c r="R658" s="1407">
        <f>T658*R665*1.73*0.875/1000</f>
        <v>0.046623499999999998</v>
      </c>
      <c r="S658" s="1407">
        <f t="shared" si="3862"/>
        <v>0.025829419000000003</v>
      </c>
      <c r="T658" s="1408">
        <v>0.88</v>
      </c>
      <c r="U658" s="1407">
        <f>W658*U665*1.73*0.875/1000</f>
        <v>0.046623499999999998</v>
      </c>
      <c r="V658" s="1407">
        <f t="shared" si="3863"/>
        <v>0.025829419000000003</v>
      </c>
      <c r="W658" s="1408">
        <v>0.88</v>
      </c>
      <c r="X658" s="1407">
        <f>Z658*X665*1.73*0.875/1000</f>
        <v>0.046623499999999998</v>
      </c>
      <c r="Y658" s="1407">
        <f t="shared" si="3864"/>
        <v>0.025829419000000003</v>
      </c>
      <c r="Z658" s="1408">
        <v>0.88</v>
      </c>
      <c r="AA658" s="1407">
        <f>AC658*AA665*1.73*0.875/1000</f>
        <v>0.046623499999999998</v>
      </c>
      <c r="AB658" s="1407">
        <f t="shared" si="3865"/>
        <v>0.025829419000000003</v>
      </c>
      <c r="AC658" s="1408">
        <v>0.88</v>
      </c>
      <c r="AD658" s="1407">
        <f>AF658*AD665*1.73*0.875/1000</f>
        <v>0.062517875000000001</v>
      </c>
      <c r="AE658" s="1407">
        <f t="shared" si="3866"/>
        <v>0.034634902750000002</v>
      </c>
      <c r="AF658" s="1408">
        <v>1.1799999999999999</v>
      </c>
      <c r="AG658" s="1407">
        <f>AI658*AG665*1.73*0.875/1000</f>
        <v>0.077882437499999999</v>
      </c>
      <c r="AH658" s="1407">
        <f t="shared" si="3867"/>
        <v>0.043146870375</v>
      </c>
      <c r="AI658" s="1408">
        <v>1.47</v>
      </c>
      <c r="AJ658" s="1407">
        <f>AL658*AJ665*1.73*0.875/1000</f>
        <v>0.062517875000000001</v>
      </c>
      <c r="AK658" s="1407">
        <f t="shared" si="3868"/>
        <v>0.034634902750000002</v>
      </c>
      <c r="AL658" s="1408">
        <v>1.1799999999999999</v>
      </c>
      <c r="AM658" s="1407">
        <f>AO658*AM665*1.73*0.875/1000</f>
        <v>0.062517875000000001</v>
      </c>
      <c r="AN658" s="1407">
        <f t="shared" si="3869"/>
        <v>0.034634902750000002</v>
      </c>
      <c r="AO658" s="1408">
        <v>1.1799999999999999</v>
      </c>
      <c r="AP658" s="1407">
        <f>AR658*AP665*1.73*0.875/1000</f>
        <v>0.062517875000000001</v>
      </c>
      <c r="AQ658" s="1407">
        <f t="shared" si="3870"/>
        <v>0.034634902750000002</v>
      </c>
      <c r="AR658" s="1408">
        <v>1.1799999999999999</v>
      </c>
      <c r="AS658" s="1407">
        <f>AU658*AS665*1.73*0.875/1000</f>
        <v>0.062517875000000001</v>
      </c>
      <c r="AT658" s="1407">
        <f t="shared" si="3871"/>
        <v>0.034634902750000002</v>
      </c>
      <c r="AU658" s="1408">
        <v>1.1799999999999999</v>
      </c>
      <c r="AV658" s="1407">
        <f>AX658*AV665*1.73*0.875/1000</f>
        <v>0.077882437499999999</v>
      </c>
      <c r="AW658" s="1407">
        <f t="shared" si="3872"/>
        <v>0.043146870375</v>
      </c>
      <c r="AX658" s="1408">
        <v>1.47</v>
      </c>
      <c r="AY658" s="1407">
        <f>BA658*AY665*1.73*0.875/1000</f>
        <v>0.062517875000000001</v>
      </c>
      <c r="AZ658" s="1407">
        <f t="shared" si="3873"/>
        <v>0.034634902750000002</v>
      </c>
      <c r="BA658" s="1408">
        <v>1.1799999999999999</v>
      </c>
      <c r="BB658" s="1407">
        <f>BD658*BB665*1.73*0.875/1000</f>
        <v>0.062517875000000001</v>
      </c>
      <c r="BC658" s="1407">
        <f t="shared" si="3874"/>
        <v>0.034634902750000002</v>
      </c>
      <c r="BD658" s="1408">
        <v>1.1799999999999999</v>
      </c>
      <c r="BE658" s="1407">
        <f>BG658*BE665*1.73*0.875/1000</f>
        <v>0.062517875000000001</v>
      </c>
      <c r="BF658" s="1407">
        <f t="shared" si="3875"/>
        <v>0.034634902750000002</v>
      </c>
      <c r="BG658" s="1408">
        <v>1.1799999999999999</v>
      </c>
      <c r="BH658" s="1407">
        <f>BJ658*BH665*1.73*0.875/1000</f>
        <v>0.077882437499999999</v>
      </c>
      <c r="BI658" s="1407">
        <f t="shared" si="3876"/>
        <v>0.043146870375</v>
      </c>
      <c r="BJ658" s="1408">
        <v>1.47</v>
      </c>
      <c r="BK658" s="1407">
        <f>BM658*BK665*1.73*0.875/1000</f>
        <v>0.077882437499999999</v>
      </c>
      <c r="BL658" s="1407">
        <f t="shared" si="3877"/>
        <v>0.043146870375</v>
      </c>
      <c r="BM658" s="1408">
        <v>1.47</v>
      </c>
      <c r="BN658" s="1407">
        <f>BP658*BN665*1.73*0.875/1000</f>
        <v>0.077882437499999999</v>
      </c>
      <c r="BO658" s="1407">
        <f t="shared" si="3878"/>
        <v>0.043146870375</v>
      </c>
      <c r="BP658" s="1408">
        <v>1.47</v>
      </c>
      <c r="BQ658" s="1407">
        <f>BS658*BQ665*1.73*0.875/1000</f>
        <v>0.077882437499999999</v>
      </c>
      <c r="BR658" s="1407">
        <f t="shared" si="3879"/>
        <v>0.043146870375</v>
      </c>
      <c r="BS658" s="1408">
        <v>1.47</v>
      </c>
      <c r="BT658" s="1407">
        <f>BV658*BT665*1.73*0.875/1000</f>
        <v>0.077882437499999999</v>
      </c>
      <c r="BU658" s="1407">
        <f t="shared" si="3880"/>
        <v>0.043146870375</v>
      </c>
      <c r="BV658" s="1408">
        <v>1.47</v>
      </c>
      <c r="BW658" s="1407">
        <f>BY658*BW665*1.73*0.875/1000</f>
        <v>0.062517875000000001</v>
      </c>
      <c r="BX658" s="1407">
        <f t="shared" si="3881"/>
        <v>0.034634902750000002</v>
      </c>
      <c r="BY658" s="1431">
        <v>1.1799999999999999</v>
      </c>
      <c r="BZ658" s="1401"/>
      <c r="CA658" s="1401"/>
      <c r="CB658" s="1401"/>
      <c r="CC658" s="1401"/>
      <c r="CD658" s="1401"/>
      <c r="CE658" s="1401"/>
      <c r="CF658" s="1401"/>
      <c r="CG658" s="1401"/>
      <c r="CH658" s="1401"/>
      <c r="CI658" s="1401"/>
      <c r="CJ658" s="1401"/>
      <c r="CK658" s="1401"/>
      <c r="CL658" s="1401"/>
      <c r="CM658" s="1401"/>
      <c r="CN658" s="1401"/>
      <c r="CO658" s="1401"/>
      <c r="CP658" s="1401"/>
      <c r="CQ658" s="1401"/>
      <c r="CR658" s="1401"/>
      <c r="CS658" s="1401"/>
      <c r="CT658" s="1401"/>
      <c r="CU658" s="1401"/>
      <c r="CV658" s="1401"/>
      <c r="CW658" s="1401"/>
      <c r="CX658" s="1401"/>
      <c r="CY658" s="1401"/>
      <c r="CZ658" s="1401"/>
      <c r="DA658" s="1401"/>
      <c r="DB658" s="1401"/>
      <c r="DC658" s="1401"/>
      <c r="DD658" s="1401"/>
      <c r="DE658" s="1401"/>
      <c r="DF658" s="1401"/>
      <c r="DG658" s="1401"/>
      <c r="DH658" s="1401"/>
      <c r="DI658" s="1401"/>
      <c r="DJ658" s="1401"/>
      <c r="DK658" s="1401"/>
      <c r="DL658" s="1401"/>
      <c r="DM658" s="1401"/>
      <c r="DN658" s="1401"/>
      <c r="DO658" s="1401"/>
      <c r="DP658" s="1401"/>
      <c r="DQ658" s="1401"/>
      <c r="DR658" s="1401"/>
      <c r="DS658" s="1401"/>
      <c r="DT658" s="1401"/>
      <c r="DU658" s="1401"/>
      <c r="DV658" s="1401"/>
      <c r="DW658" s="1401"/>
      <c r="DX658" s="1401"/>
      <c r="DY658" s="1401"/>
      <c r="DZ658" s="1401"/>
      <c r="EA658" s="1401"/>
      <c r="EB658" s="1401"/>
      <c r="EC658" s="1401"/>
      <c r="ED658" s="1401"/>
      <c r="EE658" s="1401"/>
      <c r="EF658" s="1401"/>
      <c r="EG658" s="1401"/>
      <c r="EH658" s="1401"/>
      <c r="EI658" s="1401"/>
      <c r="EJ658" s="1401"/>
      <c r="EK658" s="1401"/>
      <c r="EL658" s="1401"/>
      <c r="EM658" s="1401"/>
      <c r="EN658" s="1401"/>
      <c r="EO658" s="1401"/>
      <c r="EP658" s="1401"/>
      <c r="EQ658" s="1401"/>
      <c r="ER658" s="1401"/>
    </row>
    <row r="659" s="1392" customFormat="1" ht="19.199999999999999">
      <c r="A659" s="1402"/>
      <c r="B659" s="1403"/>
      <c r="C659" s="1404"/>
      <c r="D659" s="1405" t="s">
        <v>396</v>
      </c>
      <c r="E659" s="1405">
        <v>10</v>
      </c>
      <c r="F659" s="1392">
        <v>0.053600000000000002</v>
      </c>
      <c r="G659" s="1407">
        <f t="shared" si="3858"/>
        <v>0.029694400000000003</v>
      </c>
      <c r="H659" s="1408">
        <f>ROUND(SQRT(F659^2+G659^2)*1000/(1.73*F667),0)</f>
        <v>3</v>
      </c>
      <c r="I659" s="1392">
        <v>0.045999999999999999</v>
      </c>
      <c r="J659" s="1407">
        <f t="shared" si="3859"/>
        <v>0.025484000000000003</v>
      </c>
      <c r="K659" s="1408">
        <f>ROUND(SQRT(I659^2+J659^2)*1000/(1.73*I667),0)</f>
        <v>3</v>
      </c>
      <c r="L659" s="1392">
        <v>0.0436</v>
      </c>
      <c r="M659" s="1407">
        <f t="shared" si="3860"/>
        <v>0.024154400000000003</v>
      </c>
      <c r="N659" s="1408">
        <f>ROUND(SQRT(L659^2+M659^2)*1000/(1.73*L667),0)</f>
        <v>3</v>
      </c>
      <c r="O659" s="1392">
        <v>0.0448</v>
      </c>
      <c r="P659" s="1407">
        <f t="shared" si="3861"/>
        <v>0.024819200000000003</v>
      </c>
      <c r="Q659" s="1408">
        <f>ROUND(SQRT(O659^2+P659^2)*1000/(1.73*O667),0)</f>
        <v>3</v>
      </c>
      <c r="R659" s="1392">
        <v>0.042799999999999998</v>
      </c>
      <c r="S659" s="1407">
        <f t="shared" si="3862"/>
        <v>0.023711200000000002</v>
      </c>
      <c r="T659" s="1408">
        <f>ROUND(SQRT(R659^2+S659^2)*1000/(1.73*R667),0)</f>
        <v>3</v>
      </c>
      <c r="U659" s="1392">
        <v>0.044400000000000002</v>
      </c>
      <c r="V659" s="1407">
        <f t="shared" si="3863"/>
        <v>0.024597600000000004</v>
      </c>
      <c r="W659" s="1408">
        <f>ROUND(SQRT(U659^2+V659^2)*1000/(1.73*U667),0)</f>
        <v>3</v>
      </c>
      <c r="X659" s="1392">
        <v>0.045600000000000002</v>
      </c>
      <c r="Y659" s="1407">
        <f t="shared" si="3864"/>
        <v>0.025262400000000004</v>
      </c>
      <c r="Z659" s="1408">
        <f>ROUND(SQRT(X659^2+Y659^2)*1000/(1.73*X667),0)</f>
        <v>3</v>
      </c>
      <c r="AA659" s="1392">
        <v>0.045600000000000002</v>
      </c>
      <c r="AB659" s="1407">
        <f t="shared" si="3865"/>
        <v>0.025262400000000004</v>
      </c>
      <c r="AC659" s="1408">
        <f>ROUND(SQRT(AA659^2+AB659^2)*1000/(1.73*AA667),0)</f>
        <v>3</v>
      </c>
      <c r="AD659" s="1392">
        <v>0.062</v>
      </c>
      <c r="AE659" s="1407">
        <f t="shared" si="3866"/>
        <v>0.034348000000000004</v>
      </c>
      <c r="AF659" s="1408">
        <f>ROUND(SQRT(AD659^2+AE659^2)*1000/(1.73*AD667),0)</f>
        <v>4</v>
      </c>
      <c r="AG659" s="1392">
        <v>0.074399999999999994</v>
      </c>
      <c r="AH659" s="1407">
        <f t="shared" si="3867"/>
        <v>0.0412176</v>
      </c>
      <c r="AI659" s="1408">
        <f>ROUND(SQRT(AG659^2+AH659^2)*1000/(1.73*AG667),0)</f>
        <v>5</v>
      </c>
      <c r="AJ659" s="1392">
        <v>0.069599999999999995</v>
      </c>
      <c r="AK659" s="1407">
        <f t="shared" si="3868"/>
        <v>0.0385584</v>
      </c>
      <c r="AL659" s="1408">
        <f>ROUND(SQRT(AJ659^2+AK659^2)*1000/(1.73*AJ667),0)</f>
        <v>4</v>
      </c>
      <c r="AM659" s="1392">
        <v>0.068000000000000005</v>
      </c>
      <c r="AN659" s="1407">
        <f t="shared" si="3869"/>
        <v>0.037672000000000004</v>
      </c>
      <c r="AO659" s="1408">
        <f>ROUND(SQRT(AM659^2+AN659^2)*1000/(1.73*AM667),0)</f>
        <v>4</v>
      </c>
      <c r="AP659" s="1392">
        <v>0.064000000000000001</v>
      </c>
      <c r="AQ659" s="1407">
        <f t="shared" si="3870"/>
        <v>0.035456000000000001</v>
      </c>
      <c r="AR659" s="1408">
        <f>ROUND(SQRT(AP659^2+AQ659^2)*1000/(1.73*AP667),0)</f>
        <v>4</v>
      </c>
      <c r="AS659" s="1392">
        <v>0.070000000000000007</v>
      </c>
      <c r="AT659" s="1407">
        <f t="shared" si="3871"/>
        <v>0.038780000000000009</v>
      </c>
      <c r="AU659" s="1408">
        <f>ROUND(SQRT(AS659^2+AT659^2)*1000/(1.73*AS667),0)</f>
        <v>4</v>
      </c>
      <c r="AV659" s="1392">
        <v>0.070400000000000004</v>
      </c>
      <c r="AW659" s="1407">
        <f t="shared" si="3872"/>
        <v>0.039001600000000004</v>
      </c>
      <c r="AX659" s="1408">
        <f>ROUND(SQRT(AV659^2+AW659^2)*1000/(1.73*AV667),0)</f>
        <v>5</v>
      </c>
      <c r="AY659" s="1392">
        <v>0.064799999999999996</v>
      </c>
      <c r="AZ659" s="1407">
        <f t="shared" si="3873"/>
        <v>0.035899199999999999</v>
      </c>
      <c r="BA659" s="1408">
        <f>ROUND(SQRT(AY659^2+AZ659^2)*1000/(1.73*AY667),0)</f>
        <v>4</v>
      </c>
      <c r="BB659" s="1392">
        <v>0.059200000000000003</v>
      </c>
      <c r="BC659" s="1407">
        <f t="shared" si="3874"/>
        <v>0.032796800000000001</v>
      </c>
      <c r="BD659" s="1408">
        <f>ROUND(SQRT(BB659^2+BC659^2)*1000/(1.73*BB667),0)</f>
        <v>4</v>
      </c>
      <c r="BE659" s="1392">
        <v>0.061199999999999997</v>
      </c>
      <c r="BF659" s="1407">
        <f t="shared" si="3875"/>
        <v>0.033904799999999999</v>
      </c>
      <c r="BG659" s="1408">
        <f>ROUND(SQRT(BE659^2+BF659^2)*1000/(1.73*BE667),0)</f>
        <v>4</v>
      </c>
      <c r="BH659" s="1392">
        <v>0.072800000000000004</v>
      </c>
      <c r="BI659" s="1407">
        <f t="shared" si="3876"/>
        <v>0.040331200000000005</v>
      </c>
      <c r="BJ659" s="1408">
        <f>ROUND(SQRT(BH659^2+BI659^2)*1000/(1.73*BH667),0)</f>
        <v>5</v>
      </c>
      <c r="BK659" s="1392">
        <v>0.073599999999999999</v>
      </c>
      <c r="BL659" s="1407">
        <f t="shared" si="3877"/>
        <v>0.040774400000000002</v>
      </c>
      <c r="BM659" s="1408">
        <f>ROUND(SQRT(BK659^2+BL659^2)*1000/(1.73*BK667),0)</f>
        <v>5</v>
      </c>
      <c r="BN659" s="1392">
        <v>0.072800000000000004</v>
      </c>
      <c r="BO659" s="1407">
        <f t="shared" si="3878"/>
        <v>0.040331200000000005</v>
      </c>
      <c r="BP659" s="1408">
        <f>ROUND(SQRT(BN659^2+BO659^2)*1000/(1.73*BN667),0)</f>
        <v>5</v>
      </c>
      <c r="BQ659" s="1392">
        <v>0.072400000000000006</v>
      </c>
      <c r="BR659" s="1407">
        <f t="shared" si="3879"/>
        <v>0.040109600000000009</v>
      </c>
      <c r="BS659" s="1408">
        <f>ROUND(SQRT(BQ659^2+BR659^2)*1000/(1.73*BQ667),0)</f>
        <v>5</v>
      </c>
      <c r="BT659" s="1392">
        <v>0.070400000000000004</v>
      </c>
      <c r="BU659" s="1407">
        <f t="shared" si="3880"/>
        <v>0.039001600000000004</v>
      </c>
      <c r="BV659" s="1408">
        <f>ROUND(SQRT(BT659^2+BU659^2)*1000/(1.73*BT667),0)</f>
        <v>5</v>
      </c>
      <c r="BW659" s="1392">
        <v>0.070000000000000007</v>
      </c>
      <c r="BX659" s="1407">
        <f t="shared" si="3881"/>
        <v>0.038780000000000009</v>
      </c>
      <c r="BY659" s="1431">
        <f>ROUND(SQRT(BW659^2+BX659^2)*1000/(1.73*BW667),0)</f>
        <v>4</v>
      </c>
      <c r="BZ659" s="1401"/>
      <c r="CA659" s="1401"/>
      <c r="CB659" s="1401"/>
      <c r="CC659" s="1401"/>
      <c r="CD659" s="1401"/>
      <c r="CE659" s="1401"/>
      <c r="CF659" s="1401"/>
      <c r="CG659" s="1401"/>
      <c r="CH659" s="1401"/>
      <c r="CI659" s="1401"/>
      <c r="CJ659" s="1401"/>
      <c r="CK659" s="1401"/>
      <c r="CL659" s="1401"/>
      <c r="CM659" s="1401"/>
      <c r="CN659" s="1401"/>
      <c r="CO659" s="1401"/>
      <c r="CP659" s="1401"/>
      <c r="CQ659" s="1401"/>
      <c r="CR659" s="1401"/>
      <c r="CS659" s="1401"/>
      <c r="CT659" s="1401"/>
      <c r="CU659" s="1401"/>
      <c r="CV659" s="1401"/>
      <c r="CW659" s="1401"/>
      <c r="CX659" s="1401"/>
      <c r="CY659" s="1401"/>
      <c r="CZ659" s="1401"/>
      <c r="DA659" s="1401"/>
      <c r="DB659" s="1401"/>
      <c r="DC659" s="1401"/>
      <c r="DD659" s="1401"/>
      <c r="DE659" s="1401"/>
      <c r="DF659" s="1401"/>
      <c r="DG659" s="1401"/>
      <c r="DH659" s="1401"/>
      <c r="DI659" s="1401"/>
      <c r="DJ659" s="1401"/>
      <c r="DK659" s="1401"/>
      <c r="DL659" s="1401"/>
      <c r="DM659" s="1401"/>
      <c r="DN659" s="1401"/>
      <c r="DO659" s="1401"/>
      <c r="DP659" s="1401"/>
      <c r="DQ659" s="1401"/>
      <c r="DR659" s="1401"/>
      <c r="DS659" s="1401"/>
      <c r="DT659" s="1401"/>
      <c r="DU659" s="1401"/>
      <c r="DV659" s="1401"/>
      <c r="DW659" s="1401"/>
      <c r="DX659" s="1401"/>
      <c r="DY659" s="1401"/>
      <c r="DZ659" s="1401"/>
      <c r="EA659" s="1401"/>
      <c r="EB659" s="1401"/>
      <c r="EC659" s="1401"/>
      <c r="ED659" s="1401"/>
      <c r="EE659" s="1401"/>
      <c r="EF659" s="1401"/>
      <c r="EG659" s="1401"/>
      <c r="EH659" s="1401"/>
      <c r="EI659" s="1401"/>
      <c r="EJ659" s="1401"/>
      <c r="EK659" s="1401"/>
      <c r="EL659" s="1401"/>
      <c r="EM659" s="1401"/>
      <c r="EN659" s="1401"/>
      <c r="EO659" s="1401"/>
      <c r="EP659" s="1401"/>
      <c r="EQ659" s="1401"/>
      <c r="ER659" s="1401"/>
    </row>
    <row r="660" s="1392" customFormat="1" ht="19.199999999999999">
      <c r="A660" s="1402"/>
      <c r="B660" s="1403"/>
      <c r="C660" s="1404"/>
      <c r="D660" s="1405" t="s">
        <v>397</v>
      </c>
      <c r="E660" s="1405" t="s">
        <v>398</v>
      </c>
      <c r="F660" s="1413">
        <v>0</v>
      </c>
      <c r="G660" s="1413"/>
      <c r="H660" s="1413"/>
      <c r="I660" s="1413">
        <v>0</v>
      </c>
      <c r="J660" s="1413"/>
      <c r="K660" s="1413"/>
      <c r="L660" s="1413">
        <v>0</v>
      </c>
      <c r="M660" s="1413"/>
      <c r="N660" s="1413"/>
      <c r="O660" s="1413">
        <v>0</v>
      </c>
      <c r="P660" s="1413"/>
      <c r="Q660" s="1413"/>
      <c r="R660" s="1413">
        <v>0</v>
      </c>
      <c r="S660" s="1413"/>
      <c r="T660" s="1413"/>
      <c r="U660" s="1413">
        <v>0</v>
      </c>
      <c r="V660" s="1413"/>
      <c r="W660" s="1413"/>
      <c r="X660" s="1413">
        <v>0</v>
      </c>
      <c r="Y660" s="1413"/>
      <c r="Z660" s="1413"/>
      <c r="AA660" s="1413">
        <v>0</v>
      </c>
      <c r="AB660" s="1413"/>
      <c r="AC660" s="1413"/>
      <c r="AD660" s="1413">
        <v>0</v>
      </c>
      <c r="AE660" s="1413"/>
      <c r="AF660" s="1413"/>
      <c r="AG660" s="1413">
        <v>0</v>
      </c>
      <c r="AH660" s="1413"/>
      <c r="AI660" s="1413"/>
      <c r="AJ660" s="1413">
        <v>0</v>
      </c>
      <c r="AK660" s="1413"/>
      <c r="AL660" s="1413"/>
      <c r="AM660" s="1413">
        <v>0</v>
      </c>
      <c r="AN660" s="1413"/>
      <c r="AO660" s="1413"/>
      <c r="AP660" s="1413">
        <v>0</v>
      </c>
      <c r="AQ660" s="1413"/>
      <c r="AR660" s="1413"/>
      <c r="AS660" s="1413">
        <v>0</v>
      </c>
      <c r="AT660" s="1413"/>
      <c r="AU660" s="1413"/>
      <c r="AV660" s="1413">
        <v>0</v>
      </c>
      <c r="AW660" s="1413"/>
      <c r="AX660" s="1413"/>
      <c r="AY660" s="1413">
        <v>0</v>
      </c>
      <c r="AZ660" s="1413"/>
      <c r="BA660" s="1413"/>
      <c r="BB660" s="1413">
        <v>0</v>
      </c>
      <c r="BC660" s="1413"/>
      <c r="BD660" s="1413"/>
      <c r="BE660" s="1413">
        <v>0</v>
      </c>
      <c r="BF660" s="1413"/>
      <c r="BG660" s="1413"/>
      <c r="BH660" s="1413">
        <v>0</v>
      </c>
      <c r="BI660" s="1413"/>
      <c r="BJ660" s="1413"/>
      <c r="BK660" s="1413">
        <v>0</v>
      </c>
      <c r="BL660" s="1413"/>
      <c r="BM660" s="1413"/>
      <c r="BN660" s="1413">
        <v>0</v>
      </c>
      <c r="BO660" s="1413"/>
      <c r="BP660" s="1413"/>
      <c r="BQ660" s="1413">
        <v>0</v>
      </c>
      <c r="BR660" s="1413"/>
      <c r="BS660" s="1413"/>
      <c r="BT660" s="1413">
        <v>0</v>
      </c>
      <c r="BU660" s="1413"/>
      <c r="BV660" s="1413"/>
      <c r="BW660" s="1413">
        <v>0</v>
      </c>
      <c r="BX660" s="1413"/>
      <c r="BY660" s="1436"/>
      <c r="BZ660" s="1401"/>
      <c r="CA660" s="1401"/>
      <c r="CB660" s="1401"/>
      <c r="CC660" s="1401"/>
      <c r="CD660" s="1401"/>
      <c r="CE660" s="1401"/>
      <c r="CF660" s="1401"/>
      <c r="CG660" s="1401"/>
      <c r="CH660" s="1401"/>
      <c r="CI660" s="1401"/>
      <c r="CJ660" s="1401"/>
      <c r="CK660" s="1401"/>
      <c r="CL660" s="1401"/>
      <c r="CM660" s="1401"/>
      <c r="CN660" s="1401"/>
      <c r="CO660" s="1401"/>
      <c r="CP660" s="1401"/>
      <c r="CQ660" s="1401"/>
      <c r="CR660" s="1401"/>
      <c r="CS660" s="1401"/>
      <c r="CT660" s="1401"/>
      <c r="CU660" s="1401"/>
      <c r="CV660" s="1401"/>
      <c r="CW660" s="1401"/>
      <c r="CX660" s="1401"/>
      <c r="CY660" s="1401"/>
      <c r="CZ660" s="1401"/>
      <c r="DA660" s="1401"/>
      <c r="DB660" s="1401"/>
      <c r="DC660" s="1401"/>
      <c r="DD660" s="1401"/>
      <c r="DE660" s="1401"/>
      <c r="DF660" s="1401"/>
      <c r="DG660" s="1401"/>
      <c r="DH660" s="1401"/>
      <c r="DI660" s="1401"/>
      <c r="DJ660" s="1401"/>
      <c r="DK660" s="1401"/>
      <c r="DL660" s="1401"/>
      <c r="DM660" s="1401"/>
      <c r="DN660" s="1401"/>
      <c r="DO660" s="1401"/>
      <c r="DP660" s="1401"/>
      <c r="DQ660" s="1401"/>
      <c r="DR660" s="1401"/>
      <c r="DS660" s="1401"/>
      <c r="DT660" s="1401"/>
      <c r="DU660" s="1401"/>
      <c r="DV660" s="1401"/>
      <c r="DW660" s="1401"/>
      <c r="DX660" s="1401"/>
      <c r="DY660" s="1401"/>
      <c r="DZ660" s="1401"/>
      <c r="EA660" s="1401"/>
      <c r="EB660" s="1401"/>
      <c r="EC660" s="1401"/>
      <c r="ED660" s="1401"/>
      <c r="EE660" s="1401"/>
      <c r="EF660" s="1401"/>
      <c r="EG660" s="1401"/>
      <c r="EH660" s="1401"/>
      <c r="EI660" s="1401"/>
      <c r="EJ660" s="1401"/>
      <c r="EK660" s="1401"/>
      <c r="EL660" s="1401"/>
      <c r="EM660" s="1401"/>
      <c r="EN660" s="1401"/>
      <c r="EO660" s="1401"/>
      <c r="EP660" s="1401"/>
      <c r="EQ660" s="1401"/>
      <c r="ER660" s="1401"/>
    </row>
    <row r="661" s="1392" customFormat="1" ht="19.199999999999999">
      <c r="A661" s="1402"/>
      <c r="B661" s="1403"/>
      <c r="C661" s="1404"/>
      <c r="D661" s="1405" t="s">
        <v>399</v>
      </c>
      <c r="E661" s="1405" t="s">
        <v>398</v>
      </c>
      <c r="F661" s="1407"/>
      <c r="G661" s="1407"/>
      <c r="H661" s="1407"/>
      <c r="I661" s="1407"/>
      <c r="J661" s="1407"/>
      <c r="K661" s="1407"/>
      <c r="L661" s="1407"/>
      <c r="M661" s="1407"/>
      <c r="N661" s="1407"/>
      <c r="O661" s="1407"/>
      <c r="P661" s="1407"/>
      <c r="Q661" s="1407"/>
      <c r="R661" s="1407"/>
      <c r="S661" s="1407"/>
      <c r="T661" s="1407"/>
      <c r="U661" s="1407"/>
      <c r="V661" s="1407"/>
      <c r="W661" s="1407"/>
      <c r="X661" s="1407"/>
      <c r="Y661" s="1407"/>
      <c r="Z661" s="1407"/>
      <c r="AA661" s="1407"/>
      <c r="AB661" s="1407"/>
      <c r="AC661" s="1407"/>
      <c r="AD661" s="1407"/>
      <c r="AE661" s="1407"/>
      <c r="AF661" s="1407"/>
      <c r="AG661" s="1407"/>
      <c r="AH661" s="1407"/>
      <c r="AI661" s="1407"/>
      <c r="AJ661" s="1407"/>
      <c r="AK661" s="1407"/>
      <c r="AL661" s="1407"/>
      <c r="AM661" s="1407"/>
      <c r="AN661" s="1407"/>
      <c r="AO661" s="1407"/>
      <c r="AP661" s="1407"/>
      <c r="AQ661" s="1407"/>
      <c r="AR661" s="1407"/>
      <c r="AS661" s="1407"/>
      <c r="AT661" s="1407"/>
      <c r="AU661" s="1407"/>
      <c r="AV661" s="1407"/>
      <c r="AW661" s="1407"/>
      <c r="AX661" s="1407"/>
      <c r="AY661" s="1407"/>
      <c r="AZ661" s="1407"/>
      <c r="BA661" s="1407"/>
      <c r="BB661" s="1407"/>
      <c r="BC661" s="1407"/>
      <c r="BD661" s="1407"/>
      <c r="BE661" s="1407"/>
      <c r="BF661" s="1407"/>
      <c r="BG661" s="1407"/>
      <c r="BH661" s="1407"/>
      <c r="BI661" s="1407"/>
      <c r="BJ661" s="1407"/>
      <c r="BK661" s="1407"/>
      <c r="BL661" s="1407"/>
      <c r="BM661" s="1407"/>
      <c r="BN661" s="1407"/>
      <c r="BO661" s="1407"/>
      <c r="BP661" s="1407"/>
      <c r="BQ661" s="1407"/>
      <c r="BR661" s="1407"/>
      <c r="BS661" s="1407"/>
      <c r="BT661" s="1407"/>
      <c r="BU661" s="1407"/>
      <c r="BV661" s="1407"/>
      <c r="BW661" s="1407"/>
      <c r="BX661" s="1407"/>
      <c r="BY661" s="1437"/>
      <c r="BZ661" s="1401"/>
      <c r="CA661" s="1401"/>
      <c r="CB661" s="1401"/>
      <c r="CC661" s="1401"/>
      <c r="CD661" s="1401"/>
      <c r="CE661" s="1401"/>
      <c r="CF661" s="1401"/>
      <c r="CG661" s="1401"/>
      <c r="CH661" s="1401"/>
      <c r="CI661" s="1401"/>
      <c r="CJ661" s="1401"/>
      <c r="CK661" s="1401"/>
      <c r="CL661" s="1401"/>
      <c r="CM661" s="1401"/>
      <c r="CN661" s="1401"/>
      <c r="CO661" s="1401"/>
      <c r="CP661" s="1401"/>
      <c r="CQ661" s="1401"/>
      <c r="CR661" s="1401"/>
      <c r="CS661" s="1401"/>
      <c r="CT661" s="1401"/>
      <c r="CU661" s="1401"/>
      <c r="CV661" s="1401"/>
      <c r="CW661" s="1401"/>
      <c r="CX661" s="1401"/>
      <c r="CY661" s="1401"/>
      <c r="CZ661" s="1401"/>
      <c r="DA661" s="1401"/>
      <c r="DB661" s="1401"/>
      <c r="DC661" s="1401"/>
      <c r="DD661" s="1401"/>
      <c r="DE661" s="1401"/>
      <c r="DF661" s="1401"/>
      <c r="DG661" s="1401"/>
      <c r="DH661" s="1401"/>
      <c r="DI661" s="1401"/>
      <c r="DJ661" s="1401"/>
      <c r="DK661" s="1401"/>
      <c r="DL661" s="1401"/>
      <c r="DM661" s="1401"/>
      <c r="DN661" s="1401"/>
      <c r="DO661" s="1401"/>
      <c r="DP661" s="1401"/>
      <c r="DQ661" s="1401"/>
      <c r="DR661" s="1401"/>
      <c r="DS661" s="1401"/>
      <c r="DT661" s="1401"/>
      <c r="DU661" s="1401"/>
      <c r="DV661" s="1401"/>
      <c r="DW661" s="1401"/>
      <c r="DX661" s="1401"/>
      <c r="DY661" s="1401"/>
      <c r="DZ661" s="1401"/>
      <c r="EA661" s="1401"/>
      <c r="EB661" s="1401"/>
      <c r="EC661" s="1401"/>
      <c r="ED661" s="1401"/>
      <c r="EE661" s="1401"/>
      <c r="EF661" s="1401"/>
      <c r="EG661" s="1401"/>
      <c r="EH661" s="1401"/>
      <c r="EI661" s="1401"/>
      <c r="EJ661" s="1401"/>
      <c r="EK661" s="1401"/>
      <c r="EL661" s="1401"/>
      <c r="EM661" s="1401"/>
      <c r="EN661" s="1401"/>
      <c r="EO661" s="1401"/>
      <c r="EP661" s="1401"/>
      <c r="EQ661" s="1401"/>
      <c r="ER661" s="1401"/>
    </row>
    <row r="662" s="1392" customFormat="1" ht="20.25" customHeight="1">
      <c r="A662" s="1402"/>
      <c r="B662" s="1403" t="s">
        <v>400</v>
      </c>
      <c r="C662" s="1495" t="s">
        <v>504</v>
      </c>
      <c r="D662" s="1405"/>
      <c r="E662" s="1405">
        <v>35</v>
      </c>
      <c r="F662" s="1407">
        <f t="shared" ref="F662:F663" si="3930">H662*F664*1.73*0.875/1000</f>
        <v>0.077882437499999999</v>
      </c>
      <c r="G662" s="1407">
        <f t="shared" si="3858"/>
        <v>0.043146870375</v>
      </c>
      <c r="H662" s="1408">
        <v>1.47</v>
      </c>
      <c r="I662" s="1407">
        <f t="shared" ref="I662:I663" si="3931">K662*I664*1.73*0.875/1000</f>
        <v>0.077882437499999999</v>
      </c>
      <c r="J662" s="1407">
        <f t="shared" si="3859"/>
        <v>0.043146870375</v>
      </c>
      <c r="K662" s="1408">
        <v>1.47</v>
      </c>
      <c r="L662" s="1407">
        <f t="shared" ref="L662:L663" si="3932">N662*L664*1.73*0.875/1000</f>
        <v>0.077882437499999999</v>
      </c>
      <c r="M662" s="1407">
        <f t="shared" si="3860"/>
        <v>0.043146870375</v>
      </c>
      <c r="N662" s="1408">
        <v>1.47</v>
      </c>
      <c r="O662" s="1407">
        <f t="shared" ref="O662:O663" si="3933">Q662*O664*1.73*0.875/1000</f>
        <v>0.077882437499999999</v>
      </c>
      <c r="P662" s="1407">
        <f t="shared" si="3861"/>
        <v>0.043146870375</v>
      </c>
      <c r="Q662" s="1408">
        <v>1.47</v>
      </c>
      <c r="R662" s="1407">
        <f t="shared" ref="R662:R663" si="3934">T662*R664*1.73*0.875/1000</f>
        <v>0.077882437499999999</v>
      </c>
      <c r="S662" s="1407">
        <f t="shared" si="3862"/>
        <v>0.043146870375</v>
      </c>
      <c r="T662" s="1408">
        <v>1.47</v>
      </c>
      <c r="U662" s="1407">
        <f t="shared" ref="U662:U663" si="3935">W662*U664*1.73*0.875/1000</f>
        <v>0.062517875000000001</v>
      </c>
      <c r="V662" s="1407">
        <f t="shared" si="3863"/>
        <v>0.034634902750000002</v>
      </c>
      <c r="W662" s="1408">
        <v>1.1799999999999999</v>
      </c>
      <c r="X662" s="1407">
        <f t="shared" ref="X662:X663" si="3936">Z662*X664*1.73*0.875/1000</f>
        <v>0.093776812500000001</v>
      </c>
      <c r="Y662" s="1407">
        <f t="shared" si="3864"/>
        <v>0.051952354125000003</v>
      </c>
      <c r="Z662" s="1408">
        <v>1.77</v>
      </c>
      <c r="AA662" s="1407">
        <f t="shared" ref="AA662:AA663" si="3937">AC662*AA664*1.73*0.875/1000</f>
        <v>0.093776812500000001</v>
      </c>
      <c r="AB662" s="1407">
        <f t="shared" si="3865"/>
        <v>0.051952354125000003</v>
      </c>
      <c r="AC662" s="1408">
        <v>1.77</v>
      </c>
      <c r="AD662" s="1407">
        <f t="shared" ref="AD662:AD663" si="3938">AF662*AD664*1.73*0.875/1000</f>
        <v>0.10914137500000001</v>
      </c>
      <c r="AE662" s="1407">
        <f t="shared" si="3866"/>
        <v>0.060464321750000015</v>
      </c>
      <c r="AF662" s="1408">
        <v>2.0600000000000001</v>
      </c>
      <c r="AG662" s="1407">
        <f t="shared" ref="AG662:AG663" si="3939">AI662*AG664*1.73*0.875/1000</f>
        <v>0.12450593749999998</v>
      </c>
      <c r="AH662" s="1407">
        <f t="shared" si="3867"/>
        <v>0.068976289374999999</v>
      </c>
      <c r="AI662" s="1408">
        <v>2.3500000000000001</v>
      </c>
      <c r="AJ662" s="1407">
        <f t="shared" ref="AJ662:AJ663" si="3940">AL662*AJ664*1.73*0.875/1000</f>
        <v>0.12450593749999998</v>
      </c>
      <c r="AK662" s="1407">
        <f t="shared" si="3868"/>
        <v>0.068976289374999999</v>
      </c>
      <c r="AL662" s="1408">
        <v>2.3500000000000001</v>
      </c>
      <c r="AM662" s="1407">
        <f t="shared" ref="AM662:AM663" si="3941">AO662*AM664*1.73*0.875/1000</f>
        <v>0.12450593749999998</v>
      </c>
      <c r="AN662" s="1407">
        <f t="shared" si="3869"/>
        <v>0.068976289374999999</v>
      </c>
      <c r="AO662" s="1408">
        <v>2.3500000000000001</v>
      </c>
      <c r="AP662" s="1407">
        <f t="shared" ref="AP662:AP663" si="3942">AR662*AP664*1.73*0.875/1000</f>
        <v>0.093776812500000001</v>
      </c>
      <c r="AQ662" s="1407">
        <f t="shared" si="3870"/>
        <v>0.051952354125000003</v>
      </c>
      <c r="AR662" s="1408">
        <v>1.77</v>
      </c>
      <c r="AS662" s="1407">
        <f t="shared" ref="AS662:AS663" si="3943">AU662*AS664*1.73*0.875/1000</f>
        <v>0.1870238125</v>
      </c>
      <c r="AT662" s="1407">
        <f t="shared" si="3871"/>
        <v>0.103611192125</v>
      </c>
      <c r="AU662" s="1408">
        <v>3.5299999999999998</v>
      </c>
      <c r="AV662" s="1407">
        <f t="shared" ref="AV662:AV663" si="3944">AX662*AV664*1.73*0.875/1000</f>
        <v>0.21828275000000003</v>
      </c>
      <c r="AW662" s="1407">
        <f t="shared" si="3872"/>
        <v>0.12092864350000003</v>
      </c>
      <c r="AX662" s="1408">
        <v>4.1200000000000001</v>
      </c>
      <c r="AY662" s="1407">
        <f t="shared" ref="AY662:AY663" si="3945">BA662*AY664*1.73*0.875/1000</f>
        <v>0.21828275000000003</v>
      </c>
      <c r="AZ662" s="1407">
        <f t="shared" si="3873"/>
        <v>0.12092864350000003</v>
      </c>
      <c r="BA662" s="1408">
        <v>4.1200000000000001</v>
      </c>
      <c r="BB662" s="1407">
        <f t="shared" ref="BB662:BB663" si="3946">BD662*BB664*1.73*0.875/1000</f>
        <v>0.10914137500000001</v>
      </c>
      <c r="BC662" s="1407">
        <f t="shared" si="3874"/>
        <v>0.060464321750000015</v>
      </c>
      <c r="BD662" s="1408">
        <v>2.0600000000000001</v>
      </c>
      <c r="BE662" s="1407">
        <f t="shared" ref="BE662:BE663" si="3947">BG662*BE664*1.73*0.875/1000</f>
        <v>0.23364731249999998</v>
      </c>
      <c r="BF662" s="1407">
        <f t="shared" si="3875"/>
        <v>0.12944061112499999</v>
      </c>
      <c r="BG662" s="1408">
        <v>4.4100000000000001</v>
      </c>
      <c r="BH662" s="1407">
        <f t="shared" ref="BH662:BH663" si="3948">BJ662*BH664*1.73*0.875/1000</f>
        <v>0.23364731249999998</v>
      </c>
      <c r="BI662" s="1407">
        <f t="shared" si="3876"/>
        <v>0.12944061112499999</v>
      </c>
      <c r="BJ662" s="1408">
        <v>4.4100000000000001</v>
      </c>
      <c r="BK662" s="1407">
        <f t="shared" ref="BK662:BK663" si="3949">BM662*BK664*1.73*0.875/1000</f>
        <v>0.23364731249999998</v>
      </c>
      <c r="BL662" s="1407">
        <f t="shared" si="3877"/>
        <v>0.12944061112499999</v>
      </c>
      <c r="BM662" s="1408">
        <v>4.4100000000000001</v>
      </c>
      <c r="BN662" s="1407">
        <f t="shared" ref="BN662:BN663" si="3950">BP662*BN664*1.73*0.875/1000</f>
        <v>0.12450593749999998</v>
      </c>
      <c r="BO662" s="1407">
        <f t="shared" si="3878"/>
        <v>0.068976289374999999</v>
      </c>
      <c r="BP662" s="1408">
        <v>2.3500000000000001</v>
      </c>
      <c r="BQ662" s="1407">
        <f t="shared" ref="BQ662:BQ663" si="3951">BS662*BQ664*1.73*0.875/1000</f>
        <v>0.093776812500000001</v>
      </c>
      <c r="BR662" s="1407">
        <f t="shared" si="3879"/>
        <v>0.051952354125000003</v>
      </c>
      <c r="BS662" s="1408">
        <v>1.77</v>
      </c>
      <c r="BT662" s="1407">
        <f t="shared" ref="BT662:BT663" si="3952">BV662*BT664*1.73*0.875/1000</f>
        <v>0.093776812500000001</v>
      </c>
      <c r="BU662" s="1407">
        <f t="shared" si="3880"/>
        <v>0.051952354125000003</v>
      </c>
      <c r="BV662" s="1408">
        <v>1.77</v>
      </c>
      <c r="BW662" s="1407">
        <f t="shared" ref="BW662:BW663" si="3953">BY662*BW664*1.73*0.875/1000</f>
        <v>0.093776812500000001</v>
      </c>
      <c r="BX662" s="1407">
        <f t="shared" si="3881"/>
        <v>0.051952354125000003</v>
      </c>
      <c r="BY662" s="1431">
        <v>1.77</v>
      </c>
      <c r="BZ662" s="1401"/>
      <c r="CA662" s="1401"/>
      <c r="CB662" s="1401"/>
      <c r="CC662" s="1401"/>
      <c r="CD662" s="1401"/>
      <c r="CE662" s="1401"/>
      <c r="CF662" s="1401"/>
      <c r="CG662" s="1401"/>
      <c r="CH662" s="1401"/>
      <c r="CI662" s="1401"/>
      <c r="CJ662" s="1401"/>
      <c r="CK662" s="1401"/>
      <c r="CL662" s="1401"/>
      <c r="CM662" s="1401"/>
      <c r="CN662" s="1401"/>
      <c r="CO662" s="1401"/>
      <c r="CP662" s="1401"/>
      <c r="CQ662" s="1401"/>
      <c r="CR662" s="1401"/>
      <c r="CS662" s="1401"/>
      <c r="CT662" s="1401"/>
      <c r="CU662" s="1401"/>
      <c r="CV662" s="1401"/>
      <c r="CW662" s="1401"/>
      <c r="CX662" s="1401"/>
      <c r="CY662" s="1401"/>
      <c r="CZ662" s="1401"/>
      <c r="DA662" s="1401"/>
      <c r="DB662" s="1401"/>
      <c r="DC662" s="1401"/>
      <c r="DD662" s="1401"/>
      <c r="DE662" s="1401"/>
      <c r="DF662" s="1401"/>
      <c r="DG662" s="1401"/>
      <c r="DH662" s="1401"/>
      <c r="DI662" s="1401"/>
      <c r="DJ662" s="1401"/>
      <c r="DK662" s="1401"/>
      <c r="DL662" s="1401"/>
      <c r="DM662" s="1401"/>
      <c r="DN662" s="1401"/>
      <c r="DO662" s="1401"/>
      <c r="DP662" s="1401"/>
      <c r="DQ662" s="1401"/>
      <c r="DR662" s="1401"/>
      <c r="DS662" s="1401"/>
      <c r="DT662" s="1401"/>
      <c r="DU662" s="1401"/>
      <c r="DV662" s="1401"/>
      <c r="DW662" s="1401"/>
      <c r="DX662" s="1401"/>
      <c r="DY662" s="1401"/>
      <c r="DZ662" s="1401"/>
      <c r="EA662" s="1401"/>
      <c r="EB662" s="1401"/>
      <c r="EC662" s="1401"/>
      <c r="ED662" s="1401"/>
      <c r="EE662" s="1401"/>
      <c r="EF662" s="1401"/>
      <c r="EG662" s="1401"/>
      <c r="EH662" s="1401"/>
      <c r="EI662" s="1401"/>
      <c r="EJ662" s="1401"/>
      <c r="EK662" s="1401"/>
      <c r="EL662" s="1401"/>
      <c r="EM662" s="1401"/>
      <c r="EN662" s="1401"/>
      <c r="EO662" s="1401"/>
      <c r="EP662" s="1401"/>
      <c r="EQ662" s="1401"/>
      <c r="ER662" s="1401"/>
    </row>
    <row r="663" s="1392" customFormat="1" ht="21.75" customHeight="1">
      <c r="A663" s="1402"/>
      <c r="B663" s="1403" t="s">
        <v>401</v>
      </c>
      <c r="C663" s="1495" t="s">
        <v>508</v>
      </c>
      <c r="D663" s="1405"/>
      <c r="E663" s="1405">
        <v>35</v>
      </c>
      <c r="F663" s="1407">
        <f t="shared" si="3930"/>
        <v>0.10596249999999999</v>
      </c>
      <c r="G663" s="1407">
        <f t="shared" si="3858"/>
        <v>0.058703224999999998</v>
      </c>
      <c r="H663" s="1408">
        <v>2</v>
      </c>
      <c r="I663" s="1407">
        <f t="shared" si="3931"/>
        <v>0.052981249999999994</v>
      </c>
      <c r="J663" s="1407">
        <f t="shared" si="3859"/>
        <v>0.029351612499999999</v>
      </c>
      <c r="K663" s="1408">
        <v>1</v>
      </c>
      <c r="L663" s="1407">
        <f t="shared" si="3932"/>
        <v>0.052981249999999994</v>
      </c>
      <c r="M663" s="1407">
        <f t="shared" si="3860"/>
        <v>0.029351612499999999</v>
      </c>
      <c r="N663" s="1408">
        <v>1</v>
      </c>
      <c r="O663" s="1407">
        <f t="shared" si="3933"/>
        <v>0.052981249999999994</v>
      </c>
      <c r="P663" s="1407">
        <f t="shared" si="3861"/>
        <v>0.029351612499999999</v>
      </c>
      <c r="Q663" s="1408">
        <v>1</v>
      </c>
      <c r="R663" s="1407">
        <f t="shared" si="3934"/>
        <v>0.052981249999999994</v>
      </c>
      <c r="S663" s="1407">
        <f t="shared" si="3862"/>
        <v>0.029351612499999999</v>
      </c>
      <c r="T663" s="1408">
        <v>1</v>
      </c>
      <c r="U663" s="1407">
        <f t="shared" si="3935"/>
        <v>0.052981249999999994</v>
      </c>
      <c r="V663" s="1407">
        <f t="shared" si="3863"/>
        <v>0.029351612499999999</v>
      </c>
      <c r="W663" s="1408">
        <v>1</v>
      </c>
      <c r="X663" s="1407">
        <f t="shared" si="3936"/>
        <v>0.10596249999999999</v>
      </c>
      <c r="Y663" s="1407">
        <f t="shared" si="3864"/>
        <v>0.058703224999999998</v>
      </c>
      <c r="Z663" s="1408">
        <v>2</v>
      </c>
      <c r="AA663" s="1407">
        <f t="shared" si="3937"/>
        <v>0.10596249999999999</v>
      </c>
      <c r="AB663" s="1407">
        <f t="shared" si="3865"/>
        <v>0.058703224999999998</v>
      </c>
      <c r="AC663" s="1408">
        <v>2</v>
      </c>
      <c r="AD663" s="1407">
        <f t="shared" si="3938"/>
        <v>0.10596249999999999</v>
      </c>
      <c r="AE663" s="1407">
        <f t="shared" si="3866"/>
        <v>0.058703224999999998</v>
      </c>
      <c r="AF663" s="1408">
        <v>2</v>
      </c>
      <c r="AG663" s="1407">
        <f t="shared" si="3939"/>
        <v>0.10596249999999999</v>
      </c>
      <c r="AH663" s="1407">
        <f t="shared" si="3867"/>
        <v>0.058703224999999998</v>
      </c>
      <c r="AI663" s="1408">
        <v>2</v>
      </c>
      <c r="AJ663" s="1407">
        <f t="shared" si="3940"/>
        <v>0.10596249999999999</v>
      </c>
      <c r="AK663" s="1407">
        <f t="shared" si="3868"/>
        <v>0.058703224999999998</v>
      </c>
      <c r="AL663" s="1408">
        <v>2</v>
      </c>
      <c r="AM663" s="1407">
        <f t="shared" si="3941"/>
        <v>0.10596249999999999</v>
      </c>
      <c r="AN663" s="1407">
        <f t="shared" si="3869"/>
        <v>0.058703224999999998</v>
      </c>
      <c r="AO663" s="1408">
        <v>2</v>
      </c>
      <c r="AP663" s="1407">
        <f t="shared" si="3942"/>
        <v>0.10596249999999999</v>
      </c>
      <c r="AQ663" s="1407">
        <f t="shared" si="3870"/>
        <v>0.058703224999999998</v>
      </c>
      <c r="AR663" s="1408">
        <v>2</v>
      </c>
      <c r="AS663" s="1407">
        <f t="shared" si="3943"/>
        <v>0.15894374999999999</v>
      </c>
      <c r="AT663" s="1407">
        <f t="shared" si="3871"/>
        <v>0.088054837500000011</v>
      </c>
      <c r="AU663" s="1408">
        <v>3</v>
      </c>
      <c r="AV663" s="1407">
        <f t="shared" si="3944"/>
        <v>0.15894374999999999</v>
      </c>
      <c r="AW663" s="1407">
        <f t="shared" si="3872"/>
        <v>0.088054837500000011</v>
      </c>
      <c r="AX663" s="1408">
        <v>3</v>
      </c>
      <c r="AY663" s="1407">
        <f t="shared" si="3945"/>
        <v>0.15894374999999999</v>
      </c>
      <c r="AZ663" s="1407">
        <f t="shared" si="3873"/>
        <v>0.088054837500000011</v>
      </c>
      <c r="BA663" s="1408">
        <v>3</v>
      </c>
      <c r="BB663" s="1407">
        <f t="shared" si="3946"/>
        <v>0.10596249999999999</v>
      </c>
      <c r="BC663" s="1407">
        <f t="shared" si="3874"/>
        <v>0.058703224999999998</v>
      </c>
      <c r="BD663" s="1408">
        <v>2</v>
      </c>
      <c r="BE663" s="1407">
        <f t="shared" si="3947"/>
        <v>0.15894374999999999</v>
      </c>
      <c r="BF663" s="1407">
        <f t="shared" si="3875"/>
        <v>0.088054837500000011</v>
      </c>
      <c r="BG663" s="1408">
        <v>3</v>
      </c>
      <c r="BH663" s="1407">
        <f t="shared" si="3948"/>
        <v>0.15894374999999999</v>
      </c>
      <c r="BI663" s="1407">
        <f t="shared" si="3876"/>
        <v>0.088054837500000011</v>
      </c>
      <c r="BJ663" s="1408">
        <v>3</v>
      </c>
      <c r="BK663" s="1407">
        <f t="shared" si="3949"/>
        <v>0.15894374999999999</v>
      </c>
      <c r="BL663" s="1407">
        <f t="shared" si="3877"/>
        <v>0.088054837500000011</v>
      </c>
      <c r="BM663" s="1408">
        <v>3</v>
      </c>
      <c r="BN663" s="1407">
        <f t="shared" si="3950"/>
        <v>0.10596249999999999</v>
      </c>
      <c r="BO663" s="1407">
        <f t="shared" si="3878"/>
        <v>0.058703224999999998</v>
      </c>
      <c r="BP663" s="1408">
        <v>2</v>
      </c>
      <c r="BQ663" s="1407">
        <f t="shared" si="3951"/>
        <v>0.10596249999999999</v>
      </c>
      <c r="BR663" s="1407">
        <f t="shared" si="3879"/>
        <v>0.058703224999999998</v>
      </c>
      <c r="BS663" s="1408">
        <v>2</v>
      </c>
      <c r="BT663" s="1407">
        <f t="shared" si="3952"/>
        <v>0.10596249999999999</v>
      </c>
      <c r="BU663" s="1407">
        <f t="shared" si="3880"/>
        <v>0.058703224999999998</v>
      </c>
      <c r="BV663" s="1408">
        <v>2</v>
      </c>
      <c r="BW663" s="1407">
        <f t="shared" si="3953"/>
        <v>0.10596249999999999</v>
      </c>
      <c r="BX663" s="1407">
        <f t="shared" si="3881"/>
        <v>0.058703224999999998</v>
      </c>
      <c r="BY663" s="1431">
        <v>2</v>
      </c>
      <c r="BZ663" s="1401"/>
      <c r="CA663" s="1401"/>
      <c r="CB663" s="1401"/>
      <c r="CC663" s="1401"/>
      <c r="CD663" s="1401"/>
      <c r="CE663" s="1401"/>
      <c r="CF663" s="1401"/>
      <c r="CG663" s="1401"/>
      <c r="CH663" s="1401"/>
      <c r="CI663" s="1401"/>
      <c r="CJ663" s="1401"/>
      <c r="CK663" s="1401"/>
      <c r="CL663" s="1401"/>
      <c r="CM663" s="1401"/>
      <c r="CN663" s="1401"/>
      <c r="CO663" s="1401"/>
      <c r="CP663" s="1401"/>
      <c r="CQ663" s="1401"/>
      <c r="CR663" s="1401"/>
      <c r="CS663" s="1401"/>
      <c r="CT663" s="1401"/>
      <c r="CU663" s="1401"/>
      <c r="CV663" s="1401"/>
      <c r="CW663" s="1401"/>
      <c r="CX663" s="1401"/>
      <c r="CY663" s="1401"/>
      <c r="CZ663" s="1401"/>
      <c r="DA663" s="1401"/>
      <c r="DB663" s="1401"/>
      <c r="DC663" s="1401"/>
      <c r="DD663" s="1401"/>
      <c r="DE663" s="1401"/>
      <c r="DF663" s="1401"/>
      <c r="DG663" s="1401"/>
      <c r="DH663" s="1401"/>
      <c r="DI663" s="1401"/>
      <c r="DJ663" s="1401"/>
      <c r="DK663" s="1401"/>
      <c r="DL663" s="1401"/>
      <c r="DM663" s="1401"/>
      <c r="DN663" s="1401"/>
      <c r="DO663" s="1401"/>
      <c r="DP663" s="1401"/>
      <c r="DQ663" s="1401"/>
      <c r="DR663" s="1401"/>
      <c r="DS663" s="1401"/>
      <c r="DT663" s="1401"/>
      <c r="DU663" s="1401"/>
      <c r="DV663" s="1401"/>
      <c r="DW663" s="1401"/>
      <c r="DX663" s="1401"/>
      <c r="DY663" s="1401"/>
      <c r="DZ663" s="1401"/>
      <c r="EA663" s="1401"/>
      <c r="EB663" s="1401"/>
      <c r="EC663" s="1401"/>
      <c r="ED663" s="1401"/>
      <c r="EE663" s="1401"/>
      <c r="EF663" s="1401"/>
      <c r="EG663" s="1401"/>
      <c r="EH663" s="1401"/>
      <c r="EI663" s="1401"/>
      <c r="EJ663" s="1401"/>
      <c r="EK663" s="1401"/>
      <c r="EL663" s="1401"/>
      <c r="EM663" s="1401"/>
      <c r="EN663" s="1401"/>
      <c r="EO663" s="1401"/>
      <c r="EP663" s="1401"/>
      <c r="EQ663" s="1401"/>
      <c r="ER663" s="1401"/>
    </row>
    <row r="664" s="1392" customFormat="1" ht="19.199999999999999">
      <c r="A664" s="1402"/>
      <c r="B664" s="1403" t="s">
        <v>59</v>
      </c>
      <c r="C664" s="1404" t="s">
        <v>402</v>
      </c>
      <c r="D664" s="1405" t="s">
        <v>403</v>
      </c>
      <c r="E664" s="1405">
        <v>35</v>
      </c>
      <c r="F664" s="1407">
        <v>35</v>
      </c>
      <c r="G664" s="1407"/>
      <c r="H664" s="1407"/>
      <c r="I664" s="1407">
        <v>35</v>
      </c>
      <c r="J664" s="1407"/>
      <c r="K664" s="1407"/>
      <c r="L664" s="1407">
        <v>35</v>
      </c>
      <c r="M664" s="1407"/>
      <c r="N664" s="1407"/>
      <c r="O664" s="1407">
        <v>35</v>
      </c>
      <c r="P664" s="1407"/>
      <c r="Q664" s="1407"/>
      <c r="R664" s="1407">
        <v>35</v>
      </c>
      <c r="S664" s="1407"/>
      <c r="T664" s="1407"/>
      <c r="U664" s="1407">
        <v>35</v>
      </c>
      <c r="V664" s="1407"/>
      <c r="W664" s="1407"/>
      <c r="X664" s="1407">
        <v>35</v>
      </c>
      <c r="Y664" s="1407"/>
      <c r="Z664" s="1407"/>
      <c r="AA664" s="1407">
        <v>35</v>
      </c>
      <c r="AB664" s="1407"/>
      <c r="AC664" s="1407"/>
      <c r="AD664" s="1407">
        <v>35</v>
      </c>
      <c r="AE664" s="1407"/>
      <c r="AF664" s="1407"/>
      <c r="AG664" s="1407">
        <v>35</v>
      </c>
      <c r="AH664" s="1407"/>
      <c r="AI664" s="1407"/>
      <c r="AJ664" s="1407">
        <v>35</v>
      </c>
      <c r="AK664" s="1407"/>
      <c r="AL664" s="1407"/>
      <c r="AM664" s="1407">
        <v>35</v>
      </c>
      <c r="AN664" s="1407"/>
      <c r="AO664" s="1407"/>
      <c r="AP664" s="1407">
        <v>35</v>
      </c>
      <c r="AQ664" s="1407"/>
      <c r="AR664" s="1407"/>
      <c r="AS664" s="1407">
        <v>35</v>
      </c>
      <c r="AT664" s="1407"/>
      <c r="AU664" s="1407"/>
      <c r="AV664" s="1407">
        <v>35</v>
      </c>
      <c r="AW664" s="1407"/>
      <c r="AX664" s="1407"/>
      <c r="AY664" s="1407">
        <v>35</v>
      </c>
      <c r="AZ664" s="1407"/>
      <c r="BA664" s="1407"/>
      <c r="BB664" s="1407">
        <v>35</v>
      </c>
      <c r="BC664" s="1407"/>
      <c r="BD664" s="1407"/>
      <c r="BE664" s="1407">
        <v>35</v>
      </c>
      <c r="BF664" s="1407"/>
      <c r="BG664" s="1407"/>
      <c r="BH664" s="1407">
        <v>35</v>
      </c>
      <c r="BI664" s="1407"/>
      <c r="BJ664" s="1407"/>
      <c r="BK664" s="1407">
        <v>35</v>
      </c>
      <c r="BL664" s="1407"/>
      <c r="BM664" s="1407"/>
      <c r="BN664" s="1407">
        <v>35</v>
      </c>
      <c r="BO664" s="1407"/>
      <c r="BP664" s="1407"/>
      <c r="BQ664" s="1407">
        <v>35</v>
      </c>
      <c r="BR664" s="1407"/>
      <c r="BS664" s="1407"/>
      <c r="BT664" s="1407">
        <v>35</v>
      </c>
      <c r="BU664" s="1407"/>
      <c r="BV664" s="1407"/>
      <c r="BW664" s="1407">
        <v>35</v>
      </c>
      <c r="BX664" s="1407"/>
      <c r="BY664" s="1437"/>
      <c r="BZ664" s="1401"/>
      <c r="CA664" s="1401"/>
      <c r="CB664" s="1401"/>
      <c r="CC664" s="1401"/>
      <c r="CD664" s="1401"/>
      <c r="CE664" s="1401"/>
      <c r="CF664" s="1401"/>
      <c r="CG664" s="1401"/>
      <c r="CH664" s="1401"/>
      <c r="CI664" s="1401"/>
      <c r="CJ664" s="1401"/>
      <c r="CK664" s="1401"/>
      <c r="CL664" s="1401"/>
      <c r="CM664" s="1401"/>
      <c r="CN664" s="1401"/>
      <c r="CO664" s="1401"/>
      <c r="CP664" s="1401"/>
      <c r="CQ664" s="1401"/>
      <c r="CR664" s="1401"/>
      <c r="CS664" s="1401"/>
      <c r="CT664" s="1401"/>
      <c r="CU664" s="1401"/>
      <c r="CV664" s="1401"/>
      <c r="CW664" s="1401"/>
      <c r="CX664" s="1401"/>
      <c r="CY664" s="1401"/>
      <c r="CZ664" s="1401"/>
      <c r="DA664" s="1401"/>
      <c r="DB664" s="1401"/>
      <c r="DC664" s="1401"/>
      <c r="DD664" s="1401"/>
      <c r="DE664" s="1401"/>
      <c r="DF664" s="1401"/>
      <c r="DG664" s="1401"/>
      <c r="DH664" s="1401"/>
      <c r="DI664" s="1401"/>
      <c r="DJ664" s="1401"/>
      <c r="DK664" s="1401"/>
      <c r="DL664" s="1401"/>
      <c r="DM664" s="1401"/>
      <c r="DN664" s="1401"/>
      <c r="DO664" s="1401"/>
      <c r="DP664" s="1401"/>
      <c r="DQ664" s="1401"/>
      <c r="DR664" s="1401"/>
      <c r="DS664" s="1401"/>
      <c r="DT664" s="1401"/>
      <c r="DU664" s="1401"/>
      <c r="DV664" s="1401"/>
      <c r="DW664" s="1401"/>
      <c r="DX664" s="1401"/>
      <c r="DY664" s="1401"/>
      <c r="DZ664" s="1401"/>
      <c r="EA664" s="1401"/>
      <c r="EB664" s="1401"/>
      <c r="EC664" s="1401"/>
      <c r="ED664" s="1401"/>
      <c r="EE664" s="1401"/>
      <c r="EF664" s="1401"/>
      <c r="EG664" s="1401"/>
      <c r="EH664" s="1401"/>
      <c r="EI664" s="1401"/>
      <c r="EJ664" s="1401"/>
      <c r="EK664" s="1401"/>
      <c r="EL664" s="1401"/>
      <c r="EM664" s="1401"/>
      <c r="EN664" s="1401"/>
      <c r="EO664" s="1401"/>
      <c r="EP664" s="1401"/>
      <c r="EQ664" s="1401"/>
      <c r="ER664" s="1401"/>
    </row>
    <row r="665" s="1392" customFormat="1" ht="19.199999999999999">
      <c r="A665" s="1402"/>
      <c r="B665" s="1403"/>
      <c r="C665" s="1404" t="s">
        <v>422</v>
      </c>
      <c r="D665" s="1405" t="s">
        <v>403</v>
      </c>
      <c r="E665" s="1405">
        <v>35</v>
      </c>
      <c r="F665" s="1407">
        <v>35</v>
      </c>
      <c r="G665" s="1407"/>
      <c r="H665" s="1407"/>
      <c r="I665" s="1407">
        <v>35</v>
      </c>
      <c r="J665" s="1407"/>
      <c r="K665" s="1407"/>
      <c r="L665" s="1407">
        <v>35</v>
      </c>
      <c r="M665" s="1407"/>
      <c r="N665" s="1407"/>
      <c r="O665" s="1407">
        <v>35</v>
      </c>
      <c r="P665" s="1407"/>
      <c r="Q665" s="1407"/>
      <c r="R665" s="1407">
        <v>35</v>
      </c>
      <c r="S665" s="1407"/>
      <c r="T665" s="1407"/>
      <c r="U665" s="1407">
        <v>35</v>
      </c>
      <c r="V665" s="1407"/>
      <c r="W665" s="1407"/>
      <c r="X665" s="1407">
        <v>35</v>
      </c>
      <c r="Y665" s="1407"/>
      <c r="Z665" s="1407"/>
      <c r="AA665" s="1407">
        <v>35</v>
      </c>
      <c r="AB665" s="1407"/>
      <c r="AC665" s="1407"/>
      <c r="AD665" s="1407">
        <v>35</v>
      </c>
      <c r="AE665" s="1407"/>
      <c r="AF665" s="1407"/>
      <c r="AG665" s="1407">
        <v>35</v>
      </c>
      <c r="AH665" s="1407"/>
      <c r="AI665" s="1407"/>
      <c r="AJ665" s="1407">
        <v>35</v>
      </c>
      <c r="AK665" s="1407"/>
      <c r="AL665" s="1407"/>
      <c r="AM665" s="1407">
        <v>35</v>
      </c>
      <c r="AN665" s="1407"/>
      <c r="AO665" s="1407"/>
      <c r="AP665" s="1407">
        <v>35</v>
      </c>
      <c r="AQ665" s="1407"/>
      <c r="AR665" s="1407"/>
      <c r="AS665" s="1407">
        <v>35</v>
      </c>
      <c r="AT665" s="1407"/>
      <c r="AU665" s="1407"/>
      <c r="AV665" s="1407">
        <v>35</v>
      </c>
      <c r="AW665" s="1407"/>
      <c r="AX665" s="1407"/>
      <c r="AY665" s="1407">
        <v>35</v>
      </c>
      <c r="AZ665" s="1407"/>
      <c r="BA665" s="1407"/>
      <c r="BB665" s="1407">
        <v>35</v>
      </c>
      <c r="BC665" s="1407"/>
      <c r="BD665" s="1407"/>
      <c r="BE665" s="1407">
        <v>35</v>
      </c>
      <c r="BF665" s="1407"/>
      <c r="BG665" s="1407"/>
      <c r="BH665" s="1407">
        <v>35</v>
      </c>
      <c r="BI665" s="1407"/>
      <c r="BJ665" s="1407"/>
      <c r="BK665" s="1407">
        <v>35</v>
      </c>
      <c r="BL665" s="1407"/>
      <c r="BM665" s="1407"/>
      <c r="BN665" s="1407">
        <v>35</v>
      </c>
      <c r="BO665" s="1407"/>
      <c r="BP665" s="1407"/>
      <c r="BQ665" s="1407">
        <v>35</v>
      </c>
      <c r="BR665" s="1407"/>
      <c r="BS665" s="1407"/>
      <c r="BT665" s="1407">
        <v>35</v>
      </c>
      <c r="BU665" s="1407"/>
      <c r="BV665" s="1407"/>
      <c r="BW665" s="1407">
        <v>35</v>
      </c>
      <c r="BX665" s="1407"/>
      <c r="BY665" s="1437"/>
      <c r="BZ665" s="1401"/>
      <c r="CA665" s="1401"/>
      <c r="CB665" s="1401"/>
      <c r="CC665" s="1401"/>
      <c r="CD665" s="1401"/>
      <c r="CE665" s="1401"/>
      <c r="CF665" s="1401"/>
      <c r="CG665" s="1401"/>
      <c r="CH665" s="1401"/>
      <c r="CI665" s="1401"/>
      <c r="CJ665" s="1401"/>
      <c r="CK665" s="1401"/>
      <c r="CL665" s="1401"/>
      <c r="CM665" s="1401"/>
      <c r="CN665" s="1401"/>
      <c r="CO665" s="1401"/>
      <c r="CP665" s="1401"/>
      <c r="CQ665" s="1401"/>
      <c r="CR665" s="1401"/>
      <c r="CS665" s="1401"/>
      <c r="CT665" s="1401"/>
      <c r="CU665" s="1401"/>
      <c r="CV665" s="1401"/>
      <c r="CW665" s="1401"/>
      <c r="CX665" s="1401"/>
      <c r="CY665" s="1401"/>
      <c r="CZ665" s="1401"/>
      <c r="DA665" s="1401"/>
      <c r="DB665" s="1401"/>
      <c r="DC665" s="1401"/>
      <c r="DD665" s="1401"/>
      <c r="DE665" s="1401"/>
      <c r="DF665" s="1401"/>
      <c r="DG665" s="1401"/>
      <c r="DH665" s="1401"/>
      <c r="DI665" s="1401"/>
      <c r="DJ665" s="1401"/>
      <c r="DK665" s="1401"/>
      <c r="DL665" s="1401"/>
      <c r="DM665" s="1401"/>
      <c r="DN665" s="1401"/>
      <c r="DO665" s="1401"/>
      <c r="DP665" s="1401"/>
      <c r="DQ665" s="1401"/>
      <c r="DR665" s="1401"/>
      <c r="DS665" s="1401"/>
      <c r="DT665" s="1401"/>
      <c r="DU665" s="1401"/>
      <c r="DV665" s="1401"/>
      <c r="DW665" s="1401"/>
      <c r="DX665" s="1401"/>
      <c r="DY665" s="1401"/>
      <c r="DZ665" s="1401"/>
      <c r="EA665" s="1401"/>
      <c r="EB665" s="1401"/>
      <c r="EC665" s="1401"/>
      <c r="ED665" s="1401"/>
      <c r="EE665" s="1401"/>
      <c r="EF665" s="1401"/>
      <c r="EG665" s="1401"/>
      <c r="EH665" s="1401"/>
      <c r="EI665" s="1401"/>
      <c r="EJ665" s="1401"/>
      <c r="EK665" s="1401"/>
      <c r="EL665" s="1401"/>
      <c r="EM665" s="1401"/>
      <c r="EN665" s="1401"/>
      <c r="EO665" s="1401"/>
      <c r="EP665" s="1401"/>
      <c r="EQ665" s="1401"/>
      <c r="ER665" s="1401"/>
    </row>
    <row r="666" s="1392" customFormat="1" ht="19.199999999999999">
      <c r="A666" s="1402"/>
      <c r="B666" s="1403"/>
      <c r="C666" s="1404" t="s">
        <v>402</v>
      </c>
      <c r="D666" s="1405" t="s">
        <v>403</v>
      </c>
      <c r="E666" s="1405">
        <v>10</v>
      </c>
      <c r="F666" s="1407">
        <v>10.300000000000001</v>
      </c>
      <c r="G666" s="1407"/>
      <c r="H666" s="1407"/>
      <c r="I666" s="1407">
        <v>10.300000000000001</v>
      </c>
      <c r="J666" s="1407"/>
      <c r="K666" s="1407"/>
      <c r="L666" s="1407">
        <v>10.300000000000001</v>
      </c>
      <c r="M666" s="1407"/>
      <c r="N666" s="1407"/>
      <c r="O666" s="1407">
        <v>10.300000000000001</v>
      </c>
      <c r="P666" s="1407"/>
      <c r="Q666" s="1407"/>
      <c r="R666" s="1407">
        <v>10.300000000000001</v>
      </c>
      <c r="S666" s="1407"/>
      <c r="T666" s="1407"/>
      <c r="U666" s="1407">
        <v>10.300000000000001</v>
      </c>
      <c r="V666" s="1407"/>
      <c r="W666" s="1407"/>
      <c r="X666" s="1407">
        <v>10.300000000000001</v>
      </c>
      <c r="Y666" s="1407"/>
      <c r="Z666" s="1407"/>
      <c r="AA666" s="1407">
        <v>10.300000000000001</v>
      </c>
      <c r="AB666" s="1407"/>
      <c r="AC666" s="1407"/>
      <c r="AD666" s="1407">
        <v>10.300000000000001</v>
      </c>
      <c r="AE666" s="1407"/>
      <c r="AF666" s="1407"/>
      <c r="AG666" s="1407">
        <v>10.300000000000001</v>
      </c>
      <c r="AH666" s="1407"/>
      <c r="AI666" s="1407"/>
      <c r="AJ666" s="1407">
        <v>10.300000000000001</v>
      </c>
      <c r="AK666" s="1407"/>
      <c r="AL666" s="1407"/>
      <c r="AM666" s="1407">
        <v>10.300000000000001</v>
      </c>
      <c r="AN666" s="1407"/>
      <c r="AO666" s="1407"/>
      <c r="AP666" s="1407">
        <v>10.300000000000001</v>
      </c>
      <c r="AQ666" s="1407"/>
      <c r="AR666" s="1407"/>
      <c r="AS666" s="1407">
        <v>10.300000000000001</v>
      </c>
      <c r="AT666" s="1407"/>
      <c r="AU666" s="1407"/>
      <c r="AV666" s="1407">
        <v>10.300000000000001</v>
      </c>
      <c r="AW666" s="1407"/>
      <c r="AX666" s="1407"/>
      <c r="AY666" s="1407">
        <v>10.300000000000001</v>
      </c>
      <c r="AZ666" s="1407"/>
      <c r="BA666" s="1407"/>
      <c r="BB666" s="1407">
        <v>10.300000000000001</v>
      </c>
      <c r="BC666" s="1407"/>
      <c r="BD666" s="1407"/>
      <c r="BE666" s="1407">
        <v>10.300000000000001</v>
      </c>
      <c r="BF666" s="1407"/>
      <c r="BG666" s="1407"/>
      <c r="BH666" s="1407">
        <v>10.300000000000001</v>
      </c>
      <c r="BI666" s="1407"/>
      <c r="BJ666" s="1407"/>
      <c r="BK666" s="1407">
        <v>10.300000000000001</v>
      </c>
      <c r="BL666" s="1407"/>
      <c r="BM666" s="1407"/>
      <c r="BN666" s="1407">
        <v>10.300000000000001</v>
      </c>
      <c r="BO666" s="1407"/>
      <c r="BP666" s="1407"/>
      <c r="BQ666" s="1407">
        <v>10.300000000000001</v>
      </c>
      <c r="BR666" s="1407"/>
      <c r="BS666" s="1407"/>
      <c r="BT666" s="1407">
        <v>10.300000000000001</v>
      </c>
      <c r="BU666" s="1407"/>
      <c r="BV666" s="1407"/>
      <c r="BW666" s="1407">
        <v>10.300000000000001</v>
      </c>
      <c r="BX666" s="1407"/>
      <c r="BY666" s="1437"/>
      <c r="BZ666" s="1401"/>
      <c r="CA666" s="1401"/>
      <c r="CB666" s="1401"/>
      <c r="CC666" s="1401"/>
      <c r="CD666" s="1401"/>
      <c r="CE666" s="1401"/>
      <c r="CF666" s="1401"/>
      <c r="CG666" s="1401"/>
      <c r="CH666" s="1401"/>
      <c r="CI666" s="1401"/>
      <c r="CJ666" s="1401"/>
      <c r="CK666" s="1401"/>
      <c r="CL666" s="1401"/>
      <c r="CM666" s="1401"/>
      <c r="CN666" s="1401"/>
      <c r="CO666" s="1401"/>
      <c r="CP666" s="1401"/>
      <c r="CQ666" s="1401"/>
      <c r="CR666" s="1401"/>
      <c r="CS666" s="1401"/>
      <c r="CT666" s="1401"/>
      <c r="CU666" s="1401"/>
      <c r="CV666" s="1401"/>
      <c r="CW666" s="1401"/>
      <c r="CX666" s="1401"/>
      <c r="CY666" s="1401"/>
      <c r="CZ666" s="1401"/>
      <c r="DA666" s="1401"/>
      <c r="DB666" s="1401"/>
      <c r="DC666" s="1401"/>
      <c r="DD666" s="1401"/>
      <c r="DE666" s="1401"/>
      <c r="DF666" s="1401"/>
      <c r="DG666" s="1401"/>
      <c r="DH666" s="1401"/>
      <c r="DI666" s="1401"/>
      <c r="DJ666" s="1401"/>
      <c r="DK666" s="1401"/>
      <c r="DL666" s="1401"/>
      <c r="DM666" s="1401"/>
      <c r="DN666" s="1401"/>
      <c r="DO666" s="1401"/>
      <c r="DP666" s="1401"/>
      <c r="DQ666" s="1401"/>
      <c r="DR666" s="1401"/>
      <c r="DS666" s="1401"/>
      <c r="DT666" s="1401"/>
      <c r="DU666" s="1401"/>
      <c r="DV666" s="1401"/>
      <c r="DW666" s="1401"/>
      <c r="DX666" s="1401"/>
      <c r="DY666" s="1401"/>
      <c r="DZ666" s="1401"/>
      <c r="EA666" s="1401"/>
      <c r="EB666" s="1401"/>
      <c r="EC666" s="1401"/>
      <c r="ED666" s="1401"/>
      <c r="EE666" s="1401"/>
      <c r="EF666" s="1401"/>
      <c r="EG666" s="1401"/>
      <c r="EH666" s="1401"/>
      <c r="EI666" s="1401"/>
      <c r="EJ666" s="1401"/>
      <c r="EK666" s="1401"/>
      <c r="EL666" s="1401"/>
      <c r="EM666" s="1401"/>
      <c r="EN666" s="1401"/>
      <c r="EO666" s="1401"/>
      <c r="EP666" s="1401"/>
      <c r="EQ666" s="1401"/>
      <c r="ER666" s="1401"/>
    </row>
    <row r="667" s="1392" customFormat="1" ht="19.199999999999999">
      <c r="A667" s="1402"/>
      <c r="B667" s="1403"/>
      <c r="C667" s="1404" t="s">
        <v>422</v>
      </c>
      <c r="D667" s="1405" t="s">
        <v>403</v>
      </c>
      <c r="E667" s="1405">
        <v>10</v>
      </c>
      <c r="F667" s="1407">
        <v>10.300000000000001</v>
      </c>
      <c r="G667" s="1407"/>
      <c r="H667" s="1407"/>
      <c r="I667" s="1407">
        <v>10.300000000000001</v>
      </c>
      <c r="J667" s="1407"/>
      <c r="K667" s="1407"/>
      <c r="L667" s="1407">
        <v>10.300000000000001</v>
      </c>
      <c r="M667" s="1407"/>
      <c r="N667" s="1407"/>
      <c r="O667" s="1407">
        <v>10.300000000000001</v>
      </c>
      <c r="P667" s="1407"/>
      <c r="Q667" s="1407"/>
      <c r="R667" s="1407">
        <v>10.300000000000001</v>
      </c>
      <c r="S667" s="1407"/>
      <c r="T667" s="1407"/>
      <c r="U667" s="1407">
        <v>10.300000000000001</v>
      </c>
      <c r="V667" s="1407"/>
      <c r="W667" s="1407"/>
      <c r="X667" s="1407">
        <v>10.300000000000001</v>
      </c>
      <c r="Y667" s="1407"/>
      <c r="Z667" s="1407"/>
      <c r="AA667" s="1407">
        <v>10.300000000000001</v>
      </c>
      <c r="AB667" s="1407"/>
      <c r="AC667" s="1407"/>
      <c r="AD667" s="1407">
        <v>10.300000000000001</v>
      </c>
      <c r="AE667" s="1407"/>
      <c r="AF667" s="1407"/>
      <c r="AG667" s="1407">
        <v>10.300000000000001</v>
      </c>
      <c r="AH667" s="1407"/>
      <c r="AI667" s="1407"/>
      <c r="AJ667" s="1407">
        <v>10.300000000000001</v>
      </c>
      <c r="AK667" s="1407"/>
      <c r="AL667" s="1407"/>
      <c r="AM667" s="1407">
        <v>10.300000000000001</v>
      </c>
      <c r="AN667" s="1407"/>
      <c r="AO667" s="1407"/>
      <c r="AP667" s="1407">
        <v>10.300000000000001</v>
      </c>
      <c r="AQ667" s="1407"/>
      <c r="AR667" s="1407"/>
      <c r="AS667" s="1407">
        <v>10.300000000000001</v>
      </c>
      <c r="AT667" s="1407"/>
      <c r="AU667" s="1407"/>
      <c r="AV667" s="1407">
        <v>10.300000000000001</v>
      </c>
      <c r="AW667" s="1407"/>
      <c r="AX667" s="1407"/>
      <c r="AY667" s="1407">
        <v>10.300000000000001</v>
      </c>
      <c r="AZ667" s="1407"/>
      <c r="BA667" s="1407"/>
      <c r="BB667" s="1407">
        <v>10.300000000000001</v>
      </c>
      <c r="BC667" s="1407"/>
      <c r="BD667" s="1407"/>
      <c r="BE667" s="1407">
        <v>10.300000000000001</v>
      </c>
      <c r="BF667" s="1407"/>
      <c r="BG667" s="1407"/>
      <c r="BH667" s="1407">
        <v>10.300000000000001</v>
      </c>
      <c r="BI667" s="1407"/>
      <c r="BJ667" s="1407"/>
      <c r="BK667" s="1407">
        <v>10.300000000000001</v>
      </c>
      <c r="BL667" s="1407"/>
      <c r="BM667" s="1407"/>
      <c r="BN667" s="1407">
        <v>10.300000000000001</v>
      </c>
      <c r="BO667" s="1407"/>
      <c r="BP667" s="1407"/>
      <c r="BQ667" s="1407">
        <v>10.300000000000001</v>
      </c>
      <c r="BR667" s="1407"/>
      <c r="BS667" s="1407"/>
      <c r="BT667" s="1407">
        <v>10.300000000000001</v>
      </c>
      <c r="BU667" s="1407"/>
      <c r="BV667" s="1407"/>
      <c r="BW667" s="1407">
        <v>10.300000000000001</v>
      </c>
      <c r="BX667" s="1407"/>
      <c r="BY667" s="1437"/>
      <c r="BZ667" s="1401"/>
      <c r="CA667" s="1401"/>
      <c r="CB667" s="1401"/>
      <c r="CC667" s="1401"/>
      <c r="CD667" s="1401"/>
      <c r="CE667" s="1401"/>
      <c r="CF667" s="1401"/>
      <c r="CG667" s="1401"/>
      <c r="CH667" s="1401"/>
      <c r="CI667" s="1401"/>
      <c r="CJ667" s="1401"/>
      <c r="CK667" s="1401"/>
      <c r="CL667" s="1401"/>
      <c r="CM667" s="1401"/>
      <c r="CN667" s="1401"/>
      <c r="CO667" s="1401"/>
      <c r="CP667" s="1401"/>
      <c r="CQ667" s="1401"/>
      <c r="CR667" s="1401"/>
      <c r="CS667" s="1401"/>
      <c r="CT667" s="1401"/>
      <c r="CU667" s="1401"/>
      <c r="CV667" s="1401"/>
      <c r="CW667" s="1401"/>
      <c r="CX667" s="1401"/>
      <c r="CY667" s="1401"/>
      <c r="CZ667" s="1401"/>
      <c r="DA667" s="1401"/>
      <c r="DB667" s="1401"/>
      <c r="DC667" s="1401"/>
      <c r="DD667" s="1401"/>
      <c r="DE667" s="1401"/>
      <c r="DF667" s="1401"/>
      <c r="DG667" s="1401"/>
      <c r="DH667" s="1401"/>
      <c r="DI667" s="1401"/>
      <c r="DJ667" s="1401"/>
      <c r="DK667" s="1401"/>
      <c r="DL667" s="1401"/>
      <c r="DM667" s="1401"/>
      <c r="DN667" s="1401"/>
      <c r="DO667" s="1401"/>
      <c r="DP667" s="1401"/>
      <c r="DQ667" s="1401"/>
      <c r="DR667" s="1401"/>
      <c r="DS667" s="1401"/>
      <c r="DT667" s="1401"/>
      <c r="DU667" s="1401"/>
      <c r="DV667" s="1401"/>
      <c r="DW667" s="1401"/>
      <c r="DX667" s="1401"/>
      <c r="DY667" s="1401"/>
      <c r="DZ667" s="1401"/>
      <c r="EA667" s="1401"/>
      <c r="EB667" s="1401"/>
      <c r="EC667" s="1401"/>
      <c r="ED667" s="1401"/>
      <c r="EE667" s="1401"/>
      <c r="EF667" s="1401"/>
      <c r="EG667" s="1401"/>
      <c r="EH667" s="1401"/>
      <c r="EI667" s="1401"/>
      <c r="EJ667" s="1401"/>
      <c r="EK667" s="1401"/>
      <c r="EL667" s="1401"/>
      <c r="EM667" s="1401"/>
      <c r="EN667" s="1401"/>
      <c r="EO667" s="1401"/>
      <c r="EP667" s="1401"/>
      <c r="EQ667" s="1401"/>
      <c r="ER667" s="1401"/>
    </row>
    <row r="668" s="1392" customFormat="1" ht="19.199999999999999">
      <c r="A668" s="1402"/>
      <c r="B668" s="1403" t="s">
        <v>400</v>
      </c>
      <c r="C668" s="1459" t="s">
        <v>404</v>
      </c>
      <c r="D668" s="1405"/>
      <c r="E668" s="1405">
        <v>10</v>
      </c>
      <c r="F668" s="1392"/>
      <c r="G668" s="1407">
        <v>0</v>
      </c>
      <c r="H668" s="1408">
        <f t="shared" ref="H668:H669" si="3954">ROUND(SQRT(F668^2+G668^2)*1000/(1.73*F666),0)</f>
        <v>0</v>
      </c>
      <c r="I668" s="1392"/>
      <c r="J668" s="1407">
        <v>0</v>
      </c>
      <c r="K668" s="1408">
        <f t="shared" ref="K668:K669" si="3955">ROUND(SQRT(I668^2+J668^2)*1000/(1.73*I666),0)</f>
        <v>0</v>
      </c>
      <c r="L668" s="1392"/>
      <c r="M668" s="1407">
        <v>0</v>
      </c>
      <c r="N668" s="1408">
        <f t="shared" ref="N668:N669" si="3956">ROUND(SQRT(L668^2+M668^2)*1000/(1.73*L666),0)</f>
        <v>0</v>
      </c>
      <c r="O668" s="1392"/>
      <c r="P668" s="1407">
        <v>0</v>
      </c>
      <c r="Q668" s="1408">
        <f t="shared" ref="Q668:Q669" si="3957">ROUND(SQRT(O668^2+P668^2)*1000/(1.73*O666),0)</f>
        <v>0</v>
      </c>
      <c r="R668" s="1392"/>
      <c r="S668" s="1407">
        <v>0</v>
      </c>
      <c r="T668" s="1408">
        <f t="shared" ref="T668:T669" si="3958">ROUND(SQRT(R668^2+S668^2)*1000/(1.73*R666),0)</f>
        <v>0</v>
      </c>
      <c r="U668" s="1392"/>
      <c r="V668" s="1407">
        <v>0</v>
      </c>
      <c r="W668" s="1408">
        <f t="shared" ref="W668:W669" si="3959">ROUND(SQRT(U668^2+V668^2)*1000/(1.73*U666),0)</f>
        <v>0</v>
      </c>
      <c r="X668" s="1392"/>
      <c r="Y668" s="1407">
        <v>0</v>
      </c>
      <c r="Z668" s="1408">
        <f t="shared" ref="Z668:Z669" si="3960">ROUND(SQRT(X668^2+Y668^2)*1000/(1.73*X666),0)</f>
        <v>0</v>
      </c>
      <c r="AA668" s="1392"/>
      <c r="AB668" s="1407">
        <v>0</v>
      </c>
      <c r="AC668" s="1408">
        <f t="shared" ref="AC668:AC669" si="3961">ROUND(SQRT(AA668^2+AB668^2)*1000/(1.73*AA666),0)</f>
        <v>0</v>
      </c>
      <c r="AD668" s="1392"/>
      <c r="AE668" s="1407">
        <v>0</v>
      </c>
      <c r="AF668" s="1408">
        <f t="shared" ref="AF668:AF669" si="3962">ROUND(SQRT(AD668^2+AE668^2)*1000/(1.73*AD666),0)</f>
        <v>0</v>
      </c>
      <c r="AG668" s="1392"/>
      <c r="AH668" s="1407">
        <v>0</v>
      </c>
      <c r="AI668" s="1408">
        <f t="shared" ref="AI668:AI669" si="3963">ROUND(SQRT(AG668^2+AH668^2)*1000/(1.73*AG666),0)</f>
        <v>0</v>
      </c>
      <c r="AJ668" s="1392"/>
      <c r="AK668" s="1407">
        <v>0</v>
      </c>
      <c r="AL668" s="1408">
        <f t="shared" ref="AL668:AL669" si="3964">ROUND(SQRT(AJ668^2+AK668^2)*1000/(1.73*AJ666),0)</f>
        <v>0</v>
      </c>
      <c r="AM668" s="1392"/>
      <c r="AN668" s="1407">
        <v>0</v>
      </c>
      <c r="AO668" s="1408">
        <f t="shared" ref="AO668:AO669" si="3965">ROUND(SQRT(AM668^2+AN668^2)*1000/(1.73*AM666),0)</f>
        <v>0</v>
      </c>
      <c r="AP668" s="1392"/>
      <c r="AQ668" s="1407">
        <v>0</v>
      </c>
      <c r="AR668" s="1408">
        <f t="shared" ref="AR668:AR669" si="3966">ROUND(SQRT(AP668^2+AQ668^2)*1000/(1.73*AP666),0)</f>
        <v>0</v>
      </c>
      <c r="AS668" s="1392"/>
      <c r="AT668" s="1407">
        <v>0</v>
      </c>
      <c r="AU668" s="1408">
        <f t="shared" ref="AU668:AU669" si="3967">ROUND(SQRT(AS668^2+AT668^2)*1000/(1.73*AS666),0)</f>
        <v>0</v>
      </c>
      <c r="AV668" s="1392"/>
      <c r="AW668" s="1407">
        <v>0</v>
      </c>
      <c r="AX668" s="1408">
        <f t="shared" ref="AX668:AX669" si="3968">ROUND(SQRT(AV668^2+AW668^2)*1000/(1.73*AV666),0)</f>
        <v>0</v>
      </c>
      <c r="AY668" s="1392"/>
      <c r="AZ668" s="1407">
        <v>0</v>
      </c>
      <c r="BA668" s="1408">
        <f t="shared" ref="BA668:BA669" si="3969">ROUND(SQRT(AY668^2+AZ668^2)*1000/(1.73*AY666),0)</f>
        <v>0</v>
      </c>
      <c r="BB668" s="1392"/>
      <c r="BC668" s="1407">
        <v>0</v>
      </c>
      <c r="BD668" s="1408">
        <f t="shared" ref="BD668:BD669" si="3970">ROUND(SQRT(BB668^2+BC668^2)*1000/(1.73*BB666),0)</f>
        <v>0</v>
      </c>
      <c r="BE668" s="1392"/>
      <c r="BF668" s="1407">
        <v>0</v>
      </c>
      <c r="BG668" s="1408">
        <f t="shared" ref="BG668:BG669" si="3971">ROUND(SQRT(BE668^2+BF668^2)*1000/(1.73*BE666),0)</f>
        <v>0</v>
      </c>
      <c r="BH668" s="1392"/>
      <c r="BI668" s="1407">
        <v>0</v>
      </c>
      <c r="BJ668" s="1408">
        <f t="shared" ref="BJ668:BJ669" si="3972">ROUND(SQRT(BH668^2+BI668^2)*1000/(1.73*BH666),0)</f>
        <v>0</v>
      </c>
      <c r="BK668" s="1392"/>
      <c r="BL668" s="1407">
        <v>0</v>
      </c>
      <c r="BM668" s="1408">
        <f t="shared" ref="BM668:BM669" si="3973">ROUND(SQRT(BK668^2+BL668^2)*1000/(1.73*BK666),0)</f>
        <v>0</v>
      </c>
      <c r="BN668" s="1392"/>
      <c r="BO668" s="1407">
        <v>0</v>
      </c>
      <c r="BP668" s="1408">
        <f t="shared" ref="BP668:BP669" si="3974">ROUND(SQRT(BN668^2+BO668^2)*1000/(1.73*BN666),0)</f>
        <v>0</v>
      </c>
      <c r="BQ668" s="1392"/>
      <c r="BR668" s="1407">
        <v>0</v>
      </c>
      <c r="BS668" s="1408">
        <f t="shared" ref="BS668:BS669" si="3975">ROUND(SQRT(BQ668^2+BR668^2)*1000/(1.73*BQ666),0)</f>
        <v>0</v>
      </c>
      <c r="BT668" s="1392"/>
      <c r="BU668" s="1407">
        <v>0</v>
      </c>
      <c r="BV668" s="1408">
        <f t="shared" ref="BV668:BV669" si="3976">ROUND(SQRT(BT668^2+BU668^2)*1000/(1.73*BT666),0)</f>
        <v>0</v>
      </c>
      <c r="BW668" s="1392"/>
      <c r="BX668" s="1407">
        <v>0</v>
      </c>
      <c r="BY668" s="1431">
        <f t="shared" ref="BY668:BY669" si="3977">ROUND(SQRT(BW668^2+BX668^2)*1000/(1.73*BW666),0)</f>
        <v>0</v>
      </c>
      <c r="BZ668" s="1401"/>
      <c r="CA668" s="1401"/>
      <c r="CB668" s="1401"/>
      <c r="CC668" s="1401"/>
      <c r="CD668" s="1401"/>
      <c r="CE668" s="1401"/>
      <c r="CF668" s="1401"/>
      <c r="CG668" s="1401"/>
      <c r="CH668" s="1401"/>
      <c r="CI668" s="1401"/>
      <c r="CJ668" s="1401"/>
      <c r="CK668" s="1401"/>
      <c r="CL668" s="1401"/>
      <c r="CM668" s="1401"/>
      <c r="CN668" s="1401"/>
      <c r="CO668" s="1401"/>
      <c r="CP668" s="1401"/>
      <c r="CQ668" s="1401"/>
      <c r="CR668" s="1401"/>
      <c r="CS668" s="1401"/>
      <c r="CT668" s="1401"/>
      <c r="CU668" s="1401"/>
      <c r="CV668" s="1401"/>
      <c r="CW668" s="1401"/>
      <c r="CX668" s="1401"/>
      <c r="CY668" s="1401"/>
      <c r="CZ668" s="1401"/>
      <c r="DA668" s="1401"/>
      <c r="DB668" s="1401"/>
      <c r="DC668" s="1401"/>
      <c r="DD668" s="1401"/>
      <c r="DE668" s="1401"/>
      <c r="DF668" s="1401"/>
      <c r="DG668" s="1401"/>
      <c r="DH668" s="1401"/>
      <c r="DI668" s="1401"/>
      <c r="DJ668" s="1401"/>
      <c r="DK668" s="1401"/>
      <c r="DL668" s="1401"/>
      <c r="DM668" s="1401"/>
      <c r="DN668" s="1401"/>
      <c r="DO668" s="1401"/>
      <c r="DP668" s="1401"/>
      <c r="DQ668" s="1401"/>
      <c r="DR668" s="1401"/>
      <c r="DS668" s="1401"/>
      <c r="DT668" s="1401"/>
      <c r="DU668" s="1401"/>
      <c r="DV668" s="1401"/>
      <c r="DW668" s="1401"/>
      <c r="DX668" s="1401"/>
      <c r="DY668" s="1401"/>
      <c r="DZ668" s="1401"/>
      <c r="EA668" s="1401"/>
      <c r="EB668" s="1401"/>
      <c r="EC668" s="1401"/>
      <c r="ED668" s="1401"/>
      <c r="EE668" s="1401"/>
      <c r="EF668" s="1401"/>
      <c r="EG668" s="1401"/>
      <c r="EH668" s="1401"/>
      <c r="EI668" s="1401"/>
      <c r="EJ668" s="1401"/>
      <c r="EK668" s="1401"/>
      <c r="EL668" s="1401"/>
      <c r="EM668" s="1401"/>
      <c r="EN668" s="1401"/>
      <c r="EO668" s="1401"/>
      <c r="EP668" s="1401"/>
      <c r="EQ668" s="1401"/>
      <c r="ER668" s="1401"/>
    </row>
    <row r="669" s="1392" customFormat="1" ht="19.199999999999999">
      <c r="A669" s="1402"/>
      <c r="B669" s="1403"/>
      <c r="C669" s="1459" t="s">
        <v>69</v>
      </c>
      <c r="D669" s="1405"/>
      <c r="E669" s="1405">
        <v>10</v>
      </c>
      <c r="F669" s="1392">
        <v>0.020400000000000001</v>
      </c>
      <c r="G669" s="1407">
        <f t="shared" si="3858"/>
        <v>0.011301600000000002</v>
      </c>
      <c r="H669" s="1408">
        <f t="shared" si="3954"/>
        <v>1</v>
      </c>
      <c r="I669" s="1392">
        <v>0.0195</v>
      </c>
      <c r="J669" s="1407">
        <f t="shared" si="3859"/>
        <v>0.010803</v>
      </c>
      <c r="K669" s="1408">
        <f t="shared" si="3955"/>
        <v>1</v>
      </c>
      <c r="L669" s="1392">
        <v>0.019800000000000002</v>
      </c>
      <c r="M669" s="1407">
        <f t="shared" si="3860"/>
        <v>0.010969200000000002</v>
      </c>
      <c r="N669" s="1408">
        <f t="shared" si="3956"/>
        <v>1</v>
      </c>
      <c r="O669" s="1392">
        <v>0.0183</v>
      </c>
      <c r="P669" s="1407">
        <f t="shared" si="3861"/>
        <v>0.010138200000000002</v>
      </c>
      <c r="Q669" s="1408">
        <f t="shared" si="3957"/>
        <v>1</v>
      </c>
      <c r="R669" s="1392">
        <v>0.014999999999999999</v>
      </c>
      <c r="S669" s="1407">
        <f t="shared" si="3862"/>
        <v>0.0083099999999999997</v>
      </c>
      <c r="T669" s="1408">
        <f t="shared" si="3958"/>
        <v>1</v>
      </c>
      <c r="U669" s="1392">
        <v>0.0201</v>
      </c>
      <c r="V669" s="1407">
        <f t="shared" si="3863"/>
        <v>0.0111354</v>
      </c>
      <c r="W669" s="1408">
        <f t="shared" si="3959"/>
        <v>1</v>
      </c>
      <c r="X669" s="1392">
        <v>0.032399999999999998</v>
      </c>
      <c r="Y669" s="1407">
        <f t="shared" si="3864"/>
        <v>0.0179496</v>
      </c>
      <c r="Z669" s="1408">
        <f t="shared" si="3960"/>
        <v>2</v>
      </c>
      <c r="AA669" s="1392">
        <v>0.032399999999999998</v>
      </c>
      <c r="AB669" s="1407">
        <f t="shared" si="3865"/>
        <v>0.0179496</v>
      </c>
      <c r="AC669" s="1408">
        <f t="shared" si="3961"/>
        <v>2</v>
      </c>
      <c r="AD669" s="1392">
        <v>0.033599999999999998</v>
      </c>
      <c r="AE669" s="1407">
        <f t="shared" si="3866"/>
        <v>0.0186144</v>
      </c>
      <c r="AF669" s="1408">
        <f t="shared" si="3962"/>
        <v>2</v>
      </c>
      <c r="AG669" s="1392">
        <v>0.034799999999999998</v>
      </c>
      <c r="AH669" s="1407">
        <f t="shared" si="3867"/>
        <v>0.0192792</v>
      </c>
      <c r="AI669" s="1408">
        <f t="shared" si="3963"/>
        <v>2</v>
      </c>
      <c r="AJ669" s="1392">
        <v>0.036600000000000001</v>
      </c>
      <c r="AK669" s="1407">
        <f t="shared" si="3868"/>
        <v>0.020276400000000003</v>
      </c>
      <c r="AL669" s="1408">
        <f t="shared" si="3964"/>
        <v>2</v>
      </c>
      <c r="AM669" s="1392">
        <v>0.034799999999999998</v>
      </c>
      <c r="AN669" s="1407">
        <f t="shared" si="3869"/>
        <v>0.0192792</v>
      </c>
      <c r="AO669" s="1408">
        <f t="shared" si="3965"/>
        <v>2</v>
      </c>
      <c r="AP669" s="1392">
        <v>0.0339</v>
      </c>
      <c r="AQ669" s="1407">
        <f t="shared" si="3870"/>
        <v>0.018780600000000001</v>
      </c>
      <c r="AR669" s="1408">
        <f t="shared" si="3966"/>
        <v>2</v>
      </c>
      <c r="AS669" s="1392">
        <v>0.033000000000000002</v>
      </c>
      <c r="AT669" s="1407">
        <f t="shared" si="3871"/>
        <v>0.018282000000000003</v>
      </c>
      <c r="AU669" s="1408">
        <f t="shared" si="3967"/>
        <v>2</v>
      </c>
      <c r="AV669" s="1392">
        <v>0.032099999999999997</v>
      </c>
      <c r="AW669" s="1407">
        <f t="shared" si="3872"/>
        <v>0.017783400000000001</v>
      </c>
      <c r="AX669" s="1408">
        <f t="shared" si="3968"/>
        <v>2</v>
      </c>
      <c r="AY669" s="1392">
        <v>0.027900000000000001</v>
      </c>
      <c r="AZ669" s="1407">
        <f t="shared" si="3873"/>
        <v>0.015456600000000003</v>
      </c>
      <c r="BA669" s="1408">
        <f t="shared" si="3969"/>
        <v>2</v>
      </c>
      <c r="BB669" s="1392">
        <v>0.028199999999999999</v>
      </c>
      <c r="BC669" s="1407">
        <f t="shared" si="3874"/>
        <v>0.015622800000000001</v>
      </c>
      <c r="BD669" s="1408">
        <f t="shared" si="3970"/>
        <v>2</v>
      </c>
      <c r="BE669" s="1392">
        <v>0.023400000000000001</v>
      </c>
      <c r="BF669" s="1407">
        <f t="shared" si="3875"/>
        <v>0.012963600000000002</v>
      </c>
      <c r="BG669" s="1408">
        <f t="shared" si="3971"/>
        <v>2</v>
      </c>
      <c r="BH669" s="1392">
        <v>0.029399999999999999</v>
      </c>
      <c r="BI669" s="1407">
        <f t="shared" si="3876"/>
        <v>0.016287599999999999</v>
      </c>
      <c r="BJ669" s="1408">
        <f t="shared" si="3972"/>
        <v>2</v>
      </c>
      <c r="BK669" s="1392">
        <v>0.027900000000000001</v>
      </c>
      <c r="BL669" s="1407">
        <f t="shared" si="3877"/>
        <v>0.015456600000000003</v>
      </c>
      <c r="BM669" s="1408">
        <f t="shared" si="3973"/>
        <v>2</v>
      </c>
      <c r="BN669" s="1392">
        <v>0.027</v>
      </c>
      <c r="BO669" s="1407">
        <f t="shared" si="3878"/>
        <v>0.014958000000000001</v>
      </c>
      <c r="BP669" s="1408">
        <f t="shared" si="3974"/>
        <v>2</v>
      </c>
      <c r="BQ669" s="1392">
        <v>0.026700000000000002</v>
      </c>
      <c r="BR669" s="1407">
        <f t="shared" si="3879"/>
        <v>0.014791800000000003</v>
      </c>
      <c r="BS669" s="1408">
        <f t="shared" si="3975"/>
        <v>2</v>
      </c>
      <c r="BT669" s="1392">
        <v>0.029700000000000001</v>
      </c>
      <c r="BU669" s="1407">
        <f t="shared" si="3880"/>
        <v>0.016453800000000001</v>
      </c>
      <c r="BV669" s="1408">
        <f t="shared" si="3976"/>
        <v>2</v>
      </c>
      <c r="BW669" s="1392">
        <v>0.028799999999999999</v>
      </c>
      <c r="BX669" s="1407">
        <f t="shared" si="3881"/>
        <v>0.015955199999999999</v>
      </c>
      <c r="BY669" s="1431">
        <f t="shared" si="3977"/>
        <v>2</v>
      </c>
      <c r="BZ669" s="1401"/>
      <c r="CA669" s="1401"/>
      <c r="CB669" s="1401"/>
      <c r="CC669" s="1401"/>
      <c r="CD669" s="1401"/>
      <c r="CE669" s="1401"/>
      <c r="CF669" s="1401"/>
      <c r="CG669" s="1401"/>
      <c r="CH669" s="1401"/>
      <c r="CI669" s="1401"/>
      <c r="CJ669" s="1401"/>
      <c r="CK669" s="1401"/>
      <c r="CL669" s="1401"/>
      <c r="CM669" s="1401"/>
      <c r="CN669" s="1401"/>
      <c r="CO669" s="1401"/>
      <c r="CP669" s="1401"/>
      <c r="CQ669" s="1401"/>
      <c r="CR669" s="1401"/>
      <c r="CS669" s="1401"/>
      <c r="CT669" s="1401"/>
      <c r="CU669" s="1401"/>
      <c r="CV669" s="1401"/>
      <c r="CW669" s="1401"/>
      <c r="CX669" s="1401"/>
      <c r="CY669" s="1401"/>
      <c r="CZ669" s="1401"/>
      <c r="DA669" s="1401"/>
      <c r="DB669" s="1401"/>
      <c r="DC669" s="1401"/>
      <c r="DD669" s="1401"/>
      <c r="DE669" s="1401"/>
      <c r="DF669" s="1401"/>
      <c r="DG669" s="1401"/>
      <c r="DH669" s="1401"/>
      <c r="DI669" s="1401"/>
      <c r="DJ669" s="1401"/>
      <c r="DK669" s="1401"/>
      <c r="DL669" s="1401"/>
      <c r="DM669" s="1401"/>
      <c r="DN669" s="1401"/>
      <c r="DO669" s="1401"/>
      <c r="DP669" s="1401"/>
      <c r="DQ669" s="1401"/>
      <c r="DR669" s="1401"/>
      <c r="DS669" s="1401"/>
      <c r="DT669" s="1401"/>
      <c r="DU669" s="1401"/>
      <c r="DV669" s="1401"/>
      <c r="DW669" s="1401"/>
      <c r="DX669" s="1401"/>
      <c r="DY669" s="1401"/>
      <c r="DZ669" s="1401"/>
      <c r="EA669" s="1401"/>
      <c r="EB669" s="1401"/>
      <c r="EC669" s="1401"/>
      <c r="ED669" s="1401"/>
      <c r="EE669" s="1401"/>
      <c r="EF669" s="1401"/>
      <c r="EG669" s="1401"/>
      <c r="EH669" s="1401"/>
      <c r="EI669" s="1401"/>
      <c r="EJ669" s="1401"/>
      <c r="EK669" s="1401"/>
      <c r="EL669" s="1401"/>
      <c r="EM669" s="1401"/>
      <c r="EN669" s="1401"/>
      <c r="EO669" s="1401"/>
      <c r="EP669" s="1401"/>
      <c r="EQ669" s="1401"/>
      <c r="ER669" s="1401"/>
    </row>
    <row r="670" s="1392" customFormat="1" ht="19.199999999999999">
      <c r="A670" s="1402"/>
      <c r="B670" s="1403"/>
      <c r="C670" s="1459" t="s">
        <v>509</v>
      </c>
      <c r="D670" s="1405"/>
      <c r="E670" s="1405">
        <v>10</v>
      </c>
      <c r="F670" s="1392">
        <v>0.0094500000000000001</v>
      </c>
      <c r="G670" s="1407">
        <f t="shared" si="3858"/>
        <v>0.0052353000000000009</v>
      </c>
      <c r="H670" s="1408">
        <f>ROUND(SQRT(F670^2+G670^2)*1000/(1.73*F666),0)</f>
        <v>1</v>
      </c>
      <c r="I670" s="1392">
        <v>0.0079500000000000005</v>
      </c>
      <c r="J670" s="1407">
        <f t="shared" si="3859"/>
        <v>0.0044043000000000007</v>
      </c>
      <c r="K670" s="1408">
        <f>ROUND(SQRT(I670^2+J670^2)*1000/(1.73*I666),0)</f>
        <v>1</v>
      </c>
      <c r="L670" s="1392">
        <v>0.0073499999999999998</v>
      </c>
      <c r="M670" s="1407">
        <f t="shared" si="3860"/>
        <v>0.0040718999999999998</v>
      </c>
      <c r="N670" s="1408">
        <f>ROUND(SQRT(L670^2+M670^2)*1000/(1.73*L666),0)</f>
        <v>0</v>
      </c>
      <c r="O670" s="1392">
        <v>0.0071999999999999998</v>
      </c>
      <c r="P670" s="1407">
        <f t="shared" si="3861"/>
        <v>0.0039887999999999998</v>
      </c>
      <c r="Q670" s="1408">
        <f>ROUND(SQRT(O670^2+P670^2)*1000/(1.73*O666),0)</f>
        <v>0</v>
      </c>
      <c r="R670" s="1392">
        <v>0.0068999999999999999</v>
      </c>
      <c r="S670" s="1407">
        <f t="shared" si="3862"/>
        <v>0.0038226000000000002</v>
      </c>
      <c r="T670" s="1408">
        <f>ROUND(SQRT(R670^2+S670^2)*1000/(1.73*R666),0)</f>
        <v>0</v>
      </c>
      <c r="U670" s="1392">
        <v>0.010200000000000001</v>
      </c>
      <c r="V670" s="1407">
        <f t="shared" si="3863"/>
        <v>0.005650800000000001</v>
      </c>
      <c r="W670" s="1408">
        <f>ROUND(SQRT(U670^2+V670^2)*1000/(1.73*U666),0)</f>
        <v>1</v>
      </c>
      <c r="X670" s="1392">
        <v>0.0095999999999999992</v>
      </c>
      <c r="Y670" s="1407">
        <f t="shared" si="3864"/>
        <v>0.0053184</v>
      </c>
      <c r="Z670" s="1408">
        <f>ROUND(SQRT(X670^2+Y670^2)*1000/(1.73*X666),0)</f>
        <v>1</v>
      </c>
      <c r="AA670" s="1392">
        <v>0.0095999999999999992</v>
      </c>
      <c r="AB670" s="1407">
        <f t="shared" si="3865"/>
        <v>0.0053184</v>
      </c>
      <c r="AC670" s="1408">
        <f>ROUND(SQRT(AA670^2+AB670^2)*1000/(1.73*AA666),0)</f>
        <v>1</v>
      </c>
      <c r="AD670" s="1392">
        <v>0.01065</v>
      </c>
      <c r="AE670" s="1407">
        <f t="shared" si="3866"/>
        <v>0.0059001000000000001</v>
      </c>
      <c r="AF670" s="1408">
        <f>ROUND(SQRT(AD670^2+AE670^2)*1000/(1.73*AD666),0)</f>
        <v>1</v>
      </c>
      <c r="AG670" s="1392">
        <v>0.013350000000000001</v>
      </c>
      <c r="AH670" s="1407">
        <f t="shared" si="3867"/>
        <v>0.0073959000000000013</v>
      </c>
      <c r="AI670" s="1408">
        <f>ROUND(SQRT(AG670^2+AH670^2)*1000/(1.73*AG666),0)</f>
        <v>1</v>
      </c>
      <c r="AJ670" s="1392">
        <v>0.012149999999999999</v>
      </c>
      <c r="AK670" s="1407">
        <f t="shared" si="3868"/>
        <v>0.0067311000000000003</v>
      </c>
      <c r="AL670" s="1408">
        <f>ROUND(SQRT(AJ670^2+AK670^2)*1000/(1.73*AJ666),0)</f>
        <v>1</v>
      </c>
      <c r="AM670" s="1392">
        <v>0.010800000000000001</v>
      </c>
      <c r="AN670" s="1407">
        <f t="shared" si="3869"/>
        <v>0.005983200000000001</v>
      </c>
      <c r="AO670" s="1408">
        <f>ROUND(SQRT(AM670^2+AN670^2)*1000/(1.73*AM666),0)</f>
        <v>1</v>
      </c>
      <c r="AP670" s="1392">
        <v>0.010200000000000001</v>
      </c>
      <c r="AQ670" s="1407">
        <f t="shared" si="3870"/>
        <v>0.005650800000000001</v>
      </c>
      <c r="AR670" s="1408">
        <f>ROUND(SQRT(AP670^2+AQ670^2)*1000/(1.73*AP666),0)</f>
        <v>1</v>
      </c>
      <c r="AS670" s="1392">
        <v>0.0135</v>
      </c>
      <c r="AT670" s="1407">
        <f t="shared" si="3871"/>
        <v>0.0074790000000000004</v>
      </c>
      <c r="AU670" s="1408">
        <f>ROUND(SQRT(AS670^2+AT670^2)*1000/(1.73*AS666),0)</f>
        <v>1</v>
      </c>
      <c r="AV670" s="1392">
        <v>0.012449999999999999</v>
      </c>
      <c r="AW670" s="1407">
        <f t="shared" si="3872"/>
        <v>0.0068973000000000003</v>
      </c>
      <c r="AX670" s="1408">
        <f>ROUND(SQRT(AV670^2+AW670^2)*1000/(1.73*AV666),0)</f>
        <v>1</v>
      </c>
      <c r="AY670" s="1392">
        <v>0.01755</v>
      </c>
      <c r="AZ670" s="1407">
        <f t="shared" si="3873"/>
        <v>0.0097227000000000008</v>
      </c>
      <c r="BA670" s="1408">
        <f>ROUND(SQRT(AY670^2+AZ670^2)*1000/(1.73*AY666),0)</f>
        <v>1</v>
      </c>
      <c r="BB670" s="1392">
        <v>0.0129</v>
      </c>
      <c r="BC670" s="1407">
        <f t="shared" si="3874"/>
        <v>0.0071466000000000003</v>
      </c>
      <c r="BD670" s="1408">
        <f>ROUND(SQRT(BB670^2+BC670^2)*1000/(1.73*BB666),0)</f>
        <v>1</v>
      </c>
      <c r="BE670" s="1392">
        <v>0.0141</v>
      </c>
      <c r="BF670" s="1407">
        <f t="shared" si="3875"/>
        <v>0.0078114000000000005</v>
      </c>
      <c r="BG670" s="1408">
        <f>ROUND(SQRT(BE670^2+BF670^2)*1000/(1.73*BE666),0)</f>
        <v>1</v>
      </c>
      <c r="BH670" s="1392">
        <v>0.013650000000000001</v>
      </c>
      <c r="BI670" s="1407">
        <f t="shared" si="3876"/>
        <v>0.0075621000000000013</v>
      </c>
      <c r="BJ670" s="1408">
        <f>ROUND(SQRT(BH670^2+BI670^2)*1000/(1.73*BH666),0)</f>
        <v>1</v>
      </c>
      <c r="BK670" s="1392">
        <v>0.0117</v>
      </c>
      <c r="BL670" s="1407">
        <f t="shared" si="3877"/>
        <v>0.0064818000000000011</v>
      </c>
      <c r="BM670" s="1408">
        <f>ROUND(SQRT(BK670^2+BL670^2)*1000/(1.73*BK666),0)</f>
        <v>1</v>
      </c>
      <c r="BN670" s="1392">
        <v>0.0129</v>
      </c>
      <c r="BO670" s="1407">
        <f t="shared" si="3878"/>
        <v>0.0071466000000000003</v>
      </c>
      <c r="BP670" s="1408">
        <f>ROUND(SQRT(BN670^2+BO670^2)*1000/(1.73*BN666),0)</f>
        <v>1</v>
      </c>
      <c r="BQ670" s="1392">
        <v>0.015299999999999999</v>
      </c>
      <c r="BR670" s="1407">
        <f t="shared" si="3879"/>
        <v>0.0084761999999999997</v>
      </c>
      <c r="BS670" s="1408">
        <f>ROUND(SQRT(BQ670^2+BR670^2)*1000/(1.73*BQ666),0)</f>
        <v>1</v>
      </c>
      <c r="BT670" s="1392">
        <v>0.0147</v>
      </c>
      <c r="BU670" s="1407">
        <f t="shared" si="3880"/>
        <v>0.0081437999999999997</v>
      </c>
      <c r="BV670" s="1408">
        <f>ROUND(SQRT(BT670^2+BU670^2)*1000/(1.73*BT666),0)</f>
        <v>1</v>
      </c>
      <c r="BW670" s="1392">
        <v>0.0141</v>
      </c>
      <c r="BX670" s="1407">
        <f t="shared" si="3881"/>
        <v>0.0078114000000000005</v>
      </c>
      <c r="BY670" s="1431">
        <f>ROUND(SQRT(BW670^2+BX670^2)*1000/(1.73*BW666),0)</f>
        <v>1</v>
      </c>
      <c r="BZ670" s="1401"/>
      <c r="CA670" s="1401"/>
      <c r="CB670" s="1401"/>
      <c r="CC670" s="1401"/>
      <c r="CD670" s="1401"/>
      <c r="CE670" s="1401"/>
      <c r="CF670" s="1401"/>
      <c r="CG670" s="1401"/>
      <c r="CH670" s="1401"/>
      <c r="CI670" s="1401"/>
      <c r="CJ670" s="1401"/>
      <c r="CK670" s="1401"/>
      <c r="CL670" s="1401"/>
      <c r="CM670" s="1401"/>
      <c r="CN670" s="1401"/>
      <c r="CO670" s="1401"/>
      <c r="CP670" s="1401"/>
      <c r="CQ670" s="1401"/>
      <c r="CR670" s="1401"/>
      <c r="CS670" s="1401"/>
      <c r="CT670" s="1401"/>
      <c r="CU670" s="1401"/>
      <c r="CV670" s="1401"/>
      <c r="CW670" s="1401"/>
      <c r="CX670" s="1401"/>
      <c r="CY670" s="1401"/>
      <c r="CZ670" s="1401"/>
      <c r="DA670" s="1401"/>
      <c r="DB670" s="1401"/>
      <c r="DC670" s="1401"/>
      <c r="DD670" s="1401"/>
      <c r="DE670" s="1401"/>
      <c r="DF670" s="1401"/>
      <c r="DG670" s="1401"/>
      <c r="DH670" s="1401"/>
      <c r="DI670" s="1401"/>
      <c r="DJ670" s="1401"/>
      <c r="DK670" s="1401"/>
      <c r="DL670" s="1401"/>
      <c r="DM670" s="1401"/>
      <c r="DN670" s="1401"/>
      <c r="DO670" s="1401"/>
      <c r="DP670" s="1401"/>
      <c r="DQ670" s="1401"/>
      <c r="DR670" s="1401"/>
      <c r="DS670" s="1401"/>
      <c r="DT670" s="1401"/>
      <c r="DU670" s="1401"/>
      <c r="DV670" s="1401"/>
      <c r="DW670" s="1401"/>
      <c r="DX670" s="1401"/>
      <c r="DY670" s="1401"/>
      <c r="DZ670" s="1401"/>
      <c r="EA670" s="1401"/>
      <c r="EB670" s="1401"/>
      <c r="EC670" s="1401"/>
      <c r="ED670" s="1401"/>
      <c r="EE670" s="1401"/>
      <c r="EF670" s="1401"/>
      <c r="EG670" s="1401"/>
      <c r="EH670" s="1401"/>
      <c r="EI670" s="1401"/>
      <c r="EJ670" s="1401"/>
      <c r="EK670" s="1401"/>
      <c r="EL670" s="1401"/>
      <c r="EM670" s="1401"/>
      <c r="EN670" s="1401"/>
      <c r="EO670" s="1401"/>
      <c r="EP670" s="1401"/>
      <c r="EQ670" s="1401"/>
      <c r="ER670" s="1401"/>
    </row>
    <row r="671" s="1392" customFormat="1" ht="19.199999999999999">
      <c r="A671" s="1402"/>
      <c r="B671" s="1403"/>
      <c r="C671" s="1459" t="s">
        <v>506</v>
      </c>
      <c r="D671" s="1405"/>
      <c r="E671" s="1405">
        <v>10</v>
      </c>
      <c r="F671" s="1392"/>
      <c r="G671" s="1407">
        <f t="shared" si="3858"/>
        <v>0</v>
      </c>
      <c r="H671" s="1408">
        <f t="shared" ref="H671:H672" si="3978">ROUND(SQRT(F671^2+G671^2)*1000/(1.73*F666),0)</f>
        <v>0</v>
      </c>
      <c r="I671" s="1392"/>
      <c r="J671" s="1407">
        <f t="shared" si="3859"/>
        <v>0</v>
      </c>
      <c r="K671" s="1408">
        <f t="shared" ref="K671:K672" si="3979">ROUND(SQRT(I671^2+J671^2)*1000/(1.73*I666),0)</f>
        <v>0</v>
      </c>
      <c r="L671" s="1392"/>
      <c r="M671" s="1407">
        <f t="shared" si="3860"/>
        <v>0</v>
      </c>
      <c r="N671" s="1408">
        <f t="shared" ref="N671:N672" si="3980">ROUND(SQRT(L671^2+M671^2)*1000/(1.73*L666),0)</f>
        <v>0</v>
      </c>
      <c r="O671" s="1392"/>
      <c r="P671" s="1407">
        <f t="shared" si="3861"/>
        <v>0</v>
      </c>
      <c r="Q671" s="1408">
        <f t="shared" ref="Q671:Q672" si="3981">ROUND(SQRT(O671^2+P671^2)*1000/(1.73*O666),0)</f>
        <v>0</v>
      </c>
      <c r="R671" s="1392"/>
      <c r="S671" s="1407">
        <f t="shared" si="3862"/>
        <v>0</v>
      </c>
      <c r="T671" s="1408">
        <f t="shared" ref="T671:T672" si="3982">ROUND(SQRT(R671^2+S671^2)*1000/(1.73*R666),0)</f>
        <v>0</v>
      </c>
      <c r="U671" s="1392"/>
      <c r="V671" s="1407">
        <f t="shared" si="3863"/>
        <v>0</v>
      </c>
      <c r="W671" s="1408">
        <f t="shared" ref="W671:W672" si="3983">ROUND(SQRT(U671^2+V671^2)*1000/(1.73*U666),0)</f>
        <v>0</v>
      </c>
      <c r="X671" s="1392"/>
      <c r="Y671" s="1407">
        <f t="shared" si="3864"/>
        <v>0</v>
      </c>
      <c r="Z671" s="1408">
        <f t="shared" ref="Z671:Z672" si="3984">ROUND(SQRT(X671^2+Y671^2)*1000/(1.73*X666),0)</f>
        <v>0</v>
      </c>
      <c r="AA671" s="1392"/>
      <c r="AB671" s="1407">
        <f t="shared" si="3865"/>
        <v>0</v>
      </c>
      <c r="AC671" s="1408">
        <f t="shared" ref="AC671:AC672" si="3985">ROUND(SQRT(AA671^2+AB671^2)*1000/(1.73*AA666),0)</f>
        <v>0</v>
      </c>
      <c r="AD671" s="1392"/>
      <c r="AE671" s="1407">
        <f t="shared" si="3866"/>
        <v>0</v>
      </c>
      <c r="AF671" s="1408">
        <f t="shared" ref="AF671:AF672" si="3986">ROUND(SQRT(AD671^2+AE671^2)*1000/(1.73*AD666),0)</f>
        <v>0</v>
      </c>
      <c r="AG671" s="1392"/>
      <c r="AH671" s="1407">
        <f t="shared" si="3867"/>
        <v>0</v>
      </c>
      <c r="AI671" s="1408">
        <f t="shared" ref="AI671:AI672" si="3987">ROUND(SQRT(AG671^2+AH671^2)*1000/(1.73*AG666),0)</f>
        <v>0</v>
      </c>
      <c r="AJ671" s="1392"/>
      <c r="AK671" s="1407">
        <f t="shared" si="3868"/>
        <v>0</v>
      </c>
      <c r="AL671" s="1408">
        <f t="shared" ref="AL671:AL672" si="3988">ROUND(SQRT(AJ671^2+AK671^2)*1000/(1.73*AJ666),0)</f>
        <v>0</v>
      </c>
      <c r="AM671" s="1392"/>
      <c r="AN671" s="1407">
        <f t="shared" si="3869"/>
        <v>0</v>
      </c>
      <c r="AO671" s="1408">
        <f t="shared" ref="AO671:AO672" si="3989">ROUND(SQRT(AM671^2+AN671^2)*1000/(1.73*AM666),0)</f>
        <v>0</v>
      </c>
      <c r="AP671" s="1392"/>
      <c r="AQ671" s="1407">
        <f t="shared" si="3870"/>
        <v>0</v>
      </c>
      <c r="AR671" s="1408">
        <f t="shared" ref="AR671:AR672" si="3990">ROUND(SQRT(AP671^2+AQ671^2)*1000/(1.73*AP666),0)</f>
        <v>0</v>
      </c>
      <c r="AS671" s="1392"/>
      <c r="AT671" s="1407">
        <f t="shared" si="3871"/>
        <v>0</v>
      </c>
      <c r="AU671" s="1408">
        <f t="shared" ref="AU671:AU672" si="3991">ROUND(SQRT(AS671^2+AT671^2)*1000/(1.73*AS666),0)</f>
        <v>0</v>
      </c>
      <c r="AV671" s="1392"/>
      <c r="AW671" s="1407">
        <f t="shared" si="3872"/>
        <v>0</v>
      </c>
      <c r="AX671" s="1408">
        <f t="shared" ref="AX671:AX672" si="3992">ROUND(SQRT(AV671^2+AW671^2)*1000/(1.73*AV666),0)</f>
        <v>0</v>
      </c>
      <c r="AY671" s="1392"/>
      <c r="AZ671" s="1407">
        <f t="shared" si="3873"/>
        <v>0</v>
      </c>
      <c r="BA671" s="1408">
        <f t="shared" ref="BA671:BA672" si="3993">ROUND(SQRT(AY671^2+AZ671^2)*1000/(1.73*AY666),0)</f>
        <v>0</v>
      </c>
      <c r="BB671" s="1392"/>
      <c r="BC671" s="1407">
        <f t="shared" si="3874"/>
        <v>0</v>
      </c>
      <c r="BD671" s="1408">
        <f t="shared" ref="BD671:BD672" si="3994">ROUND(SQRT(BB671^2+BC671^2)*1000/(1.73*BB666),0)</f>
        <v>0</v>
      </c>
      <c r="BE671" s="1392"/>
      <c r="BF671" s="1407">
        <f t="shared" si="3875"/>
        <v>0</v>
      </c>
      <c r="BG671" s="1408">
        <f t="shared" ref="BG671:BG672" si="3995">ROUND(SQRT(BE671^2+BF671^2)*1000/(1.73*BE666),0)</f>
        <v>0</v>
      </c>
      <c r="BH671" s="1392"/>
      <c r="BI671" s="1407">
        <f t="shared" si="3876"/>
        <v>0</v>
      </c>
      <c r="BJ671" s="1408">
        <f t="shared" ref="BJ671:BJ672" si="3996">ROUND(SQRT(BH671^2+BI671^2)*1000/(1.73*BH666),0)</f>
        <v>0</v>
      </c>
      <c r="BK671" s="1392"/>
      <c r="BL671" s="1407">
        <f t="shared" si="3877"/>
        <v>0</v>
      </c>
      <c r="BM671" s="1408">
        <f t="shared" ref="BM671:BM672" si="3997">ROUND(SQRT(BK671^2+BL671^2)*1000/(1.73*BK666),0)</f>
        <v>0</v>
      </c>
      <c r="BN671" s="1392"/>
      <c r="BO671" s="1407">
        <f t="shared" si="3878"/>
        <v>0</v>
      </c>
      <c r="BP671" s="1408">
        <f t="shared" ref="BP671:BP672" si="3998">ROUND(SQRT(BN671^2+BO671^2)*1000/(1.73*BN666),0)</f>
        <v>0</v>
      </c>
      <c r="BQ671" s="1392"/>
      <c r="BR671" s="1407">
        <f t="shared" si="3879"/>
        <v>0</v>
      </c>
      <c r="BS671" s="1408">
        <f t="shared" ref="BS671:BS672" si="3999">ROUND(SQRT(BQ671^2+BR671^2)*1000/(1.73*BQ666),0)</f>
        <v>0</v>
      </c>
      <c r="BT671" s="1392"/>
      <c r="BU671" s="1407">
        <f t="shared" si="3880"/>
        <v>0</v>
      </c>
      <c r="BV671" s="1408">
        <f t="shared" ref="BV671:BV672" si="4000">ROUND(SQRT(BT671^2+BU671^2)*1000/(1.73*BT666),0)</f>
        <v>0</v>
      </c>
      <c r="BW671" s="1392"/>
      <c r="BX671" s="1407">
        <f t="shared" si="3881"/>
        <v>0</v>
      </c>
      <c r="BY671" s="1431">
        <f t="shared" ref="BY671:BY672" si="4001">ROUND(SQRT(BW671^2+BX671^2)*1000/(1.73*BW666),0)</f>
        <v>0</v>
      </c>
      <c r="BZ671" s="1401"/>
      <c r="CA671" s="1401"/>
      <c r="CB671" s="1401"/>
      <c r="CC671" s="1401"/>
      <c r="CD671" s="1401"/>
      <c r="CE671" s="1401"/>
      <c r="CF671" s="1401"/>
      <c r="CG671" s="1401"/>
      <c r="CH671" s="1401"/>
      <c r="CI671" s="1401"/>
      <c r="CJ671" s="1401"/>
      <c r="CK671" s="1401"/>
      <c r="CL671" s="1401"/>
      <c r="CM671" s="1401"/>
      <c r="CN671" s="1401"/>
      <c r="CO671" s="1401"/>
      <c r="CP671" s="1401"/>
      <c r="CQ671" s="1401"/>
      <c r="CR671" s="1401"/>
      <c r="CS671" s="1401"/>
      <c r="CT671" s="1401"/>
      <c r="CU671" s="1401"/>
      <c r="CV671" s="1401"/>
      <c r="CW671" s="1401"/>
      <c r="CX671" s="1401"/>
      <c r="CY671" s="1401"/>
      <c r="CZ671" s="1401"/>
      <c r="DA671" s="1401"/>
      <c r="DB671" s="1401"/>
      <c r="DC671" s="1401"/>
      <c r="DD671" s="1401"/>
      <c r="DE671" s="1401"/>
      <c r="DF671" s="1401"/>
      <c r="DG671" s="1401"/>
      <c r="DH671" s="1401"/>
      <c r="DI671" s="1401"/>
      <c r="DJ671" s="1401"/>
      <c r="DK671" s="1401"/>
      <c r="DL671" s="1401"/>
      <c r="DM671" s="1401"/>
      <c r="DN671" s="1401"/>
      <c r="DO671" s="1401"/>
      <c r="DP671" s="1401"/>
      <c r="DQ671" s="1401"/>
      <c r="DR671" s="1401"/>
      <c r="DS671" s="1401"/>
      <c r="DT671" s="1401"/>
      <c r="DU671" s="1401"/>
      <c r="DV671" s="1401"/>
      <c r="DW671" s="1401"/>
      <c r="DX671" s="1401"/>
      <c r="DY671" s="1401"/>
      <c r="DZ671" s="1401"/>
      <c r="EA671" s="1401"/>
      <c r="EB671" s="1401"/>
      <c r="EC671" s="1401"/>
      <c r="ED671" s="1401"/>
      <c r="EE671" s="1401"/>
      <c r="EF671" s="1401"/>
      <c r="EG671" s="1401"/>
      <c r="EH671" s="1401"/>
      <c r="EI671" s="1401"/>
      <c r="EJ671" s="1401"/>
      <c r="EK671" s="1401"/>
      <c r="EL671" s="1401"/>
      <c r="EM671" s="1401"/>
      <c r="EN671" s="1401"/>
      <c r="EO671" s="1401"/>
      <c r="EP671" s="1401"/>
      <c r="EQ671" s="1401"/>
      <c r="ER671" s="1401"/>
    </row>
    <row r="672" s="1392" customFormat="1" ht="19.199999999999999">
      <c r="A672" s="1457"/>
      <c r="B672" s="1403" t="s">
        <v>401</v>
      </c>
      <c r="C672" s="1459" t="s">
        <v>407</v>
      </c>
      <c r="D672" s="1405"/>
      <c r="E672" s="1405">
        <v>10</v>
      </c>
      <c r="F672" s="1392">
        <v>0.000222</v>
      </c>
      <c r="G672" s="1407">
        <v>0</v>
      </c>
      <c r="H672" s="1408">
        <f t="shared" si="3978"/>
        <v>0</v>
      </c>
      <c r="I672" s="1392">
        <v>0.00023599999999999999</v>
      </c>
      <c r="J672" s="1407">
        <v>0</v>
      </c>
      <c r="K672" s="1408">
        <f t="shared" si="3979"/>
        <v>0</v>
      </c>
      <c r="L672" s="1392">
        <v>0.00027399999999999999</v>
      </c>
      <c r="M672" s="1407">
        <v>0</v>
      </c>
      <c r="N672" s="1408">
        <f t="shared" si="3980"/>
        <v>0</v>
      </c>
      <c r="O672" s="1392">
        <v>0.00116</v>
      </c>
      <c r="P672" s="1407">
        <v>0</v>
      </c>
      <c r="Q672" s="1408">
        <f t="shared" si="3981"/>
        <v>0</v>
      </c>
      <c r="R672" s="1392">
        <v>0.00021000000000000001</v>
      </c>
      <c r="S672" s="1407">
        <v>0</v>
      </c>
      <c r="T672" s="1408">
        <f t="shared" si="3982"/>
        <v>0</v>
      </c>
      <c r="U672" s="1392">
        <v>0.00022599999999999999</v>
      </c>
      <c r="V672" s="1407">
        <v>0</v>
      </c>
      <c r="W672" s="1408">
        <f t="shared" si="3983"/>
        <v>0</v>
      </c>
      <c r="X672" s="1392">
        <v>0.00036200000000000002</v>
      </c>
      <c r="Y672" s="1407">
        <v>0</v>
      </c>
      <c r="Z672" s="1408">
        <f t="shared" si="3984"/>
        <v>0</v>
      </c>
      <c r="AA672" s="1392">
        <v>0.00036200000000000002</v>
      </c>
      <c r="AB672" s="1407">
        <v>0</v>
      </c>
      <c r="AC672" s="1408">
        <f t="shared" si="3985"/>
        <v>0</v>
      </c>
      <c r="AD672" s="1392">
        <v>0.00073399999999999995</v>
      </c>
      <c r="AE672" s="1407">
        <v>0</v>
      </c>
      <c r="AF672" s="1408">
        <f t="shared" si="3986"/>
        <v>0</v>
      </c>
      <c r="AG672" s="1392">
        <v>0.000408</v>
      </c>
      <c r="AH672" s="1407">
        <v>0</v>
      </c>
      <c r="AI672" s="1408">
        <f t="shared" si="3987"/>
        <v>0</v>
      </c>
      <c r="AJ672" s="1392">
        <v>0.00026600000000000001</v>
      </c>
      <c r="AK672" s="1407">
        <v>0</v>
      </c>
      <c r="AL672" s="1408">
        <f t="shared" si="3988"/>
        <v>0</v>
      </c>
      <c r="AM672" s="1392">
        <v>0.00026600000000000001</v>
      </c>
      <c r="AN672" s="1407">
        <v>0</v>
      </c>
      <c r="AO672" s="1408">
        <f t="shared" si="3989"/>
        <v>0</v>
      </c>
      <c r="AP672" s="1392">
        <v>0.00028200000000000002</v>
      </c>
      <c r="AQ672" s="1407">
        <v>0</v>
      </c>
      <c r="AR672" s="1408">
        <f t="shared" si="3990"/>
        <v>0</v>
      </c>
      <c r="AS672" s="1392">
        <v>0.00024600000000000002</v>
      </c>
      <c r="AT672" s="1407">
        <v>0</v>
      </c>
      <c r="AU672" s="1408">
        <f t="shared" si="3991"/>
        <v>0</v>
      </c>
      <c r="AV672" s="1392">
        <v>0.00026800000000000001</v>
      </c>
      <c r="AW672" s="1407">
        <v>0</v>
      </c>
      <c r="AX672" s="1408">
        <f t="shared" si="3992"/>
        <v>0</v>
      </c>
      <c r="AY672" s="1392">
        <v>0.00024600000000000002</v>
      </c>
      <c r="AZ672" s="1407">
        <v>0</v>
      </c>
      <c r="BA672" s="1408">
        <f t="shared" si="3993"/>
        <v>0</v>
      </c>
      <c r="BB672" s="1392">
        <v>0.000406</v>
      </c>
      <c r="BC672" s="1407">
        <v>0</v>
      </c>
      <c r="BD672" s="1408">
        <f t="shared" si="3994"/>
        <v>0</v>
      </c>
      <c r="BE672" s="1392">
        <v>0.00022800000000000001</v>
      </c>
      <c r="BF672" s="1407">
        <v>0</v>
      </c>
      <c r="BG672" s="1408">
        <f t="shared" si="3995"/>
        <v>0</v>
      </c>
      <c r="BH672" s="1392">
        <v>0.000292</v>
      </c>
      <c r="BI672" s="1407">
        <v>0</v>
      </c>
      <c r="BJ672" s="1408">
        <f t="shared" si="3996"/>
        <v>0</v>
      </c>
      <c r="BK672" s="1392">
        <v>0.00075199999999999996</v>
      </c>
      <c r="BL672" s="1407">
        <v>0</v>
      </c>
      <c r="BM672" s="1408">
        <f t="shared" si="3997"/>
        <v>0</v>
      </c>
      <c r="BN672" s="1392">
        <v>0.00072999999999999996</v>
      </c>
      <c r="BO672" s="1407">
        <v>0</v>
      </c>
      <c r="BP672" s="1408">
        <f t="shared" si="3998"/>
        <v>0</v>
      </c>
      <c r="BQ672" s="1392">
        <v>0.0022699999999999999</v>
      </c>
      <c r="BR672" s="1407">
        <v>0</v>
      </c>
      <c r="BS672" s="1408">
        <f t="shared" si="3999"/>
        <v>0</v>
      </c>
      <c r="BT672" s="1392">
        <v>0.001534</v>
      </c>
      <c r="BU672" s="1407">
        <v>0</v>
      </c>
      <c r="BV672" s="1408">
        <f t="shared" si="4000"/>
        <v>0</v>
      </c>
      <c r="BW672" s="1392">
        <v>0.00024600000000000002</v>
      </c>
      <c r="BX672" s="1407">
        <v>0</v>
      </c>
      <c r="BY672" s="1431">
        <f t="shared" si="4001"/>
        <v>0</v>
      </c>
      <c r="BZ672" s="1401"/>
      <c r="CA672" s="1401"/>
      <c r="CB672" s="1401"/>
      <c r="CC672" s="1401"/>
      <c r="CD672" s="1401"/>
      <c r="CE672" s="1401"/>
      <c r="CF672" s="1401"/>
      <c r="CG672" s="1401"/>
      <c r="CH672" s="1401"/>
      <c r="CI672" s="1401"/>
      <c r="CJ672" s="1401"/>
      <c r="CK672" s="1401"/>
      <c r="CL672" s="1401"/>
      <c r="CM672" s="1401"/>
      <c r="CN672" s="1401"/>
      <c r="CO672" s="1401"/>
      <c r="CP672" s="1401"/>
      <c r="CQ672" s="1401"/>
      <c r="CR672" s="1401"/>
      <c r="CS672" s="1401"/>
      <c r="CT672" s="1401"/>
      <c r="CU672" s="1401"/>
      <c r="CV672" s="1401"/>
      <c r="CW672" s="1401"/>
      <c r="CX672" s="1401"/>
      <c r="CY672" s="1401"/>
      <c r="CZ672" s="1401"/>
      <c r="DA672" s="1401"/>
      <c r="DB672" s="1401"/>
      <c r="DC672" s="1401"/>
      <c r="DD672" s="1401"/>
      <c r="DE672" s="1401"/>
      <c r="DF672" s="1401"/>
      <c r="DG672" s="1401"/>
      <c r="DH672" s="1401"/>
      <c r="DI672" s="1401"/>
      <c r="DJ672" s="1401"/>
      <c r="DK672" s="1401"/>
      <c r="DL672" s="1401"/>
      <c r="DM672" s="1401"/>
      <c r="DN672" s="1401"/>
      <c r="DO672" s="1401"/>
      <c r="DP672" s="1401"/>
      <c r="DQ672" s="1401"/>
      <c r="DR672" s="1401"/>
      <c r="DS672" s="1401"/>
      <c r="DT672" s="1401"/>
      <c r="DU672" s="1401"/>
      <c r="DV672" s="1401"/>
      <c r="DW672" s="1401"/>
      <c r="DX672" s="1401"/>
      <c r="DY672" s="1401"/>
      <c r="DZ672" s="1401"/>
      <c r="EA672" s="1401"/>
      <c r="EB672" s="1401"/>
      <c r="EC672" s="1401"/>
      <c r="ED672" s="1401"/>
      <c r="EE672" s="1401"/>
      <c r="EF672" s="1401"/>
      <c r="EG672" s="1401"/>
      <c r="EH672" s="1401"/>
      <c r="EI672" s="1401"/>
      <c r="EJ672" s="1401"/>
      <c r="EK672" s="1401"/>
      <c r="EL672" s="1401"/>
      <c r="EM672" s="1401"/>
      <c r="EN672" s="1401"/>
      <c r="EO672" s="1401"/>
      <c r="EP672" s="1401"/>
      <c r="EQ672" s="1401"/>
      <c r="ER672" s="1401"/>
    </row>
    <row r="673" s="1392" customFormat="1" ht="19.199999999999999">
      <c r="A673" s="1457"/>
      <c r="B673" s="1403"/>
      <c r="C673" s="1459" t="s">
        <v>405</v>
      </c>
      <c r="D673" s="1405"/>
      <c r="E673" s="1405">
        <v>10</v>
      </c>
      <c r="F673" s="1392"/>
      <c r="G673" s="1407">
        <v>0</v>
      </c>
      <c r="H673" s="1408">
        <f>ROUND(SQRT(F673^2+G673^2)*1000/(1.73*F667),0)</f>
        <v>0</v>
      </c>
      <c r="I673" s="1392"/>
      <c r="J673" s="1407">
        <v>0</v>
      </c>
      <c r="K673" s="1408">
        <f>ROUND(SQRT(I673^2+J673^2)*1000/(1.73*I667),0)</f>
        <v>0</v>
      </c>
      <c r="L673" s="1392"/>
      <c r="M673" s="1407">
        <v>0</v>
      </c>
      <c r="N673" s="1408">
        <f>ROUND(SQRT(L673^2+M673^2)*1000/(1.73*L667),0)</f>
        <v>0</v>
      </c>
      <c r="O673" s="1392"/>
      <c r="P673" s="1407">
        <v>0</v>
      </c>
      <c r="Q673" s="1408">
        <f>ROUND(SQRT(O673^2+P673^2)*1000/(1.73*O667),0)</f>
        <v>0</v>
      </c>
      <c r="R673" s="1392"/>
      <c r="S673" s="1407">
        <v>0</v>
      </c>
      <c r="T673" s="1408">
        <f>ROUND(SQRT(R673^2+S673^2)*1000/(1.73*R667),0)</f>
        <v>0</v>
      </c>
      <c r="U673" s="1392"/>
      <c r="V673" s="1407">
        <v>0</v>
      </c>
      <c r="W673" s="1408">
        <f>ROUND(SQRT(U673^2+V673^2)*1000/(1.73*U667),0)</f>
        <v>0</v>
      </c>
      <c r="X673" s="1392"/>
      <c r="Y673" s="1407">
        <v>0</v>
      </c>
      <c r="Z673" s="1408">
        <f>ROUND(SQRT(X673^2+Y673^2)*1000/(1.73*X667),0)</f>
        <v>0</v>
      </c>
      <c r="AA673" s="1392"/>
      <c r="AB673" s="1407">
        <v>0</v>
      </c>
      <c r="AC673" s="1408">
        <f>ROUND(SQRT(AA673^2+AB673^2)*1000/(1.73*AA667),0)</f>
        <v>0</v>
      </c>
      <c r="AD673" s="1392"/>
      <c r="AE673" s="1407">
        <v>0</v>
      </c>
      <c r="AF673" s="1408">
        <f>ROUND(SQRT(AD673^2+AE673^2)*1000/(1.73*AD667),0)</f>
        <v>0</v>
      </c>
      <c r="AG673" s="1392"/>
      <c r="AH673" s="1407">
        <v>0</v>
      </c>
      <c r="AI673" s="1408">
        <f>ROUND(SQRT(AG673^2+AH673^2)*1000/(1.73*AG667),0)</f>
        <v>0</v>
      </c>
      <c r="AJ673" s="1392"/>
      <c r="AK673" s="1407">
        <v>0</v>
      </c>
      <c r="AL673" s="1408">
        <f>ROUND(SQRT(AJ673^2+AK673^2)*1000/(1.73*AJ667),0)</f>
        <v>0</v>
      </c>
      <c r="AM673" s="1392"/>
      <c r="AN673" s="1407">
        <v>0</v>
      </c>
      <c r="AO673" s="1408">
        <f>ROUND(SQRT(AM673^2+AN673^2)*1000/(1.73*AM667),0)</f>
        <v>0</v>
      </c>
      <c r="AP673" s="1392"/>
      <c r="AQ673" s="1407">
        <v>0</v>
      </c>
      <c r="AR673" s="1408">
        <f>ROUND(SQRT(AP673^2+AQ673^2)*1000/(1.73*AP667),0)</f>
        <v>0</v>
      </c>
      <c r="AS673" s="1392"/>
      <c r="AT673" s="1407">
        <v>0</v>
      </c>
      <c r="AU673" s="1408">
        <f>ROUND(SQRT(AS673^2+AT673^2)*1000/(1.73*AS667),0)</f>
        <v>0</v>
      </c>
      <c r="AV673" s="1392"/>
      <c r="AW673" s="1407">
        <v>0</v>
      </c>
      <c r="AX673" s="1408">
        <f>ROUND(SQRT(AV673^2+AW673^2)*1000/(1.73*AV667),0)</f>
        <v>0</v>
      </c>
      <c r="AY673" s="1392"/>
      <c r="AZ673" s="1407">
        <v>0</v>
      </c>
      <c r="BA673" s="1408">
        <f>ROUND(SQRT(AY673^2+AZ673^2)*1000/(1.73*AY667),0)</f>
        <v>0</v>
      </c>
      <c r="BB673" s="1392"/>
      <c r="BC673" s="1407">
        <v>0</v>
      </c>
      <c r="BD673" s="1408">
        <f>ROUND(SQRT(BB673^2+BC673^2)*1000/(1.73*BB667),0)</f>
        <v>0</v>
      </c>
      <c r="BE673" s="1392"/>
      <c r="BF673" s="1407">
        <v>0</v>
      </c>
      <c r="BG673" s="1408">
        <f>ROUND(SQRT(BE673^2+BF673^2)*1000/(1.73*BE667),0)</f>
        <v>0</v>
      </c>
      <c r="BH673" s="1392"/>
      <c r="BI673" s="1407">
        <v>0</v>
      </c>
      <c r="BJ673" s="1408">
        <f>ROUND(SQRT(BH673^2+BI673^2)*1000/(1.73*BH667),0)</f>
        <v>0</v>
      </c>
      <c r="BK673" s="1392"/>
      <c r="BL673" s="1407">
        <v>0</v>
      </c>
      <c r="BM673" s="1408">
        <f>ROUND(SQRT(BK673^2+BL673^2)*1000/(1.73*BK667),0)</f>
        <v>0</v>
      </c>
      <c r="BN673" s="1392"/>
      <c r="BO673" s="1407">
        <v>0</v>
      </c>
      <c r="BP673" s="1408">
        <f>ROUND(SQRT(BN673^2+BO673^2)*1000/(1.73*BN667),0)</f>
        <v>0</v>
      </c>
      <c r="BQ673" s="1392"/>
      <c r="BR673" s="1407">
        <v>0</v>
      </c>
      <c r="BS673" s="1408">
        <f>ROUND(SQRT(BQ673^2+BR673^2)*1000/(1.73*BQ667),0)</f>
        <v>0</v>
      </c>
      <c r="BT673" s="1392"/>
      <c r="BU673" s="1407">
        <v>0</v>
      </c>
      <c r="BV673" s="1408">
        <f>ROUND(SQRT(BT673^2+BU673^2)*1000/(1.73*BT667),0)</f>
        <v>0</v>
      </c>
      <c r="BW673" s="1392"/>
      <c r="BX673" s="1407">
        <v>0</v>
      </c>
      <c r="BY673" s="1431">
        <f>ROUND(SQRT(BW673^2+BX673^2)*1000/(1.73*BW667),0)</f>
        <v>0</v>
      </c>
      <c r="BZ673" s="1401"/>
      <c r="CA673" s="1401"/>
      <c r="CB673" s="1401"/>
      <c r="CC673" s="1401"/>
      <c r="CD673" s="1401"/>
      <c r="CE673" s="1401"/>
      <c r="CF673" s="1401"/>
      <c r="CG673" s="1401"/>
      <c r="CH673" s="1401"/>
      <c r="CI673" s="1401"/>
      <c r="CJ673" s="1401"/>
      <c r="CK673" s="1401"/>
      <c r="CL673" s="1401"/>
      <c r="CM673" s="1401"/>
      <c r="CN673" s="1401"/>
      <c r="CO673" s="1401"/>
      <c r="CP673" s="1401"/>
      <c r="CQ673" s="1401"/>
      <c r="CR673" s="1401"/>
      <c r="CS673" s="1401"/>
      <c r="CT673" s="1401"/>
      <c r="CU673" s="1401"/>
      <c r="CV673" s="1401"/>
      <c r="CW673" s="1401"/>
      <c r="CX673" s="1401"/>
      <c r="CY673" s="1401"/>
      <c r="CZ673" s="1401"/>
      <c r="DA673" s="1401"/>
      <c r="DB673" s="1401"/>
      <c r="DC673" s="1401"/>
      <c r="DD673" s="1401"/>
      <c r="DE673" s="1401"/>
      <c r="DF673" s="1401"/>
      <c r="DG673" s="1401"/>
      <c r="DH673" s="1401"/>
      <c r="DI673" s="1401"/>
      <c r="DJ673" s="1401"/>
      <c r="DK673" s="1401"/>
      <c r="DL673" s="1401"/>
      <c r="DM673" s="1401"/>
      <c r="DN673" s="1401"/>
      <c r="DO673" s="1401"/>
      <c r="DP673" s="1401"/>
      <c r="DQ673" s="1401"/>
      <c r="DR673" s="1401"/>
      <c r="DS673" s="1401"/>
      <c r="DT673" s="1401"/>
      <c r="DU673" s="1401"/>
      <c r="DV673" s="1401"/>
      <c r="DW673" s="1401"/>
      <c r="DX673" s="1401"/>
      <c r="DY673" s="1401"/>
      <c r="DZ673" s="1401"/>
      <c r="EA673" s="1401"/>
      <c r="EB673" s="1401"/>
      <c r="EC673" s="1401"/>
      <c r="ED673" s="1401"/>
      <c r="EE673" s="1401"/>
      <c r="EF673" s="1401"/>
      <c r="EG673" s="1401"/>
      <c r="EH673" s="1401"/>
      <c r="EI673" s="1401"/>
      <c r="EJ673" s="1401"/>
      <c r="EK673" s="1401"/>
      <c r="EL673" s="1401"/>
      <c r="EM673" s="1401"/>
      <c r="EN673" s="1401"/>
      <c r="EO673" s="1401"/>
      <c r="EP673" s="1401"/>
      <c r="EQ673" s="1401"/>
      <c r="ER673" s="1401"/>
    </row>
    <row r="674" s="1392" customFormat="1" ht="18">
      <c r="A674" s="1457"/>
      <c r="B674" s="1570"/>
      <c r="C674" s="1459" t="s">
        <v>66</v>
      </c>
      <c r="D674" s="1405"/>
      <c r="E674" s="1405">
        <v>10</v>
      </c>
      <c r="F674" s="1392">
        <v>0.0012600000000000001</v>
      </c>
      <c r="G674" s="1407">
        <v>0</v>
      </c>
      <c r="H674" s="1408">
        <f>ROUND(SQRT(F674^2+G674^2)*1000/(1.73*F667),0)</f>
        <v>0</v>
      </c>
      <c r="I674" s="1392">
        <v>0.0013799999999999999</v>
      </c>
      <c r="J674" s="1407">
        <v>0</v>
      </c>
      <c r="K674" s="1408">
        <f>ROUND(SQRT(I674^2+J674^2)*1000/(1.73*I667),0)</f>
        <v>0</v>
      </c>
      <c r="L674" s="1392">
        <v>0.00132</v>
      </c>
      <c r="M674" s="1407">
        <v>0</v>
      </c>
      <c r="N674" s="1408">
        <f>ROUND(SQRT(L674^2+M674^2)*1000/(1.73*L667),0)</f>
        <v>0</v>
      </c>
      <c r="O674" s="1392">
        <v>0.0022200000000000002</v>
      </c>
      <c r="P674" s="1407">
        <v>0</v>
      </c>
      <c r="Q674" s="1408">
        <f>ROUND(SQRT(O674^2+P674^2)*1000/(1.73*O667),0)</f>
        <v>0</v>
      </c>
      <c r="R674" s="1392">
        <v>0.0015</v>
      </c>
      <c r="S674" s="1407">
        <v>0</v>
      </c>
      <c r="T674" s="1408">
        <f>ROUND(SQRT(R674^2+S674^2)*1000/(1.73*R667),0)</f>
        <v>0</v>
      </c>
      <c r="U674" s="1392">
        <v>0.00114</v>
      </c>
      <c r="V674" s="1407">
        <v>0</v>
      </c>
      <c r="W674" s="1408">
        <f>ROUND(SQRT(U674^2+V674^2)*1000/(1.73*U667),0)</f>
        <v>0</v>
      </c>
      <c r="X674" s="1392">
        <v>0.00114</v>
      </c>
      <c r="Y674" s="1407">
        <v>0</v>
      </c>
      <c r="Z674" s="1408">
        <f>ROUND(SQRT(X674^2+Y674^2)*1000/(1.73*X667),0)</f>
        <v>0</v>
      </c>
      <c r="AA674" s="1392">
        <v>0.00114</v>
      </c>
      <c r="AB674" s="1407">
        <v>0</v>
      </c>
      <c r="AC674" s="1408">
        <f>ROUND(SQRT(AA674^2+AB674^2)*1000/(1.73*AA667),0)</f>
        <v>0</v>
      </c>
      <c r="AD674" s="1392">
        <v>0.00132</v>
      </c>
      <c r="AE674" s="1407">
        <v>0</v>
      </c>
      <c r="AF674" s="1408">
        <f>ROUND(SQRT(AD674^2+AE674^2)*1000/(1.73*AD667),0)</f>
        <v>0</v>
      </c>
      <c r="AG674" s="1392">
        <v>0.0011999999999999999</v>
      </c>
      <c r="AH674" s="1407">
        <v>0</v>
      </c>
      <c r="AI674" s="1408">
        <f>ROUND(SQRT(AG674^2+AH674^2)*1000/(1.73*AG667),0)</f>
        <v>0</v>
      </c>
      <c r="AJ674" s="1392">
        <v>0.00132</v>
      </c>
      <c r="AK674" s="1407">
        <v>0</v>
      </c>
      <c r="AL674" s="1408">
        <f>ROUND(SQRT(AJ674^2+AK674^2)*1000/(1.73*AJ667),0)</f>
        <v>0</v>
      </c>
      <c r="AM674" s="1392">
        <v>0.00132</v>
      </c>
      <c r="AN674" s="1407">
        <v>0</v>
      </c>
      <c r="AO674" s="1408">
        <f>ROUND(SQRT(AM674^2+AN674^2)*1000/(1.73*AM667),0)</f>
        <v>0</v>
      </c>
      <c r="AP674" s="1392">
        <v>0.0011999999999999999</v>
      </c>
      <c r="AQ674" s="1407">
        <v>0</v>
      </c>
      <c r="AR674" s="1408">
        <f>ROUND(SQRT(AP674^2+AQ674^2)*1000/(1.73*AP667),0)</f>
        <v>0</v>
      </c>
      <c r="AS674" s="1392">
        <v>0.00132</v>
      </c>
      <c r="AT674" s="1407">
        <v>0</v>
      </c>
      <c r="AU674" s="1408">
        <f>ROUND(SQRT(AS674^2+AT674^2)*1000/(1.73*AS667),0)</f>
        <v>0</v>
      </c>
      <c r="AV674" s="1392">
        <v>0.0016800000000000001</v>
      </c>
      <c r="AW674" s="1407">
        <v>0</v>
      </c>
      <c r="AX674" s="1408">
        <f>ROUND(SQRT(AV674^2+AW674^2)*1000/(1.73*AV667),0)</f>
        <v>0</v>
      </c>
      <c r="AY674" s="1392">
        <v>0.0012600000000000001</v>
      </c>
      <c r="AZ674" s="1407">
        <v>0</v>
      </c>
      <c r="BA674" s="1408">
        <f>ROUND(SQRT(AY674^2+AZ674^2)*1000/(1.73*AY667),0)</f>
        <v>0</v>
      </c>
      <c r="BB674" s="1392">
        <v>0.0016199999999999999</v>
      </c>
      <c r="BC674" s="1407">
        <v>0</v>
      </c>
      <c r="BD674" s="1408">
        <f>ROUND(SQRT(BB674^2+BC674^2)*1000/(1.73*BB667),0)</f>
        <v>0</v>
      </c>
      <c r="BE674" s="1392">
        <v>0.0013799999999999999</v>
      </c>
      <c r="BF674" s="1407">
        <v>0</v>
      </c>
      <c r="BG674" s="1408">
        <f>ROUND(SQRT(BE674^2+BF674^2)*1000/(1.73*BE667),0)</f>
        <v>0</v>
      </c>
      <c r="BH674" s="1392">
        <v>0.0020400000000000001</v>
      </c>
      <c r="BI674" s="1407">
        <v>0</v>
      </c>
      <c r="BJ674" s="1408">
        <f>ROUND(SQRT(BH674^2+BI674^2)*1000/(1.73*BH667),0)</f>
        <v>0</v>
      </c>
      <c r="BK674" s="1392">
        <v>0.0024599999999999999</v>
      </c>
      <c r="BL674" s="1407">
        <v>0</v>
      </c>
      <c r="BM674" s="1408">
        <f>ROUND(SQRT(BK674^2+BL674^2)*1000/(1.73*BK667),0)</f>
        <v>0</v>
      </c>
      <c r="BN674" s="1392">
        <v>0.0022799999999999999</v>
      </c>
      <c r="BO674" s="1407">
        <v>0</v>
      </c>
      <c r="BP674" s="1408">
        <f>ROUND(SQRT(BN674^2+BO674^2)*1000/(1.73*BN667),0)</f>
        <v>0</v>
      </c>
      <c r="BQ674" s="1392">
        <v>0.0022200000000000002</v>
      </c>
      <c r="BR674" s="1407">
        <v>0</v>
      </c>
      <c r="BS674" s="1408">
        <f>ROUND(SQRT(BQ674^2+BR674^2)*1000/(1.73*BQ667),0)</f>
        <v>0</v>
      </c>
      <c r="BT674" s="1392">
        <v>0.00192</v>
      </c>
      <c r="BU674" s="1407">
        <v>0</v>
      </c>
      <c r="BV674" s="1408">
        <f>ROUND(SQRT(BT674^2+BU674^2)*1000/(1.73*BT667),0)</f>
        <v>0</v>
      </c>
      <c r="BW674" s="1392">
        <v>0.00216</v>
      </c>
      <c r="BX674" s="1407">
        <v>0</v>
      </c>
      <c r="BY674" s="1431">
        <f>ROUND(SQRT(BW674^2+BX674^2)*1000/(1.73*BW667),0)</f>
        <v>0</v>
      </c>
      <c r="BZ674" s="1401"/>
      <c r="CA674" s="1401"/>
      <c r="CB674" s="1401"/>
      <c r="CC674" s="1401"/>
      <c r="CD674" s="1401"/>
      <c r="CE674" s="1401"/>
      <c r="CF674" s="1401"/>
      <c r="CG674" s="1401"/>
      <c r="CH674" s="1401"/>
      <c r="CI674" s="1401"/>
      <c r="CJ674" s="1401"/>
      <c r="CK674" s="1401"/>
      <c r="CL674" s="1401"/>
      <c r="CM674" s="1401"/>
      <c r="CN674" s="1401"/>
      <c r="CO674" s="1401"/>
      <c r="CP674" s="1401"/>
      <c r="CQ674" s="1401"/>
      <c r="CR674" s="1401"/>
      <c r="CS674" s="1401"/>
      <c r="CT674" s="1401"/>
      <c r="CU674" s="1401"/>
      <c r="CV674" s="1401"/>
      <c r="CW674" s="1401"/>
      <c r="CX674" s="1401"/>
      <c r="CY674" s="1401"/>
      <c r="CZ674" s="1401"/>
      <c r="DA674" s="1401"/>
      <c r="DB674" s="1401"/>
      <c r="DC674" s="1401"/>
      <c r="DD674" s="1401"/>
      <c r="DE674" s="1401"/>
      <c r="DF674" s="1401"/>
      <c r="DG674" s="1401"/>
      <c r="DH674" s="1401"/>
      <c r="DI674" s="1401"/>
      <c r="DJ674" s="1401"/>
      <c r="DK674" s="1401"/>
      <c r="DL674" s="1401"/>
      <c r="DM674" s="1401"/>
      <c r="DN674" s="1401"/>
      <c r="DO674" s="1401"/>
      <c r="DP674" s="1401"/>
      <c r="DQ674" s="1401"/>
      <c r="DR674" s="1401"/>
      <c r="DS674" s="1401"/>
      <c r="DT674" s="1401"/>
      <c r="DU674" s="1401"/>
      <c r="DV674" s="1401"/>
      <c r="DW674" s="1401"/>
      <c r="DX674" s="1401"/>
      <c r="DY674" s="1401"/>
      <c r="DZ674" s="1401"/>
      <c r="EA674" s="1401"/>
      <c r="EB674" s="1401"/>
      <c r="EC674" s="1401"/>
      <c r="ED674" s="1401"/>
      <c r="EE674" s="1401"/>
      <c r="EF674" s="1401"/>
      <c r="EG674" s="1401"/>
      <c r="EH674" s="1401"/>
      <c r="EI674" s="1401"/>
      <c r="EJ674" s="1401"/>
      <c r="EK674" s="1401"/>
      <c r="EL674" s="1401"/>
      <c r="EM674" s="1401"/>
      <c r="EN674" s="1401"/>
      <c r="EO674" s="1401"/>
      <c r="EP674" s="1401"/>
      <c r="EQ674" s="1401"/>
      <c r="ER674" s="1401"/>
    </row>
    <row r="675" s="1392" customFormat="1" ht="18">
      <c r="A675" s="1457"/>
      <c r="B675" s="1570"/>
      <c r="C675" s="1459" t="s">
        <v>128</v>
      </c>
      <c r="D675" s="1405"/>
      <c r="E675" s="1405">
        <v>10</v>
      </c>
      <c r="F675" s="1392">
        <v>0.0064000000000000003</v>
      </c>
      <c r="G675" s="1407">
        <f t="shared" si="3858"/>
        <v>0.0035456000000000003</v>
      </c>
      <c r="H675" s="1408">
        <f>ROUND(SQRT(F675^2+G675^2)*1000/(1.73*F667),0)</f>
        <v>0</v>
      </c>
      <c r="I675" s="1392">
        <v>0.0060000000000000001</v>
      </c>
      <c r="J675" s="1407">
        <f t="shared" si="3859"/>
        <v>0.0033240000000000006</v>
      </c>
      <c r="K675" s="1408">
        <f>ROUND(SQRT(I675^2+J675^2)*1000/(1.73*I667),0)</f>
        <v>0</v>
      </c>
      <c r="L675" s="1392">
        <v>0.0060000000000000001</v>
      </c>
      <c r="M675" s="1407">
        <f t="shared" si="3860"/>
        <v>0.0033240000000000006</v>
      </c>
      <c r="N675" s="1408">
        <f>ROUND(SQRT(L675^2+M675^2)*1000/(1.73*L667),0)</f>
        <v>0</v>
      </c>
      <c r="O675" s="1392">
        <v>0.0071999999999999998</v>
      </c>
      <c r="P675" s="1407">
        <f t="shared" si="3861"/>
        <v>0.0039887999999999998</v>
      </c>
      <c r="Q675" s="1408">
        <f>ROUND(SQRT(O675^2+P675^2)*1000/(1.73*O667),0)</f>
        <v>0</v>
      </c>
      <c r="R675" s="1392">
        <v>0.0061999999999999998</v>
      </c>
      <c r="S675" s="1407">
        <f t="shared" si="3862"/>
        <v>0.0034348</v>
      </c>
      <c r="T675" s="1408">
        <f>ROUND(SQRT(R675^2+S675^2)*1000/(1.73*R667),0)</f>
        <v>0</v>
      </c>
      <c r="U675" s="1392">
        <v>0.0057999999999999996</v>
      </c>
      <c r="V675" s="1407">
        <f t="shared" si="3863"/>
        <v>0.0032132000000000003</v>
      </c>
      <c r="W675" s="1408">
        <f>ROUND(SQRT(U675^2+V675^2)*1000/(1.73*U667),0)</f>
        <v>0</v>
      </c>
      <c r="X675" s="1392">
        <v>0.0071999999999999998</v>
      </c>
      <c r="Y675" s="1407">
        <f t="shared" si="3864"/>
        <v>0.0039887999999999998</v>
      </c>
      <c r="Z675" s="1408">
        <f>ROUND(SQRT(X675^2+Y675^2)*1000/(1.73*X667),0)</f>
        <v>0</v>
      </c>
      <c r="AA675" s="1392">
        <v>0.0071999999999999998</v>
      </c>
      <c r="AB675" s="1407">
        <f t="shared" si="3865"/>
        <v>0.0039887999999999998</v>
      </c>
      <c r="AC675" s="1408">
        <f>ROUND(SQRT(AA675^2+AB675^2)*1000/(1.73*AA667),0)</f>
        <v>0</v>
      </c>
      <c r="AD675" s="1392">
        <v>0.0088000000000000005</v>
      </c>
      <c r="AE675" s="1407">
        <f t="shared" si="3866"/>
        <v>0.0048752000000000005</v>
      </c>
      <c r="AF675" s="1408">
        <f>ROUND(SQRT(AD675^2+AE675^2)*1000/(1.73*AD667),0)</f>
        <v>1</v>
      </c>
      <c r="AG675" s="1392">
        <v>0.010999999999999999</v>
      </c>
      <c r="AH675" s="1407">
        <f t="shared" si="3867"/>
        <v>0.0060940000000000005</v>
      </c>
      <c r="AI675" s="1408">
        <f>ROUND(SQRT(AG675^2+AH675^2)*1000/(1.73*AG667),0)</f>
        <v>1</v>
      </c>
      <c r="AJ675" s="1392">
        <v>0.010200000000000001</v>
      </c>
      <c r="AK675" s="1407">
        <f t="shared" si="3868"/>
        <v>0.005650800000000001</v>
      </c>
      <c r="AL675" s="1408">
        <f>ROUND(SQRT(AJ675^2+AK675^2)*1000/(1.73*AJ667),0)</f>
        <v>1</v>
      </c>
      <c r="AM675" s="1392">
        <v>0.0080000000000000002</v>
      </c>
      <c r="AN675" s="1407">
        <f t="shared" si="3869"/>
        <v>0.0044320000000000002</v>
      </c>
      <c r="AO675" s="1408">
        <f>ROUND(SQRT(AM675^2+AN675^2)*1000/(1.73*AM667),0)</f>
        <v>1</v>
      </c>
      <c r="AP675" s="1392">
        <v>0.0074000000000000003</v>
      </c>
      <c r="AQ675" s="1407">
        <f t="shared" si="3870"/>
        <v>0.0040996000000000001</v>
      </c>
      <c r="AR675" s="1408">
        <f>ROUND(SQRT(AP675^2+AQ675^2)*1000/(1.73*AP667),0)</f>
        <v>0</v>
      </c>
      <c r="AS675" s="1392">
        <v>0.0089999999999999993</v>
      </c>
      <c r="AT675" s="1407">
        <f t="shared" si="3871"/>
        <v>0.004986</v>
      </c>
      <c r="AU675" s="1408">
        <f>ROUND(SQRT(AS675^2+AT675^2)*1000/(1.73*AS667),0)</f>
        <v>1</v>
      </c>
      <c r="AV675" s="1392">
        <v>0.0086</v>
      </c>
      <c r="AW675" s="1407">
        <f t="shared" si="3872"/>
        <v>0.0047644000000000002</v>
      </c>
      <c r="AX675" s="1408">
        <f>ROUND(SQRT(AV675^2+AW675^2)*1000/(1.73*AV667),0)</f>
        <v>1</v>
      </c>
      <c r="AY675" s="1392">
        <v>0.0088000000000000005</v>
      </c>
      <c r="AZ675" s="1407">
        <f t="shared" si="3873"/>
        <v>0.0048752000000000005</v>
      </c>
      <c r="BA675" s="1408">
        <f>ROUND(SQRT(AY675^2+AZ675^2)*1000/(1.73*AY667),0)</f>
        <v>1</v>
      </c>
      <c r="BB675" s="1392">
        <v>0.0067999999999999996</v>
      </c>
      <c r="BC675" s="1407">
        <f t="shared" si="3874"/>
        <v>0.0037672000000000001</v>
      </c>
      <c r="BD675" s="1408">
        <f>ROUND(SQRT(BB675^2+BC675^2)*1000/(1.73*BB667),0)</f>
        <v>0</v>
      </c>
      <c r="BE675" s="1392">
        <v>0.0077999999999999996</v>
      </c>
      <c r="BF675" s="1407">
        <f t="shared" si="3875"/>
        <v>0.0043211999999999999</v>
      </c>
      <c r="BG675" s="1408">
        <f>ROUND(SQRT(BE675^2+BF675^2)*1000/(1.73*BE667),0)</f>
        <v>1</v>
      </c>
      <c r="BH675" s="1392">
        <v>0.0094000000000000004</v>
      </c>
      <c r="BI675" s="1407">
        <f t="shared" si="3876"/>
        <v>0.0052076000000000006</v>
      </c>
      <c r="BJ675" s="1408">
        <f>ROUND(SQRT(BH675^2+BI675^2)*1000/(1.73*BH667),0)</f>
        <v>1</v>
      </c>
      <c r="BK675" s="1392">
        <v>0.0104</v>
      </c>
      <c r="BL675" s="1407">
        <f t="shared" si="3877"/>
        <v>0.0057616000000000004</v>
      </c>
      <c r="BM675" s="1408">
        <f>ROUND(SQRT(BK675^2+BL675^2)*1000/(1.73*BK667),0)</f>
        <v>1</v>
      </c>
      <c r="BN675" s="1392">
        <v>0.0097999999999999997</v>
      </c>
      <c r="BO675" s="1407">
        <f t="shared" si="3878"/>
        <v>0.0054292000000000003</v>
      </c>
      <c r="BP675" s="1408">
        <f>ROUND(SQRT(BN675^2+BO675^2)*1000/(1.73*BN667),0)</f>
        <v>1</v>
      </c>
      <c r="BQ675" s="1392">
        <v>0.0106</v>
      </c>
      <c r="BR675" s="1407">
        <f t="shared" si="3879"/>
        <v>0.0058724000000000007</v>
      </c>
      <c r="BS675" s="1408">
        <f>ROUND(SQRT(BQ675^2+BR675^2)*1000/(1.73*BQ667),0)</f>
        <v>1</v>
      </c>
      <c r="BT675" s="1392">
        <v>0.0097999999999999997</v>
      </c>
      <c r="BU675" s="1407">
        <f t="shared" si="3880"/>
        <v>0.0054292000000000003</v>
      </c>
      <c r="BV675" s="1408">
        <f>ROUND(SQRT(BT675^2+BU675^2)*1000/(1.73*BT667),0)</f>
        <v>1</v>
      </c>
      <c r="BW675" s="1392">
        <v>0.0089999999999999993</v>
      </c>
      <c r="BX675" s="1407">
        <f t="shared" si="3881"/>
        <v>0.004986</v>
      </c>
      <c r="BY675" s="1431">
        <f>ROUND(SQRT(BW675^2+BX675^2)*1000/(1.73*BW667),0)</f>
        <v>1</v>
      </c>
      <c r="BZ675" s="1401"/>
      <c r="CA675" s="1401"/>
      <c r="CB675" s="1401"/>
      <c r="CC675" s="1401"/>
      <c r="CD675" s="1401"/>
      <c r="CE675" s="1401"/>
      <c r="CF675" s="1401"/>
      <c r="CG675" s="1401"/>
      <c r="CH675" s="1401"/>
      <c r="CI675" s="1401"/>
      <c r="CJ675" s="1401"/>
      <c r="CK675" s="1401"/>
      <c r="CL675" s="1401"/>
      <c r="CM675" s="1401"/>
      <c r="CN675" s="1401"/>
      <c r="CO675" s="1401"/>
      <c r="CP675" s="1401"/>
      <c r="CQ675" s="1401"/>
      <c r="CR675" s="1401"/>
      <c r="CS675" s="1401"/>
      <c r="CT675" s="1401"/>
      <c r="CU675" s="1401"/>
      <c r="CV675" s="1401"/>
      <c r="CW675" s="1401"/>
      <c r="CX675" s="1401"/>
      <c r="CY675" s="1401"/>
      <c r="CZ675" s="1401"/>
      <c r="DA675" s="1401"/>
      <c r="DB675" s="1401"/>
      <c r="DC675" s="1401"/>
      <c r="DD675" s="1401"/>
      <c r="DE675" s="1401"/>
      <c r="DF675" s="1401"/>
      <c r="DG675" s="1401"/>
      <c r="DH675" s="1401"/>
      <c r="DI675" s="1401"/>
      <c r="DJ675" s="1401"/>
      <c r="DK675" s="1401"/>
      <c r="DL675" s="1401"/>
      <c r="DM675" s="1401"/>
      <c r="DN675" s="1401"/>
      <c r="DO675" s="1401"/>
      <c r="DP675" s="1401"/>
      <c r="DQ675" s="1401"/>
      <c r="DR675" s="1401"/>
      <c r="DS675" s="1401"/>
      <c r="DT675" s="1401"/>
      <c r="DU675" s="1401"/>
      <c r="DV675" s="1401"/>
      <c r="DW675" s="1401"/>
      <c r="DX675" s="1401"/>
      <c r="DY675" s="1401"/>
      <c r="DZ675" s="1401"/>
      <c r="EA675" s="1401"/>
      <c r="EB675" s="1401"/>
      <c r="EC675" s="1401"/>
      <c r="ED675" s="1401"/>
      <c r="EE675" s="1401"/>
      <c r="EF675" s="1401"/>
      <c r="EG675" s="1401"/>
      <c r="EH675" s="1401"/>
      <c r="EI675" s="1401"/>
      <c r="EJ675" s="1401"/>
      <c r="EK675" s="1401"/>
      <c r="EL675" s="1401"/>
      <c r="EM675" s="1401"/>
      <c r="EN675" s="1401"/>
      <c r="EO675" s="1401"/>
      <c r="EP675" s="1401"/>
      <c r="EQ675" s="1401"/>
      <c r="ER675" s="1401"/>
    </row>
    <row r="676" s="1392" customFormat="1" ht="18.600000000000001">
      <c r="A676" s="1457"/>
      <c r="B676" s="1571"/>
      <c r="C676" s="1461" t="s">
        <v>352</v>
      </c>
      <c r="D676" s="1462"/>
      <c r="E676" s="1462">
        <v>10</v>
      </c>
      <c r="F676" s="1463">
        <v>0.045999999999999999</v>
      </c>
      <c r="G676" s="1464">
        <f t="shared" si="3858"/>
        <v>0.025484000000000003</v>
      </c>
      <c r="H676" s="1465">
        <f>ROUND(SQRT(F676^2+G676^2)*1000/(1.73*F667),0)</f>
        <v>3</v>
      </c>
      <c r="I676" s="1463">
        <v>0.038600000000000002</v>
      </c>
      <c r="J676" s="1464">
        <f t="shared" si="3859"/>
        <v>0.021384400000000005</v>
      </c>
      <c r="K676" s="1465">
        <f>ROUND(SQRT(I676^2+J676^2)*1000/(1.73*I667),0)</f>
        <v>2</v>
      </c>
      <c r="L676" s="1463">
        <v>0.036600000000000001</v>
      </c>
      <c r="M676" s="1464">
        <f t="shared" si="3860"/>
        <v>0.020276400000000003</v>
      </c>
      <c r="N676" s="1465">
        <f>ROUND(SQRT(L676^2+M676^2)*1000/(1.73*L667),0)</f>
        <v>2</v>
      </c>
      <c r="O676" s="1463">
        <v>0.035200000000000002</v>
      </c>
      <c r="P676" s="1464">
        <f t="shared" si="3861"/>
        <v>0.019500800000000002</v>
      </c>
      <c r="Q676" s="1465">
        <f>ROUND(SQRT(O676^2+P676^2)*1000/(1.73*O667),0)</f>
        <v>2</v>
      </c>
      <c r="R676" s="1463">
        <v>0.035200000000000002</v>
      </c>
      <c r="S676" s="1464">
        <f t="shared" si="3862"/>
        <v>0.019500800000000002</v>
      </c>
      <c r="T676" s="1465">
        <f>ROUND(SQRT(R676^2+S676^2)*1000/(1.73*R667),0)</f>
        <v>2</v>
      </c>
      <c r="U676" s="1463">
        <v>0.037199999999999997</v>
      </c>
      <c r="V676" s="1464">
        <f t="shared" si="3863"/>
        <v>0.0206088</v>
      </c>
      <c r="W676" s="1465">
        <f>ROUND(SQRT(U676^2+V676^2)*1000/(1.73*U667),0)</f>
        <v>2</v>
      </c>
      <c r="X676" s="1463">
        <v>0.0378</v>
      </c>
      <c r="Y676" s="1464">
        <f t="shared" si="3864"/>
        <v>0.020941200000000004</v>
      </c>
      <c r="Z676" s="1465">
        <f>ROUND(SQRT(X676^2+Y676^2)*1000/(1.73*X667),0)</f>
        <v>2</v>
      </c>
      <c r="AA676" s="1463">
        <v>0.0378</v>
      </c>
      <c r="AB676" s="1464">
        <f t="shared" si="3865"/>
        <v>0.020941200000000004</v>
      </c>
      <c r="AC676" s="1465">
        <f>ROUND(SQRT(AA676^2+AB676^2)*1000/(1.73*AA667),0)</f>
        <v>2</v>
      </c>
      <c r="AD676" s="1463">
        <v>0.051200000000000002</v>
      </c>
      <c r="AE676" s="1464">
        <f t="shared" si="3866"/>
        <v>0.028364800000000003</v>
      </c>
      <c r="AF676" s="1465">
        <f>ROUND(SQRT(AD676^2+AE676^2)*1000/(1.73*AD667),0)</f>
        <v>3</v>
      </c>
      <c r="AG676" s="1463">
        <v>0.062399999999999997</v>
      </c>
      <c r="AH676" s="1464">
        <f t="shared" si="3867"/>
        <v>0.034569599999999999</v>
      </c>
      <c r="AI676" s="1465">
        <f>ROUND(SQRT(AG676^2+AH676^2)*1000/(1.73*AG667),0)</f>
        <v>4</v>
      </c>
      <c r="AJ676" s="1463">
        <v>0.058799999999999998</v>
      </c>
      <c r="AK676" s="1464">
        <f t="shared" si="3868"/>
        <v>0.032575199999999999</v>
      </c>
      <c r="AL676" s="1465">
        <f>ROUND(SQRT(AJ676^2+AK676^2)*1000/(1.73*AJ667),0)</f>
        <v>4</v>
      </c>
      <c r="AM676" s="1463">
        <v>0.058400000000000001</v>
      </c>
      <c r="AN676" s="1464">
        <f t="shared" si="3869"/>
        <v>0.032353600000000003</v>
      </c>
      <c r="AO676" s="1465">
        <f>ROUND(SQRT(AM676^2+AN676^2)*1000/(1.73*AM667),0)</f>
        <v>4</v>
      </c>
      <c r="AP676" s="1463">
        <v>0.055800000000000002</v>
      </c>
      <c r="AQ676" s="1464">
        <f t="shared" si="3870"/>
        <v>0.030913200000000005</v>
      </c>
      <c r="AR676" s="1465">
        <f>ROUND(SQRT(AP676^2+AQ676^2)*1000/(1.73*AP667),0)</f>
        <v>4</v>
      </c>
      <c r="AS676" s="1463">
        <v>0.059799999999999999</v>
      </c>
      <c r="AT676" s="1464">
        <f t="shared" si="3871"/>
        <v>0.033129200000000004</v>
      </c>
      <c r="AU676" s="1465">
        <f>ROUND(SQRT(AS676^2+AT676^2)*1000/(1.73*AS667),0)</f>
        <v>4</v>
      </c>
      <c r="AV676" s="1463">
        <v>0.059799999999999999</v>
      </c>
      <c r="AW676" s="1464">
        <f t="shared" si="3872"/>
        <v>0.033129200000000004</v>
      </c>
      <c r="AX676" s="1465">
        <f>ROUND(SQRT(AV676^2+AW676^2)*1000/(1.73*AV667),0)</f>
        <v>4</v>
      </c>
      <c r="AY676" s="1463">
        <v>0.055</v>
      </c>
      <c r="AZ676" s="1464">
        <f t="shared" si="3873"/>
        <v>0.030470000000000004</v>
      </c>
      <c r="BA676" s="1465">
        <f>ROUND(SQRT(AY676^2+AZ676^2)*1000/(1.73*AY667),0)</f>
        <v>4</v>
      </c>
      <c r="BB676" s="1463">
        <v>0.051200000000000002</v>
      </c>
      <c r="BC676" s="1464">
        <f t="shared" si="3874"/>
        <v>0.028364800000000003</v>
      </c>
      <c r="BD676" s="1465">
        <f>ROUND(SQRT(BB676^2+BC676^2)*1000/(1.73*BB667),0)</f>
        <v>3</v>
      </c>
      <c r="BE676" s="1463">
        <v>0.051799999999999999</v>
      </c>
      <c r="BF676" s="1464">
        <f t="shared" si="3875"/>
        <v>0.028697200000000003</v>
      </c>
      <c r="BG676" s="1465">
        <f>ROUND(SQRT(BE676^2+BF676^2)*1000/(1.73*BE667),0)</f>
        <v>3</v>
      </c>
      <c r="BH676" s="1463">
        <v>0.060999999999999999</v>
      </c>
      <c r="BI676" s="1464">
        <f t="shared" si="3876"/>
        <v>0.033794000000000005</v>
      </c>
      <c r="BJ676" s="1465">
        <f>ROUND(SQRT(BH676^2+BI676^2)*1000/(1.73*BH667),0)</f>
        <v>4</v>
      </c>
      <c r="BK676" s="1463">
        <v>0.061400000000000003</v>
      </c>
      <c r="BL676" s="1464">
        <f t="shared" si="3877"/>
        <v>0.034015600000000007</v>
      </c>
      <c r="BM676" s="1465">
        <f>ROUND(SQRT(BK676^2+BL676^2)*1000/(1.73*BK667),0)</f>
        <v>4</v>
      </c>
      <c r="BN676" s="1463">
        <v>0.060600000000000001</v>
      </c>
      <c r="BO676" s="1464">
        <f t="shared" si="3878"/>
        <v>0.033572400000000002</v>
      </c>
      <c r="BP676" s="1465">
        <f>ROUND(SQRT(BN676^2+BO676^2)*1000/(1.73*BN667),0)</f>
        <v>4</v>
      </c>
      <c r="BQ676" s="1463">
        <v>0.059999999999999998</v>
      </c>
      <c r="BR676" s="1464">
        <f t="shared" si="3879"/>
        <v>0.033239999999999999</v>
      </c>
      <c r="BS676" s="1465">
        <f>ROUND(SQRT(BQ676^2+BR676^2)*1000/(1.73*BQ667),0)</f>
        <v>4</v>
      </c>
      <c r="BT676" s="1463">
        <v>0.058799999999999998</v>
      </c>
      <c r="BU676" s="1464">
        <f t="shared" si="3880"/>
        <v>0.032575199999999999</v>
      </c>
      <c r="BV676" s="1465">
        <f>ROUND(SQRT(BT676^2+BU676^2)*1000/(1.73*BT667),0)</f>
        <v>4</v>
      </c>
      <c r="BW676" s="1463">
        <v>0.058999999999999997</v>
      </c>
      <c r="BX676" s="1464">
        <f t="shared" si="3881"/>
        <v>0.032686</v>
      </c>
      <c r="BY676" s="1467">
        <f>ROUND(SQRT(BW676^2+BX676^2)*1000/(1.73*BW667),0)</f>
        <v>4</v>
      </c>
      <c r="BZ676" s="1401"/>
      <c r="CA676" s="1401"/>
      <c r="CB676" s="1401"/>
      <c r="CC676" s="1401"/>
      <c r="CD676" s="1401"/>
      <c r="CE676" s="1401"/>
      <c r="CF676" s="1401"/>
      <c r="CG676" s="1401"/>
      <c r="CH676" s="1401"/>
      <c r="CI676" s="1401"/>
      <c r="CJ676" s="1401"/>
      <c r="CK676" s="1401"/>
      <c r="CL676" s="1401"/>
      <c r="CM676" s="1401"/>
      <c r="CN676" s="1401"/>
      <c r="CO676" s="1401"/>
      <c r="CP676" s="1401"/>
      <c r="CQ676" s="1401"/>
      <c r="CR676" s="1401"/>
      <c r="CS676" s="1401"/>
      <c r="CT676" s="1401"/>
      <c r="CU676" s="1401"/>
      <c r="CV676" s="1401"/>
      <c r="CW676" s="1401"/>
      <c r="CX676" s="1401"/>
      <c r="CY676" s="1401"/>
      <c r="CZ676" s="1401"/>
      <c r="DA676" s="1401"/>
      <c r="DB676" s="1401"/>
      <c r="DC676" s="1401"/>
      <c r="DD676" s="1401"/>
      <c r="DE676" s="1401"/>
      <c r="DF676" s="1401"/>
      <c r="DG676" s="1401"/>
      <c r="DH676" s="1401"/>
      <c r="DI676" s="1401"/>
      <c r="DJ676" s="1401"/>
      <c r="DK676" s="1401"/>
      <c r="DL676" s="1401"/>
      <c r="DM676" s="1401"/>
      <c r="DN676" s="1401"/>
      <c r="DO676" s="1401"/>
      <c r="DP676" s="1401"/>
      <c r="DQ676" s="1401"/>
      <c r="DR676" s="1401"/>
      <c r="DS676" s="1401"/>
      <c r="DT676" s="1401"/>
      <c r="DU676" s="1401"/>
      <c r="DV676" s="1401"/>
      <c r="DW676" s="1401"/>
      <c r="DX676" s="1401"/>
      <c r="DY676" s="1401"/>
      <c r="DZ676" s="1401"/>
      <c r="EA676" s="1401"/>
      <c r="EB676" s="1401"/>
      <c r="EC676" s="1401"/>
      <c r="ED676" s="1401"/>
      <c r="EE676" s="1401"/>
      <c r="EF676" s="1401"/>
      <c r="EG676" s="1401"/>
      <c r="EH676" s="1401"/>
      <c r="EI676" s="1401"/>
      <c r="EJ676" s="1401"/>
      <c r="EK676" s="1401"/>
      <c r="EL676" s="1401"/>
      <c r="EM676" s="1401"/>
      <c r="EN676" s="1401"/>
      <c r="EO676" s="1401"/>
      <c r="EP676" s="1401"/>
      <c r="EQ676" s="1401"/>
      <c r="ER676" s="1401"/>
    </row>
    <row r="677" s="1392" customFormat="1" ht="18">
      <c r="A677" s="1393">
        <v>27</v>
      </c>
      <c r="B677" s="1425" t="s">
        <v>510</v>
      </c>
      <c r="C677" s="1426"/>
      <c r="D677" s="1537"/>
      <c r="E677" s="1537"/>
      <c r="F677" s="1429"/>
      <c r="G677" s="1429"/>
      <c r="H677" s="1429"/>
      <c r="I677" s="1429"/>
      <c r="J677" s="1429"/>
      <c r="K677" s="1429"/>
      <c r="L677" s="1429"/>
      <c r="M677" s="1429"/>
      <c r="N677" s="1429"/>
      <c r="O677" s="1429"/>
      <c r="P677" s="1429"/>
      <c r="Q677" s="1429"/>
      <c r="R677" s="1429"/>
      <c r="S677" s="1429"/>
      <c r="T677" s="1429"/>
      <c r="U677" s="1429"/>
      <c r="V677" s="1429"/>
      <c r="W677" s="1429"/>
      <c r="X677" s="1429"/>
      <c r="Y677" s="1429"/>
      <c r="Z677" s="1429"/>
      <c r="AA677" s="1429"/>
      <c r="AB677" s="1429"/>
      <c r="AC677" s="1429"/>
      <c r="AD677" s="1429"/>
      <c r="AE677" s="1429"/>
      <c r="AF677" s="1429"/>
      <c r="AG677" s="1429"/>
      <c r="AH677" s="1429"/>
      <c r="AI677" s="1429"/>
      <c r="AJ677" s="1429"/>
      <c r="AK677" s="1429"/>
      <c r="AL677" s="1429"/>
      <c r="AM677" s="1429"/>
      <c r="AN677" s="1429"/>
      <c r="AO677" s="1429"/>
      <c r="AP677" s="1429"/>
      <c r="AQ677" s="1429"/>
      <c r="AR677" s="1429"/>
      <c r="AS677" s="1429"/>
      <c r="AT677" s="1429"/>
      <c r="AU677" s="1429"/>
      <c r="AV677" s="1429"/>
      <c r="AW677" s="1429"/>
      <c r="AX677" s="1429"/>
      <c r="AY677" s="1429"/>
      <c r="AZ677" s="1429"/>
      <c r="BA677" s="1429"/>
      <c r="BB677" s="1429"/>
      <c r="BC677" s="1429"/>
      <c r="BD677" s="1429"/>
      <c r="BE677" s="1429"/>
      <c r="BF677" s="1429"/>
      <c r="BG677" s="1429"/>
      <c r="BH677" s="1429"/>
      <c r="BI677" s="1429"/>
      <c r="BJ677" s="1429"/>
      <c r="BK677" s="1429"/>
      <c r="BL677" s="1429"/>
      <c r="BM677" s="1429"/>
      <c r="BN677" s="1429"/>
      <c r="BO677" s="1429"/>
      <c r="BP677" s="1429"/>
      <c r="BQ677" s="1429"/>
      <c r="BR677" s="1429"/>
      <c r="BS677" s="1429"/>
      <c r="BT677" s="1429"/>
      <c r="BU677" s="1429"/>
      <c r="BV677" s="1429"/>
      <c r="BW677" s="1429"/>
      <c r="BX677" s="1429"/>
      <c r="BY677" s="1430"/>
      <c r="BZ677" s="1401"/>
      <c r="CA677" s="1401"/>
      <c r="CB677" s="1401"/>
      <c r="CC677" s="1401"/>
      <c r="CD677" s="1401"/>
      <c r="CE677" s="1401"/>
      <c r="CF677" s="1401"/>
      <c r="CG677" s="1401"/>
      <c r="CH677" s="1401"/>
      <c r="CI677" s="1401"/>
      <c r="CJ677" s="1401"/>
      <c r="CK677" s="1401"/>
      <c r="CL677" s="1401"/>
      <c r="CM677" s="1401"/>
      <c r="CN677" s="1401"/>
      <c r="CO677" s="1401"/>
      <c r="CP677" s="1401"/>
      <c r="CQ677" s="1401"/>
      <c r="CR677" s="1401"/>
      <c r="CS677" s="1401"/>
      <c r="CT677" s="1401"/>
      <c r="CU677" s="1401"/>
      <c r="CV677" s="1401"/>
      <c r="CW677" s="1401"/>
      <c r="CX677" s="1401"/>
      <c r="CY677" s="1401"/>
      <c r="CZ677" s="1401"/>
      <c r="DA677" s="1401"/>
      <c r="DB677" s="1401"/>
      <c r="DC677" s="1401"/>
      <c r="DD677" s="1401"/>
      <c r="DE677" s="1401"/>
      <c r="DF677" s="1401"/>
      <c r="DG677" s="1401"/>
      <c r="DH677" s="1401"/>
      <c r="DI677" s="1401"/>
      <c r="DJ677" s="1401"/>
      <c r="DK677" s="1401"/>
      <c r="DL677" s="1401"/>
      <c r="DM677" s="1401"/>
      <c r="DN677" s="1401"/>
      <c r="DO677" s="1401"/>
      <c r="DP677" s="1401"/>
      <c r="DQ677" s="1401"/>
      <c r="DR677" s="1401"/>
      <c r="DS677" s="1401"/>
      <c r="DT677" s="1401"/>
      <c r="DU677" s="1401"/>
      <c r="DV677" s="1401"/>
      <c r="DW677" s="1401"/>
      <c r="DX677" s="1401"/>
      <c r="DY677" s="1401"/>
      <c r="DZ677" s="1401"/>
      <c r="EA677" s="1401"/>
      <c r="EB677" s="1401"/>
      <c r="EC677" s="1401"/>
      <c r="ED677" s="1401"/>
      <c r="EE677" s="1401"/>
      <c r="EF677" s="1401"/>
      <c r="EG677" s="1401"/>
      <c r="EH677" s="1401"/>
      <c r="EI677" s="1401"/>
      <c r="EJ677" s="1401"/>
      <c r="EK677" s="1401"/>
      <c r="EL677" s="1401"/>
      <c r="EM677" s="1401"/>
      <c r="EN677" s="1401"/>
      <c r="EO677" s="1401"/>
      <c r="EP677" s="1401"/>
      <c r="EQ677" s="1401"/>
      <c r="ER677" s="1401"/>
    </row>
    <row r="678" s="1392" customFormat="1" ht="19.199999999999999">
      <c r="A678" s="1402"/>
      <c r="B678" s="1403"/>
      <c r="C678" s="1404" t="s">
        <v>57</v>
      </c>
      <c r="D678" s="1405" t="s">
        <v>395</v>
      </c>
      <c r="E678" s="1405">
        <v>35</v>
      </c>
      <c r="F678" s="1407">
        <f>H678*F692*1.73*0.875/1000</f>
        <v>0.077352625000000008</v>
      </c>
      <c r="G678" s="1407">
        <f t="shared" si="3858"/>
        <v>0.04285335425000001</v>
      </c>
      <c r="H678" s="1408">
        <v>1.46</v>
      </c>
      <c r="I678" s="1407">
        <f>K678*I692*1.73*0.875/1000</f>
        <v>0.077352625000000008</v>
      </c>
      <c r="J678" s="1407">
        <f t="shared" si="3859"/>
        <v>0.04285335425000001</v>
      </c>
      <c r="K678" s="1408">
        <v>1.46</v>
      </c>
      <c r="L678" s="1407">
        <f>N678*L692*1.73*0.875/1000</f>
        <v>0.077352625000000008</v>
      </c>
      <c r="M678" s="1407">
        <f t="shared" si="3860"/>
        <v>0.04285335425000001</v>
      </c>
      <c r="N678" s="1408">
        <v>1.46</v>
      </c>
      <c r="O678" s="1407">
        <f>Q678*O692*1.73*0.875/1000</f>
        <v>0.077352625000000008</v>
      </c>
      <c r="P678" s="1407">
        <f t="shared" si="3861"/>
        <v>0.04285335425000001</v>
      </c>
      <c r="Q678" s="1408">
        <v>1.46</v>
      </c>
      <c r="R678" s="1407">
        <f>T678*R692*1.73*0.875/1000</f>
        <v>0.077352625000000008</v>
      </c>
      <c r="S678" s="1407">
        <f t="shared" si="3862"/>
        <v>0.04285335425000001</v>
      </c>
      <c r="T678" s="1408">
        <v>1.46</v>
      </c>
      <c r="U678" s="1407">
        <f>W678*U692*1.73*0.875/1000</f>
        <v>0.077352625000000008</v>
      </c>
      <c r="V678" s="1407">
        <f t="shared" si="3863"/>
        <v>0.04285335425000001</v>
      </c>
      <c r="W678" s="1408">
        <v>1.46</v>
      </c>
      <c r="X678" s="1407">
        <f>Z678*X692*1.73*0.875/1000</f>
        <v>0.077352625000000008</v>
      </c>
      <c r="Y678" s="1407">
        <f t="shared" si="3864"/>
        <v>0.04285335425000001</v>
      </c>
      <c r="Z678" s="1408">
        <v>1.46</v>
      </c>
      <c r="AA678" s="1407">
        <f>AC678*AA692*1.73*0.875/1000</f>
        <v>0.096955687499999998</v>
      </c>
      <c r="AB678" s="1407">
        <f t="shared" si="3865"/>
        <v>0.053713450875000006</v>
      </c>
      <c r="AC678" s="1408">
        <v>1.8300000000000001</v>
      </c>
      <c r="AD678" s="1407">
        <f>AF678*AD692*1.73*0.875/1000</f>
        <v>0.10649231249999998</v>
      </c>
      <c r="AE678" s="1407">
        <f t="shared" si="3866"/>
        <v>0.058996741124999995</v>
      </c>
      <c r="AF678" s="1408">
        <v>2.0099999999999998</v>
      </c>
      <c r="AG678" s="1407">
        <f>AI678*AG692*1.73*0.875/1000</f>
        <v>0.12609537499999998</v>
      </c>
      <c r="AH678" s="1407">
        <f t="shared" si="3867"/>
        <v>0.069856837749999998</v>
      </c>
      <c r="AI678" s="1408">
        <v>2.3799999999999999</v>
      </c>
      <c r="AJ678" s="1407">
        <f>AL678*AJ692*1.73*0.875/1000</f>
        <v>0.10649231249999998</v>
      </c>
      <c r="AK678" s="1407">
        <f t="shared" si="3868"/>
        <v>0.058996741124999995</v>
      </c>
      <c r="AL678" s="1408">
        <v>2.0099999999999998</v>
      </c>
      <c r="AM678" s="1407">
        <f>AO678*AM692*1.73*0.875/1000</f>
        <v>0.10649231249999998</v>
      </c>
      <c r="AN678" s="1407">
        <f t="shared" si="3869"/>
        <v>0.058996741124999995</v>
      </c>
      <c r="AO678" s="1408">
        <v>2.0099999999999998</v>
      </c>
      <c r="AP678" s="1407">
        <f>AR678*AP692*1.73*0.875/1000</f>
        <v>0.10649231249999998</v>
      </c>
      <c r="AQ678" s="1407">
        <f t="shared" si="3870"/>
        <v>0.058996741124999995</v>
      </c>
      <c r="AR678" s="1408">
        <v>2.0099999999999998</v>
      </c>
      <c r="AS678" s="1407">
        <f>AU678*AS692*1.73*0.875/1000</f>
        <v>0.10649231249999998</v>
      </c>
      <c r="AT678" s="1407">
        <f t="shared" si="3871"/>
        <v>0.058996741124999995</v>
      </c>
      <c r="AU678" s="1408">
        <v>2.0099999999999998</v>
      </c>
      <c r="AV678" s="1407">
        <f>AX678*AV692*1.73*0.875/1000</f>
        <v>0.11602893749999998</v>
      </c>
      <c r="AW678" s="1407">
        <f t="shared" si="3872"/>
        <v>0.064280031374999991</v>
      </c>
      <c r="AX678" s="1408">
        <v>2.1899999999999999</v>
      </c>
      <c r="AY678" s="1407">
        <f>BA678*AY692*1.73*0.875/1000</f>
        <v>0.11602893749999998</v>
      </c>
      <c r="AZ678" s="1407">
        <f t="shared" si="3873"/>
        <v>0.064280031374999991</v>
      </c>
      <c r="BA678" s="1408">
        <v>2.1899999999999999</v>
      </c>
      <c r="BB678" s="1407">
        <f>BD678*BB692*1.73*0.875/1000</f>
        <v>0.10649231249999998</v>
      </c>
      <c r="BC678" s="1407">
        <f t="shared" si="3874"/>
        <v>0.058996741124999995</v>
      </c>
      <c r="BD678" s="1408">
        <v>2.0099999999999998</v>
      </c>
      <c r="BE678" s="1407">
        <f>BG678*BE692*1.73*0.875/1000</f>
        <v>0.096955687499999998</v>
      </c>
      <c r="BF678" s="1407">
        <f t="shared" si="3875"/>
        <v>0.053713450875000006</v>
      </c>
      <c r="BG678" s="1408">
        <v>1.8300000000000001</v>
      </c>
      <c r="BH678" s="1407">
        <f>BJ678*BH692*1.73*0.875/1000</f>
        <v>0.096955687499999998</v>
      </c>
      <c r="BI678" s="1407">
        <f t="shared" si="3876"/>
        <v>0.053713450875000006</v>
      </c>
      <c r="BJ678" s="1408">
        <v>1.8300000000000001</v>
      </c>
      <c r="BK678" s="1407">
        <f>BM678*BK692*1.73*0.875/1000</f>
        <v>0.087419062499999992</v>
      </c>
      <c r="BL678" s="1407">
        <f t="shared" si="3877"/>
        <v>0.048430160624999996</v>
      </c>
      <c r="BM678" s="1408">
        <v>1.6499999999999999</v>
      </c>
      <c r="BN678" s="1407">
        <f>BP678*BN692*1.73*0.875/1000</f>
        <v>0.096955687499999998</v>
      </c>
      <c r="BO678" s="1407">
        <f t="shared" si="3878"/>
        <v>0.053713450875000006</v>
      </c>
      <c r="BP678" s="1408">
        <v>1.8300000000000001</v>
      </c>
      <c r="BQ678" s="1407">
        <f>BS678*BQ692*1.73*0.875/1000</f>
        <v>0.096955687499999998</v>
      </c>
      <c r="BR678" s="1407">
        <f t="shared" si="3879"/>
        <v>0.053713450875000006</v>
      </c>
      <c r="BS678" s="1408">
        <v>1.8300000000000001</v>
      </c>
      <c r="BT678" s="1407">
        <f>BV678*BT692*1.73*0.875/1000</f>
        <v>0.096955687499999998</v>
      </c>
      <c r="BU678" s="1407">
        <f t="shared" si="3880"/>
        <v>0.053713450875000006</v>
      </c>
      <c r="BV678" s="1408">
        <v>1.8300000000000001</v>
      </c>
      <c r="BW678" s="1407">
        <f>BY678*BW692*1.73*0.875/1000</f>
        <v>0.096955687499999998</v>
      </c>
      <c r="BX678" s="1407">
        <f t="shared" si="3881"/>
        <v>0.053713450875000006</v>
      </c>
      <c r="BY678" s="1431">
        <v>1.8300000000000001</v>
      </c>
      <c r="BZ678" s="1401"/>
      <c r="CA678" s="1401"/>
      <c r="CB678" s="1401"/>
      <c r="CC678" s="1401"/>
      <c r="CD678" s="1401"/>
      <c r="CE678" s="1401"/>
      <c r="CF678" s="1401"/>
      <c r="CG678" s="1401"/>
      <c r="CH678" s="1401"/>
      <c r="CI678" s="1401"/>
      <c r="CJ678" s="1401"/>
      <c r="CK678" s="1401"/>
      <c r="CL678" s="1401"/>
      <c r="CM678" s="1401"/>
      <c r="CN678" s="1401"/>
      <c r="CO678" s="1401"/>
      <c r="CP678" s="1401"/>
      <c r="CQ678" s="1401"/>
      <c r="CR678" s="1401"/>
      <c r="CS678" s="1401"/>
      <c r="CT678" s="1401"/>
      <c r="CU678" s="1401"/>
      <c r="CV678" s="1401"/>
      <c r="CW678" s="1401"/>
      <c r="CX678" s="1401"/>
      <c r="CY678" s="1401"/>
      <c r="CZ678" s="1401"/>
      <c r="DA678" s="1401"/>
      <c r="DB678" s="1401"/>
      <c r="DC678" s="1401"/>
      <c r="DD678" s="1401"/>
      <c r="DE678" s="1401"/>
      <c r="DF678" s="1401"/>
      <c r="DG678" s="1401"/>
      <c r="DH678" s="1401"/>
      <c r="DI678" s="1401"/>
      <c r="DJ678" s="1401"/>
      <c r="DK678" s="1401"/>
      <c r="DL678" s="1401"/>
      <c r="DM678" s="1401"/>
      <c r="DN678" s="1401"/>
      <c r="DO678" s="1401"/>
      <c r="DP678" s="1401"/>
      <c r="DQ678" s="1401"/>
      <c r="DR678" s="1401"/>
      <c r="DS678" s="1401"/>
      <c r="DT678" s="1401"/>
      <c r="DU678" s="1401"/>
      <c r="DV678" s="1401"/>
      <c r="DW678" s="1401"/>
      <c r="DX678" s="1401"/>
      <c r="DY678" s="1401"/>
      <c r="DZ678" s="1401"/>
      <c r="EA678" s="1401"/>
      <c r="EB678" s="1401"/>
      <c r="EC678" s="1401"/>
      <c r="ED678" s="1401"/>
      <c r="EE678" s="1401"/>
      <c r="EF678" s="1401"/>
      <c r="EG678" s="1401"/>
      <c r="EH678" s="1401"/>
      <c r="EI678" s="1401"/>
      <c r="EJ678" s="1401"/>
      <c r="EK678" s="1401"/>
      <c r="EL678" s="1401"/>
      <c r="EM678" s="1401"/>
      <c r="EN678" s="1401"/>
      <c r="EO678" s="1401"/>
      <c r="EP678" s="1401"/>
      <c r="EQ678" s="1401"/>
      <c r="ER678" s="1401"/>
    </row>
    <row r="679" s="1392" customFormat="1" ht="19.199999999999999">
      <c r="A679" s="1402"/>
      <c r="B679" s="1403"/>
      <c r="C679" s="1404"/>
      <c r="D679" s="1405" t="s">
        <v>396</v>
      </c>
      <c r="E679" s="1405">
        <v>6</v>
      </c>
      <c r="F679" s="1432">
        <v>0.090240000000000001</v>
      </c>
      <c r="G679" s="1407">
        <f t="shared" si="3858"/>
        <v>0.049992960000000003</v>
      </c>
      <c r="H679" s="1408">
        <f>ROUND(SQRT(F679^2+G679^2)*1000/(1.73*F694),0)</f>
        <v>9</v>
      </c>
      <c r="I679" s="1392">
        <v>0.090240000000000001</v>
      </c>
      <c r="J679" s="1410">
        <f t="shared" si="3859"/>
        <v>0.049992960000000003</v>
      </c>
      <c r="K679" s="1408">
        <f>ROUND(SQRT(I679^2+J679^2)*1000/(1.73*I694),0)</f>
        <v>9</v>
      </c>
      <c r="L679" s="1392">
        <v>0.090240000000000001</v>
      </c>
      <c r="M679" s="1410">
        <f t="shared" si="3860"/>
        <v>0.049992960000000003</v>
      </c>
      <c r="N679" s="1408">
        <f>ROUND(SQRT(L679^2+M679^2)*1000/(1.73*L694),0)</f>
        <v>9</v>
      </c>
      <c r="O679" s="1392">
        <v>0.089520000000000002</v>
      </c>
      <c r="P679" s="1410">
        <f t="shared" si="3861"/>
        <v>0.049594080000000006</v>
      </c>
      <c r="Q679" s="1408">
        <f>ROUND(SQRT(O679^2+P679^2)*1000/(1.73*O694),0)</f>
        <v>9</v>
      </c>
      <c r="R679" s="1392">
        <v>0.089279999999999998</v>
      </c>
      <c r="S679" s="1410">
        <f t="shared" si="3862"/>
        <v>0.049461120000000004</v>
      </c>
      <c r="T679" s="1408">
        <f>ROUND(SQRT(R679^2+S679^2)*1000/(1.73*R694),0)</f>
        <v>9</v>
      </c>
      <c r="U679" s="1392">
        <v>0.08856</v>
      </c>
      <c r="V679" s="1410">
        <f t="shared" si="3863"/>
        <v>0.049062240000000007</v>
      </c>
      <c r="W679" s="1408">
        <f>ROUND(SQRT(U679^2+V679^2)*1000/(1.73*U694),0)</f>
        <v>9</v>
      </c>
      <c r="X679" s="1392">
        <v>0.089039999999999994</v>
      </c>
      <c r="Y679" s="1410">
        <f t="shared" si="3864"/>
        <v>0.049328160000000003</v>
      </c>
      <c r="Z679" s="1408">
        <f>ROUND(SQRT(X679^2+Y679^2)*1000/(1.73*X694),0)</f>
        <v>9</v>
      </c>
      <c r="AA679" s="1392">
        <v>0.10632</v>
      </c>
      <c r="AB679" s="1410">
        <f t="shared" si="3865"/>
        <v>0.058901280000000007</v>
      </c>
      <c r="AC679" s="1408">
        <f>ROUND(SQRT(AA679^2+AB679^2)*1000/(1.73*AA694),0)</f>
        <v>11</v>
      </c>
      <c r="AD679" s="1392">
        <v>0.12720000000000001</v>
      </c>
      <c r="AE679" s="1410">
        <f t="shared" si="3866"/>
        <v>0.070468800000000012</v>
      </c>
      <c r="AF679" s="1408">
        <f>ROUND(SQRT(AD679^2+AE679^2)*1000/(1.73*AD694),0)</f>
        <v>13</v>
      </c>
      <c r="AG679" s="1392">
        <v>0.13896</v>
      </c>
      <c r="AH679" s="1410">
        <f t="shared" si="3867"/>
        <v>0.076983840000000012</v>
      </c>
      <c r="AI679" s="1408">
        <f>ROUND(SQRT(AG679^2+AH679^2)*1000/(1.73*AG694),0)</f>
        <v>14</v>
      </c>
      <c r="AJ679" s="1392">
        <v>0.12528</v>
      </c>
      <c r="AK679" s="1410">
        <f t="shared" si="3868"/>
        <v>0.069405120000000001</v>
      </c>
      <c r="AL679" s="1408">
        <f>ROUND(SQRT(AJ679^2+AK679^2)*1000/(1.73*AJ694),0)</f>
        <v>13</v>
      </c>
      <c r="AM679" s="1392">
        <v>0.12048</v>
      </c>
      <c r="AN679" s="1410">
        <f t="shared" si="3869"/>
        <v>0.066745920000000014</v>
      </c>
      <c r="AO679" s="1408">
        <f>ROUND(SQRT(AM679^2+AN679^2)*1000/(1.73*AM694),0)</f>
        <v>12</v>
      </c>
      <c r="AP679" s="1392">
        <v>0.12576000000000001</v>
      </c>
      <c r="AQ679" s="1410">
        <f t="shared" si="3870"/>
        <v>0.069671040000000017</v>
      </c>
      <c r="AR679" s="1408">
        <f>ROUND(SQRT(AP679^2+AQ679^2)*1000/(1.73*AP694),0)</f>
        <v>13</v>
      </c>
      <c r="AS679" s="1392">
        <v>0.12336</v>
      </c>
      <c r="AT679" s="1410">
        <f t="shared" si="3871"/>
        <v>0.068341440000000003</v>
      </c>
      <c r="AU679" s="1408">
        <f>ROUND(SQRT(AS679^2+AT679^2)*1000/(1.73*AS694),0)</f>
        <v>13</v>
      </c>
      <c r="AV679" s="1392">
        <v>0.12744</v>
      </c>
      <c r="AW679" s="1410">
        <f t="shared" si="3872"/>
        <v>0.07060176</v>
      </c>
      <c r="AX679" s="1408">
        <f>ROUND(SQRT(AV679^2+AW679^2)*1000/(1.73*AV694),0)</f>
        <v>13</v>
      </c>
      <c r="AY679" s="1392">
        <v>0.12767999999999999</v>
      </c>
      <c r="AZ679" s="1410">
        <f t="shared" si="3873"/>
        <v>0.070734720000000001</v>
      </c>
      <c r="BA679" s="1408">
        <f>ROUND(SQRT(AY679^2+AZ679^2)*1000/(1.73*AY694),0)</f>
        <v>13</v>
      </c>
      <c r="BB679" s="1392">
        <v>0.11808</v>
      </c>
      <c r="BC679" s="1410">
        <f t="shared" si="3874"/>
        <v>0.065416320000000014</v>
      </c>
      <c r="BD679" s="1408">
        <f>ROUND(SQRT(BB679^2+BC679^2)*1000/(1.73*BB694),0)</f>
        <v>12</v>
      </c>
      <c r="BE679" s="1392">
        <v>0.11255999999999999</v>
      </c>
      <c r="BF679" s="1410">
        <f t="shared" si="3875"/>
        <v>0.062358240000000002</v>
      </c>
      <c r="BG679" s="1408">
        <f>ROUND(SQRT(BE679^2+BF679^2)*1000/(1.73*BE694),0)</f>
        <v>12</v>
      </c>
      <c r="BH679" s="1392">
        <v>0.10847999999999999</v>
      </c>
      <c r="BI679" s="1410">
        <f t="shared" si="3876"/>
        <v>0.060097919999999999</v>
      </c>
      <c r="BJ679" s="1408">
        <f>ROUND(SQRT(BH679^2+BI679^2)*1000/(1.73*BH694),0)</f>
        <v>11</v>
      </c>
      <c r="BK679" s="1392">
        <v>0.10392</v>
      </c>
      <c r="BL679" s="1410">
        <f t="shared" si="3877"/>
        <v>0.057571680000000007</v>
      </c>
      <c r="BM679" s="1408">
        <f>ROUND(SQRT(BK679^2+BL679^2)*1000/(1.73*BK694),0)</f>
        <v>11</v>
      </c>
      <c r="BN679" s="1392">
        <v>0.10896</v>
      </c>
      <c r="BO679" s="1410">
        <f t="shared" si="3878"/>
        <v>0.060363840000000009</v>
      </c>
      <c r="BP679" s="1408">
        <f>ROUND(SQRT(BN679^2+BO679^2)*1000/(1.73*BN694),0)</f>
        <v>11</v>
      </c>
      <c r="BQ679" s="1392">
        <v>0.11183999999999999</v>
      </c>
      <c r="BR679" s="1410">
        <f t="shared" si="3879"/>
        <v>0.061959360000000005</v>
      </c>
      <c r="BS679" s="1408">
        <f>ROUND(SQRT(BQ679^2+BR679^2)*1000/(1.73*BQ694),0)</f>
        <v>12</v>
      </c>
      <c r="BT679" s="1392">
        <v>0.1152</v>
      </c>
      <c r="BU679" s="1410">
        <f t="shared" si="3880"/>
        <v>0.063820799999999997</v>
      </c>
      <c r="BV679" s="1408">
        <f>ROUND(SQRT(BT679^2+BU679^2)*1000/(1.73*BT694),0)</f>
        <v>12</v>
      </c>
      <c r="BW679" s="1392">
        <v>0.11183999999999999</v>
      </c>
      <c r="BX679" s="1410">
        <f t="shared" si="3881"/>
        <v>0.061959360000000005</v>
      </c>
      <c r="BY679" s="1431">
        <f>ROUND(SQRT(BW679^2+BX679^2)*1000/(1.73*BW694),0)</f>
        <v>12</v>
      </c>
      <c r="BZ679" s="1401"/>
      <c r="CA679" s="1401"/>
      <c r="CB679" s="1401"/>
      <c r="CC679" s="1401"/>
      <c r="CD679" s="1401"/>
      <c r="CE679" s="1401"/>
      <c r="CF679" s="1401"/>
      <c r="CG679" s="1401"/>
      <c r="CH679" s="1401"/>
      <c r="CI679" s="1401"/>
      <c r="CJ679" s="1401"/>
      <c r="CK679" s="1401"/>
      <c r="CL679" s="1401"/>
      <c r="CM679" s="1401"/>
      <c r="CN679" s="1401"/>
      <c r="CO679" s="1401"/>
      <c r="CP679" s="1401"/>
      <c r="CQ679" s="1401"/>
      <c r="CR679" s="1401"/>
      <c r="CS679" s="1401"/>
      <c r="CT679" s="1401"/>
      <c r="CU679" s="1401"/>
      <c r="CV679" s="1401"/>
      <c r="CW679" s="1401"/>
      <c r="CX679" s="1401"/>
      <c r="CY679" s="1401"/>
      <c r="CZ679" s="1401"/>
      <c r="DA679" s="1401"/>
      <c r="DB679" s="1401"/>
      <c r="DC679" s="1401"/>
      <c r="DD679" s="1401"/>
      <c r="DE679" s="1401"/>
      <c r="DF679" s="1401"/>
      <c r="DG679" s="1401"/>
      <c r="DH679" s="1401"/>
      <c r="DI679" s="1401"/>
      <c r="DJ679" s="1401"/>
      <c r="DK679" s="1401"/>
      <c r="DL679" s="1401"/>
      <c r="DM679" s="1401"/>
      <c r="DN679" s="1401"/>
      <c r="DO679" s="1401"/>
      <c r="DP679" s="1401"/>
      <c r="DQ679" s="1401"/>
      <c r="DR679" s="1401"/>
      <c r="DS679" s="1401"/>
      <c r="DT679" s="1401"/>
      <c r="DU679" s="1401"/>
      <c r="DV679" s="1401"/>
      <c r="DW679" s="1401"/>
      <c r="DX679" s="1401"/>
      <c r="DY679" s="1401"/>
      <c r="DZ679" s="1401"/>
      <c r="EA679" s="1401"/>
      <c r="EB679" s="1401"/>
      <c r="EC679" s="1401"/>
      <c r="ED679" s="1401"/>
      <c r="EE679" s="1401"/>
      <c r="EF679" s="1401"/>
      <c r="EG679" s="1401"/>
      <c r="EH679" s="1401"/>
      <c r="EI679" s="1401"/>
      <c r="EJ679" s="1401"/>
      <c r="EK679" s="1401"/>
      <c r="EL679" s="1401"/>
      <c r="EM679" s="1401"/>
      <c r="EN679" s="1401"/>
      <c r="EO679" s="1401"/>
      <c r="EP679" s="1401"/>
      <c r="EQ679" s="1401"/>
      <c r="ER679" s="1401"/>
    </row>
    <row r="680" s="1392" customFormat="1" ht="19.199999999999999">
      <c r="A680" s="1402"/>
      <c r="B680" s="1403"/>
      <c r="C680" s="1404"/>
      <c r="D680" s="1405" t="s">
        <v>397</v>
      </c>
      <c r="E680" s="1405" t="s">
        <v>398</v>
      </c>
      <c r="F680" s="1413">
        <v>0</v>
      </c>
      <c r="G680" s="1413"/>
      <c r="H680" s="1413"/>
      <c r="I680" s="1413">
        <v>0</v>
      </c>
      <c r="J680" s="1413"/>
      <c r="K680" s="1413"/>
      <c r="L680" s="1413">
        <v>0</v>
      </c>
      <c r="M680" s="1413"/>
      <c r="N680" s="1413"/>
      <c r="O680" s="1413">
        <v>0</v>
      </c>
      <c r="P680" s="1413"/>
      <c r="Q680" s="1413"/>
      <c r="R680" s="1413">
        <v>0</v>
      </c>
      <c r="S680" s="1413"/>
      <c r="T680" s="1413"/>
      <c r="U680" s="1413">
        <v>0</v>
      </c>
      <c r="V680" s="1413"/>
      <c r="W680" s="1413"/>
      <c r="X680" s="1413">
        <v>0</v>
      </c>
      <c r="Y680" s="1413"/>
      <c r="Z680" s="1413"/>
      <c r="AA680" s="1413">
        <v>0</v>
      </c>
      <c r="AB680" s="1413"/>
      <c r="AC680" s="1413"/>
      <c r="AD680" s="1413">
        <v>0</v>
      </c>
      <c r="AE680" s="1413"/>
      <c r="AF680" s="1413"/>
      <c r="AG680" s="1413">
        <v>0</v>
      </c>
      <c r="AH680" s="1413"/>
      <c r="AI680" s="1413"/>
      <c r="AJ680" s="1413">
        <v>0</v>
      </c>
      <c r="AK680" s="1413"/>
      <c r="AL680" s="1413"/>
      <c r="AM680" s="1413">
        <v>0</v>
      </c>
      <c r="AN680" s="1413"/>
      <c r="AO680" s="1413"/>
      <c r="AP680" s="1413">
        <v>0</v>
      </c>
      <c r="AQ680" s="1413"/>
      <c r="AR680" s="1413"/>
      <c r="AS680" s="1413">
        <v>0</v>
      </c>
      <c r="AT680" s="1413"/>
      <c r="AU680" s="1413"/>
      <c r="AV680" s="1413">
        <v>0</v>
      </c>
      <c r="AW680" s="1413"/>
      <c r="AX680" s="1413"/>
      <c r="AY680" s="1413">
        <v>0</v>
      </c>
      <c r="AZ680" s="1413"/>
      <c r="BA680" s="1413"/>
      <c r="BB680" s="1413">
        <v>0</v>
      </c>
      <c r="BC680" s="1413"/>
      <c r="BD680" s="1413"/>
      <c r="BE680" s="1413">
        <v>0</v>
      </c>
      <c r="BF680" s="1413"/>
      <c r="BG680" s="1413"/>
      <c r="BH680" s="1413">
        <v>0</v>
      </c>
      <c r="BI680" s="1413"/>
      <c r="BJ680" s="1413"/>
      <c r="BK680" s="1413">
        <v>0</v>
      </c>
      <c r="BL680" s="1413"/>
      <c r="BM680" s="1413"/>
      <c r="BN680" s="1413">
        <v>0</v>
      </c>
      <c r="BO680" s="1413"/>
      <c r="BP680" s="1413"/>
      <c r="BQ680" s="1413">
        <v>0</v>
      </c>
      <c r="BR680" s="1413"/>
      <c r="BS680" s="1413"/>
      <c r="BT680" s="1413">
        <v>0</v>
      </c>
      <c r="BU680" s="1413"/>
      <c r="BV680" s="1413"/>
      <c r="BW680" s="1413">
        <v>0</v>
      </c>
      <c r="BX680" s="1413"/>
      <c r="BY680" s="1436"/>
      <c r="BZ680" s="1401"/>
      <c r="CA680" s="1401"/>
      <c r="CB680" s="1401"/>
      <c r="CC680" s="1401"/>
      <c r="CD680" s="1401"/>
      <c r="CE680" s="1401"/>
      <c r="CF680" s="1401"/>
      <c r="CG680" s="1401"/>
      <c r="CH680" s="1401"/>
      <c r="CI680" s="1401"/>
      <c r="CJ680" s="1401"/>
      <c r="CK680" s="1401"/>
      <c r="CL680" s="1401"/>
      <c r="CM680" s="1401"/>
      <c r="CN680" s="1401"/>
      <c r="CO680" s="1401"/>
      <c r="CP680" s="1401"/>
      <c r="CQ680" s="1401"/>
      <c r="CR680" s="1401"/>
      <c r="CS680" s="1401"/>
      <c r="CT680" s="1401"/>
      <c r="CU680" s="1401"/>
      <c r="CV680" s="1401"/>
      <c r="CW680" s="1401"/>
      <c r="CX680" s="1401"/>
      <c r="CY680" s="1401"/>
      <c r="CZ680" s="1401"/>
      <c r="DA680" s="1401"/>
      <c r="DB680" s="1401"/>
      <c r="DC680" s="1401"/>
      <c r="DD680" s="1401"/>
      <c r="DE680" s="1401"/>
      <c r="DF680" s="1401"/>
      <c r="DG680" s="1401"/>
      <c r="DH680" s="1401"/>
      <c r="DI680" s="1401"/>
      <c r="DJ680" s="1401"/>
      <c r="DK680" s="1401"/>
      <c r="DL680" s="1401"/>
      <c r="DM680" s="1401"/>
      <c r="DN680" s="1401"/>
      <c r="DO680" s="1401"/>
      <c r="DP680" s="1401"/>
      <c r="DQ680" s="1401"/>
      <c r="DR680" s="1401"/>
      <c r="DS680" s="1401"/>
      <c r="DT680" s="1401"/>
      <c r="DU680" s="1401"/>
      <c r="DV680" s="1401"/>
      <c r="DW680" s="1401"/>
      <c r="DX680" s="1401"/>
      <c r="DY680" s="1401"/>
      <c r="DZ680" s="1401"/>
      <c r="EA680" s="1401"/>
      <c r="EB680" s="1401"/>
      <c r="EC680" s="1401"/>
      <c r="ED680" s="1401"/>
      <c r="EE680" s="1401"/>
      <c r="EF680" s="1401"/>
      <c r="EG680" s="1401"/>
      <c r="EH680" s="1401"/>
      <c r="EI680" s="1401"/>
      <c r="EJ680" s="1401"/>
      <c r="EK680" s="1401"/>
      <c r="EL680" s="1401"/>
      <c r="EM680" s="1401"/>
      <c r="EN680" s="1401"/>
      <c r="EO680" s="1401"/>
      <c r="EP680" s="1401"/>
      <c r="EQ680" s="1401"/>
      <c r="ER680" s="1401"/>
    </row>
    <row r="681" s="1392" customFormat="1" ht="19.199999999999999">
      <c r="A681" s="1402"/>
      <c r="B681" s="1403"/>
      <c r="C681" s="1404"/>
      <c r="D681" s="1405" t="s">
        <v>399</v>
      </c>
      <c r="E681" s="1405" t="s">
        <v>398</v>
      </c>
      <c r="F681" s="1407"/>
      <c r="G681" s="1407"/>
      <c r="H681" s="1407"/>
      <c r="I681" s="1407"/>
      <c r="J681" s="1407"/>
      <c r="K681" s="1407"/>
      <c r="L681" s="1407"/>
      <c r="M681" s="1407"/>
      <c r="N681" s="1407"/>
      <c r="O681" s="1407"/>
      <c r="P681" s="1407"/>
      <c r="Q681" s="1407"/>
      <c r="R681" s="1407"/>
      <c r="S681" s="1407"/>
      <c r="T681" s="1407"/>
      <c r="U681" s="1407"/>
      <c r="V681" s="1407"/>
      <c r="W681" s="1407"/>
      <c r="X681" s="1407"/>
      <c r="Y681" s="1407"/>
      <c r="Z681" s="1407"/>
      <c r="AA681" s="1407"/>
      <c r="AB681" s="1407"/>
      <c r="AC681" s="1407"/>
      <c r="AD681" s="1407"/>
      <c r="AE681" s="1407"/>
      <c r="AF681" s="1407"/>
      <c r="AG681" s="1407"/>
      <c r="AH681" s="1407"/>
      <c r="AI681" s="1407"/>
      <c r="AJ681" s="1407"/>
      <c r="AK681" s="1407"/>
      <c r="AL681" s="1407"/>
      <c r="AM681" s="1407"/>
      <c r="AN681" s="1407"/>
      <c r="AO681" s="1407"/>
      <c r="AP681" s="1407"/>
      <c r="AQ681" s="1407"/>
      <c r="AR681" s="1407"/>
      <c r="AS681" s="1407"/>
      <c r="AT681" s="1407"/>
      <c r="AU681" s="1407"/>
      <c r="AV681" s="1407"/>
      <c r="AW681" s="1407"/>
      <c r="AX681" s="1407"/>
      <c r="AY681" s="1407"/>
      <c r="AZ681" s="1407"/>
      <c r="BA681" s="1407"/>
      <c r="BB681" s="1407"/>
      <c r="BC681" s="1407"/>
      <c r="BD681" s="1407"/>
      <c r="BE681" s="1407"/>
      <c r="BF681" s="1407"/>
      <c r="BG681" s="1407"/>
      <c r="BH681" s="1407"/>
      <c r="BI681" s="1407"/>
      <c r="BJ681" s="1407"/>
      <c r="BK681" s="1407"/>
      <c r="BL681" s="1407"/>
      <c r="BM681" s="1407"/>
      <c r="BN681" s="1407"/>
      <c r="BO681" s="1407"/>
      <c r="BP681" s="1407"/>
      <c r="BQ681" s="1407"/>
      <c r="BR681" s="1407"/>
      <c r="BS681" s="1407"/>
      <c r="BT681" s="1407"/>
      <c r="BU681" s="1407"/>
      <c r="BV681" s="1407"/>
      <c r="BW681" s="1407"/>
      <c r="BX681" s="1407"/>
      <c r="BY681" s="1437"/>
      <c r="BZ681" s="1401"/>
      <c r="CA681" s="1401"/>
      <c r="CB681" s="1401"/>
      <c r="CC681" s="1401"/>
      <c r="CD681" s="1401"/>
      <c r="CE681" s="1401"/>
      <c r="CF681" s="1401"/>
      <c r="CG681" s="1401"/>
      <c r="CH681" s="1401"/>
      <c r="CI681" s="1401"/>
      <c r="CJ681" s="1401"/>
      <c r="CK681" s="1401"/>
      <c r="CL681" s="1401"/>
      <c r="CM681" s="1401"/>
      <c r="CN681" s="1401"/>
      <c r="CO681" s="1401"/>
      <c r="CP681" s="1401"/>
      <c r="CQ681" s="1401"/>
      <c r="CR681" s="1401"/>
      <c r="CS681" s="1401"/>
      <c r="CT681" s="1401"/>
      <c r="CU681" s="1401"/>
      <c r="CV681" s="1401"/>
      <c r="CW681" s="1401"/>
      <c r="CX681" s="1401"/>
      <c r="CY681" s="1401"/>
      <c r="CZ681" s="1401"/>
      <c r="DA681" s="1401"/>
      <c r="DB681" s="1401"/>
      <c r="DC681" s="1401"/>
      <c r="DD681" s="1401"/>
      <c r="DE681" s="1401"/>
      <c r="DF681" s="1401"/>
      <c r="DG681" s="1401"/>
      <c r="DH681" s="1401"/>
      <c r="DI681" s="1401"/>
      <c r="DJ681" s="1401"/>
      <c r="DK681" s="1401"/>
      <c r="DL681" s="1401"/>
      <c r="DM681" s="1401"/>
      <c r="DN681" s="1401"/>
      <c r="DO681" s="1401"/>
      <c r="DP681" s="1401"/>
      <c r="DQ681" s="1401"/>
      <c r="DR681" s="1401"/>
      <c r="DS681" s="1401"/>
      <c r="DT681" s="1401"/>
      <c r="DU681" s="1401"/>
      <c r="DV681" s="1401"/>
      <c r="DW681" s="1401"/>
      <c r="DX681" s="1401"/>
      <c r="DY681" s="1401"/>
      <c r="DZ681" s="1401"/>
      <c r="EA681" s="1401"/>
      <c r="EB681" s="1401"/>
      <c r="EC681" s="1401"/>
      <c r="ED681" s="1401"/>
      <c r="EE681" s="1401"/>
      <c r="EF681" s="1401"/>
      <c r="EG681" s="1401"/>
      <c r="EH681" s="1401"/>
      <c r="EI681" s="1401"/>
      <c r="EJ681" s="1401"/>
      <c r="EK681" s="1401"/>
      <c r="EL681" s="1401"/>
      <c r="EM681" s="1401"/>
      <c r="EN681" s="1401"/>
      <c r="EO681" s="1401"/>
      <c r="EP681" s="1401"/>
      <c r="EQ681" s="1401"/>
      <c r="ER681" s="1401"/>
    </row>
    <row r="682" s="1392" customFormat="1" ht="19.199999999999999">
      <c r="A682" s="1402"/>
      <c r="B682" s="1403"/>
      <c r="C682" s="1404" t="s">
        <v>102</v>
      </c>
      <c r="D682" s="1405" t="s">
        <v>395</v>
      </c>
      <c r="E682" s="1405">
        <v>35</v>
      </c>
      <c r="F682" s="1407">
        <f>H682*F692*1.73*0.875/1000</f>
        <v>0</v>
      </c>
      <c r="G682" s="1407">
        <f t="shared" ref="G681:G744" si="4002">F682*0.554</f>
        <v>0</v>
      </c>
      <c r="H682" s="1408">
        <v>0</v>
      </c>
      <c r="I682" s="1407">
        <f>K682*I692*1.73*0.875/1000</f>
        <v>0</v>
      </c>
      <c r="J682" s="1407">
        <f t="shared" ref="J681:J744" si="4003">I682*0.554</f>
        <v>0</v>
      </c>
      <c r="K682" s="1408">
        <v>0</v>
      </c>
      <c r="L682" s="1407">
        <f>N682*L692*1.73*0.875/1000</f>
        <v>0</v>
      </c>
      <c r="M682" s="1407">
        <f t="shared" ref="M681:M744" si="4004">L682*0.554</f>
        <v>0</v>
      </c>
      <c r="N682" s="1408">
        <v>0</v>
      </c>
      <c r="O682" s="1407">
        <f>Q682*O692*1.73*0.875/1000</f>
        <v>0</v>
      </c>
      <c r="P682" s="1407">
        <f t="shared" ref="P681:P744" si="4005">O682*0.554</f>
        <v>0</v>
      </c>
      <c r="Q682" s="1408">
        <v>0</v>
      </c>
      <c r="R682" s="1407">
        <f>T682*R692*1.73*0.875/1000</f>
        <v>0</v>
      </c>
      <c r="S682" s="1407">
        <f t="shared" ref="S681:S744" si="4006">R682*0.554</f>
        <v>0</v>
      </c>
      <c r="T682" s="1408">
        <v>0</v>
      </c>
      <c r="U682" s="1407">
        <f>W682*U692*1.73*0.875/1000</f>
        <v>0</v>
      </c>
      <c r="V682" s="1407">
        <f t="shared" ref="V681:V744" si="4007">U682*0.554</f>
        <v>0</v>
      </c>
      <c r="W682" s="1408">
        <v>0</v>
      </c>
      <c r="X682" s="1407">
        <f>Z682*X692*1.73*0.875/1000</f>
        <v>0</v>
      </c>
      <c r="Y682" s="1407">
        <f t="shared" ref="Y681:Y744" si="4008">X682*0.554</f>
        <v>0</v>
      </c>
      <c r="Z682" s="1408">
        <v>0</v>
      </c>
      <c r="AA682" s="1407">
        <f>AC682*AA692*1.73*0.875/1000</f>
        <v>0</v>
      </c>
      <c r="AB682" s="1407">
        <f t="shared" ref="AB681:AB744" si="4009">AA682*0.554</f>
        <v>0</v>
      </c>
      <c r="AC682" s="1408">
        <v>0</v>
      </c>
      <c r="AD682" s="1407">
        <f>AF682*AD692*1.73*0.875/1000</f>
        <v>0</v>
      </c>
      <c r="AE682" s="1407">
        <f t="shared" ref="AE681:AE744" si="4010">AD682*0.554</f>
        <v>0</v>
      </c>
      <c r="AF682" s="1408">
        <v>0</v>
      </c>
      <c r="AG682" s="1407">
        <f>AI682*AG692*1.73*0.875/1000</f>
        <v>0</v>
      </c>
      <c r="AH682" s="1407">
        <f t="shared" ref="AH681:AH744" si="4011">AG682*0.554</f>
        <v>0</v>
      </c>
      <c r="AI682" s="1408">
        <v>0</v>
      </c>
      <c r="AJ682" s="1407">
        <f>AL682*AJ692*1.73*0.875/1000</f>
        <v>0</v>
      </c>
      <c r="AK682" s="1407">
        <f t="shared" ref="AK681:AK744" si="4012">AJ682*0.554</f>
        <v>0</v>
      </c>
      <c r="AL682" s="1408">
        <v>0</v>
      </c>
      <c r="AM682" s="1407">
        <f>AO682*AM692*1.73*0.875/1000</f>
        <v>0</v>
      </c>
      <c r="AN682" s="1407">
        <f t="shared" ref="AN681:AN744" si="4013">AM682*0.554</f>
        <v>0</v>
      </c>
      <c r="AO682" s="1408">
        <v>0</v>
      </c>
      <c r="AP682" s="1407">
        <f>AR682*AP692*1.73*0.875/1000</f>
        <v>0</v>
      </c>
      <c r="AQ682" s="1407">
        <f t="shared" ref="AQ681:AQ744" si="4014">AP682*0.554</f>
        <v>0</v>
      </c>
      <c r="AR682" s="1408">
        <v>0</v>
      </c>
      <c r="AS682" s="1407">
        <f>AU682*AS692*1.73*0.875/1000</f>
        <v>0</v>
      </c>
      <c r="AT682" s="1407">
        <f t="shared" ref="AT681:AT744" si="4015">AS682*0.554</f>
        <v>0</v>
      </c>
      <c r="AU682" s="1408">
        <v>0</v>
      </c>
      <c r="AV682" s="1407">
        <f>AX682*AV692*1.73*0.875/1000</f>
        <v>0</v>
      </c>
      <c r="AW682" s="1407">
        <f t="shared" ref="AW681:AW744" si="4016">AV682*0.554</f>
        <v>0</v>
      </c>
      <c r="AX682" s="1408">
        <v>0</v>
      </c>
      <c r="AY682" s="1407">
        <f>BA682*AY692*1.73*0.875/1000</f>
        <v>0</v>
      </c>
      <c r="AZ682" s="1407">
        <f t="shared" ref="AZ681:AZ744" si="4017">AY682*0.554</f>
        <v>0</v>
      </c>
      <c r="BA682" s="1408">
        <v>0</v>
      </c>
      <c r="BB682" s="1407">
        <f>BD682*BB692*1.73*0.875/1000</f>
        <v>0</v>
      </c>
      <c r="BC682" s="1407">
        <f t="shared" ref="BC681:BC744" si="4018">BB682*0.554</f>
        <v>0</v>
      </c>
      <c r="BD682" s="1408">
        <v>0</v>
      </c>
      <c r="BE682" s="1407">
        <f>BG682*BE692*1.73*0.875/1000</f>
        <v>0</v>
      </c>
      <c r="BF682" s="1407">
        <f t="shared" ref="BF681:BF744" si="4019">BE682*0.554</f>
        <v>0</v>
      </c>
      <c r="BG682" s="1408">
        <v>0</v>
      </c>
      <c r="BH682" s="1407">
        <f>BJ682*BH692*1.73*0.875/1000</f>
        <v>0</v>
      </c>
      <c r="BI682" s="1407">
        <f t="shared" ref="BI681:BI744" si="4020">BH682*0.554</f>
        <v>0</v>
      </c>
      <c r="BJ682" s="1408">
        <v>0</v>
      </c>
      <c r="BK682" s="1407">
        <f>BM682*BK692*1.73*0.875/1000</f>
        <v>0</v>
      </c>
      <c r="BL682" s="1407">
        <f t="shared" ref="BL681:BL744" si="4021">BK682*0.554</f>
        <v>0</v>
      </c>
      <c r="BM682" s="1408">
        <v>0</v>
      </c>
      <c r="BN682" s="1407">
        <f>BP682*BN692*1.73*0.875/1000</f>
        <v>0</v>
      </c>
      <c r="BO682" s="1407">
        <f t="shared" ref="BO681:BO744" si="4022">BN682*0.554</f>
        <v>0</v>
      </c>
      <c r="BP682" s="1408">
        <v>0</v>
      </c>
      <c r="BQ682" s="1407">
        <f>BS682*BQ692*1.73*0.875/1000</f>
        <v>0</v>
      </c>
      <c r="BR682" s="1407">
        <f t="shared" ref="BR681:BR744" si="4023">BQ682*0.554</f>
        <v>0</v>
      </c>
      <c r="BS682" s="1408">
        <v>0</v>
      </c>
      <c r="BT682" s="1407">
        <f>BV682*BT692*1.73*0.875/1000</f>
        <v>0</v>
      </c>
      <c r="BU682" s="1407">
        <f t="shared" ref="BU681:BU744" si="4024">BT682*0.554</f>
        <v>0</v>
      </c>
      <c r="BV682" s="1408">
        <v>0</v>
      </c>
      <c r="BW682" s="1407">
        <f>BY682*BW692*1.73*0.875/1000</f>
        <v>0</v>
      </c>
      <c r="BX682" s="1407">
        <f t="shared" si="3881"/>
        <v>0</v>
      </c>
      <c r="BY682" s="1431">
        <v>0</v>
      </c>
      <c r="BZ682" s="1401"/>
      <c r="CA682" s="1401"/>
      <c r="CB682" s="1401"/>
      <c r="CC682" s="1401"/>
      <c r="CD682" s="1401"/>
      <c r="CE682" s="1401"/>
      <c r="CF682" s="1401"/>
      <c r="CG682" s="1401"/>
      <c r="CH682" s="1401"/>
      <c r="CI682" s="1401"/>
      <c r="CJ682" s="1401"/>
      <c r="CK682" s="1401"/>
      <c r="CL682" s="1401"/>
      <c r="CM682" s="1401"/>
      <c r="CN682" s="1401"/>
      <c r="CO682" s="1401"/>
      <c r="CP682" s="1401"/>
      <c r="CQ682" s="1401"/>
      <c r="CR682" s="1401"/>
      <c r="CS682" s="1401"/>
      <c r="CT682" s="1401"/>
      <c r="CU682" s="1401"/>
      <c r="CV682" s="1401"/>
      <c r="CW682" s="1401"/>
      <c r="CX682" s="1401"/>
      <c r="CY682" s="1401"/>
      <c r="CZ682" s="1401"/>
      <c r="DA682" s="1401"/>
      <c r="DB682" s="1401"/>
      <c r="DC682" s="1401"/>
      <c r="DD682" s="1401"/>
      <c r="DE682" s="1401"/>
      <c r="DF682" s="1401"/>
      <c r="DG682" s="1401"/>
      <c r="DH682" s="1401"/>
      <c r="DI682" s="1401"/>
      <c r="DJ682" s="1401"/>
      <c r="DK682" s="1401"/>
      <c r="DL682" s="1401"/>
      <c r="DM682" s="1401"/>
      <c r="DN682" s="1401"/>
      <c r="DO682" s="1401"/>
      <c r="DP682" s="1401"/>
      <c r="DQ682" s="1401"/>
      <c r="DR682" s="1401"/>
      <c r="DS682" s="1401"/>
      <c r="DT682" s="1401"/>
      <c r="DU682" s="1401"/>
      <c r="DV682" s="1401"/>
      <c r="DW682" s="1401"/>
      <c r="DX682" s="1401"/>
      <c r="DY682" s="1401"/>
      <c r="DZ682" s="1401"/>
      <c r="EA682" s="1401"/>
      <c r="EB682" s="1401"/>
      <c r="EC682" s="1401"/>
      <c r="ED682" s="1401"/>
      <c r="EE682" s="1401"/>
      <c r="EF682" s="1401"/>
      <c r="EG682" s="1401"/>
      <c r="EH682" s="1401"/>
      <c r="EI682" s="1401"/>
      <c r="EJ682" s="1401"/>
      <c r="EK682" s="1401"/>
      <c r="EL682" s="1401"/>
      <c r="EM682" s="1401"/>
      <c r="EN682" s="1401"/>
      <c r="EO682" s="1401"/>
      <c r="EP682" s="1401"/>
      <c r="EQ682" s="1401"/>
      <c r="ER682" s="1401"/>
    </row>
    <row r="683" s="1392" customFormat="1" ht="19.199999999999999">
      <c r="A683" s="1402"/>
      <c r="B683" s="1403"/>
      <c r="C683" s="1404"/>
      <c r="D683" s="1405" t="s">
        <v>396</v>
      </c>
      <c r="E683" s="1405">
        <v>6</v>
      </c>
      <c r="F683" s="1432">
        <v>0.0035999999999999999</v>
      </c>
      <c r="G683" s="1410">
        <f t="shared" si="4002"/>
        <v>0.0019943999999999999</v>
      </c>
      <c r="H683" s="1408">
        <f>ROUND(SQRT(F683^2+G683^2)*1000/(1.73*F695),0)</f>
        <v>0</v>
      </c>
      <c r="I683" s="1392">
        <v>0.0040800000000000003</v>
      </c>
      <c r="J683" s="1407">
        <f t="shared" si="4003"/>
        <v>0.0022603200000000006</v>
      </c>
      <c r="K683" s="1408">
        <f>ROUND(SQRT(I683^2+J683^2)*1000/(1.73*I695),0)</f>
        <v>0</v>
      </c>
      <c r="L683" s="1392">
        <v>0.0040800000000000003</v>
      </c>
      <c r="M683" s="1407">
        <f t="shared" si="4004"/>
        <v>0.0022603200000000006</v>
      </c>
      <c r="N683" s="1408">
        <f>ROUND(SQRT(L683^2+M683^2)*1000/(1.73*L695),0)</f>
        <v>0</v>
      </c>
      <c r="O683" s="1392">
        <v>0.0038400000000000001</v>
      </c>
      <c r="P683" s="1407">
        <f t="shared" si="4005"/>
        <v>0.0021273600000000004</v>
      </c>
      <c r="Q683" s="1408">
        <f>ROUND(SQRT(O683^2+P683^2)*1000/(1.73*O695),0)</f>
        <v>0</v>
      </c>
      <c r="R683" s="1392">
        <v>0.0038400000000000001</v>
      </c>
      <c r="S683" s="1407">
        <f t="shared" si="4006"/>
        <v>0.0021273600000000004</v>
      </c>
      <c r="T683" s="1408">
        <f>ROUND(SQRT(R683^2+S683^2)*1000/(1.73*R695),0)</f>
        <v>0</v>
      </c>
      <c r="U683" s="1392">
        <v>0.0035999999999999999</v>
      </c>
      <c r="V683" s="1407">
        <f t="shared" si="4007"/>
        <v>0.0019943999999999999</v>
      </c>
      <c r="W683" s="1408">
        <f>ROUND(SQRT(U683^2+V683^2)*1000/(1.73*U695),0)</f>
        <v>0</v>
      </c>
      <c r="X683" s="1392">
        <v>0.0035999999999999999</v>
      </c>
      <c r="Y683" s="1407">
        <f t="shared" si="4008"/>
        <v>0.0019943999999999999</v>
      </c>
      <c r="Z683" s="1408">
        <f>ROUND(SQRT(X683^2+Y683^2)*1000/(1.73*X695),0)</f>
        <v>0</v>
      </c>
      <c r="AA683" s="1392">
        <v>0.0035999999999999999</v>
      </c>
      <c r="AB683" s="1407">
        <f t="shared" si="4009"/>
        <v>0.0019943999999999999</v>
      </c>
      <c r="AC683" s="1408">
        <f>ROUND(SQRT(AA683^2+AB683^2)*1000/(1.73*AA695),0)</f>
        <v>0</v>
      </c>
      <c r="AD683" s="1392">
        <v>0.0033600000000000001</v>
      </c>
      <c r="AE683" s="1407">
        <f t="shared" si="4010"/>
        <v>0.0018614400000000002</v>
      </c>
      <c r="AF683" s="1408">
        <f>ROUND(SQRT(AD683^2+AE683^2)*1000/(1.73*AD695),0)</f>
        <v>0</v>
      </c>
      <c r="AG683" s="1392">
        <v>0.0035999999999999999</v>
      </c>
      <c r="AH683" s="1407">
        <f t="shared" si="4011"/>
        <v>0.0019943999999999999</v>
      </c>
      <c r="AI683" s="1408">
        <f>ROUND(SQRT(AG683^2+AH683^2)*1000/(1.73*AG695),0)</f>
        <v>0</v>
      </c>
      <c r="AJ683" s="1392">
        <v>0.0033600000000000001</v>
      </c>
      <c r="AK683" s="1407">
        <f t="shared" si="4012"/>
        <v>0.0018614400000000002</v>
      </c>
      <c r="AL683" s="1408">
        <f>ROUND(SQRT(AJ683^2+AK683^2)*1000/(1.73*AJ695),0)</f>
        <v>0</v>
      </c>
      <c r="AM683" s="1392">
        <v>0.0033600000000000001</v>
      </c>
      <c r="AN683" s="1407">
        <f t="shared" si="4013"/>
        <v>0.0018614400000000002</v>
      </c>
      <c r="AO683" s="1408">
        <f>ROUND(SQRT(AM683^2+AN683^2)*1000/(1.73*AM695),0)</f>
        <v>0</v>
      </c>
      <c r="AP683" s="1392">
        <v>0.0035999999999999999</v>
      </c>
      <c r="AQ683" s="1407">
        <f t="shared" si="4014"/>
        <v>0.0019943999999999999</v>
      </c>
      <c r="AR683" s="1408">
        <f>ROUND(SQRT(AP683^2+AQ683^2)*1000/(1.73*AP695),0)</f>
        <v>0</v>
      </c>
      <c r="AS683" s="1392">
        <v>0.0033600000000000001</v>
      </c>
      <c r="AT683" s="1407">
        <f t="shared" si="4015"/>
        <v>0.0018614400000000002</v>
      </c>
      <c r="AU683" s="1408">
        <f>ROUND(SQRT(AS683^2+AT683^2)*1000/(1.73*AS695),0)</f>
        <v>0</v>
      </c>
      <c r="AV683" s="1392">
        <v>0.0035999999999999999</v>
      </c>
      <c r="AW683" s="1407">
        <f t="shared" si="4016"/>
        <v>0.0019943999999999999</v>
      </c>
      <c r="AX683" s="1408">
        <f>ROUND(SQRT(AV683^2+AW683^2)*1000/(1.73*AV695),0)</f>
        <v>0</v>
      </c>
      <c r="AY683" s="1392">
        <v>0.0033600000000000001</v>
      </c>
      <c r="AZ683" s="1407">
        <f t="shared" si="4017"/>
        <v>0.0018614400000000002</v>
      </c>
      <c r="BA683" s="1408">
        <f>ROUND(SQRT(AY683^2+AZ683^2)*1000/(1.73*AY695),0)</f>
        <v>0</v>
      </c>
      <c r="BB683" s="1392">
        <v>0.0035999999999999999</v>
      </c>
      <c r="BC683" s="1407">
        <f t="shared" si="4018"/>
        <v>0.0019943999999999999</v>
      </c>
      <c r="BD683" s="1408">
        <f>ROUND(SQRT(BB683^2+BC683^2)*1000/(1.73*BB695),0)</f>
        <v>0</v>
      </c>
      <c r="BE683" s="1392">
        <v>0.0033600000000000001</v>
      </c>
      <c r="BF683" s="1407">
        <f t="shared" si="4019"/>
        <v>0.0018614400000000002</v>
      </c>
      <c r="BG683" s="1408">
        <f>ROUND(SQRT(BE683^2+BF683^2)*1000/(1.73*BE695),0)</f>
        <v>0</v>
      </c>
      <c r="BH683" s="1392">
        <v>0.0035999999999999999</v>
      </c>
      <c r="BI683" s="1407">
        <f t="shared" si="4020"/>
        <v>0.0019943999999999999</v>
      </c>
      <c r="BJ683" s="1408">
        <f>ROUND(SQRT(BH683^2+BI683^2)*1000/(1.73*BH695),0)</f>
        <v>0</v>
      </c>
      <c r="BK683" s="1392">
        <v>0.0038400000000000001</v>
      </c>
      <c r="BL683" s="1407">
        <f t="shared" si="4021"/>
        <v>0.0021273600000000004</v>
      </c>
      <c r="BM683" s="1408">
        <f>ROUND(SQRT(BK683^2+BL683^2)*1000/(1.73*BK695),0)</f>
        <v>0</v>
      </c>
      <c r="BN683" s="1392">
        <v>0.0035999999999999999</v>
      </c>
      <c r="BO683" s="1407">
        <f t="shared" si="4022"/>
        <v>0.0019943999999999999</v>
      </c>
      <c r="BP683" s="1408">
        <f>ROUND(SQRT(BN683^2+BO683^2)*1000/(1.73*BN695),0)</f>
        <v>0</v>
      </c>
      <c r="BQ683" s="1392">
        <v>0.0035999999999999999</v>
      </c>
      <c r="BR683" s="1407">
        <f t="shared" si="4023"/>
        <v>0.0019943999999999999</v>
      </c>
      <c r="BS683" s="1408">
        <f>ROUND(SQRT(BQ683^2+BR683^2)*1000/(1.73*BQ695),0)</f>
        <v>0</v>
      </c>
      <c r="BT683" s="1392">
        <v>0.0038400000000000001</v>
      </c>
      <c r="BU683" s="1407">
        <f t="shared" si="4024"/>
        <v>0.0021273600000000004</v>
      </c>
      <c r="BV683" s="1408">
        <f>ROUND(SQRT(BT683^2+BU683^2)*1000/(1.73*BT695),0)</f>
        <v>0</v>
      </c>
      <c r="BW683" s="1392">
        <v>0.0040800000000000003</v>
      </c>
      <c r="BX683" s="1407">
        <f t="shared" si="3881"/>
        <v>0.0022603200000000006</v>
      </c>
      <c r="BY683" s="1431">
        <f>ROUND(SQRT(BW683^2+BX683^2)*1000/(1.73*BW695),0)</f>
        <v>0</v>
      </c>
      <c r="BZ683" s="1401"/>
      <c r="CA683" s="1401"/>
      <c r="CB683" s="1401"/>
      <c r="CC683" s="1401"/>
      <c r="CD683" s="1401"/>
      <c r="CE683" s="1401"/>
      <c r="CF683" s="1401"/>
      <c r="CG683" s="1401"/>
      <c r="CH683" s="1401"/>
      <c r="CI683" s="1401"/>
      <c r="CJ683" s="1401"/>
      <c r="CK683" s="1401"/>
      <c r="CL683" s="1401"/>
      <c r="CM683" s="1401"/>
      <c r="CN683" s="1401"/>
      <c r="CO683" s="1401"/>
      <c r="CP683" s="1401"/>
      <c r="CQ683" s="1401"/>
      <c r="CR683" s="1401"/>
      <c r="CS683" s="1401"/>
      <c r="CT683" s="1401"/>
      <c r="CU683" s="1401"/>
      <c r="CV683" s="1401"/>
      <c r="CW683" s="1401"/>
      <c r="CX683" s="1401"/>
      <c r="CY683" s="1401"/>
      <c r="CZ683" s="1401"/>
      <c r="DA683" s="1401"/>
      <c r="DB683" s="1401"/>
      <c r="DC683" s="1401"/>
      <c r="DD683" s="1401"/>
      <c r="DE683" s="1401"/>
      <c r="DF683" s="1401"/>
      <c r="DG683" s="1401"/>
      <c r="DH683" s="1401"/>
      <c r="DI683" s="1401"/>
      <c r="DJ683" s="1401"/>
      <c r="DK683" s="1401"/>
      <c r="DL683" s="1401"/>
      <c r="DM683" s="1401"/>
      <c r="DN683" s="1401"/>
      <c r="DO683" s="1401"/>
      <c r="DP683" s="1401"/>
      <c r="DQ683" s="1401"/>
      <c r="DR683" s="1401"/>
      <c r="DS683" s="1401"/>
      <c r="DT683" s="1401"/>
      <c r="DU683" s="1401"/>
      <c r="DV683" s="1401"/>
      <c r="DW683" s="1401"/>
      <c r="DX683" s="1401"/>
      <c r="DY683" s="1401"/>
      <c r="DZ683" s="1401"/>
      <c r="EA683" s="1401"/>
      <c r="EB683" s="1401"/>
      <c r="EC683" s="1401"/>
      <c r="ED683" s="1401"/>
      <c r="EE683" s="1401"/>
      <c r="EF683" s="1401"/>
      <c r="EG683" s="1401"/>
      <c r="EH683" s="1401"/>
      <c r="EI683" s="1401"/>
      <c r="EJ683" s="1401"/>
      <c r="EK683" s="1401"/>
      <c r="EL683" s="1401"/>
      <c r="EM683" s="1401"/>
      <c r="EN683" s="1401"/>
      <c r="EO683" s="1401"/>
      <c r="EP683" s="1401"/>
      <c r="EQ683" s="1401"/>
      <c r="ER683" s="1401"/>
    </row>
    <row r="684" s="1392" customFormat="1" ht="19.199999999999999">
      <c r="A684" s="1402"/>
      <c r="B684" s="1403"/>
      <c r="C684" s="1404"/>
      <c r="D684" s="1405" t="s">
        <v>397</v>
      </c>
      <c r="E684" s="1405" t="s">
        <v>398</v>
      </c>
      <c r="F684" s="1413">
        <v>0</v>
      </c>
      <c r="G684" s="1413"/>
      <c r="H684" s="1413"/>
      <c r="I684" s="1413">
        <v>0</v>
      </c>
      <c r="J684" s="1413"/>
      <c r="K684" s="1413"/>
      <c r="L684" s="1413">
        <v>0</v>
      </c>
      <c r="M684" s="1413"/>
      <c r="N684" s="1413"/>
      <c r="O684" s="1413">
        <v>0</v>
      </c>
      <c r="P684" s="1413"/>
      <c r="Q684" s="1413"/>
      <c r="R684" s="1413">
        <v>0</v>
      </c>
      <c r="S684" s="1413"/>
      <c r="T684" s="1413"/>
      <c r="U684" s="1413">
        <v>0</v>
      </c>
      <c r="V684" s="1413"/>
      <c r="W684" s="1413"/>
      <c r="X684" s="1413">
        <v>0</v>
      </c>
      <c r="Y684" s="1413"/>
      <c r="Z684" s="1413"/>
      <c r="AA684" s="1413">
        <v>0</v>
      </c>
      <c r="AB684" s="1413"/>
      <c r="AC684" s="1413"/>
      <c r="AD684" s="1413">
        <v>0</v>
      </c>
      <c r="AE684" s="1413"/>
      <c r="AF684" s="1413"/>
      <c r="AG684" s="1413">
        <v>0</v>
      </c>
      <c r="AH684" s="1413"/>
      <c r="AI684" s="1413"/>
      <c r="AJ684" s="1413">
        <v>0</v>
      </c>
      <c r="AK684" s="1413"/>
      <c r="AL684" s="1413"/>
      <c r="AM684" s="1413">
        <v>0</v>
      </c>
      <c r="AN684" s="1413"/>
      <c r="AO684" s="1413"/>
      <c r="AP684" s="1413">
        <v>0</v>
      </c>
      <c r="AQ684" s="1413"/>
      <c r="AR684" s="1413"/>
      <c r="AS684" s="1413">
        <v>0</v>
      </c>
      <c r="AT684" s="1413"/>
      <c r="AU684" s="1413"/>
      <c r="AV684" s="1413">
        <v>0</v>
      </c>
      <c r="AW684" s="1413"/>
      <c r="AX684" s="1413"/>
      <c r="AY684" s="1413">
        <v>0</v>
      </c>
      <c r="AZ684" s="1413"/>
      <c r="BA684" s="1413"/>
      <c r="BB684" s="1413">
        <v>0</v>
      </c>
      <c r="BC684" s="1413"/>
      <c r="BD684" s="1413"/>
      <c r="BE684" s="1413">
        <v>0</v>
      </c>
      <c r="BF684" s="1413"/>
      <c r="BG684" s="1413"/>
      <c r="BH684" s="1413">
        <v>0</v>
      </c>
      <c r="BI684" s="1413"/>
      <c r="BJ684" s="1413"/>
      <c r="BK684" s="1413">
        <v>0</v>
      </c>
      <c r="BL684" s="1413"/>
      <c r="BM684" s="1413"/>
      <c r="BN684" s="1413">
        <v>0</v>
      </c>
      <c r="BO684" s="1413"/>
      <c r="BP684" s="1413"/>
      <c r="BQ684" s="1413">
        <v>0</v>
      </c>
      <c r="BR684" s="1413"/>
      <c r="BS684" s="1413"/>
      <c r="BT684" s="1413">
        <v>0</v>
      </c>
      <c r="BU684" s="1413"/>
      <c r="BV684" s="1413"/>
      <c r="BW684" s="1413">
        <v>0</v>
      </c>
      <c r="BX684" s="1413"/>
      <c r="BY684" s="1436"/>
      <c r="BZ684" s="1401"/>
      <c r="CA684" s="1401"/>
      <c r="CB684" s="1401"/>
      <c r="CC684" s="1401"/>
      <c r="CD684" s="1401"/>
      <c r="CE684" s="1401"/>
      <c r="CF684" s="1401"/>
      <c r="CG684" s="1401"/>
      <c r="CH684" s="1401"/>
      <c r="CI684" s="1401"/>
      <c r="CJ684" s="1401"/>
      <c r="CK684" s="1401"/>
      <c r="CL684" s="1401"/>
      <c r="CM684" s="1401"/>
      <c r="CN684" s="1401"/>
      <c r="CO684" s="1401"/>
      <c r="CP684" s="1401"/>
      <c r="CQ684" s="1401"/>
      <c r="CR684" s="1401"/>
      <c r="CS684" s="1401"/>
      <c r="CT684" s="1401"/>
      <c r="CU684" s="1401"/>
      <c r="CV684" s="1401"/>
      <c r="CW684" s="1401"/>
      <c r="CX684" s="1401"/>
      <c r="CY684" s="1401"/>
      <c r="CZ684" s="1401"/>
      <c r="DA684" s="1401"/>
      <c r="DB684" s="1401"/>
      <c r="DC684" s="1401"/>
      <c r="DD684" s="1401"/>
      <c r="DE684" s="1401"/>
      <c r="DF684" s="1401"/>
      <c r="DG684" s="1401"/>
      <c r="DH684" s="1401"/>
      <c r="DI684" s="1401"/>
      <c r="DJ684" s="1401"/>
      <c r="DK684" s="1401"/>
      <c r="DL684" s="1401"/>
      <c r="DM684" s="1401"/>
      <c r="DN684" s="1401"/>
      <c r="DO684" s="1401"/>
      <c r="DP684" s="1401"/>
      <c r="DQ684" s="1401"/>
      <c r="DR684" s="1401"/>
      <c r="DS684" s="1401"/>
      <c r="DT684" s="1401"/>
      <c r="DU684" s="1401"/>
      <c r="DV684" s="1401"/>
      <c r="DW684" s="1401"/>
      <c r="DX684" s="1401"/>
      <c r="DY684" s="1401"/>
      <c r="DZ684" s="1401"/>
      <c r="EA684" s="1401"/>
      <c r="EB684" s="1401"/>
      <c r="EC684" s="1401"/>
      <c r="ED684" s="1401"/>
      <c r="EE684" s="1401"/>
      <c r="EF684" s="1401"/>
      <c r="EG684" s="1401"/>
      <c r="EH684" s="1401"/>
      <c r="EI684" s="1401"/>
      <c r="EJ684" s="1401"/>
      <c r="EK684" s="1401"/>
      <c r="EL684" s="1401"/>
      <c r="EM684" s="1401"/>
      <c r="EN684" s="1401"/>
      <c r="EO684" s="1401"/>
      <c r="EP684" s="1401"/>
      <c r="EQ684" s="1401"/>
      <c r="ER684" s="1401"/>
    </row>
    <row r="685" s="1392" customFormat="1" ht="19.199999999999999">
      <c r="A685" s="1402"/>
      <c r="B685" s="1403"/>
      <c r="C685" s="1404"/>
      <c r="D685" s="1405" t="s">
        <v>399</v>
      </c>
      <c r="E685" s="1405" t="s">
        <v>398</v>
      </c>
      <c r="F685" s="1407">
        <f>H683*6.4/35</f>
        <v>0</v>
      </c>
      <c r="G685" s="1407"/>
      <c r="H685" s="1407"/>
      <c r="I685" s="1407">
        <f>K683*6.4/35</f>
        <v>0</v>
      </c>
      <c r="J685" s="1407"/>
      <c r="K685" s="1407"/>
      <c r="L685" s="1407">
        <f>N683*6.4/35</f>
        <v>0</v>
      </c>
      <c r="M685" s="1407"/>
      <c r="N685" s="1407"/>
      <c r="O685" s="1407">
        <f>Q683*6.4/35</f>
        <v>0</v>
      </c>
      <c r="P685" s="1407"/>
      <c r="Q685" s="1407"/>
      <c r="R685" s="1407">
        <f>T683*6.4/35</f>
        <v>0</v>
      </c>
      <c r="S685" s="1407"/>
      <c r="T685" s="1407"/>
      <c r="U685" s="1407">
        <f>W683*6.4/35</f>
        <v>0</v>
      </c>
      <c r="V685" s="1407"/>
      <c r="W685" s="1407"/>
      <c r="X685" s="1407">
        <f>Z683*6.4/35</f>
        <v>0</v>
      </c>
      <c r="Y685" s="1407"/>
      <c r="Z685" s="1407"/>
      <c r="AA685" s="1407">
        <f>AC683*6.4/35</f>
        <v>0</v>
      </c>
      <c r="AB685" s="1407"/>
      <c r="AC685" s="1407"/>
      <c r="AD685" s="1407">
        <f>AF683*6.4/35</f>
        <v>0</v>
      </c>
      <c r="AE685" s="1407"/>
      <c r="AF685" s="1407"/>
      <c r="AG685" s="1407">
        <f>AI683*6.4/35</f>
        <v>0</v>
      </c>
      <c r="AH685" s="1407"/>
      <c r="AI685" s="1407"/>
      <c r="AJ685" s="1407">
        <f>AL683*6.4/35</f>
        <v>0</v>
      </c>
      <c r="AK685" s="1407"/>
      <c r="AL685" s="1407"/>
      <c r="AM685" s="1407">
        <f>AO683*6.4/35</f>
        <v>0</v>
      </c>
      <c r="AN685" s="1407"/>
      <c r="AO685" s="1407"/>
      <c r="AP685" s="1407">
        <f>AR683*6.4/35</f>
        <v>0</v>
      </c>
      <c r="AQ685" s="1407"/>
      <c r="AR685" s="1407"/>
      <c r="AS685" s="1407">
        <f>AU683*6.4/35</f>
        <v>0</v>
      </c>
      <c r="AT685" s="1407"/>
      <c r="AU685" s="1407"/>
      <c r="AV685" s="1407">
        <f>AX683*6.4/35</f>
        <v>0</v>
      </c>
      <c r="AW685" s="1407"/>
      <c r="AX685" s="1407"/>
      <c r="AY685" s="1407">
        <f>BA683*6.4/35</f>
        <v>0</v>
      </c>
      <c r="AZ685" s="1407"/>
      <c r="BA685" s="1407"/>
      <c r="BB685" s="1407">
        <f>BD683*6.4/35</f>
        <v>0</v>
      </c>
      <c r="BC685" s="1407"/>
      <c r="BD685" s="1407"/>
      <c r="BE685" s="1407">
        <f>BG683*6.4/35</f>
        <v>0</v>
      </c>
      <c r="BF685" s="1407"/>
      <c r="BG685" s="1407"/>
      <c r="BH685" s="1407">
        <f>BJ683*6.4/35</f>
        <v>0</v>
      </c>
      <c r="BI685" s="1407"/>
      <c r="BJ685" s="1407"/>
      <c r="BK685" s="1407">
        <f>BM683*6.4/35</f>
        <v>0</v>
      </c>
      <c r="BL685" s="1407"/>
      <c r="BM685" s="1407"/>
      <c r="BN685" s="1407">
        <f>BP683*6.4/35</f>
        <v>0</v>
      </c>
      <c r="BO685" s="1407"/>
      <c r="BP685" s="1407"/>
      <c r="BQ685" s="1407">
        <f>BS683*6.4/35</f>
        <v>0</v>
      </c>
      <c r="BR685" s="1407"/>
      <c r="BS685" s="1407"/>
      <c r="BT685" s="1407">
        <f>BV683*6.4/35</f>
        <v>0</v>
      </c>
      <c r="BU685" s="1407"/>
      <c r="BV685" s="1407"/>
      <c r="BW685" s="1407">
        <f>BY683*6.4/35</f>
        <v>0</v>
      </c>
      <c r="BX685" s="1407"/>
      <c r="BY685" s="1437"/>
      <c r="BZ685" s="1401"/>
      <c r="CA685" s="1401"/>
      <c r="CB685" s="1401"/>
      <c r="CC685" s="1401"/>
      <c r="CD685" s="1401"/>
      <c r="CE685" s="1401"/>
      <c r="CF685" s="1401"/>
      <c r="CG685" s="1401"/>
      <c r="CH685" s="1401"/>
      <c r="CI685" s="1401"/>
      <c r="CJ685" s="1401"/>
      <c r="CK685" s="1401"/>
      <c r="CL685" s="1401"/>
      <c r="CM685" s="1401"/>
      <c r="CN685" s="1401"/>
      <c r="CO685" s="1401"/>
      <c r="CP685" s="1401"/>
      <c r="CQ685" s="1401"/>
      <c r="CR685" s="1401"/>
      <c r="CS685" s="1401"/>
      <c r="CT685" s="1401"/>
      <c r="CU685" s="1401"/>
      <c r="CV685" s="1401"/>
      <c r="CW685" s="1401"/>
      <c r="CX685" s="1401"/>
      <c r="CY685" s="1401"/>
      <c r="CZ685" s="1401"/>
      <c r="DA685" s="1401"/>
      <c r="DB685" s="1401"/>
      <c r="DC685" s="1401"/>
      <c r="DD685" s="1401"/>
      <c r="DE685" s="1401"/>
      <c r="DF685" s="1401"/>
      <c r="DG685" s="1401"/>
      <c r="DH685" s="1401"/>
      <c r="DI685" s="1401"/>
      <c r="DJ685" s="1401"/>
      <c r="DK685" s="1401"/>
      <c r="DL685" s="1401"/>
      <c r="DM685" s="1401"/>
      <c r="DN685" s="1401"/>
      <c r="DO685" s="1401"/>
      <c r="DP685" s="1401"/>
      <c r="DQ685" s="1401"/>
      <c r="DR685" s="1401"/>
      <c r="DS685" s="1401"/>
      <c r="DT685" s="1401"/>
      <c r="DU685" s="1401"/>
      <c r="DV685" s="1401"/>
      <c r="DW685" s="1401"/>
      <c r="DX685" s="1401"/>
      <c r="DY685" s="1401"/>
      <c r="DZ685" s="1401"/>
      <c r="EA685" s="1401"/>
      <c r="EB685" s="1401"/>
      <c r="EC685" s="1401"/>
      <c r="ED685" s="1401"/>
      <c r="EE685" s="1401"/>
      <c r="EF685" s="1401"/>
      <c r="EG685" s="1401"/>
      <c r="EH685" s="1401"/>
      <c r="EI685" s="1401"/>
      <c r="EJ685" s="1401"/>
      <c r="EK685" s="1401"/>
      <c r="EL685" s="1401"/>
      <c r="EM685" s="1401"/>
      <c r="EN685" s="1401"/>
      <c r="EO685" s="1401"/>
      <c r="EP685" s="1401"/>
      <c r="EQ685" s="1401"/>
      <c r="ER685" s="1401"/>
    </row>
    <row r="686" s="1392" customFormat="1" ht="19.5" customHeight="1">
      <c r="A686" s="1402"/>
      <c r="B686" s="1403"/>
      <c r="C686" s="1404" t="s">
        <v>269</v>
      </c>
      <c r="D686" s="1405" t="s">
        <v>395</v>
      </c>
      <c r="E686" s="1405">
        <v>35</v>
      </c>
      <c r="F686" s="1407">
        <f>H686*F692*1.73*0.875/1000</f>
        <v>0.093776812500000001</v>
      </c>
      <c r="G686" s="1407">
        <f t="shared" si="4002"/>
        <v>0.051952354125000003</v>
      </c>
      <c r="H686" s="1408">
        <v>1.77</v>
      </c>
      <c r="I686" s="1407">
        <f>K686*I692*1.73*0.875/1000</f>
        <v>0.093776812500000001</v>
      </c>
      <c r="J686" s="1407">
        <f t="shared" si="4003"/>
        <v>0.051952354125000003</v>
      </c>
      <c r="K686" s="1408">
        <v>1.77</v>
      </c>
      <c r="L686" s="1407">
        <f>N686*L692*1.73*0.875/1000</f>
        <v>0.093776812500000001</v>
      </c>
      <c r="M686" s="1407">
        <f t="shared" si="4004"/>
        <v>0.051952354125000003</v>
      </c>
      <c r="N686" s="1408">
        <v>1.77</v>
      </c>
      <c r="O686" s="1407">
        <f>Q686*O692*1.73*0.875/1000</f>
        <v>0.10914137500000001</v>
      </c>
      <c r="P686" s="1407">
        <f t="shared" si="4005"/>
        <v>0.060464321750000015</v>
      </c>
      <c r="Q686" s="1408">
        <v>2.0600000000000001</v>
      </c>
      <c r="R686" s="1407">
        <f>T686*R692*1.73*0.875/1000</f>
        <v>0.10914137500000001</v>
      </c>
      <c r="S686" s="1407">
        <f t="shared" si="4006"/>
        <v>0.060464321750000015</v>
      </c>
      <c r="T686" s="1408">
        <v>2.0600000000000001</v>
      </c>
      <c r="U686" s="1407">
        <f>W686*U692*1.73*0.875/1000</f>
        <v>0.093776812500000001</v>
      </c>
      <c r="V686" s="1407">
        <f t="shared" si="4007"/>
        <v>0.051952354125000003</v>
      </c>
      <c r="W686" s="1408">
        <v>1.77</v>
      </c>
      <c r="X686" s="1407">
        <f>Z686*X692*1.73*0.875/1000</f>
        <v>0.077882437499999999</v>
      </c>
      <c r="Y686" s="1407">
        <f t="shared" si="4008"/>
        <v>0.043146870375</v>
      </c>
      <c r="Z686" s="1408">
        <v>1.47</v>
      </c>
      <c r="AA686" s="1407">
        <f>AC686*AA692*1.73*0.875/1000</f>
        <v>0.10914137500000001</v>
      </c>
      <c r="AB686" s="1407">
        <f t="shared" si="4009"/>
        <v>0.060464321750000015</v>
      </c>
      <c r="AC686" s="1408">
        <v>2.0600000000000001</v>
      </c>
      <c r="AD686" s="1407">
        <f>AF686*AD692*1.73*0.875/1000</f>
        <v>0.12450593749999998</v>
      </c>
      <c r="AE686" s="1407">
        <f t="shared" si="4010"/>
        <v>0.068976289374999999</v>
      </c>
      <c r="AF686" s="1408">
        <v>2.3500000000000001</v>
      </c>
      <c r="AG686" s="1407">
        <f>AI686*AG692*1.73*0.875/1000</f>
        <v>0.12450593749999998</v>
      </c>
      <c r="AH686" s="1407">
        <f t="shared" si="4011"/>
        <v>0.068976289374999999</v>
      </c>
      <c r="AI686" s="1408">
        <v>2.3500000000000001</v>
      </c>
      <c r="AJ686" s="1407">
        <f>AL686*AJ692*1.73*0.875/1000</f>
        <v>0.12450593749999998</v>
      </c>
      <c r="AK686" s="1407">
        <f t="shared" si="4012"/>
        <v>0.068976289374999999</v>
      </c>
      <c r="AL686" s="1408">
        <v>2.3500000000000001</v>
      </c>
      <c r="AM686" s="1407">
        <f>AO686*AM692*1.73*0.875/1000</f>
        <v>0.12450593749999998</v>
      </c>
      <c r="AN686" s="1407">
        <f t="shared" si="4013"/>
        <v>0.068976289374999999</v>
      </c>
      <c r="AO686" s="1408">
        <v>2.3500000000000001</v>
      </c>
      <c r="AP686" s="1407">
        <f>AR686*AP692*1.73*0.875/1000</f>
        <v>0.12450593749999998</v>
      </c>
      <c r="AQ686" s="1407">
        <f t="shared" si="4014"/>
        <v>0.068976289374999999</v>
      </c>
      <c r="AR686" s="1408">
        <v>2.3500000000000001</v>
      </c>
      <c r="AS686" s="1407">
        <f>AU686*AS692*1.73*0.875/1000</f>
        <v>0.12450593749999998</v>
      </c>
      <c r="AT686" s="1407">
        <f t="shared" si="4015"/>
        <v>0.068976289374999999</v>
      </c>
      <c r="AU686" s="1408">
        <v>2.3500000000000001</v>
      </c>
      <c r="AV686" s="1407">
        <f>AX686*AV692*1.73*0.875/1000</f>
        <v>0.14040031250000001</v>
      </c>
      <c r="AW686" s="1407">
        <f t="shared" si="4016"/>
        <v>0.077781773125000009</v>
      </c>
      <c r="AX686" s="1408">
        <v>2.6499999999999999</v>
      </c>
      <c r="AY686" s="1407">
        <f>BA686*AY692*1.73*0.875/1000</f>
        <v>0.14040031250000001</v>
      </c>
      <c r="AZ686" s="1407">
        <f t="shared" si="4017"/>
        <v>0.077781773125000009</v>
      </c>
      <c r="BA686" s="1408">
        <v>2.6499999999999999</v>
      </c>
      <c r="BB686" s="1407">
        <f>BD686*BB692*1.73*0.875/1000</f>
        <v>0.12450593749999998</v>
      </c>
      <c r="BC686" s="1407">
        <f t="shared" si="4018"/>
        <v>0.068976289374999999</v>
      </c>
      <c r="BD686" s="1408">
        <v>2.3500000000000001</v>
      </c>
      <c r="BE686" s="1407">
        <f>BG686*BE692*1.73*0.875/1000</f>
        <v>0.093776812500000001</v>
      </c>
      <c r="BF686" s="1407">
        <f t="shared" si="4019"/>
        <v>0.051952354125000003</v>
      </c>
      <c r="BG686" s="1408">
        <v>1.77</v>
      </c>
      <c r="BH686" s="1407">
        <f>BJ686*BH692*1.73*0.875/1000</f>
        <v>0.10914137500000001</v>
      </c>
      <c r="BI686" s="1407">
        <f t="shared" si="4020"/>
        <v>0.060464321750000015</v>
      </c>
      <c r="BJ686" s="1408">
        <v>2.0600000000000001</v>
      </c>
      <c r="BK686" s="1407">
        <f>BM686*BK692*1.73*0.875/1000</f>
        <v>0.12450593749999998</v>
      </c>
      <c r="BL686" s="1407">
        <f t="shared" si="4021"/>
        <v>0.068976289374999999</v>
      </c>
      <c r="BM686" s="1408">
        <v>2.3500000000000001</v>
      </c>
      <c r="BN686" s="1407">
        <f>BP686*BN692*1.73*0.875/1000</f>
        <v>0.12450593749999998</v>
      </c>
      <c r="BO686" s="1407">
        <f t="shared" si="4022"/>
        <v>0.068976289374999999</v>
      </c>
      <c r="BP686" s="1408">
        <v>2.3500000000000001</v>
      </c>
      <c r="BQ686" s="1407">
        <f>BS686*BQ692*1.73*0.875/1000</f>
        <v>0.14040031250000001</v>
      </c>
      <c r="BR686" s="1407">
        <f t="shared" si="4023"/>
        <v>0.077781773125000009</v>
      </c>
      <c r="BS686" s="1408">
        <v>2.6499999999999999</v>
      </c>
      <c r="BT686" s="1407">
        <f>BV686*BT692*1.73*0.875/1000</f>
        <v>0.12450593749999998</v>
      </c>
      <c r="BU686" s="1407">
        <f t="shared" si="4024"/>
        <v>0.068976289374999999</v>
      </c>
      <c r="BV686" s="1408">
        <v>2.3500000000000001</v>
      </c>
      <c r="BW686" s="1407">
        <f>BY686*BW692*1.73*0.875/1000</f>
        <v>0.12450593749999998</v>
      </c>
      <c r="BX686" s="1407">
        <f t="shared" si="3881"/>
        <v>0.068976289374999999</v>
      </c>
      <c r="BY686" s="1431">
        <v>2.3500000000000001</v>
      </c>
      <c r="BZ686" s="1401"/>
      <c r="CA686" s="1401"/>
      <c r="CB686" s="1401"/>
      <c r="CC686" s="1401"/>
      <c r="CD686" s="1401"/>
      <c r="CE686" s="1401"/>
      <c r="CF686" s="1401"/>
      <c r="CG686" s="1401"/>
      <c r="CH686" s="1401"/>
      <c r="CI686" s="1401"/>
      <c r="CJ686" s="1401"/>
      <c r="CK686" s="1401"/>
      <c r="CL686" s="1401"/>
      <c r="CM686" s="1401"/>
      <c r="CN686" s="1401"/>
      <c r="CO686" s="1401"/>
      <c r="CP686" s="1401"/>
      <c r="CQ686" s="1401"/>
      <c r="CR686" s="1401"/>
      <c r="CS686" s="1401"/>
      <c r="CT686" s="1401"/>
      <c r="CU686" s="1401"/>
      <c r="CV686" s="1401"/>
      <c r="CW686" s="1401"/>
      <c r="CX686" s="1401"/>
      <c r="CY686" s="1401"/>
      <c r="CZ686" s="1401"/>
      <c r="DA686" s="1401"/>
      <c r="DB686" s="1401"/>
      <c r="DC686" s="1401"/>
      <c r="DD686" s="1401"/>
      <c r="DE686" s="1401"/>
      <c r="DF686" s="1401"/>
      <c r="DG686" s="1401"/>
      <c r="DH686" s="1401"/>
      <c r="DI686" s="1401"/>
      <c r="DJ686" s="1401"/>
      <c r="DK686" s="1401"/>
      <c r="DL686" s="1401"/>
      <c r="DM686" s="1401"/>
      <c r="DN686" s="1401"/>
      <c r="DO686" s="1401"/>
      <c r="DP686" s="1401"/>
      <c r="DQ686" s="1401"/>
      <c r="DR686" s="1401"/>
      <c r="DS686" s="1401"/>
      <c r="DT686" s="1401"/>
      <c r="DU686" s="1401"/>
      <c r="DV686" s="1401"/>
      <c r="DW686" s="1401"/>
      <c r="DX686" s="1401"/>
      <c r="DY686" s="1401"/>
      <c r="DZ686" s="1401"/>
      <c r="EA686" s="1401"/>
      <c r="EB686" s="1401"/>
      <c r="EC686" s="1401"/>
      <c r="ED686" s="1401"/>
      <c r="EE686" s="1401"/>
      <c r="EF686" s="1401"/>
      <c r="EG686" s="1401"/>
      <c r="EH686" s="1401"/>
      <c r="EI686" s="1401"/>
      <c r="EJ686" s="1401"/>
      <c r="EK686" s="1401"/>
      <c r="EL686" s="1401"/>
      <c r="EM686" s="1401"/>
      <c r="EN686" s="1401"/>
      <c r="EO686" s="1401"/>
      <c r="EP686" s="1401"/>
      <c r="EQ686" s="1401"/>
      <c r="ER686" s="1401"/>
    </row>
    <row r="687" s="1392" customFormat="1" ht="19.199999999999999">
      <c r="A687" s="1402"/>
      <c r="B687" s="1403"/>
      <c r="C687" s="1404"/>
      <c r="D687" s="1405" t="s">
        <v>396</v>
      </c>
      <c r="E687" s="1405">
        <v>10</v>
      </c>
      <c r="F687" s="1432">
        <v>0.099900000000000003</v>
      </c>
      <c r="G687" s="1407">
        <f t="shared" si="4002"/>
        <v>0.055344600000000008</v>
      </c>
      <c r="H687" s="1408">
        <f>ROUND(SQRT(F687^2+G687^2)*1000/(1.73*F693),0)</f>
        <v>6</v>
      </c>
      <c r="I687" s="1392">
        <v>0.093899999999999997</v>
      </c>
      <c r="J687" s="1407">
        <f t="shared" si="4003"/>
        <v>0.0520206</v>
      </c>
      <c r="K687" s="1408">
        <f>ROUND(SQRT(I687^2+J687^2)*1000/(1.73*I693),0)</f>
        <v>6</v>
      </c>
      <c r="L687" s="1392">
        <v>0.093899999999999997</v>
      </c>
      <c r="M687" s="1407">
        <f t="shared" si="4004"/>
        <v>0.0520206</v>
      </c>
      <c r="N687" s="1408">
        <f>ROUND(SQRT(L687^2+M687^2)*1000/(1.73*L693),0)</f>
        <v>6</v>
      </c>
      <c r="O687" s="1392">
        <v>0.1047</v>
      </c>
      <c r="P687" s="1407">
        <f t="shared" si="4005"/>
        <v>0.058003800000000008</v>
      </c>
      <c r="Q687" s="1408">
        <f>ROUND(SQRT(O687^2+P687^2)*1000/(1.73*O693),0)</f>
        <v>7</v>
      </c>
      <c r="R687" s="1392">
        <v>0.1038</v>
      </c>
      <c r="S687" s="1407">
        <f t="shared" si="4006"/>
        <v>0.057505200000000006</v>
      </c>
      <c r="T687" s="1408">
        <f>ROUND(SQRT(R687^2+S687^2)*1000/(1.73*R693),0)</f>
        <v>7</v>
      </c>
      <c r="U687" s="1392">
        <v>0.0969</v>
      </c>
      <c r="V687" s="1407">
        <f t="shared" si="4007"/>
        <v>0.053682600000000004</v>
      </c>
      <c r="W687" s="1408">
        <f>ROUND(SQRT(U687^2+V687^2)*1000/(1.73*U693),0)</f>
        <v>6</v>
      </c>
      <c r="X687" s="1392">
        <v>0.079799999999999996</v>
      </c>
      <c r="Y687" s="1407">
        <f t="shared" si="4008"/>
        <v>0.044209200000000004</v>
      </c>
      <c r="Z687" s="1408">
        <f>ROUND(SQRT(X687^2+Y687^2)*1000/(1.73*X693),0)</f>
        <v>5</v>
      </c>
      <c r="AA687" s="1392">
        <v>0.10680000000000001</v>
      </c>
      <c r="AB687" s="1407">
        <f t="shared" si="4009"/>
        <v>0.05916720000000001</v>
      </c>
      <c r="AC687" s="1408">
        <f>ROUND(SQRT(AA687^2+AB687^2)*1000/(1.73*AA693),0)</f>
        <v>7</v>
      </c>
      <c r="AD687" s="1392">
        <v>0.1308</v>
      </c>
      <c r="AE687" s="1407">
        <f t="shared" si="4010"/>
        <v>0.072463200000000005</v>
      </c>
      <c r="AF687" s="1408">
        <f>ROUND(SQRT(AD687^2+AE687^2)*1000/(1.73*AD693),0)</f>
        <v>8</v>
      </c>
      <c r="AG687" s="1392">
        <v>0.13200000000000001</v>
      </c>
      <c r="AH687" s="1407">
        <f t="shared" si="4011"/>
        <v>0.073128000000000012</v>
      </c>
      <c r="AI687" s="1408">
        <f>ROUND(SQRT(AG687^2+AH687^2)*1000/(1.73*AG693),0)</f>
        <v>8</v>
      </c>
      <c r="AJ687" s="1392">
        <v>0.1263</v>
      </c>
      <c r="AK687" s="1407">
        <f t="shared" si="4012"/>
        <v>0.06997020000000001</v>
      </c>
      <c r="AL687" s="1408">
        <f>ROUND(SQRT(AJ687^2+AK687^2)*1000/(1.73*AJ693),0)</f>
        <v>8</v>
      </c>
      <c r="AM687" s="1392">
        <v>0.12509999999999999</v>
      </c>
      <c r="AN687" s="1407">
        <f t="shared" si="4013"/>
        <v>0.069305400000000003</v>
      </c>
      <c r="AO687" s="1408">
        <f>ROUND(SQRT(AM687^2+AN687^2)*1000/(1.73*AM693),0)</f>
        <v>8</v>
      </c>
      <c r="AP687" s="1392">
        <v>0.11849999999999999</v>
      </c>
      <c r="AQ687" s="1407">
        <f t="shared" si="4014"/>
        <v>0.065648999999999999</v>
      </c>
      <c r="AR687" s="1408">
        <f>ROUND(SQRT(AP687^2+AQ687^2)*1000/(1.73*AP693),0)</f>
        <v>8</v>
      </c>
      <c r="AS687" s="1392">
        <v>0.1236</v>
      </c>
      <c r="AT687" s="1407">
        <f t="shared" si="4015"/>
        <v>0.068474400000000005</v>
      </c>
      <c r="AU687" s="1408">
        <f>ROUND(SQRT(AS687^2+AT687^2)*1000/(1.73*AS693),0)</f>
        <v>8</v>
      </c>
      <c r="AV687" s="1392">
        <v>0.1356</v>
      </c>
      <c r="AW687" s="1407">
        <f t="shared" si="4016"/>
        <v>0.075122400000000006</v>
      </c>
      <c r="AX687" s="1408">
        <f>ROUND(SQRT(AV687^2+AW687^2)*1000/(1.73*AV693),0)</f>
        <v>9</v>
      </c>
      <c r="AY687" s="1392">
        <v>0.14069999999999999</v>
      </c>
      <c r="AZ687" s="1407">
        <f t="shared" si="4017"/>
        <v>0.077947799999999998</v>
      </c>
      <c r="BA687" s="1408">
        <f>ROUND(SQRT(AY687^2+AZ687^2)*1000/(1.73*AY693),0)</f>
        <v>9</v>
      </c>
      <c r="BB687" s="1392">
        <v>0.12570000000000001</v>
      </c>
      <c r="BC687" s="1407">
        <f t="shared" si="4018"/>
        <v>0.069637800000000014</v>
      </c>
      <c r="BD687" s="1408">
        <f>ROUND(SQRT(BB687^2+BC687^2)*1000/(1.73*BB693),0)</f>
        <v>8</v>
      </c>
      <c r="BE687" s="1392">
        <v>0.095100000000000004</v>
      </c>
      <c r="BF687" s="1407">
        <f t="shared" si="4019"/>
        <v>0.052685400000000007</v>
      </c>
      <c r="BG687" s="1408">
        <f>ROUND(SQRT(BE687^2+BF687^2)*1000/(1.73*BE693),0)</f>
        <v>6</v>
      </c>
      <c r="BH687" s="1392">
        <v>0.1023</v>
      </c>
      <c r="BI687" s="1407">
        <f t="shared" si="4020"/>
        <v>0.056674200000000008</v>
      </c>
      <c r="BJ687" s="1408">
        <f>ROUND(SQRT(BH687^2+BI687^2)*1000/(1.73*BH693),0)</f>
        <v>7</v>
      </c>
      <c r="BK687" s="1392">
        <v>0.1188</v>
      </c>
      <c r="BL687" s="1407">
        <f t="shared" si="4021"/>
        <v>0.065815200000000004</v>
      </c>
      <c r="BM687" s="1408">
        <f>ROUND(SQRT(BK687^2+BL687^2)*1000/(1.73*BK693),0)</f>
        <v>8</v>
      </c>
      <c r="BN687" s="1392">
        <v>0.12690000000000001</v>
      </c>
      <c r="BO687" s="1407">
        <f t="shared" si="4022"/>
        <v>0.070302600000000007</v>
      </c>
      <c r="BP687" s="1408">
        <f>ROUND(SQRT(BN687^2+BO687^2)*1000/(1.73*BN693),0)</f>
        <v>8</v>
      </c>
      <c r="BQ687" s="1392">
        <v>0.1353</v>
      </c>
      <c r="BR687" s="1407">
        <f t="shared" si="4023"/>
        <v>0.074956200000000014</v>
      </c>
      <c r="BS687" s="1408">
        <f>ROUND(SQRT(BQ687^2+BR687^2)*1000/(1.73*BQ693),0)</f>
        <v>9</v>
      </c>
      <c r="BT687" s="1392">
        <v>0.1305</v>
      </c>
      <c r="BU687" s="1407">
        <f t="shared" si="4024"/>
        <v>0.072297000000000014</v>
      </c>
      <c r="BV687" s="1408">
        <f>ROUND(SQRT(BT687^2+BU687^2)*1000/(1.73*BT693),0)</f>
        <v>8</v>
      </c>
      <c r="BW687" s="1392">
        <v>0.1212</v>
      </c>
      <c r="BX687" s="1407">
        <f t="shared" si="3881"/>
        <v>0.067144800000000004</v>
      </c>
      <c r="BY687" s="1431">
        <f>ROUND(SQRT(BW687^2+BX687^2)*1000/(1.73*BW693),0)</f>
        <v>8</v>
      </c>
      <c r="BZ687" s="1401"/>
      <c r="CA687" s="1401"/>
      <c r="CB687" s="1401"/>
      <c r="CC687" s="1401"/>
      <c r="CD687" s="1401"/>
      <c r="CE687" s="1401"/>
      <c r="CF687" s="1401"/>
      <c r="CG687" s="1401"/>
      <c r="CH687" s="1401"/>
      <c r="CI687" s="1401"/>
      <c r="CJ687" s="1401"/>
      <c r="CK687" s="1401"/>
      <c r="CL687" s="1401"/>
      <c r="CM687" s="1401"/>
      <c r="CN687" s="1401"/>
      <c r="CO687" s="1401"/>
      <c r="CP687" s="1401"/>
      <c r="CQ687" s="1401"/>
      <c r="CR687" s="1401"/>
      <c r="CS687" s="1401"/>
      <c r="CT687" s="1401"/>
      <c r="CU687" s="1401"/>
      <c r="CV687" s="1401"/>
      <c r="CW687" s="1401"/>
      <c r="CX687" s="1401"/>
      <c r="CY687" s="1401"/>
      <c r="CZ687" s="1401"/>
      <c r="DA687" s="1401"/>
      <c r="DB687" s="1401"/>
      <c r="DC687" s="1401"/>
      <c r="DD687" s="1401"/>
      <c r="DE687" s="1401"/>
      <c r="DF687" s="1401"/>
      <c r="DG687" s="1401"/>
      <c r="DH687" s="1401"/>
      <c r="DI687" s="1401"/>
      <c r="DJ687" s="1401"/>
      <c r="DK687" s="1401"/>
      <c r="DL687" s="1401"/>
      <c r="DM687" s="1401"/>
      <c r="DN687" s="1401"/>
      <c r="DO687" s="1401"/>
      <c r="DP687" s="1401"/>
      <c r="DQ687" s="1401"/>
      <c r="DR687" s="1401"/>
      <c r="DS687" s="1401"/>
      <c r="DT687" s="1401"/>
      <c r="DU687" s="1401"/>
      <c r="DV687" s="1401"/>
      <c r="DW687" s="1401"/>
      <c r="DX687" s="1401"/>
      <c r="DY687" s="1401"/>
      <c r="DZ687" s="1401"/>
      <c r="EA687" s="1401"/>
      <c r="EB687" s="1401"/>
      <c r="EC687" s="1401"/>
      <c r="ED687" s="1401"/>
      <c r="EE687" s="1401"/>
      <c r="EF687" s="1401"/>
      <c r="EG687" s="1401"/>
      <c r="EH687" s="1401"/>
      <c r="EI687" s="1401"/>
      <c r="EJ687" s="1401"/>
      <c r="EK687" s="1401"/>
      <c r="EL687" s="1401"/>
      <c r="EM687" s="1401"/>
      <c r="EN687" s="1401"/>
      <c r="EO687" s="1401"/>
      <c r="EP687" s="1401"/>
      <c r="EQ687" s="1401"/>
      <c r="ER687" s="1401"/>
    </row>
    <row r="688" s="1392" customFormat="1" ht="19.199999999999999">
      <c r="A688" s="1402"/>
      <c r="B688" s="1403"/>
      <c r="C688" s="1404"/>
      <c r="D688" s="1405" t="s">
        <v>397</v>
      </c>
      <c r="E688" s="1405" t="s">
        <v>398</v>
      </c>
      <c r="F688" s="1413">
        <f>H687*10.3/35</f>
        <v>1.7657142857142858</v>
      </c>
      <c r="G688" s="1413"/>
      <c r="H688" s="1413"/>
      <c r="I688" s="1413">
        <v>0</v>
      </c>
      <c r="J688" s="1413"/>
      <c r="K688" s="1413"/>
      <c r="L688" s="1413">
        <v>0</v>
      </c>
      <c r="M688" s="1413"/>
      <c r="N688" s="1413"/>
      <c r="O688" s="1413">
        <v>0</v>
      </c>
      <c r="P688" s="1413"/>
      <c r="Q688" s="1413"/>
      <c r="R688" s="1413">
        <v>0</v>
      </c>
      <c r="S688" s="1413"/>
      <c r="T688" s="1413"/>
      <c r="U688" s="1413">
        <v>0</v>
      </c>
      <c r="V688" s="1413"/>
      <c r="W688" s="1413"/>
      <c r="X688" s="1413">
        <v>0</v>
      </c>
      <c r="Y688" s="1413"/>
      <c r="Z688" s="1413"/>
      <c r="AA688" s="1413">
        <v>0</v>
      </c>
      <c r="AB688" s="1413"/>
      <c r="AC688" s="1413"/>
      <c r="AD688" s="1413">
        <v>0</v>
      </c>
      <c r="AE688" s="1413"/>
      <c r="AF688" s="1413"/>
      <c r="AG688" s="1413">
        <v>0</v>
      </c>
      <c r="AH688" s="1413"/>
      <c r="AI688" s="1413"/>
      <c r="AJ688" s="1413">
        <v>0</v>
      </c>
      <c r="AK688" s="1413"/>
      <c r="AL688" s="1413"/>
      <c r="AM688" s="1413">
        <v>0</v>
      </c>
      <c r="AN688" s="1413"/>
      <c r="AO688" s="1413"/>
      <c r="AP688" s="1413">
        <v>0</v>
      </c>
      <c r="AQ688" s="1413"/>
      <c r="AR688" s="1413"/>
      <c r="AS688" s="1413">
        <v>0</v>
      </c>
      <c r="AT688" s="1413"/>
      <c r="AU688" s="1413"/>
      <c r="AV688" s="1413">
        <v>0</v>
      </c>
      <c r="AW688" s="1413"/>
      <c r="AX688" s="1413"/>
      <c r="AY688" s="1413">
        <v>0</v>
      </c>
      <c r="AZ688" s="1413"/>
      <c r="BA688" s="1413"/>
      <c r="BB688" s="1413">
        <v>0</v>
      </c>
      <c r="BC688" s="1413"/>
      <c r="BD688" s="1413"/>
      <c r="BE688" s="1413">
        <v>0</v>
      </c>
      <c r="BF688" s="1413"/>
      <c r="BG688" s="1413"/>
      <c r="BH688" s="1413">
        <v>0</v>
      </c>
      <c r="BI688" s="1413"/>
      <c r="BJ688" s="1413"/>
      <c r="BK688" s="1413">
        <v>0</v>
      </c>
      <c r="BL688" s="1413"/>
      <c r="BM688" s="1413"/>
      <c r="BN688" s="1413">
        <v>0</v>
      </c>
      <c r="BO688" s="1413"/>
      <c r="BP688" s="1413"/>
      <c r="BQ688" s="1413">
        <v>0</v>
      </c>
      <c r="BR688" s="1413"/>
      <c r="BS688" s="1413"/>
      <c r="BT688" s="1413">
        <v>0</v>
      </c>
      <c r="BU688" s="1413"/>
      <c r="BV688" s="1413"/>
      <c r="BW688" s="1413">
        <v>0</v>
      </c>
      <c r="BX688" s="1413"/>
      <c r="BY688" s="1436"/>
      <c r="BZ688" s="1401"/>
      <c r="CA688" s="1401"/>
      <c r="CB688" s="1401"/>
      <c r="CC688" s="1401"/>
      <c r="CD688" s="1401"/>
      <c r="CE688" s="1401"/>
      <c r="CF688" s="1401"/>
      <c r="CG688" s="1401"/>
      <c r="CH688" s="1401"/>
      <c r="CI688" s="1401"/>
      <c r="CJ688" s="1401"/>
      <c r="CK688" s="1401"/>
      <c r="CL688" s="1401"/>
      <c r="CM688" s="1401"/>
      <c r="CN688" s="1401"/>
      <c r="CO688" s="1401"/>
      <c r="CP688" s="1401"/>
      <c r="CQ688" s="1401"/>
      <c r="CR688" s="1401"/>
      <c r="CS688" s="1401"/>
      <c r="CT688" s="1401"/>
      <c r="CU688" s="1401"/>
      <c r="CV688" s="1401"/>
      <c r="CW688" s="1401"/>
      <c r="CX688" s="1401"/>
      <c r="CY688" s="1401"/>
      <c r="CZ688" s="1401"/>
      <c r="DA688" s="1401"/>
      <c r="DB688" s="1401"/>
      <c r="DC688" s="1401"/>
      <c r="DD688" s="1401"/>
      <c r="DE688" s="1401"/>
      <c r="DF688" s="1401"/>
      <c r="DG688" s="1401"/>
      <c r="DH688" s="1401"/>
      <c r="DI688" s="1401"/>
      <c r="DJ688" s="1401"/>
      <c r="DK688" s="1401"/>
      <c r="DL688" s="1401"/>
      <c r="DM688" s="1401"/>
      <c r="DN688" s="1401"/>
      <c r="DO688" s="1401"/>
      <c r="DP688" s="1401"/>
      <c r="DQ688" s="1401"/>
      <c r="DR688" s="1401"/>
      <c r="DS688" s="1401"/>
      <c r="DT688" s="1401"/>
      <c r="DU688" s="1401"/>
      <c r="DV688" s="1401"/>
      <c r="DW688" s="1401"/>
      <c r="DX688" s="1401"/>
      <c r="DY688" s="1401"/>
      <c r="DZ688" s="1401"/>
      <c r="EA688" s="1401"/>
      <c r="EB688" s="1401"/>
      <c r="EC688" s="1401"/>
      <c r="ED688" s="1401"/>
      <c r="EE688" s="1401"/>
      <c r="EF688" s="1401"/>
      <c r="EG688" s="1401"/>
      <c r="EH688" s="1401"/>
      <c r="EI688" s="1401"/>
      <c r="EJ688" s="1401"/>
      <c r="EK688" s="1401"/>
      <c r="EL688" s="1401"/>
      <c r="EM688" s="1401"/>
      <c r="EN688" s="1401"/>
      <c r="EO688" s="1401"/>
      <c r="EP688" s="1401"/>
      <c r="EQ688" s="1401"/>
      <c r="ER688" s="1401"/>
    </row>
    <row r="689" s="1392" customFormat="1" ht="19.199999999999999">
      <c r="A689" s="1402"/>
      <c r="B689" s="1403"/>
      <c r="C689" s="1404"/>
      <c r="D689" s="1405" t="s">
        <v>399</v>
      </c>
      <c r="E689" s="1405" t="s">
        <v>398</v>
      </c>
      <c r="F689" s="1407"/>
      <c r="G689" s="1407"/>
      <c r="H689" s="1407"/>
      <c r="I689" s="1407"/>
      <c r="J689" s="1407"/>
      <c r="K689" s="1407"/>
      <c r="L689" s="1407"/>
      <c r="M689" s="1407"/>
      <c r="N689" s="1407"/>
      <c r="O689" s="1407"/>
      <c r="P689" s="1407"/>
      <c r="Q689" s="1407"/>
      <c r="R689" s="1407"/>
      <c r="S689" s="1407"/>
      <c r="T689" s="1407"/>
      <c r="U689" s="1407"/>
      <c r="V689" s="1407"/>
      <c r="W689" s="1407"/>
      <c r="X689" s="1407"/>
      <c r="Y689" s="1407"/>
      <c r="Z689" s="1407"/>
      <c r="AA689" s="1407"/>
      <c r="AB689" s="1407"/>
      <c r="AC689" s="1407"/>
      <c r="AD689" s="1407"/>
      <c r="AE689" s="1407"/>
      <c r="AF689" s="1407"/>
      <c r="AG689" s="1407"/>
      <c r="AH689" s="1407"/>
      <c r="AI689" s="1407"/>
      <c r="AJ689" s="1407"/>
      <c r="AK689" s="1407"/>
      <c r="AL689" s="1407"/>
      <c r="AM689" s="1407"/>
      <c r="AN689" s="1407"/>
      <c r="AO689" s="1407"/>
      <c r="AP689" s="1407"/>
      <c r="AQ689" s="1407"/>
      <c r="AR689" s="1407"/>
      <c r="AS689" s="1407"/>
      <c r="AT689" s="1407"/>
      <c r="AU689" s="1407"/>
      <c r="AV689" s="1407"/>
      <c r="AW689" s="1407"/>
      <c r="AX689" s="1407"/>
      <c r="AY689" s="1407"/>
      <c r="AZ689" s="1407"/>
      <c r="BA689" s="1407"/>
      <c r="BB689" s="1407"/>
      <c r="BC689" s="1407"/>
      <c r="BD689" s="1407"/>
      <c r="BE689" s="1407"/>
      <c r="BF689" s="1407"/>
      <c r="BG689" s="1407"/>
      <c r="BH689" s="1407"/>
      <c r="BI689" s="1407"/>
      <c r="BJ689" s="1407"/>
      <c r="BK689" s="1407"/>
      <c r="BL689" s="1407"/>
      <c r="BM689" s="1407"/>
      <c r="BN689" s="1407"/>
      <c r="BO689" s="1407"/>
      <c r="BP689" s="1407"/>
      <c r="BQ689" s="1407"/>
      <c r="BR689" s="1407"/>
      <c r="BS689" s="1407"/>
      <c r="BT689" s="1407"/>
      <c r="BU689" s="1407"/>
      <c r="BV689" s="1407"/>
      <c r="BW689" s="1407"/>
      <c r="BX689" s="1407"/>
      <c r="BY689" s="1437"/>
      <c r="BZ689" s="1401"/>
      <c r="CA689" s="1401"/>
      <c r="CB689" s="1401"/>
      <c r="CC689" s="1401"/>
      <c r="CD689" s="1401"/>
      <c r="CE689" s="1401"/>
      <c r="CF689" s="1401"/>
      <c r="CG689" s="1401"/>
      <c r="CH689" s="1401"/>
      <c r="CI689" s="1401"/>
      <c r="CJ689" s="1401"/>
      <c r="CK689" s="1401"/>
      <c r="CL689" s="1401"/>
      <c r="CM689" s="1401"/>
      <c r="CN689" s="1401"/>
      <c r="CO689" s="1401"/>
      <c r="CP689" s="1401"/>
      <c r="CQ689" s="1401"/>
      <c r="CR689" s="1401"/>
      <c r="CS689" s="1401"/>
      <c r="CT689" s="1401"/>
      <c r="CU689" s="1401"/>
      <c r="CV689" s="1401"/>
      <c r="CW689" s="1401"/>
      <c r="CX689" s="1401"/>
      <c r="CY689" s="1401"/>
      <c r="CZ689" s="1401"/>
      <c r="DA689" s="1401"/>
      <c r="DB689" s="1401"/>
      <c r="DC689" s="1401"/>
      <c r="DD689" s="1401"/>
      <c r="DE689" s="1401"/>
      <c r="DF689" s="1401"/>
      <c r="DG689" s="1401"/>
      <c r="DH689" s="1401"/>
      <c r="DI689" s="1401"/>
      <c r="DJ689" s="1401"/>
      <c r="DK689" s="1401"/>
      <c r="DL689" s="1401"/>
      <c r="DM689" s="1401"/>
      <c r="DN689" s="1401"/>
      <c r="DO689" s="1401"/>
      <c r="DP689" s="1401"/>
      <c r="DQ689" s="1401"/>
      <c r="DR689" s="1401"/>
      <c r="DS689" s="1401"/>
      <c r="DT689" s="1401"/>
      <c r="DU689" s="1401"/>
      <c r="DV689" s="1401"/>
      <c r="DW689" s="1401"/>
      <c r="DX689" s="1401"/>
      <c r="DY689" s="1401"/>
      <c r="DZ689" s="1401"/>
      <c r="EA689" s="1401"/>
      <c r="EB689" s="1401"/>
      <c r="EC689" s="1401"/>
      <c r="ED689" s="1401"/>
      <c r="EE689" s="1401"/>
      <c r="EF689" s="1401"/>
      <c r="EG689" s="1401"/>
      <c r="EH689" s="1401"/>
      <c r="EI689" s="1401"/>
      <c r="EJ689" s="1401"/>
      <c r="EK689" s="1401"/>
      <c r="EL689" s="1401"/>
      <c r="EM689" s="1401"/>
      <c r="EN689" s="1401"/>
      <c r="EO689" s="1401"/>
      <c r="EP689" s="1401"/>
      <c r="EQ689" s="1401"/>
      <c r="ER689" s="1401"/>
    </row>
    <row r="690" s="1392" customFormat="1" ht="20.25" customHeight="1">
      <c r="A690" s="1402"/>
      <c r="B690" s="1403" t="s">
        <v>511</v>
      </c>
      <c r="C690" s="1495" t="s">
        <v>512</v>
      </c>
      <c r="D690" s="1405"/>
      <c r="E690" s="1405">
        <v>35</v>
      </c>
      <c r="F690" s="1407">
        <f t="shared" ref="F690:F691" si="4025">H690*F692*1.73*0.875/1000</f>
        <v>0</v>
      </c>
      <c r="G690" s="1407">
        <f t="shared" si="4002"/>
        <v>0</v>
      </c>
      <c r="H690" s="1408">
        <v>0</v>
      </c>
      <c r="I690" s="1407">
        <f t="shared" ref="I690:I691" si="4026">K690*I692*1.73*0.875/1000</f>
        <v>0</v>
      </c>
      <c r="J690" s="1407">
        <f t="shared" si="4003"/>
        <v>0</v>
      </c>
      <c r="K690" s="1408">
        <v>0</v>
      </c>
      <c r="L690" s="1407">
        <f t="shared" ref="L690:L691" si="4027">N690*L692*1.73*0.875/1000</f>
        <v>0</v>
      </c>
      <c r="M690" s="1407">
        <f t="shared" si="4004"/>
        <v>0</v>
      </c>
      <c r="N690" s="1408">
        <v>0</v>
      </c>
      <c r="O690" s="1407">
        <f t="shared" ref="O690:O691" si="4028">Q690*O692*1.73*0.875/1000</f>
        <v>0</v>
      </c>
      <c r="P690" s="1407">
        <f t="shared" si="4005"/>
        <v>0</v>
      </c>
      <c r="Q690" s="1408">
        <v>0</v>
      </c>
      <c r="R690" s="1407">
        <f t="shared" ref="R690:R691" si="4029">T690*R692*1.73*0.875/1000</f>
        <v>0</v>
      </c>
      <c r="S690" s="1407">
        <f t="shared" si="4006"/>
        <v>0</v>
      </c>
      <c r="T690" s="1408">
        <v>0</v>
      </c>
      <c r="U690" s="1407">
        <f t="shared" ref="U690:U691" si="4030">W690*U692*1.73*0.875/1000</f>
        <v>0</v>
      </c>
      <c r="V690" s="1407">
        <f t="shared" si="4007"/>
        <v>0</v>
      </c>
      <c r="W690" s="1408">
        <v>0</v>
      </c>
      <c r="X690" s="1407">
        <f t="shared" ref="X690:X691" si="4031">Z690*X692*1.73*0.875/1000</f>
        <v>0</v>
      </c>
      <c r="Y690" s="1407">
        <f t="shared" si="4008"/>
        <v>0</v>
      </c>
      <c r="Z690" s="1408">
        <v>0</v>
      </c>
      <c r="AA690" s="1407">
        <f t="shared" ref="AA690:AA691" si="4032">AC690*AA692*1.73*0.875/1000</f>
        <v>0</v>
      </c>
      <c r="AB690" s="1407">
        <f t="shared" si="4009"/>
        <v>0</v>
      </c>
      <c r="AC690" s="1408">
        <v>0</v>
      </c>
      <c r="AD690" s="1407">
        <f t="shared" ref="AD690:AD691" si="4033">AF690*AD692*1.73*0.875/1000</f>
        <v>0</v>
      </c>
      <c r="AE690" s="1407">
        <f t="shared" si="4010"/>
        <v>0</v>
      </c>
      <c r="AF690" s="1408">
        <v>0</v>
      </c>
      <c r="AG690" s="1407">
        <f t="shared" ref="AG690:AG691" si="4034">AI690*AG692*1.73*0.875/1000</f>
        <v>0</v>
      </c>
      <c r="AH690" s="1407">
        <f t="shared" si="4011"/>
        <v>0</v>
      </c>
      <c r="AI690" s="1408">
        <v>0</v>
      </c>
      <c r="AJ690" s="1407">
        <f t="shared" ref="AJ690:AJ691" si="4035">AL690*AJ692*1.73*0.875/1000</f>
        <v>0</v>
      </c>
      <c r="AK690" s="1407">
        <f t="shared" si="4012"/>
        <v>0</v>
      </c>
      <c r="AL690" s="1408">
        <v>0</v>
      </c>
      <c r="AM690" s="1407">
        <f t="shared" ref="AM690:AM691" si="4036">AO690*AM692*1.73*0.875/1000</f>
        <v>0</v>
      </c>
      <c r="AN690" s="1407">
        <f t="shared" si="4013"/>
        <v>0</v>
      </c>
      <c r="AO690" s="1408">
        <v>0</v>
      </c>
      <c r="AP690" s="1407">
        <f t="shared" ref="AP690:AP691" si="4037">AR690*AP692*1.73*0.875/1000</f>
        <v>0</v>
      </c>
      <c r="AQ690" s="1407">
        <f t="shared" si="4014"/>
        <v>0</v>
      </c>
      <c r="AR690" s="1408">
        <v>0</v>
      </c>
      <c r="AS690" s="1407">
        <f t="shared" ref="AS690:AS691" si="4038">AU690*AS692*1.73*0.875/1000</f>
        <v>0</v>
      </c>
      <c r="AT690" s="1407">
        <f t="shared" si="4015"/>
        <v>0</v>
      </c>
      <c r="AU690" s="1408">
        <v>0</v>
      </c>
      <c r="AV690" s="1407">
        <f t="shared" ref="AV690:AV691" si="4039">AX690*AV692*1.73*0.875/1000</f>
        <v>0</v>
      </c>
      <c r="AW690" s="1407">
        <f t="shared" si="4016"/>
        <v>0</v>
      </c>
      <c r="AX690" s="1408">
        <v>0</v>
      </c>
      <c r="AY690" s="1407">
        <f t="shared" ref="AY690:AY691" si="4040">BA690*AY692*1.73*0.875/1000</f>
        <v>0</v>
      </c>
      <c r="AZ690" s="1407">
        <f t="shared" si="4017"/>
        <v>0</v>
      </c>
      <c r="BA690" s="1408">
        <v>0</v>
      </c>
      <c r="BB690" s="1407">
        <f t="shared" ref="BB690:BB691" si="4041">BD690*BB692*1.73*0.875/1000</f>
        <v>0</v>
      </c>
      <c r="BC690" s="1407">
        <f t="shared" si="4018"/>
        <v>0</v>
      </c>
      <c r="BD690" s="1408">
        <v>0</v>
      </c>
      <c r="BE690" s="1407">
        <f t="shared" ref="BE690:BE691" si="4042">BG690*BE692*1.73*0.875/1000</f>
        <v>0</v>
      </c>
      <c r="BF690" s="1407">
        <f t="shared" si="4019"/>
        <v>0</v>
      </c>
      <c r="BG690" s="1408">
        <v>0</v>
      </c>
      <c r="BH690" s="1407">
        <f t="shared" ref="BH690:BH691" si="4043">BJ690*BH692*1.73*0.875/1000</f>
        <v>0</v>
      </c>
      <c r="BI690" s="1407">
        <f t="shared" si="4020"/>
        <v>0</v>
      </c>
      <c r="BJ690" s="1408">
        <v>0</v>
      </c>
      <c r="BK690" s="1407">
        <f t="shared" ref="BK690:BK691" si="4044">BM690*BK692*1.73*0.875/1000</f>
        <v>0</v>
      </c>
      <c r="BL690" s="1407">
        <f t="shared" si="4021"/>
        <v>0</v>
      </c>
      <c r="BM690" s="1408">
        <v>0</v>
      </c>
      <c r="BN690" s="1407">
        <f t="shared" ref="BN690:BN691" si="4045">BP690*BN692*1.73*0.875/1000</f>
        <v>0</v>
      </c>
      <c r="BO690" s="1407">
        <f t="shared" si="4022"/>
        <v>0</v>
      </c>
      <c r="BP690" s="1408">
        <v>0</v>
      </c>
      <c r="BQ690" s="1407">
        <f t="shared" ref="BQ690:BQ691" si="4046">BS690*BQ692*1.73*0.875/1000</f>
        <v>0</v>
      </c>
      <c r="BR690" s="1407">
        <f t="shared" si="4023"/>
        <v>0</v>
      </c>
      <c r="BS690" s="1408">
        <v>0</v>
      </c>
      <c r="BT690" s="1407">
        <f t="shared" ref="BT690:BT691" si="4047">BV690*BT692*1.73*0.875/1000</f>
        <v>0</v>
      </c>
      <c r="BU690" s="1407">
        <f t="shared" si="4024"/>
        <v>0</v>
      </c>
      <c r="BV690" s="1408">
        <v>0</v>
      </c>
      <c r="BW690" s="1407">
        <f t="shared" ref="BW690:BW691" si="4048">BY690*BW692*1.73*0.875/1000</f>
        <v>0</v>
      </c>
      <c r="BX690" s="1407">
        <f t="shared" si="3881"/>
        <v>0</v>
      </c>
      <c r="BY690" s="1431">
        <v>0</v>
      </c>
      <c r="BZ690" s="1401"/>
      <c r="CA690" s="1401"/>
      <c r="CB690" s="1401"/>
      <c r="CC690" s="1401"/>
      <c r="CD690" s="1401"/>
      <c r="CE690" s="1401"/>
      <c r="CF690" s="1401"/>
      <c r="CG690" s="1401"/>
      <c r="CH690" s="1401"/>
      <c r="CI690" s="1401"/>
      <c r="CJ690" s="1401"/>
      <c r="CK690" s="1401"/>
      <c r="CL690" s="1401"/>
      <c r="CM690" s="1401"/>
      <c r="CN690" s="1401"/>
      <c r="CO690" s="1401"/>
      <c r="CP690" s="1401"/>
      <c r="CQ690" s="1401"/>
      <c r="CR690" s="1401"/>
      <c r="CS690" s="1401"/>
      <c r="CT690" s="1401"/>
      <c r="CU690" s="1401"/>
      <c r="CV690" s="1401"/>
      <c r="CW690" s="1401"/>
      <c r="CX690" s="1401"/>
      <c r="CY690" s="1401"/>
      <c r="CZ690" s="1401"/>
      <c r="DA690" s="1401"/>
      <c r="DB690" s="1401"/>
      <c r="DC690" s="1401"/>
      <c r="DD690" s="1401"/>
      <c r="DE690" s="1401"/>
      <c r="DF690" s="1401"/>
      <c r="DG690" s="1401"/>
      <c r="DH690" s="1401"/>
      <c r="DI690" s="1401"/>
      <c r="DJ690" s="1401"/>
      <c r="DK690" s="1401"/>
      <c r="DL690" s="1401"/>
      <c r="DM690" s="1401"/>
      <c r="DN690" s="1401"/>
      <c r="DO690" s="1401"/>
      <c r="DP690" s="1401"/>
      <c r="DQ690" s="1401"/>
      <c r="DR690" s="1401"/>
      <c r="DS690" s="1401"/>
      <c r="DT690" s="1401"/>
      <c r="DU690" s="1401"/>
      <c r="DV690" s="1401"/>
      <c r="DW690" s="1401"/>
      <c r="DX690" s="1401"/>
      <c r="DY690" s="1401"/>
      <c r="DZ690" s="1401"/>
      <c r="EA690" s="1401"/>
      <c r="EB690" s="1401"/>
      <c r="EC690" s="1401"/>
      <c r="ED690" s="1401"/>
      <c r="EE690" s="1401"/>
      <c r="EF690" s="1401"/>
      <c r="EG690" s="1401"/>
      <c r="EH690" s="1401"/>
      <c r="EI690" s="1401"/>
      <c r="EJ690" s="1401"/>
      <c r="EK690" s="1401"/>
      <c r="EL690" s="1401"/>
      <c r="EM690" s="1401"/>
      <c r="EN690" s="1401"/>
      <c r="EO690" s="1401"/>
      <c r="EP690" s="1401"/>
      <c r="EQ690" s="1401"/>
      <c r="ER690" s="1401"/>
    </row>
    <row r="691" s="1392" customFormat="1" ht="21.75" customHeight="1">
      <c r="A691" s="1402"/>
      <c r="B691" s="1403" t="s">
        <v>511</v>
      </c>
      <c r="C691" s="1495" t="s">
        <v>513</v>
      </c>
      <c r="D691" s="1405"/>
      <c r="E691" s="1405">
        <v>35</v>
      </c>
      <c r="F691" s="1407">
        <f t="shared" si="4025"/>
        <v>0</v>
      </c>
      <c r="G691" s="1407">
        <f t="shared" si="4002"/>
        <v>0</v>
      </c>
      <c r="H691" s="1408">
        <v>0</v>
      </c>
      <c r="I691" s="1407">
        <f t="shared" si="4026"/>
        <v>0</v>
      </c>
      <c r="J691" s="1407">
        <f t="shared" si="4003"/>
        <v>0</v>
      </c>
      <c r="K691" s="1408">
        <v>0</v>
      </c>
      <c r="L691" s="1407">
        <f t="shared" si="4027"/>
        <v>0</v>
      </c>
      <c r="M691" s="1407">
        <f t="shared" si="4004"/>
        <v>0</v>
      </c>
      <c r="N691" s="1408">
        <v>0</v>
      </c>
      <c r="O691" s="1407">
        <f t="shared" si="4028"/>
        <v>0</v>
      </c>
      <c r="P691" s="1407">
        <f t="shared" si="4005"/>
        <v>0</v>
      </c>
      <c r="Q691" s="1408">
        <v>0</v>
      </c>
      <c r="R691" s="1407">
        <f t="shared" si="4029"/>
        <v>0</v>
      </c>
      <c r="S691" s="1407">
        <f t="shared" si="4006"/>
        <v>0</v>
      </c>
      <c r="T691" s="1408">
        <v>0</v>
      </c>
      <c r="U691" s="1407">
        <f t="shared" si="4030"/>
        <v>0</v>
      </c>
      <c r="V691" s="1407">
        <f t="shared" si="4007"/>
        <v>0</v>
      </c>
      <c r="W691" s="1408">
        <v>0</v>
      </c>
      <c r="X691" s="1407">
        <f t="shared" si="4031"/>
        <v>0</v>
      </c>
      <c r="Y691" s="1407">
        <f t="shared" si="4008"/>
        <v>0</v>
      </c>
      <c r="Z691" s="1408">
        <v>0</v>
      </c>
      <c r="AA691" s="1407">
        <f t="shared" si="4032"/>
        <v>0</v>
      </c>
      <c r="AB691" s="1407">
        <f t="shared" si="4009"/>
        <v>0</v>
      </c>
      <c r="AC691" s="1408">
        <v>0</v>
      </c>
      <c r="AD691" s="1407">
        <f t="shared" si="4033"/>
        <v>0</v>
      </c>
      <c r="AE691" s="1407">
        <f t="shared" si="4010"/>
        <v>0</v>
      </c>
      <c r="AF691" s="1408">
        <v>0</v>
      </c>
      <c r="AG691" s="1407">
        <f t="shared" si="4034"/>
        <v>0</v>
      </c>
      <c r="AH691" s="1407">
        <f t="shared" si="4011"/>
        <v>0</v>
      </c>
      <c r="AI691" s="1408">
        <v>0</v>
      </c>
      <c r="AJ691" s="1407">
        <f t="shared" si="4035"/>
        <v>0</v>
      </c>
      <c r="AK691" s="1407">
        <f t="shared" si="4012"/>
        <v>0</v>
      </c>
      <c r="AL691" s="1408">
        <v>0</v>
      </c>
      <c r="AM691" s="1407">
        <f t="shared" si="4036"/>
        <v>0</v>
      </c>
      <c r="AN691" s="1407">
        <f t="shared" si="4013"/>
        <v>0</v>
      </c>
      <c r="AO691" s="1408">
        <v>0</v>
      </c>
      <c r="AP691" s="1407">
        <f t="shared" si="4037"/>
        <v>0</v>
      </c>
      <c r="AQ691" s="1407">
        <f t="shared" si="4014"/>
        <v>0</v>
      </c>
      <c r="AR691" s="1408">
        <v>0</v>
      </c>
      <c r="AS691" s="1407">
        <f t="shared" si="4038"/>
        <v>0</v>
      </c>
      <c r="AT691" s="1407">
        <f t="shared" si="4015"/>
        <v>0</v>
      </c>
      <c r="AU691" s="1408">
        <v>0</v>
      </c>
      <c r="AV691" s="1407">
        <f t="shared" si="4039"/>
        <v>0</v>
      </c>
      <c r="AW691" s="1407">
        <f t="shared" si="4016"/>
        <v>0</v>
      </c>
      <c r="AX691" s="1408">
        <v>0</v>
      </c>
      <c r="AY691" s="1407">
        <f t="shared" si="4040"/>
        <v>0</v>
      </c>
      <c r="AZ691" s="1407">
        <f t="shared" si="4017"/>
        <v>0</v>
      </c>
      <c r="BA691" s="1408">
        <v>0</v>
      </c>
      <c r="BB691" s="1407">
        <f t="shared" si="4041"/>
        <v>0</v>
      </c>
      <c r="BC691" s="1407">
        <f t="shared" si="4018"/>
        <v>0</v>
      </c>
      <c r="BD691" s="1408">
        <v>0</v>
      </c>
      <c r="BE691" s="1407">
        <f t="shared" si="4042"/>
        <v>0</v>
      </c>
      <c r="BF691" s="1407">
        <f t="shared" si="4019"/>
        <v>0</v>
      </c>
      <c r="BG691" s="1408">
        <v>0</v>
      </c>
      <c r="BH691" s="1407">
        <f t="shared" si="4043"/>
        <v>0</v>
      </c>
      <c r="BI691" s="1407">
        <f t="shared" si="4020"/>
        <v>0</v>
      </c>
      <c r="BJ691" s="1408">
        <v>0</v>
      </c>
      <c r="BK691" s="1407">
        <f t="shared" si="4044"/>
        <v>0</v>
      </c>
      <c r="BL691" s="1407">
        <f t="shared" si="4021"/>
        <v>0</v>
      </c>
      <c r="BM691" s="1408">
        <v>0</v>
      </c>
      <c r="BN691" s="1407">
        <f t="shared" si="4045"/>
        <v>0</v>
      </c>
      <c r="BO691" s="1407">
        <f t="shared" si="4022"/>
        <v>0</v>
      </c>
      <c r="BP691" s="1408">
        <v>0</v>
      </c>
      <c r="BQ691" s="1407">
        <f t="shared" si="4046"/>
        <v>0</v>
      </c>
      <c r="BR691" s="1407">
        <f t="shared" si="4023"/>
        <v>0</v>
      </c>
      <c r="BS691" s="1408">
        <v>0</v>
      </c>
      <c r="BT691" s="1407">
        <f t="shared" si="4047"/>
        <v>0</v>
      </c>
      <c r="BU691" s="1407">
        <f t="shared" si="4024"/>
        <v>0</v>
      </c>
      <c r="BV691" s="1408">
        <v>0</v>
      </c>
      <c r="BW691" s="1407">
        <f t="shared" si="4048"/>
        <v>0</v>
      </c>
      <c r="BX691" s="1407">
        <f t="shared" si="3881"/>
        <v>0</v>
      </c>
      <c r="BY691" s="1431">
        <v>0</v>
      </c>
      <c r="BZ691" s="1401"/>
      <c r="CA691" s="1401"/>
      <c r="CB691" s="1401"/>
      <c r="CC691" s="1401"/>
      <c r="CD691" s="1401"/>
      <c r="CE691" s="1401"/>
      <c r="CF691" s="1401"/>
      <c r="CG691" s="1401"/>
      <c r="CH691" s="1401"/>
      <c r="CI691" s="1401"/>
      <c r="CJ691" s="1401"/>
      <c r="CK691" s="1401"/>
      <c r="CL691" s="1401"/>
      <c r="CM691" s="1401"/>
      <c r="CN691" s="1401"/>
      <c r="CO691" s="1401"/>
      <c r="CP691" s="1401"/>
      <c r="CQ691" s="1401"/>
      <c r="CR691" s="1401"/>
      <c r="CS691" s="1401"/>
      <c r="CT691" s="1401"/>
      <c r="CU691" s="1401"/>
      <c r="CV691" s="1401"/>
      <c r="CW691" s="1401"/>
      <c r="CX691" s="1401"/>
      <c r="CY691" s="1401"/>
      <c r="CZ691" s="1401"/>
      <c r="DA691" s="1401"/>
      <c r="DB691" s="1401"/>
      <c r="DC691" s="1401"/>
      <c r="DD691" s="1401"/>
      <c r="DE691" s="1401"/>
      <c r="DF691" s="1401"/>
      <c r="DG691" s="1401"/>
      <c r="DH691" s="1401"/>
      <c r="DI691" s="1401"/>
      <c r="DJ691" s="1401"/>
      <c r="DK691" s="1401"/>
      <c r="DL691" s="1401"/>
      <c r="DM691" s="1401"/>
      <c r="DN691" s="1401"/>
      <c r="DO691" s="1401"/>
      <c r="DP691" s="1401"/>
      <c r="DQ691" s="1401"/>
      <c r="DR691" s="1401"/>
      <c r="DS691" s="1401"/>
      <c r="DT691" s="1401"/>
      <c r="DU691" s="1401"/>
      <c r="DV691" s="1401"/>
      <c r="DW691" s="1401"/>
      <c r="DX691" s="1401"/>
      <c r="DY691" s="1401"/>
      <c r="DZ691" s="1401"/>
      <c r="EA691" s="1401"/>
      <c r="EB691" s="1401"/>
      <c r="EC691" s="1401"/>
      <c r="ED691" s="1401"/>
      <c r="EE691" s="1401"/>
      <c r="EF691" s="1401"/>
      <c r="EG691" s="1401"/>
      <c r="EH691" s="1401"/>
      <c r="EI691" s="1401"/>
      <c r="EJ691" s="1401"/>
      <c r="EK691" s="1401"/>
      <c r="EL691" s="1401"/>
      <c r="EM691" s="1401"/>
      <c r="EN691" s="1401"/>
      <c r="EO691" s="1401"/>
      <c r="EP691" s="1401"/>
      <c r="EQ691" s="1401"/>
      <c r="ER691" s="1401"/>
    </row>
    <row r="692" s="1392" customFormat="1" ht="19.199999999999999">
      <c r="A692" s="1402"/>
      <c r="B692" s="1403" t="s">
        <v>59</v>
      </c>
      <c r="C692" s="1404" t="s">
        <v>402</v>
      </c>
      <c r="D692" s="1405" t="s">
        <v>403</v>
      </c>
      <c r="E692" s="1405">
        <v>35</v>
      </c>
      <c r="F692" s="1407">
        <v>35</v>
      </c>
      <c r="G692" s="1407"/>
      <c r="H692" s="1407"/>
      <c r="I692" s="1407">
        <v>35</v>
      </c>
      <c r="J692" s="1407"/>
      <c r="K692" s="1407"/>
      <c r="L692" s="1407">
        <v>35</v>
      </c>
      <c r="M692" s="1407"/>
      <c r="N692" s="1407"/>
      <c r="O692" s="1407">
        <v>35</v>
      </c>
      <c r="P692" s="1407"/>
      <c r="Q692" s="1407"/>
      <c r="R692" s="1407">
        <v>35</v>
      </c>
      <c r="S692" s="1407"/>
      <c r="T692" s="1407"/>
      <c r="U692" s="1407">
        <v>35</v>
      </c>
      <c r="V692" s="1407"/>
      <c r="W692" s="1407"/>
      <c r="X692" s="1407">
        <v>35</v>
      </c>
      <c r="Y692" s="1407"/>
      <c r="Z692" s="1407"/>
      <c r="AA692" s="1407">
        <v>35</v>
      </c>
      <c r="AB692" s="1407"/>
      <c r="AC692" s="1407"/>
      <c r="AD692" s="1407">
        <v>35</v>
      </c>
      <c r="AE692" s="1407"/>
      <c r="AF692" s="1407"/>
      <c r="AG692" s="1407">
        <v>35</v>
      </c>
      <c r="AH692" s="1407"/>
      <c r="AI692" s="1407"/>
      <c r="AJ692" s="1407">
        <v>35</v>
      </c>
      <c r="AK692" s="1407"/>
      <c r="AL692" s="1407"/>
      <c r="AM692" s="1407">
        <v>35</v>
      </c>
      <c r="AN692" s="1407"/>
      <c r="AO692" s="1407"/>
      <c r="AP692" s="1407">
        <v>35</v>
      </c>
      <c r="AQ692" s="1407"/>
      <c r="AR692" s="1407"/>
      <c r="AS692" s="1407">
        <v>35</v>
      </c>
      <c r="AT692" s="1407"/>
      <c r="AU692" s="1407"/>
      <c r="AV692" s="1407">
        <v>35</v>
      </c>
      <c r="AW692" s="1407"/>
      <c r="AX692" s="1407"/>
      <c r="AY692" s="1407">
        <v>35</v>
      </c>
      <c r="AZ692" s="1407"/>
      <c r="BA692" s="1407"/>
      <c r="BB692" s="1407">
        <v>35</v>
      </c>
      <c r="BC692" s="1407"/>
      <c r="BD692" s="1407"/>
      <c r="BE692" s="1407">
        <v>35</v>
      </c>
      <c r="BF692" s="1407"/>
      <c r="BG692" s="1407"/>
      <c r="BH692" s="1407">
        <v>35</v>
      </c>
      <c r="BI692" s="1407"/>
      <c r="BJ692" s="1407"/>
      <c r="BK692" s="1407">
        <v>35</v>
      </c>
      <c r="BL692" s="1407"/>
      <c r="BM692" s="1407"/>
      <c r="BN692" s="1407">
        <v>35</v>
      </c>
      <c r="BO692" s="1407"/>
      <c r="BP692" s="1407"/>
      <c r="BQ692" s="1407">
        <v>35</v>
      </c>
      <c r="BR692" s="1407"/>
      <c r="BS692" s="1407"/>
      <c r="BT692" s="1407">
        <v>35</v>
      </c>
      <c r="BU692" s="1407"/>
      <c r="BV692" s="1407"/>
      <c r="BW692" s="1407">
        <v>35</v>
      </c>
      <c r="BX692" s="1407"/>
      <c r="BY692" s="1437"/>
      <c r="BZ692" s="1401"/>
      <c r="CA692" s="1401"/>
      <c r="CB692" s="1401"/>
      <c r="CC692" s="1401"/>
      <c r="CD692" s="1401"/>
      <c r="CE692" s="1401"/>
      <c r="CF692" s="1401"/>
      <c r="CG692" s="1401"/>
      <c r="CH692" s="1401"/>
      <c r="CI692" s="1401"/>
      <c r="CJ692" s="1401"/>
      <c r="CK692" s="1401"/>
      <c r="CL692" s="1401"/>
      <c r="CM692" s="1401"/>
      <c r="CN692" s="1401"/>
      <c r="CO692" s="1401"/>
      <c r="CP692" s="1401"/>
      <c r="CQ692" s="1401"/>
      <c r="CR692" s="1401"/>
      <c r="CS692" s="1401"/>
      <c r="CT692" s="1401"/>
      <c r="CU692" s="1401"/>
      <c r="CV692" s="1401"/>
      <c r="CW692" s="1401"/>
      <c r="CX692" s="1401"/>
      <c r="CY692" s="1401"/>
      <c r="CZ692" s="1401"/>
      <c r="DA692" s="1401"/>
      <c r="DB692" s="1401"/>
      <c r="DC692" s="1401"/>
      <c r="DD692" s="1401"/>
      <c r="DE692" s="1401"/>
      <c r="DF692" s="1401"/>
      <c r="DG692" s="1401"/>
      <c r="DH692" s="1401"/>
      <c r="DI692" s="1401"/>
      <c r="DJ692" s="1401"/>
      <c r="DK692" s="1401"/>
      <c r="DL692" s="1401"/>
      <c r="DM692" s="1401"/>
      <c r="DN692" s="1401"/>
      <c r="DO692" s="1401"/>
      <c r="DP692" s="1401"/>
      <c r="DQ692" s="1401"/>
      <c r="DR692" s="1401"/>
      <c r="DS692" s="1401"/>
      <c r="DT692" s="1401"/>
      <c r="DU692" s="1401"/>
      <c r="DV692" s="1401"/>
      <c r="DW692" s="1401"/>
      <c r="DX692" s="1401"/>
      <c r="DY692" s="1401"/>
      <c r="DZ692" s="1401"/>
      <c r="EA692" s="1401"/>
      <c r="EB692" s="1401"/>
      <c r="EC692" s="1401"/>
      <c r="ED692" s="1401"/>
      <c r="EE692" s="1401"/>
      <c r="EF692" s="1401"/>
      <c r="EG692" s="1401"/>
      <c r="EH692" s="1401"/>
      <c r="EI692" s="1401"/>
      <c r="EJ692" s="1401"/>
      <c r="EK692" s="1401"/>
      <c r="EL692" s="1401"/>
      <c r="EM692" s="1401"/>
      <c r="EN692" s="1401"/>
      <c r="EO692" s="1401"/>
      <c r="EP692" s="1401"/>
      <c r="EQ692" s="1401"/>
      <c r="ER692" s="1401"/>
    </row>
    <row r="693" s="1392" customFormat="1" ht="19.199999999999999">
      <c r="A693" s="1402"/>
      <c r="B693" s="1403"/>
      <c r="C693" s="1404" t="s">
        <v>402</v>
      </c>
      <c r="D693" s="1405" t="s">
        <v>403</v>
      </c>
      <c r="E693" s="1405">
        <v>10</v>
      </c>
      <c r="F693" s="1407">
        <v>10.300000000000001</v>
      </c>
      <c r="G693" s="1407"/>
      <c r="H693" s="1407"/>
      <c r="I693" s="1407">
        <v>10.300000000000001</v>
      </c>
      <c r="J693" s="1407"/>
      <c r="K693" s="1407"/>
      <c r="L693" s="1407">
        <v>10.300000000000001</v>
      </c>
      <c r="M693" s="1407"/>
      <c r="N693" s="1407"/>
      <c r="O693" s="1407">
        <v>10.300000000000001</v>
      </c>
      <c r="P693" s="1407"/>
      <c r="Q693" s="1407"/>
      <c r="R693" s="1407">
        <v>10.300000000000001</v>
      </c>
      <c r="S693" s="1407"/>
      <c r="T693" s="1407"/>
      <c r="U693" s="1407">
        <v>10.300000000000001</v>
      </c>
      <c r="V693" s="1407"/>
      <c r="W693" s="1407"/>
      <c r="X693" s="1407">
        <v>10.300000000000001</v>
      </c>
      <c r="Y693" s="1407"/>
      <c r="Z693" s="1407"/>
      <c r="AA693" s="1407">
        <v>10.300000000000001</v>
      </c>
      <c r="AB693" s="1407"/>
      <c r="AC693" s="1407"/>
      <c r="AD693" s="1407">
        <v>10.300000000000001</v>
      </c>
      <c r="AE693" s="1407"/>
      <c r="AF693" s="1407"/>
      <c r="AG693" s="1407">
        <v>10.300000000000001</v>
      </c>
      <c r="AH693" s="1407"/>
      <c r="AI693" s="1407"/>
      <c r="AJ693" s="1407">
        <v>10.300000000000001</v>
      </c>
      <c r="AK693" s="1407"/>
      <c r="AL693" s="1407"/>
      <c r="AM693" s="1407">
        <v>10.300000000000001</v>
      </c>
      <c r="AN693" s="1407"/>
      <c r="AO693" s="1407"/>
      <c r="AP693" s="1407">
        <v>10.300000000000001</v>
      </c>
      <c r="AQ693" s="1407"/>
      <c r="AR693" s="1407"/>
      <c r="AS693" s="1407">
        <v>10.300000000000001</v>
      </c>
      <c r="AT693" s="1407"/>
      <c r="AU693" s="1407"/>
      <c r="AV693" s="1407">
        <v>10.300000000000001</v>
      </c>
      <c r="AW693" s="1407"/>
      <c r="AX693" s="1407"/>
      <c r="AY693" s="1407">
        <v>10.300000000000001</v>
      </c>
      <c r="AZ693" s="1407"/>
      <c r="BA693" s="1407"/>
      <c r="BB693" s="1407">
        <v>10.300000000000001</v>
      </c>
      <c r="BC693" s="1407"/>
      <c r="BD693" s="1407"/>
      <c r="BE693" s="1407">
        <v>10.300000000000001</v>
      </c>
      <c r="BF693" s="1407"/>
      <c r="BG693" s="1407"/>
      <c r="BH693" s="1407">
        <v>10.300000000000001</v>
      </c>
      <c r="BI693" s="1407"/>
      <c r="BJ693" s="1407"/>
      <c r="BK693" s="1407">
        <v>10.300000000000001</v>
      </c>
      <c r="BL693" s="1407"/>
      <c r="BM693" s="1407"/>
      <c r="BN693" s="1407">
        <v>10.300000000000001</v>
      </c>
      <c r="BO693" s="1407"/>
      <c r="BP693" s="1407"/>
      <c r="BQ693" s="1407">
        <v>10.300000000000001</v>
      </c>
      <c r="BR693" s="1407"/>
      <c r="BS693" s="1407"/>
      <c r="BT693" s="1407">
        <v>10.300000000000001</v>
      </c>
      <c r="BU693" s="1407"/>
      <c r="BV693" s="1407"/>
      <c r="BW693" s="1407">
        <v>10.300000000000001</v>
      </c>
      <c r="BX693" s="1407"/>
      <c r="BY693" s="1437"/>
      <c r="BZ693" s="1401"/>
      <c r="CA693" s="1401"/>
      <c r="CB693" s="1401"/>
      <c r="CC693" s="1401"/>
      <c r="CD693" s="1401"/>
      <c r="CE693" s="1401"/>
      <c r="CF693" s="1401"/>
      <c r="CG693" s="1401"/>
      <c r="CH693" s="1401"/>
      <c r="CI693" s="1401"/>
      <c r="CJ693" s="1401"/>
      <c r="CK693" s="1401"/>
      <c r="CL693" s="1401"/>
      <c r="CM693" s="1401"/>
      <c r="CN693" s="1401"/>
      <c r="CO693" s="1401"/>
      <c r="CP693" s="1401"/>
      <c r="CQ693" s="1401"/>
      <c r="CR693" s="1401"/>
      <c r="CS693" s="1401"/>
      <c r="CT693" s="1401"/>
      <c r="CU693" s="1401"/>
      <c r="CV693" s="1401"/>
      <c r="CW693" s="1401"/>
      <c r="CX693" s="1401"/>
      <c r="CY693" s="1401"/>
      <c r="CZ693" s="1401"/>
      <c r="DA693" s="1401"/>
      <c r="DB693" s="1401"/>
      <c r="DC693" s="1401"/>
      <c r="DD693" s="1401"/>
      <c r="DE693" s="1401"/>
      <c r="DF693" s="1401"/>
      <c r="DG693" s="1401"/>
      <c r="DH693" s="1401"/>
      <c r="DI693" s="1401"/>
      <c r="DJ693" s="1401"/>
      <c r="DK693" s="1401"/>
      <c r="DL693" s="1401"/>
      <c r="DM693" s="1401"/>
      <c r="DN693" s="1401"/>
      <c r="DO693" s="1401"/>
      <c r="DP693" s="1401"/>
      <c r="DQ693" s="1401"/>
      <c r="DR693" s="1401"/>
      <c r="DS693" s="1401"/>
      <c r="DT693" s="1401"/>
      <c r="DU693" s="1401"/>
      <c r="DV693" s="1401"/>
      <c r="DW693" s="1401"/>
      <c r="DX693" s="1401"/>
      <c r="DY693" s="1401"/>
      <c r="DZ693" s="1401"/>
      <c r="EA693" s="1401"/>
      <c r="EB693" s="1401"/>
      <c r="EC693" s="1401"/>
      <c r="ED693" s="1401"/>
      <c r="EE693" s="1401"/>
      <c r="EF693" s="1401"/>
      <c r="EG693" s="1401"/>
      <c r="EH693" s="1401"/>
      <c r="EI693" s="1401"/>
      <c r="EJ693" s="1401"/>
      <c r="EK693" s="1401"/>
      <c r="EL693" s="1401"/>
      <c r="EM693" s="1401"/>
      <c r="EN693" s="1401"/>
      <c r="EO693" s="1401"/>
      <c r="EP693" s="1401"/>
      <c r="EQ693" s="1401"/>
      <c r="ER693" s="1401"/>
    </row>
    <row r="694" s="1392" customFormat="1" ht="19.199999999999999">
      <c r="A694" s="1402"/>
      <c r="B694" s="1403"/>
      <c r="C694" s="1404" t="s">
        <v>402</v>
      </c>
      <c r="D694" s="1405" t="s">
        <v>403</v>
      </c>
      <c r="E694" s="1405">
        <v>6</v>
      </c>
      <c r="F694" s="1407">
        <v>6.4000000000000004</v>
      </c>
      <c r="G694" s="1407"/>
      <c r="H694" s="1407"/>
      <c r="I694" s="1407">
        <v>6.4000000000000004</v>
      </c>
      <c r="J694" s="1407"/>
      <c r="K694" s="1407"/>
      <c r="L694" s="1407">
        <v>6.4000000000000004</v>
      </c>
      <c r="M694" s="1407"/>
      <c r="N694" s="1407"/>
      <c r="O694" s="1407">
        <v>6.4000000000000004</v>
      </c>
      <c r="P694" s="1407"/>
      <c r="Q694" s="1407"/>
      <c r="R694" s="1407">
        <v>6.4000000000000004</v>
      </c>
      <c r="S694" s="1407"/>
      <c r="T694" s="1407"/>
      <c r="U694" s="1407">
        <v>6.4000000000000004</v>
      </c>
      <c r="V694" s="1407"/>
      <c r="W694" s="1407"/>
      <c r="X694" s="1407">
        <v>6.4000000000000004</v>
      </c>
      <c r="Y694" s="1407"/>
      <c r="Z694" s="1407"/>
      <c r="AA694" s="1407">
        <v>6.4000000000000004</v>
      </c>
      <c r="AB694" s="1407"/>
      <c r="AC694" s="1407"/>
      <c r="AD694" s="1407">
        <v>6.4000000000000004</v>
      </c>
      <c r="AE694" s="1407"/>
      <c r="AF694" s="1407"/>
      <c r="AG694" s="1407">
        <v>6.4000000000000004</v>
      </c>
      <c r="AH694" s="1407"/>
      <c r="AI694" s="1407"/>
      <c r="AJ694" s="1407">
        <v>6.4000000000000004</v>
      </c>
      <c r="AK694" s="1407"/>
      <c r="AL694" s="1407"/>
      <c r="AM694" s="1407">
        <v>6.4000000000000004</v>
      </c>
      <c r="AN694" s="1407"/>
      <c r="AO694" s="1407"/>
      <c r="AP694" s="1407">
        <v>6.4000000000000004</v>
      </c>
      <c r="AQ694" s="1407"/>
      <c r="AR694" s="1407"/>
      <c r="AS694" s="1407">
        <v>6.4000000000000004</v>
      </c>
      <c r="AT694" s="1407"/>
      <c r="AU694" s="1407"/>
      <c r="AV694" s="1407">
        <v>6.4000000000000004</v>
      </c>
      <c r="AW694" s="1407"/>
      <c r="AX694" s="1407"/>
      <c r="AY694" s="1407">
        <v>6.4000000000000004</v>
      </c>
      <c r="AZ694" s="1407"/>
      <c r="BA694" s="1407"/>
      <c r="BB694" s="1407">
        <v>6.4000000000000004</v>
      </c>
      <c r="BC694" s="1407"/>
      <c r="BD694" s="1407"/>
      <c r="BE694" s="1407">
        <v>6.4000000000000004</v>
      </c>
      <c r="BF694" s="1407"/>
      <c r="BG694" s="1407"/>
      <c r="BH694" s="1407">
        <v>6.4000000000000004</v>
      </c>
      <c r="BI694" s="1407"/>
      <c r="BJ694" s="1407"/>
      <c r="BK694" s="1407">
        <v>6.4000000000000004</v>
      </c>
      <c r="BL694" s="1407"/>
      <c r="BM694" s="1407"/>
      <c r="BN694" s="1407">
        <v>6.4000000000000004</v>
      </c>
      <c r="BO694" s="1407"/>
      <c r="BP694" s="1407"/>
      <c r="BQ694" s="1407">
        <v>6.4000000000000004</v>
      </c>
      <c r="BR694" s="1407"/>
      <c r="BS694" s="1407"/>
      <c r="BT694" s="1407">
        <v>6.4000000000000004</v>
      </c>
      <c r="BU694" s="1407"/>
      <c r="BV694" s="1407"/>
      <c r="BW694" s="1407">
        <v>6.4000000000000004</v>
      </c>
      <c r="BX694" s="1407"/>
      <c r="BY694" s="1437"/>
      <c r="BZ694" s="1401"/>
      <c r="CA694" s="1401"/>
      <c r="CB694" s="1401"/>
      <c r="CC694" s="1401"/>
      <c r="CD694" s="1401"/>
      <c r="CE694" s="1401"/>
      <c r="CF694" s="1401"/>
      <c r="CG694" s="1401"/>
      <c r="CH694" s="1401"/>
      <c r="CI694" s="1401"/>
      <c r="CJ694" s="1401"/>
      <c r="CK694" s="1401"/>
      <c r="CL694" s="1401"/>
      <c r="CM694" s="1401"/>
      <c r="CN694" s="1401"/>
      <c r="CO694" s="1401"/>
      <c r="CP694" s="1401"/>
      <c r="CQ694" s="1401"/>
      <c r="CR694" s="1401"/>
      <c r="CS694" s="1401"/>
      <c r="CT694" s="1401"/>
      <c r="CU694" s="1401"/>
      <c r="CV694" s="1401"/>
      <c r="CW694" s="1401"/>
      <c r="CX694" s="1401"/>
      <c r="CY694" s="1401"/>
      <c r="CZ694" s="1401"/>
      <c r="DA694" s="1401"/>
      <c r="DB694" s="1401"/>
      <c r="DC694" s="1401"/>
      <c r="DD694" s="1401"/>
      <c r="DE694" s="1401"/>
      <c r="DF694" s="1401"/>
      <c r="DG694" s="1401"/>
      <c r="DH694" s="1401"/>
      <c r="DI694" s="1401"/>
      <c r="DJ694" s="1401"/>
      <c r="DK694" s="1401"/>
      <c r="DL694" s="1401"/>
      <c r="DM694" s="1401"/>
      <c r="DN694" s="1401"/>
      <c r="DO694" s="1401"/>
      <c r="DP694" s="1401"/>
      <c r="DQ694" s="1401"/>
      <c r="DR694" s="1401"/>
      <c r="DS694" s="1401"/>
      <c r="DT694" s="1401"/>
      <c r="DU694" s="1401"/>
      <c r="DV694" s="1401"/>
      <c r="DW694" s="1401"/>
      <c r="DX694" s="1401"/>
      <c r="DY694" s="1401"/>
      <c r="DZ694" s="1401"/>
      <c r="EA694" s="1401"/>
      <c r="EB694" s="1401"/>
      <c r="EC694" s="1401"/>
      <c r="ED694" s="1401"/>
      <c r="EE694" s="1401"/>
      <c r="EF694" s="1401"/>
      <c r="EG694" s="1401"/>
      <c r="EH694" s="1401"/>
      <c r="EI694" s="1401"/>
      <c r="EJ694" s="1401"/>
      <c r="EK694" s="1401"/>
      <c r="EL694" s="1401"/>
      <c r="EM694" s="1401"/>
      <c r="EN694" s="1401"/>
      <c r="EO694" s="1401"/>
      <c r="EP694" s="1401"/>
      <c r="EQ694" s="1401"/>
      <c r="ER694" s="1401"/>
    </row>
    <row r="695" s="1392" customFormat="1" ht="19.199999999999999">
      <c r="A695" s="1402"/>
      <c r="B695" s="1403"/>
      <c r="C695" s="1404" t="s">
        <v>422</v>
      </c>
      <c r="D695" s="1405" t="s">
        <v>403</v>
      </c>
      <c r="E695" s="1405">
        <v>6</v>
      </c>
      <c r="F695" s="1407">
        <v>6.4000000000000004</v>
      </c>
      <c r="G695" s="1407"/>
      <c r="H695" s="1407"/>
      <c r="I695" s="1407">
        <v>6.4000000000000004</v>
      </c>
      <c r="J695" s="1407"/>
      <c r="K695" s="1407"/>
      <c r="L695" s="1407">
        <v>6.4000000000000004</v>
      </c>
      <c r="M695" s="1407"/>
      <c r="N695" s="1407"/>
      <c r="O695" s="1407">
        <v>6.4000000000000004</v>
      </c>
      <c r="P695" s="1407"/>
      <c r="Q695" s="1407"/>
      <c r="R695" s="1407">
        <v>6.4000000000000004</v>
      </c>
      <c r="S695" s="1407"/>
      <c r="T695" s="1407"/>
      <c r="U695" s="1407">
        <v>6.4000000000000004</v>
      </c>
      <c r="V695" s="1407"/>
      <c r="W695" s="1407"/>
      <c r="X695" s="1407">
        <v>6.4000000000000004</v>
      </c>
      <c r="Y695" s="1407"/>
      <c r="Z695" s="1407"/>
      <c r="AA695" s="1407">
        <v>6.4000000000000004</v>
      </c>
      <c r="AB695" s="1407"/>
      <c r="AC695" s="1407"/>
      <c r="AD695" s="1407">
        <v>6.4000000000000004</v>
      </c>
      <c r="AE695" s="1407"/>
      <c r="AF695" s="1407"/>
      <c r="AG695" s="1407">
        <v>6.4000000000000004</v>
      </c>
      <c r="AH695" s="1407"/>
      <c r="AI695" s="1407"/>
      <c r="AJ695" s="1407">
        <v>6.4000000000000004</v>
      </c>
      <c r="AK695" s="1407"/>
      <c r="AL695" s="1407"/>
      <c r="AM695" s="1407">
        <v>6.4000000000000004</v>
      </c>
      <c r="AN695" s="1407"/>
      <c r="AO695" s="1407"/>
      <c r="AP695" s="1407">
        <v>6.4000000000000004</v>
      </c>
      <c r="AQ695" s="1407"/>
      <c r="AR695" s="1407"/>
      <c r="AS695" s="1407">
        <v>6.4000000000000004</v>
      </c>
      <c r="AT695" s="1407"/>
      <c r="AU695" s="1407"/>
      <c r="AV695" s="1407">
        <v>6.4000000000000004</v>
      </c>
      <c r="AW695" s="1407"/>
      <c r="AX695" s="1407"/>
      <c r="AY695" s="1407">
        <v>6.4000000000000004</v>
      </c>
      <c r="AZ695" s="1407"/>
      <c r="BA695" s="1407"/>
      <c r="BB695" s="1407">
        <v>6.4000000000000004</v>
      </c>
      <c r="BC695" s="1407"/>
      <c r="BD695" s="1407"/>
      <c r="BE695" s="1407">
        <v>6.4000000000000004</v>
      </c>
      <c r="BF695" s="1407"/>
      <c r="BG695" s="1407"/>
      <c r="BH695" s="1407">
        <v>6.4000000000000004</v>
      </c>
      <c r="BI695" s="1407"/>
      <c r="BJ695" s="1407"/>
      <c r="BK695" s="1407">
        <v>6.4000000000000004</v>
      </c>
      <c r="BL695" s="1407"/>
      <c r="BM695" s="1407"/>
      <c r="BN695" s="1407">
        <v>6.4000000000000004</v>
      </c>
      <c r="BO695" s="1407"/>
      <c r="BP695" s="1407"/>
      <c r="BQ695" s="1407">
        <v>6.4000000000000004</v>
      </c>
      <c r="BR695" s="1407"/>
      <c r="BS695" s="1407"/>
      <c r="BT695" s="1407">
        <v>6.4000000000000004</v>
      </c>
      <c r="BU695" s="1407"/>
      <c r="BV695" s="1407"/>
      <c r="BW695" s="1407">
        <v>6.4000000000000004</v>
      </c>
      <c r="BX695" s="1407"/>
      <c r="BY695" s="1437"/>
      <c r="BZ695" s="1401"/>
      <c r="CA695" s="1401"/>
      <c r="CB695" s="1401"/>
      <c r="CC695" s="1401"/>
      <c r="CD695" s="1401"/>
      <c r="CE695" s="1401"/>
      <c r="CF695" s="1401"/>
      <c r="CG695" s="1401"/>
      <c r="CH695" s="1401"/>
      <c r="CI695" s="1401"/>
      <c r="CJ695" s="1401"/>
      <c r="CK695" s="1401"/>
      <c r="CL695" s="1401"/>
      <c r="CM695" s="1401"/>
      <c r="CN695" s="1401"/>
      <c r="CO695" s="1401"/>
      <c r="CP695" s="1401"/>
      <c r="CQ695" s="1401"/>
      <c r="CR695" s="1401"/>
      <c r="CS695" s="1401"/>
      <c r="CT695" s="1401"/>
      <c r="CU695" s="1401"/>
      <c r="CV695" s="1401"/>
      <c r="CW695" s="1401"/>
      <c r="CX695" s="1401"/>
      <c r="CY695" s="1401"/>
      <c r="CZ695" s="1401"/>
      <c r="DA695" s="1401"/>
      <c r="DB695" s="1401"/>
      <c r="DC695" s="1401"/>
      <c r="DD695" s="1401"/>
      <c r="DE695" s="1401"/>
      <c r="DF695" s="1401"/>
      <c r="DG695" s="1401"/>
      <c r="DH695" s="1401"/>
      <c r="DI695" s="1401"/>
      <c r="DJ695" s="1401"/>
      <c r="DK695" s="1401"/>
      <c r="DL695" s="1401"/>
      <c r="DM695" s="1401"/>
      <c r="DN695" s="1401"/>
      <c r="DO695" s="1401"/>
      <c r="DP695" s="1401"/>
      <c r="DQ695" s="1401"/>
      <c r="DR695" s="1401"/>
      <c r="DS695" s="1401"/>
      <c r="DT695" s="1401"/>
      <c r="DU695" s="1401"/>
      <c r="DV695" s="1401"/>
      <c r="DW695" s="1401"/>
      <c r="DX695" s="1401"/>
      <c r="DY695" s="1401"/>
      <c r="DZ695" s="1401"/>
      <c r="EA695" s="1401"/>
      <c r="EB695" s="1401"/>
      <c r="EC695" s="1401"/>
      <c r="ED695" s="1401"/>
      <c r="EE695" s="1401"/>
      <c r="EF695" s="1401"/>
      <c r="EG695" s="1401"/>
      <c r="EH695" s="1401"/>
      <c r="EI695" s="1401"/>
      <c r="EJ695" s="1401"/>
      <c r="EK695" s="1401"/>
      <c r="EL695" s="1401"/>
      <c r="EM695" s="1401"/>
      <c r="EN695" s="1401"/>
      <c r="EO695" s="1401"/>
      <c r="EP695" s="1401"/>
      <c r="EQ695" s="1401"/>
      <c r="ER695" s="1401"/>
    </row>
    <row r="696" s="1392" customFormat="1" ht="19.199999999999999">
      <c r="A696" s="1402"/>
      <c r="B696" s="1403" t="s">
        <v>400</v>
      </c>
      <c r="C696" s="1459" t="s">
        <v>404</v>
      </c>
      <c r="D696" s="1405"/>
      <c r="E696" s="1405">
        <v>6</v>
      </c>
      <c r="F696" s="1392">
        <v>0.00014200000000000001</v>
      </c>
      <c r="G696" s="1410">
        <f t="shared" si="4002"/>
        <v>7.8668000000000013e-05</v>
      </c>
      <c r="H696" s="1408">
        <f t="shared" ref="H696:H697" si="4049">ROUND(SQRT(F696^2+G696^2)*1000/(1.73*F694),0)</f>
        <v>0</v>
      </c>
      <c r="I696" s="1392">
        <v>0.000144</v>
      </c>
      <c r="J696" s="1410">
        <f t="shared" si="4003"/>
        <v>7.9776000000000003e-05</v>
      </c>
      <c r="K696" s="1408">
        <f t="shared" ref="K696:K697" si="4050">ROUND(SQRT(I696^2+J696^2)*1000/(1.73*I694),0)</f>
        <v>0</v>
      </c>
      <c r="L696" s="1392">
        <v>0.000144</v>
      </c>
      <c r="M696" s="1410">
        <f t="shared" si="4004"/>
        <v>7.9776000000000003e-05</v>
      </c>
      <c r="N696" s="1408">
        <f t="shared" ref="N696:N697" si="4051">ROUND(SQRT(L696^2+M696^2)*1000/(1.73*L694),0)</f>
        <v>0</v>
      </c>
      <c r="O696" s="1392">
        <v>0.00014200000000000001</v>
      </c>
      <c r="P696" s="1410">
        <f t="shared" si="4005"/>
        <v>7.8668000000000013e-05</v>
      </c>
      <c r="Q696" s="1408">
        <f t="shared" ref="Q696:Q697" si="4052">ROUND(SQRT(O696^2+P696^2)*1000/(1.73*O694),0)</f>
        <v>0</v>
      </c>
      <c r="R696" s="1392">
        <v>0.000144</v>
      </c>
      <c r="S696" s="1410">
        <f t="shared" si="4006"/>
        <v>7.9776000000000003e-05</v>
      </c>
      <c r="T696" s="1408">
        <f t="shared" ref="T696:T697" si="4053">ROUND(SQRT(R696^2+S696^2)*1000/(1.73*R694),0)</f>
        <v>0</v>
      </c>
      <c r="U696" s="1392">
        <v>0.000144</v>
      </c>
      <c r="V696" s="1410">
        <f t="shared" si="4007"/>
        <v>7.9776000000000003e-05</v>
      </c>
      <c r="W696" s="1408">
        <f t="shared" ref="W696:W697" si="4054">ROUND(SQRT(U696^2+V696^2)*1000/(1.73*U694),0)</f>
        <v>0</v>
      </c>
      <c r="X696" s="1392">
        <v>0.000144</v>
      </c>
      <c r="Y696" s="1410">
        <f t="shared" si="4008"/>
        <v>7.9776000000000003e-05</v>
      </c>
      <c r="Z696" s="1408">
        <f t="shared" ref="Z696:Z697" si="4055">ROUND(SQRT(X696^2+Y696^2)*1000/(1.73*X694),0)</f>
        <v>0</v>
      </c>
      <c r="AA696" s="1392">
        <v>0.000144</v>
      </c>
      <c r="AB696" s="1410">
        <f t="shared" si="4009"/>
        <v>7.9776000000000003e-05</v>
      </c>
      <c r="AC696" s="1408">
        <f t="shared" ref="AC696:AC697" si="4056">ROUND(SQRT(AA696^2+AB696^2)*1000/(1.73*AA694),0)</f>
        <v>0</v>
      </c>
      <c r="AD696" s="1392">
        <v>0.00014200000000000001</v>
      </c>
      <c r="AE696" s="1410">
        <f t="shared" si="4010"/>
        <v>7.8668000000000013e-05</v>
      </c>
      <c r="AF696" s="1408">
        <f t="shared" ref="AF696:AF697" si="4057">ROUND(SQRT(AD696^2+AE696^2)*1000/(1.73*AD694),0)</f>
        <v>0</v>
      </c>
      <c r="AG696" s="1392">
        <v>0.000144</v>
      </c>
      <c r="AH696" s="1410">
        <f t="shared" si="4011"/>
        <v>7.9776000000000003e-05</v>
      </c>
      <c r="AI696" s="1408">
        <f t="shared" ref="AI696:AI697" si="4058">ROUND(SQRT(AG696^2+AH696^2)*1000/(1.73*AG694),0)</f>
        <v>0</v>
      </c>
      <c r="AJ696" s="1392">
        <v>0.00014200000000000001</v>
      </c>
      <c r="AK696" s="1410">
        <f t="shared" si="4012"/>
        <v>7.8668000000000013e-05</v>
      </c>
      <c r="AL696" s="1408">
        <f t="shared" ref="AL696:AL697" si="4059">ROUND(SQRT(AJ696^2+AK696^2)*1000/(1.73*AJ694),0)</f>
        <v>0</v>
      </c>
      <c r="AM696" s="1392">
        <v>0.00014200000000000001</v>
      </c>
      <c r="AN696" s="1407">
        <v>0</v>
      </c>
      <c r="AO696" s="1408">
        <f t="shared" ref="AO696:AO697" si="4060">ROUND(SQRT(AM696^2+AN696^2)*1000/(1.73*AM694),0)</f>
        <v>0</v>
      </c>
      <c r="AP696" s="1392">
        <v>0.00013999999999999999</v>
      </c>
      <c r="AQ696" s="1407">
        <v>0</v>
      </c>
      <c r="AR696" s="1408">
        <f t="shared" ref="AR696:AR697" si="4061">ROUND(SQRT(AP696^2+AQ696^2)*1000/(1.73*AP694),0)</f>
        <v>0</v>
      </c>
      <c r="AS696" s="1392">
        <v>0.00014200000000000001</v>
      </c>
      <c r="AT696" s="1407">
        <v>0</v>
      </c>
      <c r="AU696" s="1408">
        <f t="shared" ref="AU696:AU697" si="4062">ROUND(SQRT(AS696^2+AT696^2)*1000/(1.73*AS694),0)</f>
        <v>0</v>
      </c>
      <c r="AV696" s="1392">
        <v>0.00013999999999999999</v>
      </c>
      <c r="AW696" s="1407">
        <v>0</v>
      </c>
      <c r="AX696" s="1408">
        <f t="shared" ref="AX696:AX697" si="4063">ROUND(SQRT(AV696^2+AW696^2)*1000/(1.73*AV694),0)</f>
        <v>0</v>
      </c>
      <c r="AY696" s="1392">
        <v>0.00014200000000000001</v>
      </c>
      <c r="AZ696" s="1407">
        <v>0</v>
      </c>
      <c r="BA696" s="1408">
        <f t="shared" ref="BA696:BA697" si="4064">ROUND(SQRT(AY696^2+AZ696^2)*1000/(1.73*AY694),0)</f>
        <v>0</v>
      </c>
      <c r="BB696" s="1392">
        <v>0.00014200000000000001</v>
      </c>
      <c r="BC696" s="1407">
        <v>0</v>
      </c>
      <c r="BD696" s="1408">
        <f t="shared" ref="BD696:BD697" si="4065">ROUND(SQRT(BB696^2+BC696^2)*1000/(1.73*BB694),0)</f>
        <v>0</v>
      </c>
      <c r="BE696" s="1392">
        <v>0.00014200000000000001</v>
      </c>
      <c r="BF696" s="1407">
        <v>0</v>
      </c>
      <c r="BG696" s="1408">
        <f t="shared" ref="BG696:BG697" si="4066">ROUND(SQRT(BE696^2+BF696^2)*1000/(1.73*BE694),0)</f>
        <v>0</v>
      </c>
      <c r="BH696" s="1392">
        <v>0.00014200000000000001</v>
      </c>
      <c r="BI696" s="1407">
        <v>0</v>
      </c>
      <c r="BJ696" s="1408">
        <f t="shared" ref="BJ696:BJ697" si="4067">ROUND(SQRT(BH696^2+BI696^2)*1000/(1.73*BH694),0)</f>
        <v>0</v>
      </c>
      <c r="BK696" s="1392">
        <v>0.00014200000000000001</v>
      </c>
      <c r="BL696" s="1407">
        <v>0</v>
      </c>
      <c r="BM696" s="1408">
        <f t="shared" ref="BM696:BM697" si="4068">ROUND(SQRT(BK696^2+BL696^2)*1000/(1.73*BK694),0)</f>
        <v>0</v>
      </c>
      <c r="BN696" s="1392">
        <v>0.00013999999999999999</v>
      </c>
      <c r="BO696" s="1407">
        <v>0</v>
      </c>
      <c r="BP696" s="1408">
        <f t="shared" ref="BP696:BP697" si="4069">ROUND(SQRT(BN696^2+BO696^2)*1000/(1.73*BN694),0)</f>
        <v>0</v>
      </c>
      <c r="BQ696" s="1392">
        <v>0.000144</v>
      </c>
      <c r="BR696" s="1407">
        <v>0</v>
      </c>
      <c r="BS696" s="1408">
        <f t="shared" ref="BS696:BS697" si="4070">ROUND(SQRT(BQ696^2+BR696^2)*1000/(1.73*BQ694),0)</f>
        <v>0</v>
      </c>
      <c r="BT696" s="1392">
        <v>0.00014200000000000001</v>
      </c>
      <c r="BU696" s="1407">
        <v>0</v>
      </c>
      <c r="BV696" s="1408">
        <f t="shared" ref="BV696:BV697" si="4071">ROUND(SQRT(BT696^2+BU696^2)*1000/(1.73*BT694),0)</f>
        <v>0</v>
      </c>
      <c r="BW696" s="1392">
        <v>0.00014200000000000001</v>
      </c>
      <c r="BX696" s="1407">
        <v>0</v>
      </c>
      <c r="BY696" s="1431">
        <f t="shared" ref="BY696:BY697" si="4072">ROUND(SQRT(BW696^2+BX696^2)*1000/(1.73*BW694),0)</f>
        <v>0</v>
      </c>
      <c r="BZ696" s="1401"/>
      <c r="CA696" s="1401"/>
      <c r="CB696" s="1401"/>
      <c r="CC696" s="1401"/>
      <c r="CD696" s="1401"/>
      <c r="CE696" s="1401"/>
      <c r="CF696" s="1401"/>
      <c r="CG696" s="1401"/>
      <c r="CH696" s="1401"/>
      <c r="CI696" s="1401"/>
      <c r="CJ696" s="1401"/>
      <c r="CK696" s="1401"/>
      <c r="CL696" s="1401"/>
      <c r="CM696" s="1401"/>
      <c r="CN696" s="1401"/>
      <c r="CO696" s="1401"/>
      <c r="CP696" s="1401"/>
      <c r="CQ696" s="1401"/>
      <c r="CR696" s="1401"/>
      <c r="CS696" s="1401"/>
      <c r="CT696" s="1401"/>
      <c r="CU696" s="1401"/>
      <c r="CV696" s="1401"/>
      <c r="CW696" s="1401"/>
      <c r="CX696" s="1401"/>
      <c r="CY696" s="1401"/>
      <c r="CZ696" s="1401"/>
      <c r="DA696" s="1401"/>
      <c r="DB696" s="1401"/>
      <c r="DC696" s="1401"/>
      <c r="DD696" s="1401"/>
      <c r="DE696" s="1401"/>
      <c r="DF696" s="1401"/>
      <c r="DG696" s="1401"/>
      <c r="DH696" s="1401"/>
      <c r="DI696" s="1401"/>
      <c r="DJ696" s="1401"/>
      <c r="DK696" s="1401"/>
      <c r="DL696" s="1401"/>
      <c r="DM696" s="1401"/>
      <c r="DN696" s="1401"/>
      <c r="DO696" s="1401"/>
      <c r="DP696" s="1401"/>
      <c r="DQ696" s="1401"/>
      <c r="DR696" s="1401"/>
      <c r="DS696" s="1401"/>
      <c r="DT696" s="1401"/>
      <c r="DU696" s="1401"/>
      <c r="DV696" s="1401"/>
      <c r="DW696" s="1401"/>
      <c r="DX696" s="1401"/>
      <c r="DY696" s="1401"/>
      <c r="DZ696" s="1401"/>
      <c r="EA696" s="1401"/>
      <c r="EB696" s="1401"/>
      <c r="EC696" s="1401"/>
      <c r="ED696" s="1401"/>
      <c r="EE696" s="1401"/>
      <c r="EF696" s="1401"/>
      <c r="EG696" s="1401"/>
      <c r="EH696" s="1401"/>
      <c r="EI696" s="1401"/>
      <c r="EJ696" s="1401"/>
      <c r="EK696" s="1401"/>
      <c r="EL696" s="1401"/>
      <c r="EM696" s="1401"/>
      <c r="EN696" s="1401"/>
      <c r="EO696" s="1401"/>
      <c r="EP696" s="1401"/>
      <c r="EQ696" s="1401"/>
      <c r="ER696" s="1401"/>
    </row>
    <row r="697" s="1392" customFormat="1" ht="19.199999999999999">
      <c r="A697" s="1402"/>
      <c r="B697" s="1403"/>
      <c r="C697" s="1459" t="s">
        <v>128</v>
      </c>
      <c r="D697" s="1405"/>
      <c r="E697" s="1405">
        <v>6</v>
      </c>
      <c r="F697" s="1392">
        <v>0.089760000000000006</v>
      </c>
      <c r="G697" s="1407">
        <f t="shared" si="4002"/>
        <v>0.049727040000000007</v>
      </c>
      <c r="H697" s="1408">
        <f t="shared" si="4049"/>
        <v>9</v>
      </c>
      <c r="I697" s="1392">
        <v>0.089760000000000006</v>
      </c>
      <c r="J697" s="1407">
        <v>0</v>
      </c>
      <c r="K697" s="1408">
        <f t="shared" si="4050"/>
        <v>8</v>
      </c>
      <c r="L697" s="1392">
        <v>0.089760000000000006</v>
      </c>
      <c r="M697" s="1407">
        <v>0</v>
      </c>
      <c r="N697" s="1408">
        <f t="shared" si="4051"/>
        <v>8</v>
      </c>
      <c r="O697" s="1392">
        <v>0.088800000000000004</v>
      </c>
      <c r="P697" s="1407">
        <v>0</v>
      </c>
      <c r="Q697" s="1408">
        <f t="shared" si="4052"/>
        <v>8</v>
      </c>
      <c r="R697" s="1392">
        <v>0.088800000000000004</v>
      </c>
      <c r="S697" s="1407">
        <v>0</v>
      </c>
      <c r="T697" s="1408">
        <f t="shared" si="4053"/>
        <v>8</v>
      </c>
      <c r="U697" s="1392">
        <v>0.088080000000000006</v>
      </c>
      <c r="V697" s="1407">
        <v>0</v>
      </c>
      <c r="W697" s="1408">
        <f t="shared" si="4054"/>
        <v>8</v>
      </c>
      <c r="X697" s="1392">
        <v>0.08856</v>
      </c>
      <c r="Y697" s="1407">
        <v>0</v>
      </c>
      <c r="Z697" s="1408">
        <f t="shared" si="4055"/>
        <v>8</v>
      </c>
      <c r="AA697" s="1392">
        <v>0.10512000000000001</v>
      </c>
      <c r="AB697" s="1407">
        <v>0</v>
      </c>
      <c r="AC697" s="1408">
        <f t="shared" si="4056"/>
        <v>9</v>
      </c>
      <c r="AD697" s="1392">
        <v>0.12551999999999999</v>
      </c>
      <c r="AE697" s="1407">
        <v>0</v>
      </c>
      <c r="AF697" s="1408">
        <f t="shared" si="4057"/>
        <v>11</v>
      </c>
      <c r="AG697" s="1392">
        <v>0.13800000000000001</v>
      </c>
      <c r="AH697" s="1407">
        <v>0</v>
      </c>
      <c r="AI697" s="1408">
        <f t="shared" si="4058"/>
        <v>12</v>
      </c>
      <c r="AJ697" s="1392">
        <v>0.12528</v>
      </c>
      <c r="AK697" s="1407">
        <v>0</v>
      </c>
      <c r="AL697" s="1408">
        <f t="shared" si="4059"/>
        <v>11</v>
      </c>
      <c r="AM697" s="1392">
        <v>0.11976000000000001</v>
      </c>
      <c r="AN697" s="1407">
        <v>0</v>
      </c>
      <c r="AO697" s="1408">
        <f t="shared" si="4060"/>
        <v>11</v>
      </c>
      <c r="AP697" s="1392">
        <v>0.12504000000000001</v>
      </c>
      <c r="AQ697" s="1407">
        <v>0</v>
      </c>
      <c r="AR697" s="1408">
        <f t="shared" si="4061"/>
        <v>11</v>
      </c>
      <c r="AS697" s="1392">
        <v>0.12288</v>
      </c>
      <c r="AT697" s="1407">
        <v>0</v>
      </c>
      <c r="AU697" s="1408">
        <f t="shared" si="4062"/>
        <v>11</v>
      </c>
      <c r="AV697" s="1392">
        <v>0.12648000000000001</v>
      </c>
      <c r="AW697" s="1407">
        <v>0</v>
      </c>
      <c r="AX697" s="1408">
        <f t="shared" si="4063"/>
        <v>11</v>
      </c>
      <c r="AY697" s="1392">
        <v>0.12695999999999999</v>
      </c>
      <c r="AZ697" s="1407">
        <v>0</v>
      </c>
      <c r="BA697" s="1408">
        <f t="shared" si="4064"/>
        <v>11</v>
      </c>
      <c r="BB697" s="1392">
        <v>0.11784</v>
      </c>
      <c r="BC697" s="1407">
        <v>0</v>
      </c>
      <c r="BD697" s="1408">
        <f t="shared" si="4065"/>
        <v>11</v>
      </c>
      <c r="BE697" s="1392">
        <v>0.11208</v>
      </c>
      <c r="BF697" s="1407">
        <v>0</v>
      </c>
      <c r="BG697" s="1408">
        <f t="shared" si="4066"/>
        <v>10</v>
      </c>
      <c r="BH697" s="1392">
        <v>0.108</v>
      </c>
      <c r="BI697" s="1407">
        <v>0</v>
      </c>
      <c r="BJ697" s="1408">
        <f t="shared" si="4067"/>
        <v>10</v>
      </c>
      <c r="BK697" s="1392">
        <v>0.1032</v>
      </c>
      <c r="BL697" s="1407">
        <v>0</v>
      </c>
      <c r="BM697" s="1408">
        <f t="shared" si="4068"/>
        <v>9</v>
      </c>
      <c r="BN697" s="1392">
        <v>0.108</v>
      </c>
      <c r="BO697" s="1407">
        <v>0</v>
      </c>
      <c r="BP697" s="1408">
        <f t="shared" si="4069"/>
        <v>10</v>
      </c>
      <c r="BQ697" s="1392">
        <v>0.11136</v>
      </c>
      <c r="BR697" s="1407">
        <v>0</v>
      </c>
      <c r="BS697" s="1408">
        <f t="shared" si="4070"/>
        <v>10</v>
      </c>
      <c r="BT697" s="1392">
        <v>0.11472</v>
      </c>
      <c r="BU697" s="1407">
        <v>0</v>
      </c>
      <c r="BV697" s="1408">
        <f t="shared" si="4071"/>
        <v>10</v>
      </c>
      <c r="BW697" s="1392">
        <v>0.11136</v>
      </c>
      <c r="BX697" s="1407">
        <v>0</v>
      </c>
      <c r="BY697" s="1431">
        <f t="shared" si="4072"/>
        <v>10</v>
      </c>
      <c r="BZ697" s="1401"/>
      <c r="CA697" s="1401"/>
      <c r="CB697" s="1401"/>
      <c r="CC697" s="1401"/>
      <c r="CD697" s="1401"/>
      <c r="CE697" s="1401"/>
      <c r="CF697" s="1401"/>
      <c r="CG697" s="1401"/>
      <c r="CH697" s="1401"/>
      <c r="CI697" s="1401"/>
      <c r="CJ697" s="1401"/>
      <c r="CK697" s="1401"/>
      <c r="CL697" s="1401"/>
      <c r="CM697" s="1401"/>
      <c r="CN697" s="1401"/>
      <c r="CO697" s="1401"/>
      <c r="CP697" s="1401"/>
      <c r="CQ697" s="1401"/>
      <c r="CR697" s="1401"/>
      <c r="CS697" s="1401"/>
      <c r="CT697" s="1401"/>
      <c r="CU697" s="1401"/>
      <c r="CV697" s="1401"/>
      <c r="CW697" s="1401"/>
      <c r="CX697" s="1401"/>
      <c r="CY697" s="1401"/>
      <c r="CZ697" s="1401"/>
      <c r="DA697" s="1401"/>
      <c r="DB697" s="1401"/>
      <c r="DC697" s="1401"/>
      <c r="DD697" s="1401"/>
      <c r="DE697" s="1401"/>
      <c r="DF697" s="1401"/>
      <c r="DG697" s="1401"/>
      <c r="DH697" s="1401"/>
      <c r="DI697" s="1401"/>
      <c r="DJ697" s="1401"/>
      <c r="DK697" s="1401"/>
      <c r="DL697" s="1401"/>
      <c r="DM697" s="1401"/>
      <c r="DN697" s="1401"/>
      <c r="DO697" s="1401"/>
      <c r="DP697" s="1401"/>
      <c r="DQ697" s="1401"/>
      <c r="DR697" s="1401"/>
      <c r="DS697" s="1401"/>
      <c r="DT697" s="1401"/>
      <c r="DU697" s="1401"/>
      <c r="DV697" s="1401"/>
      <c r="DW697" s="1401"/>
      <c r="DX697" s="1401"/>
      <c r="DY697" s="1401"/>
      <c r="DZ697" s="1401"/>
      <c r="EA697" s="1401"/>
      <c r="EB697" s="1401"/>
      <c r="EC697" s="1401"/>
      <c r="ED697" s="1401"/>
      <c r="EE697" s="1401"/>
      <c r="EF697" s="1401"/>
      <c r="EG697" s="1401"/>
      <c r="EH697" s="1401"/>
      <c r="EI697" s="1401"/>
      <c r="EJ697" s="1401"/>
      <c r="EK697" s="1401"/>
      <c r="EL697" s="1401"/>
      <c r="EM697" s="1401"/>
      <c r="EN697" s="1401"/>
      <c r="EO697" s="1401"/>
      <c r="EP697" s="1401"/>
      <c r="EQ697" s="1401"/>
      <c r="ER697" s="1401"/>
    </row>
    <row r="698" s="1392" customFormat="1" ht="19.199999999999999">
      <c r="A698" s="1457"/>
      <c r="B698" s="1403" t="s">
        <v>401</v>
      </c>
      <c r="C698" s="1459" t="s">
        <v>407</v>
      </c>
      <c r="D698" s="1405"/>
      <c r="E698" s="1405">
        <v>6</v>
      </c>
      <c r="F698" s="1392">
        <v>1.9999999999999999e-06</v>
      </c>
      <c r="G698" s="1410">
        <f t="shared" si="4002"/>
        <v>1.108e-06</v>
      </c>
      <c r="H698" s="1408">
        <f>ROUND(SQRT(F698^2+G698^2)*1000/(1.73*F695),0)</f>
        <v>0</v>
      </c>
      <c r="I698" s="1392">
        <v>0</v>
      </c>
      <c r="J698" s="1407">
        <v>0</v>
      </c>
      <c r="K698" s="1408">
        <f>ROUND(SQRT(I698^2+J698^2)*1000/(1.73*I695),0)</f>
        <v>0</v>
      </c>
      <c r="L698" s="1392">
        <v>0</v>
      </c>
      <c r="M698" s="1407">
        <v>0</v>
      </c>
      <c r="N698" s="1408">
        <f>ROUND(SQRT(L698^2+M698^2)*1000/(1.73*L695),0)</f>
        <v>0</v>
      </c>
      <c r="O698" s="1392">
        <v>1.9999999999999999e-06</v>
      </c>
      <c r="P698" s="1407">
        <v>0</v>
      </c>
      <c r="Q698" s="1408">
        <f>ROUND(SQRT(O698^2+P698^2)*1000/(1.73*O695),0)</f>
        <v>0</v>
      </c>
      <c r="R698" s="1392">
        <v>1.9999999999999999e-06</v>
      </c>
      <c r="S698" s="1407">
        <v>0</v>
      </c>
      <c r="T698" s="1408">
        <f>ROUND(SQRT(R698^2+S698^2)*1000/(1.73*R695),0)</f>
        <v>0</v>
      </c>
      <c r="U698" s="1392">
        <v>1.9999999999999999e-06</v>
      </c>
      <c r="V698" s="1407">
        <v>0</v>
      </c>
      <c r="W698" s="1408">
        <f>ROUND(SQRT(U698^2+V698^2)*1000/(1.73*U695),0)</f>
        <v>0</v>
      </c>
      <c r="X698" s="1392">
        <v>1.9999999999999999e-06</v>
      </c>
      <c r="Y698" s="1407">
        <v>0</v>
      </c>
      <c r="Z698" s="1408">
        <f>ROUND(SQRT(X698^2+Y698^2)*1000/(1.73*X695),0)</f>
        <v>0</v>
      </c>
      <c r="AA698" s="1392">
        <v>0</v>
      </c>
      <c r="AB698" s="1407">
        <v>0</v>
      </c>
      <c r="AC698" s="1408">
        <f>ROUND(SQRT(AA698^2+AB698^2)*1000/(1.73*AA695),0)</f>
        <v>0</v>
      </c>
      <c r="AD698" s="1392">
        <v>1.9999999999999999e-06</v>
      </c>
      <c r="AE698" s="1407">
        <v>0</v>
      </c>
      <c r="AF698" s="1408">
        <f>ROUND(SQRT(AD698^2+AE698^2)*1000/(1.73*AD695),0)</f>
        <v>0</v>
      </c>
      <c r="AG698" s="1392">
        <v>1.9999999999999999e-06</v>
      </c>
      <c r="AH698" s="1407">
        <v>0</v>
      </c>
      <c r="AI698" s="1408">
        <f>ROUND(SQRT(AG698^2+AH698^2)*1000/(1.73*AG695),0)</f>
        <v>0</v>
      </c>
      <c r="AJ698" s="1392">
        <v>1.9999999999999999e-06</v>
      </c>
      <c r="AK698" s="1407">
        <v>0</v>
      </c>
      <c r="AL698" s="1408">
        <f>ROUND(SQRT(AJ698^2+AK698^2)*1000/(1.73*AJ695),0)</f>
        <v>0</v>
      </c>
      <c r="AM698" s="1392">
        <v>0</v>
      </c>
      <c r="AN698" s="1407">
        <v>0</v>
      </c>
      <c r="AO698" s="1408">
        <f>ROUND(SQRT(AM698^2+AN698^2)*1000/(1.73*AM695),0)</f>
        <v>0</v>
      </c>
      <c r="AP698" s="1392">
        <v>1.9999999999999999e-06</v>
      </c>
      <c r="AQ698" s="1407">
        <v>0</v>
      </c>
      <c r="AR698" s="1408">
        <f>ROUND(SQRT(AP698^2+AQ698^2)*1000/(1.73*AP695),0)</f>
        <v>0</v>
      </c>
      <c r="AS698" s="1392">
        <v>1.9999999999999999e-06</v>
      </c>
      <c r="AT698" s="1407">
        <v>0</v>
      </c>
      <c r="AU698" s="1408">
        <f>ROUND(SQRT(AS698^2+AT698^2)*1000/(1.73*AS695),0)</f>
        <v>0</v>
      </c>
      <c r="AV698" s="1392">
        <v>0</v>
      </c>
      <c r="AW698" s="1407">
        <v>0</v>
      </c>
      <c r="AX698" s="1408">
        <f>ROUND(SQRT(AV698^2+AW698^2)*1000/(1.73*AV695),0)</f>
        <v>0</v>
      </c>
      <c r="AY698" s="1392">
        <v>1.9999999999999999e-06</v>
      </c>
      <c r="AZ698" s="1407">
        <v>0</v>
      </c>
      <c r="BA698" s="1408">
        <f>ROUND(SQRT(AY698^2+AZ698^2)*1000/(1.73*AY695),0)</f>
        <v>0</v>
      </c>
      <c r="BB698" s="1392">
        <v>1.9999999999999999e-06</v>
      </c>
      <c r="BC698" s="1407">
        <v>0</v>
      </c>
      <c r="BD698" s="1408">
        <f>ROUND(SQRT(BB698^2+BC698^2)*1000/(1.73*BB695),0)</f>
        <v>0</v>
      </c>
      <c r="BE698" s="1392">
        <v>1.9999999999999999e-06</v>
      </c>
      <c r="BF698" s="1407">
        <v>0</v>
      </c>
      <c r="BG698" s="1408">
        <f>ROUND(SQRT(BE698^2+BF698^2)*1000/(1.73*BE695),0)</f>
        <v>0</v>
      </c>
      <c r="BH698" s="1392">
        <v>1.9999999999999999e-06</v>
      </c>
      <c r="BI698" s="1407">
        <v>0</v>
      </c>
      <c r="BJ698" s="1408">
        <f>ROUND(SQRT(BH698^2+BI698^2)*1000/(1.73*BH695),0)</f>
        <v>0</v>
      </c>
      <c r="BK698" s="1392">
        <v>1.9999999999999999e-06</v>
      </c>
      <c r="BL698" s="1407">
        <v>0</v>
      </c>
      <c r="BM698" s="1408">
        <f>ROUND(SQRT(BK698^2+BL698^2)*1000/(1.73*BK695),0)</f>
        <v>0</v>
      </c>
      <c r="BN698" s="1392">
        <v>1.9999999999999999e-06</v>
      </c>
      <c r="BO698" s="1407">
        <v>0</v>
      </c>
      <c r="BP698" s="1408">
        <f>ROUND(SQRT(BN698^2+BO698^2)*1000/(1.73*BN695),0)</f>
        <v>0</v>
      </c>
      <c r="BQ698" s="1392">
        <v>1.9999999999999999e-06</v>
      </c>
      <c r="BR698" s="1407">
        <v>0</v>
      </c>
      <c r="BS698" s="1408">
        <f>ROUND(SQRT(BQ698^2+BR698^2)*1000/(1.73*BQ695),0)</f>
        <v>0</v>
      </c>
      <c r="BT698" s="1392">
        <v>0</v>
      </c>
      <c r="BU698" s="1407">
        <v>0</v>
      </c>
      <c r="BV698" s="1408">
        <f>ROUND(SQRT(BT698^2+BU698^2)*1000/(1.73*BT695),0)</f>
        <v>0</v>
      </c>
      <c r="BW698" s="1392">
        <v>1.9999999999999999e-06</v>
      </c>
      <c r="BX698" s="1407">
        <v>0</v>
      </c>
      <c r="BY698" s="1431">
        <f>ROUND(SQRT(BW698^2+BX698^2)*1000/(1.73*BW695),0)</f>
        <v>0</v>
      </c>
      <c r="BZ698" s="1401"/>
      <c r="CA698" s="1401"/>
      <c r="CB698" s="1401"/>
      <c r="CC698" s="1401"/>
      <c r="CD698" s="1401"/>
      <c r="CE698" s="1401"/>
      <c r="CF698" s="1401"/>
      <c r="CG698" s="1401"/>
      <c r="CH698" s="1401"/>
      <c r="CI698" s="1401"/>
      <c r="CJ698" s="1401"/>
      <c r="CK698" s="1401"/>
      <c r="CL698" s="1401"/>
      <c r="CM698" s="1401"/>
      <c r="CN698" s="1401"/>
      <c r="CO698" s="1401"/>
      <c r="CP698" s="1401"/>
      <c r="CQ698" s="1401"/>
      <c r="CR698" s="1401"/>
      <c r="CS698" s="1401"/>
      <c r="CT698" s="1401"/>
      <c r="CU698" s="1401"/>
      <c r="CV698" s="1401"/>
      <c r="CW698" s="1401"/>
      <c r="CX698" s="1401"/>
      <c r="CY698" s="1401"/>
      <c r="CZ698" s="1401"/>
      <c r="DA698" s="1401"/>
      <c r="DB698" s="1401"/>
      <c r="DC698" s="1401"/>
      <c r="DD698" s="1401"/>
      <c r="DE698" s="1401"/>
      <c r="DF698" s="1401"/>
      <c r="DG698" s="1401"/>
      <c r="DH698" s="1401"/>
      <c r="DI698" s="1401"/>
      <c r="DJ698" s="1401"/>
      <c r="DK698" s="1401"/>
      <c r="DL698" s="1401"/>
      <c r="DM698" s="1401"/>
      <c r="DN698" s="1401"/>
      <c r="DO698" s="1401"/>
      <c r="DP698" s="1401"/>
      <c r="DQ698" s="1401"/>
      <c r="DR698" s="1401"/>
      <c r="DS698" s="1401"/>
      <c r="DT698" s="1401"/>
      <c r="DU698" s="1401"/>
      <c r="DV698" s="1401"/>
      <c r="DW698" s="1401"/>
      <c r="DX698" s="1401"/>
      <c r="DY698" s="1401"/>
      <c r="DZ698" s="1401"/>
      <c r="EA698" s="1401"/>
      <c r="EB698" s="1401"/>
      <c r="EC698" s="1401"/>
      <c r="ED698" s="1401"/>
      <c r="EE698" s="1401"/>
      <c r="EF698" s="1401"/>
      <c r="EG698" s="1401"/>
      <c r="EH698" s="1401"/>
      <c r="EI698" s="1401"/>
      <c r="EJ698" s="1401"/>
      <c r="EK698" s="1401"/>
      <c r="EL698" s="1401"/>
      <c r="EM698" s="1401"/>
      <c r="EN698" s="1401"/>
      <c r="EO698" s="1401"/>
      <c r="EP698" s="1401"/>
      <c r="EQ698" s="1401"/>
      <c r="ER698" s="1401"/>
    </row>
    <row r="699" s="1392" customFormat="1" ht="19.199999999999999">
      <c r="A699" s="1457"/>
      <c r="B699" s="1403"/>
      <c r="C699" s="1459" t="s">
        <v>352</v>
      </c>
      <c r="D699" s="1405"/>
      <c r="E699" s="1405">
        <v>6</v>
      </c>
      <c r="F699" s="1392">
        <v>0.0038400000000000001</v>
      </c>
      <c r="G699" s="1407">
        <f t="shared" si="4002"/>
        <v>0.0021273600000000004</v>
      </c>
      <c r="H699" s="1408">
        <f>ROUND(SQRT(F699^2+G699^2)*1000/(1.73*F695),0)</f>
        <v>0</v>
      </c>
      <c r="I699" s="1392">
        <v>0.0040800000000000003</v>
      </c>
      <c r="J699" s="1407">
        <f t="shared" si="4003"/>
        <v>0.0022603200000000006</v>
      </c>
      <c r="K699" s="1408">
        <f>ROUND(SQRT(I699^2+J699^2)*1000/(1.73*I695),0)</f>
        <v>0</v>
      </c>
      <c r="L699" s="1392">
        <v>0.0040800000000000003</v>
      </c>
      <c r="M699" s="1407">
        <f t="shared" si="4004"/>
        <v>0.0022603200000000006</v>
      </c>
      <c r="N699" s="1408">
        <f>ROUND(SQRT(L699^2+M699^2)*1000/(1.73*L695),0)</f>
        <v>0</v>
      </c>
      <c r="O699" s="1392">
        <v>0.0040800000000000003</v>
      </c>
      <c r="P699" s="1407">
        <f t="shared" si="4005"/>
        <v>0.0022603200000000006</v>
      </c>
      <c r="Q699" s="1408">
        <f>ROUND(SQRT(O699^2+P699^2)*1000/(1.73*O695),0)</f>
        <v>0</v>
      </c>
      <c r="R699" s="1392">
        <v>0.0038400000000000001</v>
      </c>
      <c r="S699" s="1407">
        <f t="shared" si="4006"/>
        <v>0.0021273600000000004</v>
      </c>
      <c r="T699" s="1408">
        <f>ROUND(SQRT(R699^2+S699^2)*1000/(1.73*R695),0)</f>
        <v>0</v>
      </c>
      <c r="U699" s="1392">
        <v>0.0038400000000000001</v>
      </c>
      <c r="V699" s="1407">
        <f t="shared" si="4007"/>
        <v>0.0021273600000000004</v>
      </c>
      <c r="W699" s="1408">
        <f>ROUND(SQRT(U699^2+V699^2)*1000/(1.73*U695),0)</f>
        <v>0</v>
      </c>
      <c r="X699" s="1392">
        <v>0.0035999999999999999</v>
      </c>
      <c r="Y699" s="1407">
        <f t="shared" si="4008"/>
        <v>0.0019943999999999999</v>
      </c>
      <c r="Z699" s="1408">
        <f>ROUND(SQRT(X699^2+Y699^2)*1000/(1.73*X695),0)</f>
        <v>0</v>
      </c>
      <c r="AA699" s="1392">
        <v>0.0035999999999999999</v>
      </c>
      <c r="AB699" s="1407">
        <f t="shared" si="4009"/>
        <v>0.0019943999999999999</v>
      </c>
      <c r="AC699" s="1408">
        <f>ROUND(SQRT(AA699^2+AB699^2)*1000/(1.73*AA695),0)</f>
        <v>0</v>
      </c>
      <c r="AD699" s="1392">
        <v>0.0035999999999999999</v>
      </c>
      <c r="AE699" s="1407">
        <f t="shared" si="4010"/>
        <v>0.0019943999999999999</v>
      </c>
      <c r="AF699" s="1408">
        <f>ROUND(SQRT(AD699^2+AE699^2)*1000/(1.73*AD695),0)</f>
        <v>0</v>
      </c>
      <c r="AG699" s="1392">
        <v>0.0035999999999999999</v>
      </c>
      <c r="AH699" s="1407">
        <f t="shared" si="4011"/>
        <v>0.0019943999999999999</v>
      </c>
      <c r="AI699" s="1408">
        <f>ROUND(SQRT(AG699^2+AH699^2)*1000/(1.73*AG695),0)</f>
        <v>0</v>
      </c>
      <c r="AJ699" s="1392">
        <v>0.0035999999999999999</v>
      </c>
      <c r="AK699" s="1407">
        <f t="shared" si="4012"/>
        <v>0.0019943999999999999</v>
      </c>
      <c r="AL699" s="1408">
        <f>ROUND(SQRT(AJ699^2+AK699^2)*1000/(1.73*AJ695),0)</f>
        <v>0</v>
      </c>
      <c r="AM699" s="1392">
        <v>0.0033600000000000001</v>
      </c>
      <c r="AN699" s="1407">
        <f t="shared" si="4013"/>
        <v>0.0018614400000000002</v>
      </c>
      <c r="AO699" s="1408">
        <f>ROUND(SQRT(AM699^2+AN699^2)*1000/(1.73*AM695),0)</f>
        <v>0</v>
      </c>
      <c r="AP699" s="1392">
        <v>0.0035999999999999999</v>
      </c>
      <c r="AQ699" s="1407">
        <f t="shared" si="4014"/>
        <v>0.0019943999999999999</v>
      </c>
      <c r="AR699" s="1408">
        <f>ROUND(SQRT(AP699^2+AQ699^2)*1000/(1.73*AP695),0)</f>
        <v>0</v>
      </c>
      <c r="AS699" s="1392">
        <v>0.0035999999999999999</v>
      </c>
      <c r="AT699" s="1407">
        <f t="shared" si="4015"/>
        <v>0.0019943999999999999</v>
      </c>
      <c r="AU699" s="1408">
        <f>ROUND(SQRT(AS699^2+AT699^2)*1000/(1.73*AS695),0)</f>
        <v>0</v>
      </c>
      <c r="AV699" s="1392">
        <v>0.0035999999999999999</v>
      </c>
      <c r="AW699" s="1407">
        <f t="shared" si="4016"/>
        <v>0.0019943999999999999</v>
      </c>
      <c r="AX699" s="1408">
        <f>ROUND(SQRT(AV699^2+AW699^2)*1000/(1.73*AV695),0)</f>
        <v>0</v>
      </c>
      <c r="AY699" s="1392">
        <v>0.0035999999999999999</v>
      </c>
      <c r="AZ699" s="1407">
        <f t="shared" si="4017"/>
        <v>0.0019943999999999999</v>
      </c>
      <c r="BA699" s="1408">
        <f>ROUND(SQRT(AY699^2+AZ699^2)*1000/(1.73*AY695),0)</f>
        <v>0</v>
      </c>
      <c r="BB699" s="1392">
        <v>0.0035999999999999999</v>
      </c>
      <c r="BC699" s="1407">
        <f t="shared" si="4018"/>
        <v>0.0019943999999999999</v>
      </c>
      <c r="BD699" s="1408">
        <f>ROUND(SQRT(BB699^2+BC699^2)*1000/(1.73*BB695),0)</f>
        <v>0</v>
      </c>
      <c r="BE699" s="1392">
        <v>0.0033600000000000001</v>
      </c>
      <c r="BF699" s="1407">
        <f t="shared" si="4019"/>
        <v>0.0018614400000000002</v>
      </c>
      <c r="BG699" s="1408">
        <f>ROUND(SQRT(BE699^2+BF699^2)*1000/(1.73*BE695),0)</f>
        <v>0</v>
      </c>
      <c r="BH699" s="1392">
        <v>0.0035999999999999999</v>
      </c>
      <c r="BI699" s="1407">
        <f t="shared" si="4020"/>
        <v>0.0019943999999999999</v>
      </c>
      <c r="BJ699" s="1408">
        <f>ROUND(SQRT(BH699^2+BI699^2)*1000/(1.73*BH695),0)</f>
        <v>0</v>
      </c>
      <c r="BK699" s="1392">
        <v>0.0040800000000000003</v>
      </c>
      <c r="BL699" s="1407">
        <f t="shared" si="4021"/>
        <v>0.0022603200000000006</v>
      </c>
      <c r="BM699" s="1408">
        <f>ROUND(SQRT(BK699^2+BL699^2)*1000/(1.73*BK695),0)</f>
        <v>0</v>
      </c>
      <c r="BN699" s="1392">
        <v>0.0035999999999999999</v>
      </c>
      <c r="BO699" s="1407">
        <f t="shared" si="4022"/>
        <v>0.0019943999999999999</v>
      </c>
      <c r="BP699" s="1408">
        <f>ROUND(SQRT(BN699^2+BO699^2)*1000/(1.73*BN695),0)</f>
        <v>0</v>
      </c>
      <c r="BQ699" s="1392">
        <v>0.0038400000000000001</v>
      </c>
      <c r="BR699" s="1407">
        <f t="shared" si="4023"/>
        <v>0.0021273600000000004</v>
      </c>
      <c r="BS699" s="1408">
        <f>ROUND(SQRT(BQ699^2+BR699^2)*1000/(1.73*BQ695),0)</f>
        <v>0</v>
      </c>
      <c r="BT699" s="1392">
        <v>0.0038400000000000001</v>
      </c>
      <c r="BU699" s="1407">
        <f t="shared" si="4024"/>
        <v>0.0021273600000000004</v>
      </c>
      <c r="BV699" s="1408">
        <f>ROUND(SQRT(BT699^2+BU699^2)*1000/(1.73*BT695),0)</f>
        <v>0</v>
      </c>
      <c r="BW699" s="1392">
        <v>0.0043200000000000001</v>
      </c>
      <c r="BX699" s="1407">
        <f t="shared" ref="BX695:BX758" si="4073">BW699*0.554</f>
        <v>0.0023932800000000002</v>
      </c>
      <c r="BY699" s="1431">
        <f>ROUND(SQRT(BW699^2+BX699^2)*1000/(1.73*BW695),0)</f>
        <v>0</v>
      </c>
      <c r="BZ699" s="1401"/>
      <c r="CA699" s="1401"/>
      <c r="CB699" s="1401"/>
      <c r="CC699" s="1401"/>
      <c r="CD699" s="1401"/>
      <c r="CE699" s="1401"/>
      <c r="CF699" s="1401"/>
      <c r="CG699" s="1401"/>
      <c r="CH699" s="1401"/>
      <c r="CI699" s="1401"/>
      <c r="CJ699" s="1401"/>
      <c r="CK699" s="1401"/>
      <c r="CL699" s="1401"/>
      <c r="CM699" s="1401"/>
      <c r="CN699" s="1401"/>
      <c r="CO699" s="1401"/>
      <c r="CP699" s="1401"/>
      <c r="CQ699" s="1401"/>
      <c r="CR699" s="1401"/>
      <c r="CS699" s="1401"/>
      <c r="CT699" s="1401"/>
      <c r="CU699" s="1401"/>
      <c r="CV699" s="1401"/>
      <c r="CW699" s="1401"/>
      <c r="CX699" s="1401"/>
      <c r="CY699" s="1401"/>
      <c r="CZ699" s="1401"/>
      <c r="DA699" s="1401"/>
      <c r="DB699" s="1401"/>
      <c r="DC699" s="1401"/>
      <c r="DD699" s="1401"/>
      <c r="DE699" s="1401"/>
      <c r="DF699" s="1401"/>
      <c r="DG699" s="1401"/>
      <c r="DH699" s="1401"/>
      <c r="DI699" s="1401"/>
      <c r="DJ699" s="1401"/>
      <c r="DK699" s="1401"/>
      <c r="DL699" s="1401"/>
      <c r="DM699" s="1401"/>
      <c r="DN699" s="1401"/>
      <c r="DO699" s="1401"/>
      <c r="DP699" s="1401"/>
      <c r="DQ699" s="1401"/>
      <c r="DR699" s="1401"/>
      <c r="DS699" s="1401"/>
      <c r="DT699" s="1401"/>
      <c r="DU699" s="1401"/>
      <c r="DV699" s="1401"/>
      <c r="DW699" s="1401"/>
      <c r="DX699" s="1401"/>
      <c r="DY699" s="1401"/>
      <c r="DZ699" s="1401"/>
      <c r="EA699" s="1401"/>
      <c r="EB699" s="1401"/>
      <c r="EC699" s="1401"/>
      <c r="ED699" s="1401"/>
      <c r="EE699" s="1401"/>
      <c r="EF699" s="1401"/>
      <c r="EG699" s="1401"/>
      <c r="EH699" s="1401"/>
      <c r="EI699" s="1401"/>
      <c r="EJ699" s="1401"/>
      <c r="EK699" s="1401"/>
      <c r="EL699" s="1401"/>
      <c r="EM699" s="1401"/>
      <c r="EN699" s="1401"/>
      <c r="EO699" s="1401"/>
      <c r="EP699" s="1401"/>
      <c r="EQ699" s="1401"/>
      <c r="ER699" s="1401"/>
    </row>
    <row r="700" s="1392" customFormat="1" ht="18">
      <c r="A700" s="1457"/>
      <c r="B700" s="1570"/>
      <c r="C700" s="1459" t="s">
        <v>430</v>
      </c>
      <c r="D700" s="1405"/>
      <c r="E700" s="1405">
        <v>6</v>
      </c>
      <c r="F700" s="1392"/>
      <c r="G700" s="1410">
        <f t="shared" si="4002"/>
        <v>0</v>
      </c>
      <c r="H700" s="1408">
        <f>ROUND(SQRT(F700^2+G700^2)*1000/(1.73*F695),0)</f>
        <v>0</v>
      </c>
      <c r="I700" s="1392"/>
      <c r="J700" s="1407">
        <f t="shared" si="4003"/>
        <v>0</v>
      </c>
      <c r="K700" s="1408">
        <f>ROUND(SQRT(I700^2+J700^2)*1000/(1.73*I695),0)</f>
        <v>0</v>
      </c>
      <c r="L700" s="1392"/>
      <c r="M700" s="1407">
        <f t="shared" si="4004"/>
        <v>0</v>
      </c>
      <c r="N700" s="1408">
        <f>ROUND(SQRT(L700^2+M700^2)*1000/(1.73*L695),0)</f>
        <v>0</v>
      </c>
      <c r="O700" s="1392"/>
      <c r="P700" s="1407">
        <f t="shared" si="4005"/>
        <v>0</v>
      </c>
      <c r="Q700" s="1408">
        <f>ROUND(SQRT(O700^2+P700^2)*1000/(1.73*O695),0)</f>
        <v>0</v>
      </c>
      <c r="R700" s="1392"/>
      <c r="S700" s="1407">
        <f t="shared" si="4006"/>
        <v>0</v>
      </c>
      <c r="T700" s="1408">
        <f>ROUND(SQRT(R700^2+S700^2)*1000/(1.73*R695),0)</f>
        <v>0</v>
      </c>
      <c r="U700" s="1392"/>
      <c r="V700" s="1407">
        <f t="shared" si="4007"/>
        <v>0</v>
      </c>
      <c r="W700" s="1408">
        <f>ROUND(SQRT(U700^2+V700^2)*1000/(1.73*U695),0)</f>
        <v>0</v>
      </c>
      <c r="X700" s="1392"/>
      <c r="Y700" s="1407">
        <f t="shared" si="4008"/>
        <v>0</v>
      </c>
      <c r="Z700" s="1408">
        <f>ROUND(SQRT(X700^2+Y700^2)*1000/(1.73*X695),0)</f>
        <v>0</v>
      </c>
      <c r="AA700" s="1392"/>
      <c r="AB700" s="1407">
        <f t="shared" si="4009"/>
        <v>0</v>
      </c>
      <c r="AC700" s="1408">
        <f>ROUND(SQRT(AA700^2+AB700^2)*1000/(1.73*AA695),0)</f>
        <v>0</v>
      </c>
      <c r="AD700" s="1392"/>
      <c r="AE700" s="1407">
        <f t="shared" si="4010"/>
        <v>0</v>
      </c>
      <c r="AF700" s="1408">
        <f>ROUND(SQRT(AD700^2+AE700^2)*1000/(1.73*AD695),0)</f>
        <v>0</v>
      </c>
      <c r="AG700" s="1392"/>
      <c r="AH700" s="1407">
        <f t="shared" si="4011"/>
        <v>0</v>
      </c>
      <c r="AI700" s="1408">
        <f>ROUND(SQRT(AG700^2+AH700^2)*1000/(1.73*AG695),0)</f>
        <v>0</v>
      </c>
      <c r="AJ700" s="1392"/>
      <c r="AK700" s="1407">
        <f t="shared" si="4012"/>
        <v>0</v>
      </c>
      <c r="AL700" s="1408">
        <f>ROUND(SQRT(AJ700^2+AK700^2)*1000/(1.73*AJ695),0)</f>
        <v>0</v>
      </c>
      <c r="AM700" s="1392"/>
      <c r="AN700" s="1407">
        <f t="shared" si="4013"/>
        <v>0</v>
      </c>
      <c r="AO700" s="1408">
        <f>ROUND(SQRT(AM700^2+AN700^2)*1000/(1.73*AM695),0)</f>
        <v>0</v>
      </c>
      <c r="AP700" s="1392"/>
      <c r="AQ700" s="1407">
        <f t="shared" si="4014"/>
        <v>0</v>
      </c>
      <c r="AR700" s="1408">
        <f>ROUND(SQRT(AP700^2+AQ700^2)*1000/(1.73*AP695),0)</f>
        <v>0</v>
      </c>
      <c r="AS700" s="1392"/>
      <c r="AT700" s="1407">
        <f t="shared" si="4015"/>
        <v>0</v>
      </c>
      <c r="AU700" s="1408">
        <f>ROUND(SQRT(AS700^2+AT700^2)*1000/(1.73*AS695),0)</f>
        <v>0</v>
      </c>
      <c r="AV700" s="1392"/>
      <c r="AW700" s="1407">
        <f t="shared" si="4016"/>
        <v>0</v>
      </c>
      <c r="AX700" s="1408">
        <f>ROUND(SQRT(AV700^2+AW700^2)*1000/(1.73*AV695),0)</f>
        <v>0</v>
      </c>
      <c r="AY700" s="1392"/>
      <c r="AZ700" s="1407">
        <f t="shared" si="4017"/>
        <v>0</v>
      </c>
      <c r="BA700" s="1408">
        <f>ROUND(SQRT(AY700^2+AZ700^2)*1000/(1.73*AY695),0)</f>
        <v>0</v>
      </c>
      <c r="BB700" s="1392"/>
      <c r="BC700" s="1407">
        <f t="shared" si="4018"/>
        <v>0</v>
      </c>
      <c r="BD700" s="1408">
        <f>ROUND(SQRT(BB700^2+BC700^2)*1000/(1.73*BB695),0)</f>
        <v>0</v>
      </c>
      <c r="BE700" s="1392"/>
      <c r="BF700" s="1407">
        <f t="shared" si="4019"/>
        <v>0</v>
      </c>
      <c r="BG700" s="1408">
        <f>ROUND(SQRT(BE700^2+BF700^2)*1000/(1.73*BE695),0)</f>
        <v>0</v>
      </c>
      <c r="BH700" s="1392"/>
      <c r="BI700" s="1407">
        <f t="shared" si="4020"/>
        <v>0</v>
      </c>
      <c r="BJ700" s="1408">
        <f>ROUND(SQRT(BH700^2+BI700^2)*1000/(1.73*BH695),0)</f>
        <v>0</v>
      </c>
      <c r="BK700" s="1392"/>
      <c r="BL700" s="1407">
        <f t="shared" si="4021"/>
        <v>0</v>
      </c>
      <c r="BM700" s="1408">
        <f>ROUND(SQRT(BK700^2+BL700^2)*1000/(1.73*BK695),0)</f>
        <v>0</v>
      </c>
      <c r="BN700" s="1392"/>
      <c r="BO700" s="1407">
        <f t="shared" si="4022"/>
        <v>0</v>
      </c>
      <c r="BP700" s="1408">
        <f>ROUND(SQRT(BN700^2+BO700^2)*1000/(1.73*BN695),0)</f>
        <v>0</v>
      </c>
      <c r="BQ700" s="1392"/>
      <c r="BR700" s="1407">
        <f t="shared" si="4023"/>
        <v>0</v>
      </c>
      <c r="BS700" s="1408">
        <f>ROUND(SQRT(BQ700^2+BR700^2)*1000/(1.73*BQ695),0)</f>
        <v>0</v>
      </c>
      <c r="BT700" s="1392"/>
      <c r="BU700" s="1407">
        <f t="shared" si="4024"/>
        <v>0</v>
      </c>
      <c r="BV700" s="1408">
        <f>ROUND(SQRT(BT700^2+BU700^2)*1000/(1.73*BT695),0)</f>
        <v>0</v>
      </c>
      <c r="BW700" s="1392"/>
      <c r="BX700" s="1407">
        <f t="shared" si="4073"/>
        <v>0</v>
      </c>
      <c r="BY700" s="1431">
        <f>ROUND(SQRT(BW700^2+BX700^2)*1000/(1.73*BW695),0)</f>
        <v>0</v>
      </c>
      <c r="BZ700" s="1401"/>
      <c r="CA700" s="1401"/>
      <c r="CB700" s="1401"/>
      <c r="CC700" s="1401"/>
      <c r="CD700" s="1401"/>
      <c r="CE700" s="1401"/>
      <c r="CF700" s="1401"/>
      <c r="CG700" s="1401"/>
      <c r="CH700" s="1401"/>
      <c r="CI700" s="1401"/>
      <c r="CJ700" s="1401"/>
      <c r="CK700" s="1401"/>
      <c r="CL700" s="1401"/>
      <c r="CM700" s="1401"/>
      <c r="CN700" s="1401"/>
      <c r="CO700" s="1401"/>
      <c r="CP700" s="1401"/>
      <c r="CQ700" s="1401"/>
      <c r="CR700" s="1401"/>
      <c r="CS700" s="1401"/>
      <c r="CT700" s="1401"/>
      <c r="CU700" s="1401"/>
      <c r="CV700" s="1401"/>
      <c r="CW700" s="1401"/>
      <c r="CX700" s="1401"/>
      <c r="CY700" s="1401"/>
      <c r="CZ700" s="1401"/>
      <c r="DA700" s="1401"/>
      <c r="DB700" s="1401"/>
      <c r="DC700" s="1401"/>
      <c r="DD700" s="1401"/>
      <c r="DE700" s="1401"/>
      <c r="DF700" s="1401"/>
      <c r="DG700" s="1401"/>
      <c r="DH700" s="1401"/>
      <c r="DI700" s="1401"/>
      <c r="DJ700" s="1401"/>
      <c r="DK700" s="1401"/>
      <c r="DL700" s="1401"/>
      <c r="DM700" s="1401"/>
      <c r="DN700" s="1401"/>
      <c r="DO700" s="1401"/>
      <c r="DP700" s="1401"/>
      <c r="DQ700" s="1401"/>
      <c r="DR700" s="1401"/>
      <c r="DS700" s="1401"/>
      <c r="DT700" s="1401"/>
      <c r="DU700" s="1401"/>
      <c r="DV700" s="1401"/>
      <c r="DW700" s="1401"/>
      <c r="DX700" s="1401"/>
      <c r="DY700" s="1401"/>
      <c r="DZ700" s="1401"/>
      <c r="EA700" s="1401"/>
      <c r="EB700" s="1401"/>
      <c r="EC700" s="1401"/>
      <c r="ED700" s="1401"/>
      <c r="EE700" s="1401"/>
      <c r="EF700" s="1401"/>
      <c r="EG700" s="1401"/>
      <c r="EH700" s="1401"/>
      <c r="EI700" s="1401"/>
      <c r="EJ700" s="1401"/>
      <c r="EK700" s="1401"/>
      <c r="EL700" s="1401"/>
      <c r="EM700" s="1401"/>
      <c r="EN700" s="1401"/>
      <c r="EO700" s="1401"/>
      <c r="EP700" s="1401"/>
      <c r="EQ700" s="1401"/>
      <c r="ER700" s="1401"/>
    </row>
    <row r="701" s="1392" customFormat="1" ht="18">
      <c r="A701" s="1457"/>
      <c r="B701" s="1570"/>
      <c r="C701" s="1459" t="s">
        <v>457</v>
      </c>
      <c r="D701" s="1405"/>
      <c r="E701" s="1405">
        <v>6</v>
      </c>
      <c r="F701" s="1392"/>
      <c r="G701" s="1407">
        <f t="shared" si="4002"/>
        <v>0</v>
      </c>
      <c r="H701" s="1408">
        <f>ROUND(SQRT(F701^2+G701^2)*1000/(1.73*F695),0)</f>
        <v>0</v>
      </c>
      <c r="I701" s="1392"/>
      <c r="J701" s="1407">
        <f t="shared" si="4003"/>
        <v>0</v>
      </c>
      <c r="K701" s="1408">
        <f>ROUND(SQRT(I701^2+J701^2)*1000/(1.73*I695),0)</f>
        <v>0</v>
      </c>
      <c r="L701" s="1392"/>
      <c r="M701" s="1407">
        <f t="shared" si="4004"/>
        <v>0</v>
      </c>
      <c r="N701" s="1408">
        <f>ROUND(SQRT(L701^2+M701^2)*1000/(1.73*L695),0)</f>
        <v>0</v>
      </c>
      <c r="O701" s="1392"/>
      <c r="P701" s="1407">
        <f t="shared" si="4005"/>
        <v>0</v>
      </c>
      <c r="Q701" s="1408">
        <f>ROUND(SQRT(O701^2+P701^2)*1000/(1.73*O695),0)</f>
        <v>0</v>
      </c>
      <c r="R701" s="1392"/>
      <c r="S701" s="1407">
        <f t="shared" si="4006"/>
        <v>0</v>
      </c>
      <c r="T701" s="1408">
        <f>ROUND(SQRT(R701^2+S701^2)*1000/(1.73*R695),0)</f>
        <v>0</v>
      </c>
      <c r="U701" s="1392"/>
      <c r="V701" s="1407">
        <f t="shared" si="4007"/>
        <v>0</v>
      </c>
      <c r="W701" s="1408">
        <f>ROUND(SQRT(U701^2+V701^2)*1000/(1.73*U695),0)</f>
        <v>0</v>
      </c>
      <c r="X701" s="1392"/>
      <c r="Y701" s="1407">
        <f t="shared" si="4008"/>
        <v>0</v>
      </c>
      <c r="Z701" s="1408">
        <f>ROUND(SQRT(X701^2+Y701^2)*1000/(1.73*X695),0)</f>
        <v>0</v>
      </c>
      <c r="AA701" s="1392"/>
      <c r="AB701" s="1407">
        <f t="shared" si="4009"/>
        <v>0</v>
      </c>
      <c r="AC701" s="1408">
        <f>ROUND(SQRT(AA701^2+AB701^2)*1000/(1.73*AA695),0)</f>
        <v>0</v>
      </c>
      <c r="AD701" s="1392"/>
      <c r="AE701" s="1407">
        <f t="shared" si="4010"/>
        <v>0</v>
      </c>
      <c r="AF701" s="1408">
        <f>ROUND(SQRT(AD701^2+AE701^2)*1000/(1.73*AD695),0)</f>
        <v>0</v>
      </c>
      <c r="AG701" s="1392"/>
      <c r="AH701" s="1407">
        <f t="shared" si="4011"/>
        <v>0</v>
      </c>
      <c r="AI701" s="1408">
        <f>ROUND(SQRT(AG701^2+AH701^2)*1000/(1.73*AG695),0)</f>
        <v>0</v>
      </c>
      <c r="AJ701" s="1392"/>
      <c r="AK701" s="1407">
        <f t="shared" si="4012"/>
        <v>0</v>
      </c>
      <c r="AL701" s="1408">
        <f>ROUND(SQRT(AJ701^2+AK701^2)*1000/(1.73*AJ695),0)</f>
        <v>0</v>
      </c>
      <c r="AM701" s="1392"/>
      <c r="AN701" s="1407">
        <f t="shared" si="4013"/>
        <v>0</v>
      </c>
      <c r="AO701" s="1408">
        <f>ROUND(SQRT(AM701^2+AN701^2)*1000/(1.73*AM695),0)</f>
        <v>0</v>
      </c>
      <c r="AP701" s="1392"/>
      <c r="AQ701" s="1407">
        <f t="shared" si="4014"/>
        <v>0</v>
      </c>
      <c r="AR701" s="1408">
        <f>ROUND(SQRT(AP701^2+AQ701^2)*1000/(1.73*AP695),0)</f>
        <v>0</v>
      </c>
      <c r="AS701" s="1392"/>
      <c r="AT701" s="1407">
        <f t="shared" si="4015"/>
        <v>0</v>
      </c>
      <c r="AU701" s="1408">
        <f>ROUND(SQRT(AS701^2+AT701^2)*1000/(1.73*AS695),0)</f>
        <v>0</v>
      </c>
      <c r="AV701" s="1392"/>
      <c r="AW701" s="1407">
        <f t="shared" si="4016"/>
        <v>0</v>
      </c>
      <c r="AX701" s="1408">
        <f>ROUND(SQRT(AV701^2+AW701^2)*1000/(1.73*AV695),0)</f>
        <v>0</v>
      </c>
      <c r="AY701" s="1392"/>
      <c r="AZ701" s="1407">
        <f t="shared" si="4017"/>
        <v>0</v>
      </c>
      <c r="BA701" s="1408">
        <f>ROUND(SQRT(AY701^2+AZ701^2)*1000/(1.73*AY695),0)</f>
        <v>0</v>
      </c>
      <c r="BB701" s="1392"/>
      <c r="BC701" s="1407">
        <f t="shared" si="4018"/>
        <v>0</v>
      </c>
      <c r="BD701" s="1408">
        <f>ROUND(SQRT(BB701^2+BC701^2)*1000/(1.73*BB695),0)</f>
        <v>0</v>
      </c>
      <c r="BE701" s="1392"/>
      <c r="BF701" s="1407">
        <f t="shared" si="4019"/>
        <v>0</v>
      </c>
      <c r="BG701" s="1408">
        <f>ROUND(SQRT(BE701^2+BF701^2)*1000/(1.73*BE695),0)</f>
        <v>0</v>
      </c>
      <c r="BH701" s="1392"/>
      <c r="BI701" s="1407">
        <f t="shared" si="4020"/>
        <v>0</v>
      </c>
      <c r="BJ701" s="1408">
        <f>ROUND(SQRT(BH701^2+BI701^2)*1000/(1.73*BH695),0)</f>
        <v>0</v>
      </c>
      <c r="BK701" s="1392"/>
      <c r="BL701" s="1407">
        <f t="shared" si="4021"/>
        <v>0</v>
      </c>
      <c r="BM701" s="1408">
        <f>ROUND(SQRT(BK701^2+BL701^2)*1000/(1.73*BK695),0)</f>
        <v>0</v>
      </c>
      <c r="BN701" s="1392"/>
      <c r="BO701" s="1407">
        <f t="shared" si="4022"/>
        <v>0</v>
      </c>
      <c r="BP701" s="1408">
        <f>ROUND(SQRT(BN701^2+BO701^2)*1000/(1.73*BN695),0)</f>
        <v>0</v>
      </c>
      <c r="BQ701" s="1392"/>
      <c r="BR701" s="1407">
        <f t="shared" si="4023"/>
        <v>0</v>
      </c>
      <c r="BS701" s="1408">
        <f>ROUND(SQRT(BQ701^2+BR701^2)*1000/(1.73*BQ695),0)</f>
        <v>0</v>
      </c>
      <c r="BT701" s="1392"/>
      <c r="BU701" s="1407">
        <f t="shared" si="4024"/>
        <v>0</v>
      </c>
      <c r="BV701" s="1408">
        <f>ROUND(SQRT(BT701^2+BU701^2)*1000/(1.73*BT695),0)</f>
        <v>0</v>
      </c>
      <c r="BW701" s="1392"/>
      <c r="BX701" s="1407">
        <f t="shared" si="4073"/>
        <v>0</v>
      </c>
      <c r="BY701" s="1431">
        <f>ROUND(SQRT(BW701^2+BX701^2)*1000/(1.73*BW695),0)</f>
        <v>0</v>
      </c>
      <c r="BZ701" s="1401"/>
      <c r="CA701" s="1401"/>
      <c r="CB701" s="1401"/>
      <c r="CC701" s="1401"/>
      <c r="CD701" s="1401"/>
      <c r="CE701" s="1401"/>
      <c r="CF701" s="1401"/>
      <c r="CG701" s="1401"/>
      <c r="CH701" s="1401"/>
      <c r="CI701" s="1401"/>
      <c r="CJ701" s="1401"/>
      <c r="CK701" s="1401"/>
      <c r="CL701" s="1401"/>
      <c r="CM701" s="1401"/>
      <c r="CN701" s="1401"/>
      <c r="CO701" s="1401"/>
      <c r="CP701" s="1401"/>
      <c r="CQ701" s="1401"/>
      <c r="CR701" s="1401"/>
      <c r="CS701" s="1401"/>
      <c r="CT701" s="1401"/>
      <c r="CU701" s="1401"/>
      <c r="CV701" s="1401"/>
      <c r="CW701" s="1401"/>
      <c r="CX701" s="1401"/>
      <c r="CY701" s="1401"/>
      <c r="CZ701" s="1401"/>
      <c r="DA701" s="1401"/>
      <c r="DB701" s="1401"/>
      <c r="DC701" s="1401"/>
      <c r="DD701" s="1401"/>
      <c r="DE701" s="1401"/>
      <c r="DF701" s="1401"/>
      <c r="DG701" s="1401"/>
      <c r="DH701" s="1401"/>
      <c r="DI701" s="1401"/>
      <c r="DJ701" s="1401"/>
      <c r="DK701" s="1401"/>
      <c r="DL701" s="1401"/>
      <c r="DM701" s="1401"/>
      <c r="DN701" s="1401"/>
      <c r="DO701" s="1401"/>
      <c r="DP701" s="1401"/>
      <c r="DQ701" s="1401"/>
      <c r="DR701" s="1401"/>
      <c r="DS701" s="1401"/>
      <c r="DT701" s="1401"/>
      <c r="DU701" s="1401"/>
      <c r="DV701" s="1401"/>
      <c r="DW701" s="1401"/>
      <c r="DX701" s="1401"/>
      <c r="DY701" s="1401"/>
      <c r="DZ701" s="1401"/>
      <c r="EA701" s="1401"/>
      <c r="EB701" s="1401"/>
      <c r="EC701" s="1401"/>
      <c r="ED701" s="1401"/>
      <c r="EE701" s="1401"/>
      <c r="EF701" s="1401"/>
      <c r="EG701" s="1401"/>
      <c r="EH701" s="1401"/>
      <c r="EI701" s="1401"/>
      <c r="EJ701" s="1401"/>
      <c r="EK701" s="1401"/>
      <c r="EL701" s="1401"/>
      <c r="EM701" s="1401"/>
      <c r="EN701" s="1401"/>
      <c r="EO701" s="1401"/>
      <c r="EP701" s="1401"/>
      <c r="EQ701" s="1401"/>
      <c r="ER701" s="1401"/>
    </row>
    <row r="702" s="1392" customFormat="1" ht="19.199999999999999">
      <c r="A702" s="1457"/>
      <c r="B702" s="1403" t="s">
        <v>514</v>
      </c>
      <c r="C702" s="1459" t="s">
        <v>515</v>
      </c>
      <c r="D702" s="1405"/>
      <c r="E702" s="1405">
        <v>10</v>
      </c>
      <c r="F702" s="1392">
        <v>0</v>
      </c>
      <c r="G702" s="1410">
        <f t="shared" si="4002"/>
        <v>0</v>
      </c>
      <c r="H702" s="1408">
        <f t="shared" ref="H702:H703" si="4074">ROUND(SQRT(F702^2+G702^2)*1000/(1.73*F693),0)</f>
        <v>0</v>
      </c>
      <c r="I702" s="1392">
        <v>0</v>
      </c>
      <c r="J702" s="1407">
        <v>0</v>
      </c>
      <c r="K702" s="1408">
        <f t="shared" ref="K702:K703" si="4075">ROUND(SQRT(I702^2+J702^2)*1000/(1.73*I693),0)</f>
        <v>0</v>
      </c>
      <c r="L702" s="1392">
        <v>0</v>
      </c>
      <c r="M702" s="1407">
        <v>0</v>
      </c>
      <c r="N702" s="1408">
        <f t="shared" ref="N702:N703" si="4076">ROUND(SQRT(L702^2+M702^2)*1000/(1.73*L693),0)</f>
        <v>0</v>
      </c>
      <c r="O702" s="1392">
        <v>0</v>
      </c>
      <c r="P702" s="1407">
        <v>0</v>
      </c>
      <c r="Q702" s="1408">
        <f t="shared" ref="Q702:Q703" si="4077">ROUND(SQRT(O702^2+P702^2)*1000/(1.73*O693),0)</f>
        <v>0</v>
      </c>
      <c r="R702" s="1392">
        <v>1.9999999999999999e-06</v>
      </c>
      <c r="S702" s="1407">
        <v>0</v>
      </c>
      <c r="T702" s="1408">
        <f t="shared" ref="T702:T703" si="4078">ROUND(SQRT(R702^2+S702^2)*1000/(1.73*R693),0)</f>
        <v>0</v>
      </c>
      <c r="U702" s="1392">
        <v>0</v>
      </c>
      <c r="V702" s="1407">
        <v>0</v>
      </c>
      <c r="W702" s="1408">
        <f t="shared" ref="W702:W703" si="4079">ROUND(SQRT(U702^2+V702^2)*1000/(1.73*U693),0)</f>
        <v>0</v>
      </c>
      <c r="X702" s="1392">
        <v>0</v>
      </c>
      <c r="Y702" s="1407">
        <v>0</v>
      </c>
      <c r="Z702" s="1408">
        <f t="shared" ref="Z702:Z703" si="4080">ROUND(SQRT(X702^2+Y702^2)*1000/(1.73*X693),0)</f>
        <v>0</v>
      </c>
      <c r="AA702" s="1392">
        <v>0</v>
      </c>
      <c r="AB702" s="1407">
        <v>0</v>
      </c>
      <c r="AC702" s="1408">
        <f t="shared" ref="AC702:AC703" si="4081">ROUND(SQRT(AA702^2+AB702^2)*1000/(1.73*AA693),0)</f>
        <v>0</v>
      </c>
      <c r="AD702" s="1392">
        <v>0</v>
      </c>
      <c r="AE702" s="1407">
        <v>0</v>
      </c>
      <c r="AF702" s="1408">
        <f t="shared" ref="AF702:AF703" si="4082">ROUND(SQRT(AD702^2+AE702^2)*1000/(1.73*AD693),0)</f>
        <v>0</v>
      </c>
      <c r="AG702" s="1392">
        <v>1.9999999999999999e-06</v>
      </c>
      <c r="AH702" s="1407">
        <v>0</v>
      </c>
      <c r="AI702" s="1408">
        <f t="shared" ref="AI702:AI703" si="4083">ROUND(SQRT(AG702^2+AH702^2)*1000/(1.73*AG693),0)</f>
        <v>0</v>
      </c>
      <c r="AJ702" s="1392">
        <v>0</v>
      </c>
      <c r="AK702" s="1407">
        <v>0</v>
      </c>
      <c r="AL702" s="1408">
        <f t="shared" ref="AL702:AL703" si="4084">ROUND(SQRT(AJ702^2+AK702^2)*1000/(1.73*AJ693),0)</f>
        <v>0</v>
      </c>
      <c r="AM702" s="1392">
        <v>0</v>
      </c>
      <c r="AN702" s="1407">
        <v>0</v>
      </c>
      <c r="AO702" s="1408">
        <f t="shared" ref="AO702:AO703" si="4085">ROUND(SQRT(AM702^2+AN702^2)*1000/(1.73*AM693),0)</f>
        <v>0</v>
      </c>
      <c r="AP702" s="1392">
        <v>0</v>
      </c>
      <c r="AQ702" s="1407">
        <v>0</v>
      </c>
      <c r="AR702" s="1408">
        <f t="shared" ref="AR702:AR703" si="4086">ROUND(SQRT(AP702^2+AQ702^2)*1000/(1.73*AP693),0)</f>
        <v>0</v>
      </c>
      <c r="AS702" s="1392">
        <v>0</v>
      </c>
      <c r="AT702" s="1407">
        <v>0</v>
      </c>
      <c r="AU702" s="1408">
        <f t="shared" ref="AU702:AU703" si="4087">ROUND(SQRT(AS702^2+AT702^2)*1000/(1.73*AS693),0)</f>
        <v>0</v>
      </c>
      <c r="AV702" s="1392">
        <v>0</v>
      </c>
      <c r="AW702" s="1407">
        <v>0</v>
      </c>
      <c r="AX702" s="1408">
        <f t="shared" ref="AX702:AX703" si="4088">ROUND(SQRT(AV702^2+AW702^2)*1000/(1.73*AV693),0)</f>
        <v>0</v>
      </c>
      <c r="AY702" s="1392">
        <v>1.9999999999999999e-06</v>
      </c>
      <c r="AZ702" s="1407">
        <v>0</v>
      </c>
      <c r="BA702" s="1408">
        <f t="shared" ref="BA702:BA703" si="4089">ROUND(SQRT(AY702^2+AZ702^2)*1000/(1.73*AY693),0)</f>
        <v>0</v>
      </c>
      <c r="BB702" s="1392">
        <v>0</v>
      </c>
      <c r="BC702" s="1407">
        <v>0</v>
      </c>
      <c r="BD702" s="1408">
        <f t="shared" ref="BD702:BD703" si="4090">ROUND(SQRT(BB702^2+BC702^2)*1000/(1.73*BB693),0)</f>
        <v>0</v>
      </c>
      <c r="BE702" s="1392">
        <v>0</v>
      </c>
      <c r="BF702" s="1407">
        <v>0</v>
      </c>
      <c r="BG702" s="1408">
        <f t="shared" ref="BG702:BG703" si="4091">ROUND(SQRT(BE702^2+BF702^2)*1000/(1.73*BE693),0)</f>
        <v>0</v>
      </c>
      <c r="BH702" s="1392">
        <v>0</v>
      </c>
      <c r="BI702" s="1407">
        <v>0</v>
      </c>
      <c r="BJ702" s="1408">
        <f t="shared" ref="BJ702:BJ703" si="4092">ROUND(SQRT(BH702^2+BI702^2)*1000/(1.73*BH693),0)</f>
        <v>0</v>
      </c>
      <c r="BK702" s="1392">
        <v>0</v>
      </c>
      <c r="BL702" s="1407">
        <v>0</v>
      </c>
      <c r="BM702" s="1408">
        <f t="shared" ref="BM702:BM703" si="4093">ROUND(SQRT(BK702^2+BL702^2)*1000/(1.73*BK693),0)</f>
        <v>0</v>
      </c>
      <c r="BN702" s="1392">
        <v>1.9999999999999999e-06</v>
      </c>
      <c r="BO702" s="1407">
        <v>0</v>
      </c>
      <c r="BP702" s="1408">
        <f t="shared" ref="BP702:BP703" si="4094">ROUND(SQRT(BN702^2+BO702^2)*1000/(1.73*BN693),0)</f>
        <v>0</v>
      </c>
      <c r="BQ702" s="1392">
        <v>0</v>
      </c>
      <c r="BR702" s="1407">
        <v>0</v>
      </c>
      <c r="BS702" s="1408">
        <f t="shared" ref="BS702:BS703" si="4095">ROUND(SQRT(BQ702^2+BR702^2)*1000/(1.73*BQ693),0)</f>
        <v>0</v>
      </c>
      <c r="BT702" s="1392">
        <v>0</v>
      </c>
      <c r="BU702" s="1407">
        <v>0</v>
      </c>
      <c r="BV702" s="1408">
        <f t="shared" ref="BV702:BV703" si="4096">ROUND(SQRT(BT702^2+BU702^2)*1000/(1.73*BT693),0)</f>
        <v>0</v>
      </c>
      <c r="BW702" s="1392">
        <v>0</v>
      </c>
      <c r="BX702" s="1407">
        <v>0</v>
      </c>
      <c r="BY702" s="1431">
        <f t="shared" ref="BY702:BY703" si="4097">ROUND(SQRT(BW702^2+BX702^2)*1000/(1.73*BW693),0)</f>
        <v>0</v>
      </c>
      <c r="BZ702" s="1401"/>
      <c r="CA702" s="1401"/>
      <c r="CB702" s="1401"/>
      <c r="CC702" s="1401"/>
      <c r="CD702" s="1401"/>
      <c r="CE702" s="1401"/>
      <c r="CF702" s="1401"/>
      <c r="CG702" s="1401"/>
      <c r="CH702" s="1401"/>
      <c r="CI702" s="1401"/>
      <c r="CJ702" s="1401"/>
      <c r="CK702" s="1401"/>
      <c r="CL702" s="1401"/>
      <c r="CM702" s="1401"/>
      <c r="CN702" s="1401"/>
      <c r="CO702" s="1401"/>
      <c r="CP702" s="1401"/>
      <c r="CQ702" s="1401"/>
      <c r="CR702" s="1401"/>
      <c r="CS702" s="1401"/>
      <c r="CT702" s="1401"/>
      <c r="CU702" s="1401"/>
      <c r="CV702" s="1401"/>
      <c r="CW702" s="1401"/>
      <c r="CX702" s="1401"/>
      <c r="CY702" s="1401"/>
      <c r="CZ702" s="1401"/>
      <c r="DA702" s="1401"/>
      <c r="DB702" s="1401"/>
      <c r="DC702" s="1401"/>
      <c r="DD702" s="1401"/>
      <c r="DE702" s="1401"/>
      <c r="DF702" s="1401"/>
      <c r="DG702" s="1401"/>
      <c r="DH702" s="1401"/>
      <c r="DI702" s="1401"/>
      <c r="DJ702" s="1401"/>
      <c r="DK702" s="1401"/>
      <c r="DL702" s="1401"/>
      <c r="DM702" s="1401"/>
      <c r="DN702" s="1401"/>
      <c r="DO702" s="1401"/>
      <c r="DP702" s="1401"/>
      <c r="DQ702" s="1401"/>
      <c r="DR702" s="1401"/>
      <c r="DS702" s="1401"/>
      <c r="DT702" s="1401"/>
      <c r="DU702" s="1401"/>
      <c r="DV702" s="1401"/>
      <c r="DW702" s="1401"/>
      <c r="DX702" s="1401"/>
      <c r="DY702" s="1401"/>
      <c r="DZ702" s="1401"/>
      <c r="EA702" s="1401"/>
      <c r="EB702" s="1401"/>
      <c r="EC702" s="1401"/>
      <c r="ED702" s="1401"/>
      <c r="EE702" s="1401"/>
      <c r="EF702" s="1401"/>
      <c r="EG702" s="1401"/>
      <c r="EH702" s="1401"/>
      <c r="EI702" s="1401"/>
      <c r="EJ702" s="1401"/>
      <c r="EK702" s="1401"/>
      <c r="EL702" s="1401"/>
      <c r="EM702" s="1401"/>
      <c r="EN702" s="1401"/>
      <c r="EO702" s="1401"/>
      <c r="EP702" s="1401"/>
      <c r="EQ702" s="1401"/>
      <c r="ER702" s="1401"/>
    </row>
    <row r="703" s="1392" customFormat="1" ht="19.199999999999999">
      <c r="A703" s="1457"/>
      <c r="B703" s="1403"/>
      <c r="C703" s="1459" t="s">
        <v>114</v>
      </c>
      <c r="D703" s="1405"/>
      <c r="E703" s="1405">
        <v>10</v>
      </c>
      <c r="F703" s="1392">
        <v>0.063700000000000007</v>
      </c>
      <c r="G703" s="1407">
        <f t="shared" si="4002"/>
        <v>0.03528980000000001</v>
      </c>
      <c r="H703" s="1408">
        <f t="shared" si="4074"/>
        <v>7</v>
      </c>
      <c r="I703" s="1392">
        <v>0.054899999999999997</v>
      </c>
      <c r="J703" s="1407">
        <f t="shared" si="4003"/>
        <v>0.0304146</v>
      </c>
      <c r="K703" s="1408">
        <f t="shared" si="4075"/>
        <v>6</v>
      </c>
      <c r="L703" s="1392">
        <v>0.054899999999999997</v>
      </c>
      <c r="M703" s="1407">
        <f t="shared" si="4004"/>
        <v>0.0304146</v>
      </c>
      <c r="N703" s="1408">
        <f t="shared" si="4076"/>
        <v>6</v>
      </c>
      <c r="O703" s="1392">
        <v>0.055</v>
      </c>
      <c r="P703" s="1407">
        <f t="shared" si="4005"/>
        <v>0.030470000000000004</v>
      </c>
      <c r="Q703" s="1408">
        <f t="shared" si="4077"/>
        <v>6</v>
      </c>
      <c r="R703" s="1392">
        <v>0.055100000000000003</v>
      </c>
      <c r="S703" s="1407">
        <f t="shared" si="4006"/>
        <v>0.030525400000000005</v>
      </c>
      <c r="T703" s="1408">
        <f t="shared" si="4078"/>
        <v>6</v>
      </c>
      <c r="U703" s="1392">
        <v>0.052499999999999998</v>
      </c>
      <c r="V703" s="1407">
        <f t="shared" si="4007"/>
        <v>0.029085</v>
      </c>
      <c r="W703" s="1408">
        <f t="shared" si="4079"/>
        <v>5</v>
      </c>
      <c r="X703" s="1392">
        <v>0.0511</v>
      </c>
      <c r="Y703" s="1407">
        <f t="shared" si="4008"/>
        <v>0.028309400000000002</v>
      </c>
      <c r="Z703" s="1408">
        <f t="shared" si="4080"/>
        <v>5</v>
      </c>
      <c r="AA703" s="1392">
        <v>0.057299999999999997</v>
      </c>
      <c r="AB703" s="1407">
        <f t="shared" si="4009"/>
        <v>0.0317442</v>
      </c>
      <c r="AC703" s="1408">
        <f t="shared" si="4081"/>
        <v>6</v>
      </c>
      <c r="AD703" s="1392">
        <v>0.064100000000000004</v>
      </c>
      <c r="AE703" s="1407">
        <f t="shared" si="4010"/>
        <v>0.035511400000000005</v>
      </c>
      <c r="AF703" s="1408">
        <f t="shared" si="4082"/>
        <v>7</v>
      </c>
      <c r="AG703" s="1392">
        <v>0.072700000000000001</v>
      </c>
      <c r="AH703" s="1407">
        <f t="shared" si="4011"/>
        <v>0.0402758</v>
      </c>
      <c r="AI703" s="1408">
        <f t="shared" si="4083"/>
        <v>8</v>
      </c>
      <c r="AJ703" s="1392">
        <v>0.070599999999999996</v>
      </c>
      <c r="AK703" s="1407">
        <f t="shared" si="4012"/>
        <v>0.039112399999999999</v>
      </c>
      <c r="AL703" s="1408">
        <f t="shared" si="4084"/>
        <v>7</v>
      </c>
      <c r="AM703" s="1392">
        <v>0.070999999999999994</v>
      </c>
      <c r="AN703" s="1407">
        <f t="shared" si="4013"/>
        <v>0.039334000000000001</v>
      </c>
      <c r="AO703" s="1408">
        <f t="shared" si="4085"/>
        <v>7</v>
      </c>
      <c r="AP703" s="1392">
        <v>0.069599999999999995</v>
      </c>
      <c r="AQ703" s="1407">
        <f t="shared" si="4014"/>
        <v>0.0385584</v>
      </c>
      <c r="AR703" s="1408">
        <f t="shared" si="4086"/>
        <v>7</v>
      </c>
      <c r="AS703" s="1392">
        <v>0.071199999999999999</v>
      </c>
      <c r="AT703" s="1407">
        <f t="shared" si="4015"/>
        <v>0.039444800000000002</v>
      </c>
      <c r="AU703" s="1408">
        <f t="shared" si="4087"/>
        <v>7</v>
      </c>
      <c r="AV703" s="1392">
        <v>0.0809</v>
      </c>
      <c r="AW703" s="1407">
        <f t="shared" si="4016"/>
        <v>0.044818600000000007</v>
      </c>
      <c r="AX703" s="1408">
        <f t="shared" si="4088"/>
        <v>8</v>
      </c>
      <c r="AY703" s="1392">
        <v>0.085000000000000006</v>
      </c>
      <c r="AZ703" s="1407">
        <f t="shared" si="4017"/>
        <v>0.047090000000000007</v>
      </c>
      <c r="BA703" s="1408">
        <f t="shared" si="4089"/>
        <v>9</v>
      </c>
      <c r="BB703" s="1392">
        <v>0.076799999999999993</v>
      </c>
      <c r="BC703" s="1407">
        <f t="shared" si="4018"/>
        <v>0.0425472</v>
      </c>
      <c r="BD703" s="1408">
        <f t="shared" si="4090"/>
        <v>8</v>
      </c>
      <c r="BE703" s="1392">
        <v>0.069000000000000006</v>
      </c>
      <c r="BF703" s="1407">
        <f t="shared" si="4019"/>
        <v>0.03822600000000001</v>
      </c>
      <c r="BG703" s="1408">
        <f t="shared" si="4091"/>
        <v>7</v>
      </c>
      <c r="BH703" s="1392">
        <v>0.074300000000000005</v>
      </c>
      <c r="BI703" s="1407">
        <f t="shared" si="4020"/>
        <v>0.041162200000000003</v>
      </c>
      <c r="BJ703" s="1408">
        <f t="shared" si="4092"/>
        <v>8</v>
      </c>
      <c r="BK703" s="1392">
        <v>0.086999999999999994</v>
      </c>
      <c r="BL703" s="1407">
        <f t="shared" si="4021"/>
        <v>0.048197999999999998</v>
      </c>
      <c r="BM703" s="1408">
        <f t="shared" si="4093"/>
        <v>9</v>
      </c>
      <c r="BN703" s="1392">
        <v>0.092200000000000004</v>
      </c>
      <c r="BO703" s="1407">
        <f t="shared" si="4022"/>
        <v>0.051078800000000008</v>
      </c>
      <c r="BP703" s="1408">
        <f t="shared" si="4094"/>
        <v>10</v>
      </c>
      <c r="BQ703" s="1392">
        <v>0.0969</v>
      </c>
      <c r="BR703" s="1407">
        <f t="shared" si="4023"/>
        <v>0.053682600000000004</v>
      </c>
      <c r="BS703" s="1408">
        <f t="shared" si="4095"/>
        <v>10</v>
      </c>
      <c r="BT703" s="1392">
        <v>0.087499999999999994</v>
      </c>
      <c r="BU703" s="1407">
        <f t="shared" si="4024"/>
        <v>0.048475000000000004</v>
      </c>
      <c r="BV703" s="1408">
        <f t="shared" si="4096"/>
        <v>9</v>
      </c>
      <c r="BW703" s="1392">
        <v>0.081199999999999994</v>
      </c>
      <c r="BX703" s="1407">
        <f t="shared" si="4073"/>
        <v>0.044984799999999998</v>
      </c>
      <c r="BY703" s="1431">
        <f t="shared" si="4097"/>
        <v>8</v>
      </c>
      <c r="BZ703" s="1401"/>
      <c r="CA703" s="1401"/>
      <c r="CB703" s="1401"/>
      <c r="CC703" s="1401"/>
      <c r="CD703" s="1401"/>
      <c r="CE703" s="1401"/>
      <c r="CF703" s="1401"/>
      <c r="CG703" s="1401"/>
      <c r="CH703" s="1401"/>
      <c r="CI703" s="1401"/>
      <c r="CJ703" s="1401"/>
      <c r="CK703" s="1401"/>
      <c r="CL703" s="1401"/>
      <c r="CM703" s="1401"/>
      <c r="CN703" s="1401"/>
      <c r="CO703" s="1401"/>
      <c r="CP703" s="1401"/>
      <c r="CQ703" s="1401"/>
      <c r="CR703" s="1401"/>
      <c r="CS703" s="1401"/>
      <c r="CT703" s="1401"/>
      <c r="CU703" s="1401"/>
      <c r="CV703" s="1401"/>
      <c r="CW703" s="1401"/>
      <c r="CX703" s="1401"/>
      <c r="CY703" s="1401"/>
      <c r="CZ703" s="1401"/>
      <c r="DA703" s="1401"/>
      <c r="DB703" s="1401"/>
      <c r="DC703" s="1401"/>
      <c r="DD703" s="1401"/>
      <c r="DE703" s="1401"/>
      <c r="DF703" s="1401"/>
      <c r="DG703" s="1401"/>
      <c r="DH703" s="1401"/>
      <c r="DI703" s="1401"/>
      <c r="DJ703" s="1401"/>
      <c r="DK703" s="1401"/>
      <c r="DL703" s="1401"/>
      <c r="DM703" s="1401"/>
      <c r="DN703" s="1401"/>
      <c r="DO703" s="1401"/>
      <c r="DP703" s="1401"/>
      <c r="DQ703" s="1401"/>
      <c r="DR703" s="1401"/>
      <c r="DS703" s="1401"/>
      <c r="DT703" s="1401"/>
      <c r="DU703" s="1401"/>
      <c r="DV703" s="1401"/>
      <c r="DW703" s="1401"/>
      <c r="DX703" s="1401"/>
      <c r="DY703" s="1401"/>
      <c r="DZ703" s="1401"/>
      <c r="EA703" s="1401"/>
      <c r="EB703" s="1401"/>
      <c r="EC703" s="1401"/>
      <c r="ED703" s="1401"/>
      <c r="EE703" s="1401"/>
      <c r="EF703" s="1401"/>
      <c r="EG703" s="1401"/>
      <c r="EH703" s="1401"/>
      <c r="EI703" s="1401"/>
      <c r="EJ703" s="1401"/>
      <c r="EK703" s="1401"/>
      <c r="EL703" s="1401"/>
      <c r="EM703" s="1401"/>
      <c r="EN703" s="1401"/>
      <c r="EO703" s="1401"/>
      <c r="EP703" s="1401"/>
      <c r="EQ703" s="1401"/>
      <c r="ER703" s="1401"/>
    </row>
    <row r="704" s="1392" customFormat="1" ht="18">
      <c r="A704" s="1457"/>
      <c r="B704" s="1571"/>
      <c r="C704" s="1461" t="s">
        <v>66</v>
      </c>
      <c r="D704" s="1462"/>
      <c r="E704" s="1462">
        <v>10</v>
      </c>
      <c r="F704" s="1463">
        <v>0.036150000000000002</v>
      </c>
      <c r="G704" s="1464">
        <f t="shared" si="4002"/>
        <v>0.020027100000000003</v>
      </c>
      <c r="H704" s="1465">
        <f>ROUND(SQRT(F704^2+G704^2)*1000/(1.73*F693),0)</f>
        <v>2</v>
      </c>
      <c r="I704" s="1463">
        <v>0.038699999999999998</v>
      </c>
      <c r="J704" s="1464">
        <f t="shared" si="4003"/>
        <v>0.021439800000000002</v>
      </c>
      <c r="K704" s="1465">
        <f>ROUND(SQRT(I704^2+J704^2)*1000/(1.73*I693),0)</f>
        <v>2</v>
      </c>
      <c r="L704" s="1463">
        <v>0.038699999999999998</v>
      </c>
      <c r="M704" s="1464">
        <f t="shared" si="4004"/>
        <v>0.021439800000000002</v>
      </c>
      <c r="N704" s="1465">
        <f>ROUND(SQRT(L704^2+M704^2)*1000/(1.73*L693),0)</f>
        <v>2</v>
      </c>
      <c r="O704" s="1463">
        <v>0.049500000000000002</v>
      </c>
      <c r="P704" s="1464">
        <f t="shared" si="4005"/>
        <v>0.027423000000000003</v>
      </c>
      <c r="Q704" s="1465">
        <f>ROUND(SQRT(O704^2+P704^2)*1000/(1.73*O693),0)</f>
        <v>3</v>
      </c>
      <c r="R704" s="1463">
        <v>0.048750000000000002</v>
      </c>
      <c r="S704" s="1464">
        <f t="shared" si="4006"/>
        <v>0.027007500000000004</v>
      </c>
      <c r="T704" s="1465">
        <f>ROUND(SQRT(R704^2+S704^2)*1000/(1.73*R693),0)</f>
        <v>3</v>
      </c>
      <c r="U704" s="1463">
        <v>0.044400000000000002</v>
      </c>
      <c r="V704" s="1464">
        <f t="shared" si="4007"/>
        <v>0.024597600000000004</v>
      </c>
      <c r="W704" s="1465">
        <f>ROUND(SQRT(U704^2+V704^2)*1000/(1.73*U693),0)</f>
        <v>3</v>
      </c>
      <c r="X704" s="1463">
        <v>0.028199999999999999</v>
      </c>
      <c r="Y704" s="1464">
        <f t="shared" si="4008"/>
        <v>0.015622800000000001</v>
      </c>
      <c r="Z704" s="1465">
        <f>ROUND(SQRT(X704^2+Y704^2)*1000/(1.73*X693),0)</f>
        <v>2</v>
      </c>
      <c r="AA704" s="1463">
        <v>0.049500000000000002</v>
      </c>
      <c r="AB704" s="1464">
        <f t="shared" si="4009"/>
        <v>0.027423000000000003</v>
      </c>
      <c r="AC704" s="1465">
        <f>ROUND(SQRT(AA704^2+AB704^2)*1000/(1.73*AA693),0)</f>
        <v>3</v>
      </c>
      <c r="AD704" s="1463">
        <v>0.066600000000000006</v>
      </c>
      <c r="AE704" s="1464">
        <f t="shared" si="4010"/>
        <v>0.03689640000000001</v>
      </c>
      <c r="AF704" s="1465">
        <f>ROUND(SQRT(AD704^2+AE704^2)*1000/(1.73*AD693),0)</f>
        <v>4</v>
      </c>
      <c r="AG704" s="1463">
        <v>0.059400000000000001</v>
      </c>
      <c r="AH704" s="1464">
        <f t="shared" si="4011"/>
        <v>0.032907600000000002</v>
      </c>
      <c r="AI704" s="1465">
        <f>ROUND(SQRT(AG704^2+AH704^2)*1000/(1.73*AG693),0)</f>
        <v>4</v>
      </c>
      <c r="AJ704" s="1463">
        <v>0.055500000000000001</v>
      </c>
      <c r="AK704" s="1464">
        <f t="shared" si="4012"/>
        <v>0.030747000000000003</v>
      </c>
      <c r="AL704" s="1465">
        <f>ROUND(SQRT(AJ704^2+AK704^2)*1000/(1.73*AJ693),0)</f>
        <v>4</v>
      </c>
      <c r="AM704" s="1463">
        <v>0.053999999999999999</v>
      </c>
      <c r="AN704" s="1464">
        <f t="shared" si="4013"/>
        <v>0.029916000000000002</v>
      </c>
      <c r="AO704" s="1465">
        <f>ROUND(SQRT(AM704^2+AN704^2)*1000/(1.73*AM693),0)</f>
        <v>3</v>
      </c>
      <c r="AP704" s="1463">
        <v>0.049050000000000003</v>
      </c>
      <c r="AQ704" s="1464">
        <f t="shared" si="4014"/>
        <v>0.027173700000000005</v>
      </c>
      <c r="AR704" s="1465">
        <f>ROUND(SQRT(AP704^2+AQ704^2)*1000/(1.73*AP693),0)</f>
        <v>3</v>
      </c>
      <c r="AS704" s="1463">
        <v>0.052200000000000003</v>
      </c>
      <c r="AT704" s="1464">
        <f t="shared" si="4015"/>
        <v>0.028918800000000005</v>
      </c>
      <c r="AU704" s="1465">
        <f>ROUND(SQRT(AS704^2+AT704^2)*1000/(1.73*AS693),0)</f>
        <v>3</v>
      </c>
      <c r="AV704" s="1463">
        <v>0.054600000000000003</v>
      </c>
      <c r="AW704" s="1464">
        <f t="shared" si="4016"/>
        <v>0.030248400000000005</v>
      </c>
      <c r="AX704" s="1465">
        <f>ROUND(SQRT(AV704^2+AW704^2)*1000/(1.73*AV693),0)</f>
        <v>4</v>
      </c>
      <c r="AY704" s="1463">
        <v>0.055649999999999998</v>
      </c>
      <c r="AZ704" s="1464">
        <f t="shared" si="4017"/>
        <v>0.030830100000000003</v>
      </c>
      <c r="BA704" s="1465">
        <f>ROUND(SQRT(AY704^2+AZ704^2)*1000/(1.73*AY693),0)</f>
        <v>4</v>
      </c>
      <c r="BB704" s="1463">
        <v>0.048750000000000002</v>
      </c>
      <c r="BC704" s="1464">
        <f t="shared" si="4018"/>
        <v>0.027007500000000004</v>
      </c>
      <c r="BD704" s="1465">
        <f>ROUND(SQRT(BB704^2+BC704^2)*1000/(1.73*BB693),0)</f>
        <v>3</v>
      </c>
      <c r="BE704" s="1463">
        <v>0.026100000000000002</v>
      </c>
      <c r="BF704" s="1464">
        <f t="shared" si="4019"/>
        <v>0.014459400000000002</v>
      </c>
      <c r="BG704" s="1465">
        <f>ROUND(SQRT(BE704^2+BF704^2)*1000/(1.73*BE693),0)</f>
        <v>2</v>
      </c>
      <c r="BH704" s="1463">
        <v>0.02775</v>
      </c>
      <c r="BI704" s="1464">
        <f t="shared" si="4020"/>
        <v>0.015373500000000002</v>
      </c>
      <c r="BJ704" s="1465">
        <f>ROUND(SQRT(BH704^2+BI704^2)*1000/(1.73*BH693),0)</f>
        <v>2</v>
      </c>
      <c r="BK704" s="1463">
        <v>0.031649999999999998</v>
      </c>
      <c r="BL704" s="1464">
        <f t="shared" si="4021"/>
        <v>0.0175341</v>
      </c>
      <c r="BM704" s="1465">
        <f>ROUND(SQRT(BK704^2+BL704^2)*1000/(1.73*BK693),0)</f>
        <v>2</v>
      </c>
      <c r="BN704" s="1463">
        <v>0.03465</v>
      </c>
      <c r="BO704" s="1464">
        <f t="shared" si="4022"/>
        <v>0.019196100000000001</v>
      </c>
      <c r="BP704" s="1465">
        <f>ROUND(SQRT(BN704^2+BO704^2)*1000/(1.73*BN693),0)</f>
        <v>2</v>
      </c>
      <c r="BQ704" s="1463">
        <v>0.038249999999999999</v>
      </c>
      <c r="BR704" s="1464">
        <f t="shared" si="4023"/>
        <v>0.021190500000000001</v>
      </c>
      <c r="BS704" s="1465">
        <f>ROUND(SQRT(BQ704^2+BR704^2)*1000/(1.73*BQ693),0)</f>
        <v>2</v>
      </c>
      <c r="BT704" s="1463">
        <v>0.042900000000000001</v>
      </c>
      <c r="BU704" s="1464">
        <f t="shared" si="4024"/>
        <v>0.023766600000000002</v>
      </c>
      <c r="BV704" s="1465">
        <f>ROUND(SQRT(BT704^2+BU704^2)*1000/(1.73*BT693),0)</f>
        <v>3</v>
      </c>
      <c r="BW704" s="1463">
        <v>0.039899999999999998</v>
      </c>
      <c r="BX704" s="1464">
        <f t="shared" si="4073"/>
        <v>0.022104600000000002</v>
      </c>
      <c r="BY704" s="1467">
        <f>ROUND(SQRT(BW704^2+BX704^2)*1000/(1.73*BW693),0)</f>
        <v>3</v>
      </c>
      <c r="BZ704" s="1401"/>
      <c r="CA704" s="1401"/>
      <c r="CB704" s="1401"/>
      <c r="CC704" s="1401"/>
      <c r="CD704" s="1401"/>
      <c r="CE704" s="1401"/>
      <c r="CF704" s="1401"/>
      <c r="CG704" s="1401"/>
      <c r="CH704" s="1401"/>
      <c r="CI704" s="1401"/>
      <c r="CJ704" s="1401"/>
      <c r="CK704" s="1401"/>
      <c r="CL704" s="1401"/>
      <c r="CM704" s="1401"/>
      <c r="CN704" s="1401"/>
      <c r="CO704" s="1401"/>
      <c r="CP704" s="1401"/>
      <c r="CQ704" s="1401"/>
      <c r="CR704" s="1401"/>
      <c r="CS704" s="1401"/>
      <c r="CT704" s="1401"/>
      <c r="CU704" s="1401"/>
      <c r="CV704" s="1401"/>
      <c r="CW704" s="1401"/>
      <c r="CX704" s="1401"/>
      <c r="CY704" s="1401"/>
      <c r="CZ704" s="1401"/>
      <c r="DA704" s="1401"/>
      <c r="DB704" s="1401"/>
      <c r="DC704" s="1401"/>
      <c r="DD704" s="1401"/>
      <c r="DE704" s="1401"/>
      <c r="DF704" s="1401"/>
      <c r="DG704" s="1401"/>
      <c r="DH704" s="1401"/>
      <c r="DI704" s="1401"/>
      <c r="DJ704" s="1401"/>
      <c r="DK704" s="1401"/>
      <c r="DL704" s="1401"/>
      <c r="DM704" s="1401"/>
      <c r="DN704" s="1401"/>
      <c r="DO704" s="1401"/>
      <c r="DP704" s="1401"/>
      <c r="DQ704" s="1401"/>
      <c r="DR704" s="1401"/>
      <c r="DS704" s="1401"/>
      <c r="DT704" s="1401"/>
      <c r="DU704" s="1401"/>
      <c r="DV704" s="1401"/>
      <c r="DW704" s="1401"/>
      <c r="DX704" s="1401"/>
      <c r="DY704" s="1401"/>
      <c r="DZ704" s="1401"/>
      <c r="EA704" s="1401"/>
      <c r="EB704" s="1401"/>
      <c r="EC704" s="1401"/>
      <c r="ED704" s="1401"/>
      <c r="EE704" s="1401"/>
      <c r="EF704" s="1401"/>
      <c r="EG704" s="1401"/>
      <c r="EH704" s="1401"/>
      <c r="EI704" s="1401"/>
      <c r="EJ704" s="1401"/>
      <c r="EK704" s="1401"/>
      <c r="EL704" s="1401"/>
      <c r="EM704" s="1401"/>
      <c r="EN704" s="1401"/>
      <c r="EO704" s="1401"/>
      <c r="EP704" s="1401"/>
      <c r="EQ704" s="1401"/>
      <c r="ER704" s="1401"/>
    </row>
    <row r="705" s="1392" customFormat="1" ht="18">
      <c r="A705" s="1393">
        <v>28</v>
      </c>
      <c r="B705" s="1425" t="s">
        <v>315</v>
      </c>
      <c r="C705" s="1426"/>
      <c r="D705" s="1537"/>
      <c r="E705" s="1537"/>
      <c r="F705" s="1429"/>
      <c r="G705" s="1429"/>
      <c r="H705" s="1429"/>
      <c r="I705" s="1429"/>
      <c r="J705" s="1429"/>
      <c r="K705" s="1429"/>
      <c r="L705" s="1429"/>
      <c r="M705" s="1429"/>
      <c r="N705" s="1429"/>
      <c r="O705" s="1429"/>
      <c r="P705" s="1429"/>
      <c r="Q705" s="1429"/>
      <c r="R705" s="1429"/>
      <c r="S705" s="1429"/>
      <c r="T705" s="1429"/>
      <c r="U705" s="1429"/>
      <c r="V705" s="1429"/>
      <c r="W705" s="1429"/>
      <c r="X705" s="1429"/>
      <c r="Y705" s="1429"/>
      <c r="Z705" s="1429"/>
      <c r="AA705" s="1429"/>
      <c r="AB705" s="1429"/>
      <c r="AC705" s="1429"/>
      <c r="AD705" s="1429"/>
      <c r="AE705" s="1429"/>
      <c r="AF705" s="1429"/>
      <c r="AG705" s="1429"/>
      <c r="AH705" s="1429"/>
      <c r="AI705" s="1429"/>
      <c r="AJ705" s="1429"/>
      <c r="AK705" s="1429"/>
      <c r="AL705" s="1429"/>
      <c r="AM705" s="1429"/>
      <c r="AN705" s="1429"/>
      <c r="AO705" s="1429"/>
      <c r="AP705" s="1429"/>
      <c r="AQ705" s="1429"/>
      <c r="AR705" s="1429"/>
      <c r="AS705" s="1429"/>
      <c r="AT705" s="1429"/>
      <c r="AU705" s="1429"/>
      <c r="AV705" s="1429"/>
      <c r="AW705" s="1429"/>
      <c r="AX705" s="1429"/>
      <c r="AY705" s="1429"/>
      <c r="AZ705" s="1429"/>
      <c r="BA705" s="1429"/>
      <c r="BB705" s="1429"/>
      <c r="BC705" s="1429"/>
      <c r="BD705" s="1429"/>
      <c r="BE705" s="1429"/>
      <c r="BF705" s="1429"/>
      <c r="BG705" s="1429"/>
      <c r="BH705" s="1429"/>
      <c r="BI705" s="1429"/>
      <c r="BJ705" s="1429"/>
      <c r="BK705" s="1429"/>
      <c r="BL705" s="1429"/>
      <c r="BM705" s="1429"/>
      <c r="BN705" s="1429"/>
      <c r="BO705" s="1429"/>
      <c r="BP705" s="1429"/>
      <c r="BQ705" s="1429"/>
      <c r="BR705" s="1429"/>
      <c r="BS705" s="1429"/>
      <c r="BT705" s="1429"/>
      <c r="BU705" s="1429"/>
      <c r="BV705" s="1429"/>
      <c r="BW705" s="1429"/>
      <c r="BX705" s="1429"/>
      <c r="BY705" s="1430"/>
      <c r="BZ705" s="1401"/>
      <c r="CA705" s="1401"/>
      <c r="CB705" s="1401"/>
      <c r="CC705" s="1401"/>
      <c r="CD705" s="1401"/>
      <c r="CE705" s="1401"/>
      <c r="CF705" s="1401"/>
      <c r="CG705" s="1401"/>
      <c r="CH705" s="1401"/>
      <c r="CI705" s="1401"/>
      <c r="CJ705" s="1401"/>
      <c r="CK705" s="1401"/>
      <c r="CL705" s="1401"/>
      <c r="CM705" s="1401"/>
      <c r="CN705" s="1401"/>
      <c r="CO705" s="1401"/>
      <c r="CP705" s="1401"/>
      <c r="CQ705" s="1401"/>
      <c r="CR705" s="1401"/>
      <c r="CS705" s="1401"/>
      <c r="CT705" s="1401"/>
      <c r="CU705" s="1401"/>
      <c r="CV705" s="1401"/>
      <c r="CW705" s="1401"/>
      <c r="CX705" s="1401"/>
      <c r="CY705" s="1401"/>
      <c r="CZ705" s="1401"/>
      <c r="DA705" s="1401"/>
      <c r="DB705" s="1401"/>
      <c r="DC705" s="1401"/>
      <c r="DD705" s="1401"/>
      <c r="DE705" s="1401"/>
      <c r="DF705" s="1401"/>
      <c r="DG705" s="1401"/>
      <c r="DH705" s="1401"/>
      <c r="DI705" s="1401"/>
      <c r="DJ705" s="1401"/>
      <c r="DK705" s="1401"/>
      <c r="DL705" s="1401"/>
      <c r="DM705" s="1401"/>
      <c r="DN705" s="1401"/>
      <c r="DO705" s="1401"/>
      <c r="DP705" s="1401"/>
      <c r="DQ705" s="1401"/>
      <c r="DR705" s="1401"/>
      <c r="DS705" s="1401"/>
      <c r="DT705" s="1401"/>
      <c r="DU705" s="1401"/>
      <c r="DV705" s="1401"/>
      <c r="DW705" s="1401"/>
      <c r="DX705" s="1401"/>
      <c r="DY705" s="1401"/>
      <c r="DZ705" s="1401"/>
      <c r="EA705" s="1401"/>
      <c r="EB705" s="1401"/>
      <c r="EC705" s="1401"/>
      <c r="ED705" s="1401"/>
      <c r="EE705" s="1401"/>
      <c r="EF705" s="1401"/>
      <c r="EG705" s="1401"/>
      <c r="EH705" s="1401"/>
      <c r="EI705" s="1401"/>
      <c r="EJ705" s="1401"/>
      <c r="EK705" s="1401"/>
      <c r="EL705" s="1401"/>
      <c r="EM705" s="1401"/>
      <c r="EN705" s="1401"/>
      <c r="EO705" s="1401"/>
      <c r="EP705" s="1401"/>
      <c r="EQ705" s="1401"/>
      <c r="ER705" s="1401"/>
    </row>
    <row r="706" s="1392" customFormat="1" ht="19.5" customHeight="1">
      <c r="A706" s="1402"/>
      <c r="B706" s="1403"/>
      <c r="C706" s="1404" t="s">
        <v>57</v>
      </c>
      <c r="D706" s="1405" t="s">
        <v>395</v>
      </c>
      <c r="E706" s="1405">
        <v>35</v>
      </c>
      <c r="F706" s="1544">
        <f t="shared" ref="F706:F707" si="4098">H706*F715*1.73*0.875/1000</f>
        <v>0.499083375</v>
      </c>
      <c r="G706" s="1407">
        <f t="shared" si="4002"/>
        <v>0.27649218975000001</v>
      </c>
      <c r="H706" s="1408">
        <v>9.4199999999999999</v>
      </c>
      <c r="I706" s="1478">
        <f t="shared" ref="I706:I707" si="4099">K706*I715*1.73*0.875/1000</f>
        <v>0.499083375</v>
      </c>
      <c r="J706" s="1410">
        <f t="shared" si="4003"/>
        <v>0.27649218975000001</v>
      </c>
      <c r="K706" s="1408">
        <v>9.4199999999999999</v>
      </c>
      <c r="L706" s="1478">
        <f t="shared" ref="L706:L707" si="4100">N706*L715*1.73*0.875/1000</f>
        <v>0.499083375</v>
      </c>
      <c r="M706" s="1410">
        <f t="shared" si="4004"/>
        <v>0.27649218975000001</v>
      </c>
      <c r="N706" s="1408">
        <v>9.4199999999999999</v>
      </c>
      <c r="O706" s="1478">
        <f t="shared" ref="O706:O707" si="4101">Q706*O715*1.73*0.875/1000</f>
        <v>0.499083375</v>
      </c>
      <c r="P706" s="1410">
        <f t="shared" si="4005"/>
        <v>0.27649218975000001</v>
      </c>
      <c r="Q706" s="1408">
        <v>9.4199999999999999</v>
      </c>
      <c r="R706" s="1478">
        <f t="shared" ref="R706:R707" si="4102">T706*R715*1.73*0.875/1000</f>
        <v>0.499083375</v>
      </c>
      <c r="S706" s="1410">
        <f t="shared" si="4006"/>
        <v>0.27649218975000001</v>
      </c>
      <c r="T706" s="1408">
        <v>9.4199999999999999</v>
      </c>
      <c r="U706" s="1478">
        <f t="shared" ref="U706:U707" si="4103">W706*U715*1.73*0.875/1000</f>
        <v>0.499083375</v>
      </c>
      <c r="V706" s="1410">
        <f t="shared" si="4007"/>
        <v>0.27649218975000001</v>
      </c>
      <c r="W706" s="1408">
        <v>9.4199999999999999</v>
      </c>
      <c r="X706" s="1478">
        <f t="shared" ref="X706:X707" si="4104">Z706*X715*1.73*0.875/1000</f>
        <v>0.499083375</v>
      </c>
      <c r="Y706" s="1409">
        <f t="shared" si="4008"/>
        <v>0.27649218975000001</v>
      </c>
      <c r="Z706" s="1341">
        <v>9.4199999999999999</v>
      </c>
      <c r="AA706" s="1478">
        <f t="shared" ref="AA706:AA707" si="4105">AC706*AA715*1.73*0.875/1000</f>
        <v>0.499083375</v>
      </c>
      <c r="AB706" s="1410">
        <f t="shared" si="4009"/>
        <v>0.27649218975000001</v>
      </c>
      <c r="AC706" s="1408">
        <v>9.4199999999999999</v>
      </c>
      <c r="AD706" s="1478">
        <f t="shared" ref="AD706:AD707" si="4106">AF706*AD715*1.73*0.875/1000</f>
        <v>0.499083375</v>
      </c>
      <c r="AE706" s="1410">
        <f t="shared" si="4010"/>
        <v>0.27649218975000001</v>
      </c>
      <c r="AF706" s="1408">
        <v>9.4199999999999999</v>
      </c>
      <c r="AG706" s="1478">
        <f t="shared" ref="AG706:AG707" si="4107">AI706*AG715*1.73*0.875/1000</f>
        <v>0.499083375</v>
      </c>
      <c r="AH706" s="1410">
        <f t="shared" si="4011"/>
        <v>0.27649218975000001</v>
      </c>
      <c r="AI706" s="1408">
        <v>9.4199999999999999</v>
      </c>
      <c r="AJ706" s="1478">
        <f t="shared" ref="AJ706:AJ707" si="4108">AL706*AJ715*1.73*0.875/1000</f>
        <v>0.499083375</v>
      </c>
      <c r="AK706" s="1478">
        <f t="shared" si="4012"/>
        <v>0.27649218975000001</v>
      </c>
      <c r="AL706" s="1408">
        <v>9.4199999999999999</v>
      </c>
      <c r="AM706" s="1478">
        <f t="shared" ref="AM706:AM707" si="4109">AO706*AM715*1.73*0.875/1000</f>
        <v>0.499083375</v>
      </c>
      <c r="AN706" s="1478">
        <f t="shared" si="4013"/>
        <v>0.27649218975000001</v>
      </c>
      <c r="AO706" s="1408">
        <v>9.4199999999999999</v>
      </c>
      <c r="AP706" s="1478">
        <f t="shared" ref="AP706:AP707" si="4110">AR706*AP715*1.73*0.875/1000</f>
        <v>0.499083375</v>
      </c>
      <c r="AQ706" s="1478">
        <f t="shared" si="4014"/>
        <v>0.27649218975000001</v>
      </c>
      <c r="AR706" s="1408">
        <v>9.4199999999999999</v>
      </c>
      <c r="AS706" s="1478">
        <f t="shared" ref="AS706:AS707" si="4111">AU706*AS715*1.73*0.875/1000</f>
        <v>0.499083375</v>
      </c>
      <c r="AT706" s="1478">
        <f t="shared" si="4015"/>
        <v>0.27649218975000001</v>
      </c>
      <c r="AU706" s="1408">
        <v>9.4199999999999999</v>
      </c>
      <c r="AV706" s="1478">
        <f t="shared" ref="AV706:AV707" si="4112">AX706*AV715*1.73*0.875/1000</f>
        <v>0.499083375</v>
      </c>
      <c r="AW706" s="1478">
        <f t="shared" si="4016"/>
        <v>0.27649218975000001</v>
      </c>
      <c r="AX706" s="1408">
        <v>9.4199999999999999</v>
      </c>
      <c r="AY706" s="1478">
        <f t="shared" ref="AY706:AY707" si="4113">BA706*AY715*1.73*0.875/1000</f>
        <v>0.499083375</v>
      </c>
      <c r="AZ706" s="1478">
        <f t="shared" si="4017"/>
        <v>0.27649218975000001</v>
      </c>
      <c r="BA706" s="1408">
        <v>9.4199999999999999</v>
      </c>
      <c r="BB706" s="1478">
        <f t="shared" ref="BB706:BB707" si="4114">BD706*BB715*1.73*0.875/1000</f>
        <v>0.499083375</v>
      </c>
      <c r="BC706" s="1478">
        <f t="shared" si="4018"/>
        <v>0.27649218975000001</v>
      </c>
      <c r="BD706" s="1408">
        <v>9.4199999999999999</v>
      </c>
      <c r="BE706" s="1478">
        <f t="shared" ref="BE706:BE707" si="4115">BG706*BE715*1.73*0.875/1000</f>
        <v>0.499083375</v>
      </c>
      <c r="BF706" s="1478">
        <f t="shared" si="4019"/>
        <v>0.27649218975000001</v>
      </c>
      <c r="BG706" s="1408">
        <v>9.4199999999999999</v>
      </c>
      <c r="BH706" s="1478">
        <f t="shared" ref="BH706:BH707" si="4116">BJ706*BH715*1.73*0.875/1000</f>
        <v>0.499083375</v>
      </c>
      <c r="BI706" s="1478">
        <f t="shared" si="4020"/>
        <v>0.27649218975000001</v>
      </c>
      <c r="BJ706" s="1408">
        <v>9.4199999999999999</v>
      </c>
      <c r="BK706" s="1478">
        <f t="shared" ref="BK706:BK707" si="4117">BM706*BK715*1.73*0.875/1000</f>
        <v>0.499083375</v>
      </c>
      <c r="BL706" s="1478">
        <f t="shared" si="4021"/>
        <v>0.27649218975000001</v>
      </c>
      <c r="BM706" s="1408">
        <v>9.4199999999999999</v>
      </c>
      <c r="BN706" s="1478">
        <f t="shared" ref="BN706:BN707" si="4118">BP706*BN715*1.73*0.875/1000</f>
        <v>0.499083375</v>
      </c>
      <c r="BO706" s="1478">
        <f t="shared" si="4022"/>
        <v>0.27649218975000001</v>
      </c>
      <c r="BP706" s="1408">
        <v>9.4199999999999999</v>
      </c>
      <c r="BQ706" s="1478">
        <f t="shared" ref="BQ706:BQ707" si="4119">BS706*BQ715*1.73*0.875/1000</f>
        <v>0.499083375</v>
      </c>
      <c r="BR706" s="1478">
        <f t="shared" si="4023"/>
        <v>0.27649218975000001</v>
      </c>
      <c r="BS706" s="1408">
        <v>9.4199999999999999</v>
      </c>
      <c r="BT706" s="1478">
        <f t="shared" ref="BT706:BT707" si="4120">BV706*BT715*1.73*0.875/1000</f>
        <v>0.499083375</v>
      </c>
      <c r="BU706" s="1478">
        <f t="shared" si="4024"/>
        <v>0.27649218975000001</v>
      </c>
      <c r="BV706" s="1408">
        <v>9.4199999999999999</v>
      </c>
      <c r="BW706" s="1478">
        <f t="shared" ref="BW706:BW707" si="4121">BY706*BW715*1.73*0.875/1000</f>
        <v>0.499083375</v>
      </c>
      <c r="BX706" s="1478">
        <f t="shared" si="4073"/>
        <v>0.27649218975000001</v>
      </c>
      <c r="BY706" s="1431">
        <v>9.4199999999999999</v>
      </c>
      <c r="BZ706" s="1401"/>
      <c r="CA706" s="1401"/>
      <c r="CB706" s="1401"/>
      <c r="CC706" s="1401"/>
      <c r="CD706" s="1401"/>
      <c r="CE706" s="1401"/>
      <c r="CF706" s="1401"/>
      <c r="CG706" s="1401"/>
      <c r="CH706" s="1401"/>
      <c r="CI706" s="1401"/>
      <c r="CJ706" s="1401"/>
      <c r="CK706" s="1401"/>
      <c r="CL706" s="1401"/>
      <c r="CM706" s="1401"/>
      <c r="CN706" s="1401"/>
      <c r="CO706" s="1401"/>
      <c r="CP706" s="1401"/>
      <c r="CQ706" s="1401"/>
      <c r="CR706" s="1401"/>
      <c r="CS706" s="1401"/>
      <c r="CT706" s="1401"/>
      <c r="CU706" s="1401"/>
      <c r="CV706" s="1401"/>
      <c r="CW706" s="1401"/>
      <c r="CX706" s="1401"/>
      <c r="CY706" s="1401"/>
      <c r="CZ706" s="1401"/>
      <c r="DA706" s="1401"/>
      <c r="DB706" s="1401"/>
      <c r="DC706" s="1401"/>
      <c r="DD706" s="1401"/>
      <c r="DE706" s="1401"/>
      <c r="DF706" s="1401"/>
      <c r="DG706" s="1401"/>
      <c r="DH706" s="1401"/>
      <c r="DI706" s="1401"/>
      <c r="DJ706" s="1401"/>
      <c r="DK706" s="1401"/>
      <c r="DL706" s="1401"/>
      <c r="DM706" s="1401"/>
      <c r="DN706" s="1401"/>
      <c r="DO706" s="1401"/>
      <c r="DP706" s="1401"/>
      <c r="DQ706" s="1401"/>
      <c r="DR706" s="1401"/>
      <c r="DS706" s="1401"/>
      <c r="DT706" s="1401"/>
      <c r="DU706" s="1401"/>
      <c r="DV706" s="1401"/>
      <c r="DW706" s="1401"/>
      <c r="DX706" s="1401"/>
      <c r="DY706" s="1401"/>
      <c r="DZ706" s="1401"/>
      <c r="EA706" s="1401"/>
      <c r="EB706" s="1401"/>
      <c r="EC706" s="1401"/>
      <c r="ED706" s="1401"/>
      <c r="EE706" s="1401"/>
      <c r="EF706" s="1401"/>
      <c r="EG706" s="1401"/>
      <c r="EH706" s="1401"/>
      <c r="EI706" s="1401"/>
      <c r="EJ706" s="1401"/>
      <c r="EK706" s="1401"/>
      <c r="EL706" s="1401"/>
      <c r="EM706" s="1401"/>
      <c r="EN706" s="1401"/>
      <c r="EO706" s="1401"/>
      <c r="EP706" s="1401"/>
      <c r="EQ706" s="1401"/>
      <c r="ER706" s="1401"/>
    </row>
    <row r="707" s="1392" customFormat="1" ht="19.199999999999999">
      <c r="A707" s="1402"/>
      <c r="B707" s="1403"/>
      <c r="C707" s="1404"/>
      <c r="D707" s="1405" t="s">
        <v>396</v>
      </c>
      <c r="E707" s="1405">
        <v>10</v>
      </c>
      <c r="F707" s="1409">
        <f t="shared" si="4098"/>
        <v>0.4989320000000001</v>
      </c>
      <c r="G707" s="1410">
        <f t="shared" si="4002"/>
        <v>0.27640832800000009</v>
      </c>
      <c r="H707" s="1408">
        <v>32</v>
      </c>
      <c r="I707" s="1422">
        <f t="shared" si="4099"/>
        <v>0.4989320000000001</v>
      </c>
      <c r="J707" s="1422">
        <f t="shared" si="4003"/>
        <v>0.27640832800000009</v>
      </c>
      <c r="K707" s="1408">
        <v>32</v>
      </c>
      <c r="L707" s="1422">
        <f t="shared" si="4100"/>
        <v>0.4989320000000001</v>
      </c>
      <c r="M707" s="1422">
        <f t="shared" si="4004"/>
        <v>0.27640832800000009</v>
      </c>
      <c r="N707" s="1408">
        <v>32</v>
      </c>
      <c r="O707" s="1422">
        <f t="shared" si="4101"/>
        <v>0.4989320000000001</v>
      </c>
      <c r="P707" s="1422">
        <f t="shared" si="4005"/>
        <v>0.27640832800000009</v>
      </c>
      <c r="Q707" s="1408">
        <v>32</v>
      </c>
      <c r="R707" s="1422">
        <f t="shared" si="4102"/>
        <v>0.4989320000000001</v>
      </c>
      <c r="S707" s="1422">
        <f t="shared" si="4006"/>
        <v>0.27640832800000009</v>
      </c>
      <c r="T707" s="1408">
        <v>32</v>
      </c>
      <c r="U707" s="1422">
        <f t="shared" si="4103"/>
        <v>0.4989320000000001</v>
      </c>
      <c r="V707" s="1422">
        <f t="shared" si="4007"/>
        <v>0.27640832800000009</v>
      </c>
      <c r="W707" s="1408">
        <v>32</v>
      </c>
      <c r="X707" s="1422">
        <f t="shared" si="4104"/>
        <v>0.4989320000000001</v>
      </c>
      <c r="Y707" s="1422">
        <f t="shared" si="4008"/>
        <v>0.27640832800000009</v>
      </c>
      <c r="Z707" s="1408">
        <v>32</v>
      </c>
      <c r="AA707" s="1422">
        <f t="shared" si="4105"/>
        <v>0.4989320000000001</v>
      </c>
      <c r="AB707" s="1422">
        <f t="shared" si="4009"/>
        <v>0.27640832800000009</v>
      </c>
      <c r="AC707" s="1408">
        <v>32</v>
      </c>
      <c r="AD707" s="1422">
        <f t="shared" si="4106"/>
        <v>0.4989320000000001</v>
      </c>
      <c r="AE707" s="1422">
        <f t="shared" si="4010"/>
        <v>0.27640832800000009</v>
      </c>
      <c r="AF707" s="1408">
        <v>32</v>
      </c>
      <c r="AG707" s="1422">
        <f t="shared" si="4107"/>
        <v>0.4989320000000001</v>
      </c>
      <c r="AH707" s="1422">
        <f t="shared" si="4011"/>
        <v>0.27640832800000009</v>
      </c>
      <c r="AI707" s="1408">
        <v>32</v>
      </c>
      <c r="AJ707" s="1422">
        <f t="shared" si="4108"/>
        <v>0.4989320000000001</v>
      </c>
      <c r="AK707" s="1422">
        <f t="shared" si="4012"/>
        <v>0.27640832800000009</v>
      </c>
      <c r="AL707" s="1408">
        <v>32</v>
      </c>
      <c r="AM707" s="1422">
        <f t="shared" si="4109"/>
        <v>0.4989320000000001</v>
      </c>
      <c r="AN707" s="1422">
        <f t="shared" si="4013"/>
        <v>0.27640832800000009</v>
      </c>
      <c r="AO707" s="1408">
        <v>32</v>
      </c>
      <c r="AP707" s="1422">
        <f t="shared" si="4110"/>
        <v>0.4989320000000001</v>
      </c>
      <c r="AQ707" s="1422">
        <f t="shared" si="4014"/>
        <v>0.27640832800000009</v>
      </c>
      <c r="AR707" s="1408">
        <v>32</v>
      </c>
      <c r="AS707" s="1422">
        <f t="shared" si="4111"/>
        <v>0.4989320000000001</v>
      </c>
      <c r="AT707" s="1422">
        <f t="shared" si="4015"/>
        <v>0.27640832800000009</v>
      </c>
      <c r="AU707" s="1408">
        <v>32</v>
      </c>
      <c r="AV707" s="1422">
        <f t="shared" si="4112"/>
        <v>0.4989320000000001</v>
      </c>
      <c r="AW707" s="1422">
        <f t="shared" si="4016"/>
        <v>0.27640832800000009</v>
      </c>
      <c r="AX707" s="1408">
        <v>32</v>
      </c>
      <c r="AY707" s="1422">
        <f t="shared" si="4113"/>
        <v>0.4989320000000001</v>
      </c>
      <c r="AZ707" s="1422">
        <f t="shared" si="4017"/>
        <v>0.27640832800000009</v>
      </c>
      <c r="BA707" s="1408">
        <v>32</v>
      </c>
      <c r="BB707" s="1422">
        <f t="shared" si="4114"/>
        <v>0.4989320000000001</v>
      </c>
      <c r="BC707" s="1422">
        <f t="shared" si="4018"/>
        <v>0.27640832800000009</v>
      </c>
      <c r="BD707" s="1408">
        <v>32</v>
      </c>
      <c r="BE707" s="1422">
        <f t="shared" si="4115"/>
        <v>0.4989320000000001</v>
      </c>
      <c r="BF707" s="1422">
        <f t="shared" si="4019"/>
        <v>0.27640832800000009</v>
      </c>
      <c r="BG707" s="1408">
        <v>32</v>
      </c>
      <c r="BH707" s="1422">
        <f t="shared" si="4116"/>
        <v>0.4989320000000001</v>
      </c>
      <c r="BI707" s="1422">
        <f t="shared" si="4020"/>
        <v>0.27640832800000009</v>
      </c>
      <c r="BJ707" s="1408">
        <v>32</v>
      </c>
      <c r="BK707" s="1422">
        <f t="shared" si="4117"/>
        <v>0.4989320000000001</v>
      </c>
      <c r="BL707" s="1422">
        <f t="shared" si="4021"/>
        <v>0.27640832800000009</v>
      </c>
      <c r="BM707" s="1408">
        <v>32</v>
      </c>
      <c r="BN707" s="1422">
        <f t="shared" si="4118"/>
        <v>0.4989320000000001</v>
      </c>
      <c r="BO707" s="1422">
        <f t="shared" si="4022"/>
        <v>0.27640832800000009</v>
      </c>
      <c r="BP707" s="1408">
        <v>32</v>
      </c>
      <c r="BQ707" s="1422">
        <f t="shared" si="4119"/>
        <v>0.4989320000000001</v>
      </c>
      <c r="BR707" s="1422">
        <f t="shared" si="4023"/>
        <v>0.27640832800000009</v>
      </c>
      <c r="BS707" s="1408">
        <v>32</v>
      </c>
      <c r="BT707" s="1422">
        <f t="shared" si="4120"/>
        <v>0.4989320000000001</v>
      </c>
      <c r="BU707" s="1422">
        <f t="shared" si="4024"/>
        <v>0.27640832800000009</v>
      </c>
      <c r="BV707" s="1408">
        <v>32</v>
      </c>
      <c r="BW707" s="1422">
        <f t="shared" si="4121"/>
        <v>0.4989320000000001</v>
      </c>
      <c r="BX707" s="1422">
        <f t="shared" si="4073"/>
        <v>0.27640832800000009</v>
      </c>
      <c r="BY707" s="1431">
        <v>32</v>
      </c>
      <c r="BZ707" s="1401"/>
      <c r="CA707" s="1401"/>
      <c r="CB707" s="1401"/>
      <c r="CC707" s="1401"/>
      <c r="CD707" s="1401"/>
      <c r="CE707" s="1401"/>
      <c r="CF707" s="1401"/>
      <c r="CG707" s="1401"/>
      <c r="CH707" s="1401"/>
      <c r="CI707" s="1401"/>
      <c r="CJ707" s="1401"/>
      <c r="CK707" s="1401"/>
      <c r="CL707" s="1401"/>
      <c r="CM707" s="1401"/>
      <c r="CN707" s="1401"/>
      <c r="CO707" s="1401"/>
      <c r="CP707" s="1401"/>
      <c r="CQ707" s="1401"/>
      <c r="CR707" s="1401"/>
      <c r="CS707" s="1401"/>
      <c r="CT707" s="1401"/>
      <c r="CU707" s="1401"/>
      <c r="CV707" s="1401"/>
      <c r="CW707" s="1401"/>
      <c r="CX707" s="1401"/>
      <c r="CY707" s="1401"/>
      <c r="CZ707" s="1401"/>
      <c r="DA707" s="1401"/>
      <c r="DB707" s="1401"/>
      <c r="DC707" s="1401"/>
      <c r="DD707" s="1401"/>
      <c r="DE707" s="1401"/>
      <c r="DF707" s="1401"/>
      <c r="DG707" s="1401"/>
      <c r="DH707" s="1401"/>
      <c r="DI707" s="1401"/>
      <c r="DJ707" s="1401"/>
      <c r="DK707" s="1401"/>
      <c r="DL707" s="1401"/>
      <c r="DM707" s="1401"/>
      <c r="DN707" s="1401"/>
      <c r="DO707" s="1401"/>
      <c r="DP707" s="1401"/>
      <c r="DQ707" s="1401"/>
      <c r="DR707" s="1401"/>
      <c r="DS707" s="1401"/>
      <c r="DT707" s="1401"/>
      <c r="DU707" s="1401"/>
      <c r="DV707" s="1401"/>
      <c r="DW707" s="1401"/>
      <c r="DX707" s="1401"/>
      <c r="DY707" s="1401"/>
      <c r="DZ707" s="1401"/>
      <c r="EA707" s="1401"/>
      <c r="EB707" s="1401"/>
      <c r="EC707" s="1401"/>
      <c r="ED707" s="1401"/>
      <c r="EE707" s="1401"/>
      <c r="EF707" s="1401"/>
      <c r="EG707" s="1401"/>
      <c r="EH707" s="1401"/>
      <c r="EI707" s="1401"/>
      <c r="EJ707" s="1401"/>
      <c r="EK707" s="1401"/>
      <c r="EL707" s="1401"/>
      <c r="EM707" s="1401"/>
      <c r="EN707" s="1401"/>
      <c r="EO707" s="1401"/>
      <c r="EP707" s="1401"/>
      <c r="EQ707" s="1401"/>
      <c r="ER707" s="1401"/>
    </row>
    <row r="708" s="1392" customFormat="1" ht="19.199999999999999">
      <c r="A708" s="1402"/>
      <c r="B708" s="1403"/>
      <c r="C708" s="1404"/>
      <c r="D708" s="1405" t="s">
        <v>397</v>
      </c>
      <c r="E708" s="1405" t="s">
        <v>398</v>
      </c>
      <c r="F708" s="1413">
        <v>0</v>
      </c>
      <c r="G708" s="1413"/>
      <c r="H708" s="1413"/>
      <c r="I708" s="1413">
        <v>0</v>
      </c>
      <c r="J708" s="1413"/>
      <c r="K708" s="1413"/>
      <c r="L708" s="1413">
        <v>0</v>
      </c>
      <c r="M708" s="1413"/>
      <c r="N708" s="1413"/>
      <c r="O708" s="1413">
        <v>0</v>
      </c>
      <c r="P708" s="1413"/>
      <c r="Q708" s="1413"/>
      <c r="R708" s="1413">
        <v>0</v>
      </c>
      <c r="S708" s="1413"/>
      <c r="T708" s="1413"/>
      <c r="U708" s="1413">
        <v>0</v>
      </c>
      <c r="V708" s="1413"/>
      <c r="W708" s="1413"/>
      <c r="X708" s="1413">
        <v>0</v>
      </c>
      <c r="Y708" s="1413"/>
      <c r="Z708" s="1413"/>
      <c r="AA708" s="1413">
        <v>0</v>
      </c>
      <c r="AB708" s="1413"/>
      <c r="AC708" s="1413"/>
      <c r="AD708" s="1413">
        <v>0</v>
      </c>
      <c r="AE708" s="1413"/>
      <c r="AF708" s="1413"/>
      <c r="AG708" s="1413">
        <v>0</v>
      </c>
      <c r="AH708" s="1413"/>
      <c r="AI708" s="1413"/>
      <c r="AJ708" s="1413">
        <v>0</v>
      </c>
      <c r="AK708" s="1413"/>
      <c r="AL708" s="1413"/>
      <c r="AM708" s="1413">
        <v>0</v>
      </c>
      <c r="AN708" s="1413"/>
      <c r="AO708" s="1413"/>
      <c r="AP708" s="1413">
        <v>0</v>
      </c>
      <c r="AQ708" s="1413"/>
      <c r="AR708" s="1413"/>
      <c r="AS708" s="1413">
        <v>0</v>
      </c>
      <c r="AT708" s="1413"/>
      <c r="AU708" s="1413"/>
      <c r="AV708" s="1413">
        <v>0</v>
      </c>
      <c r="AW708" s="1413"/>
      <c r="AX708" s="1413"/>
      <c r="AY708" s="1413">
        <v>0</v>
      </c>
      <c r="AZ708" s="1413"/>
      <c r="BA708" s="1413"/>
      <c r="BB708" s="1413">
        <v>0</v>
      </c>
      <c r="BC708" s="1413"/>
      <c r="BD708" s="1413"/>
      <c r="BE708" s="1413">
        <v>0</v>
      </c>
      <c r="BF708" s="1413"/>
      <c r="BG708" s="1413"/>
      <c r="BH708" s="1413">
        <v>0</v>
      </c>
      <c r="BI708" s="1413"/>
      <c r="BJ708" s="1413"/>
      <c r="BK708" s="1413">
        <v>0</v>
      </c>
      <c r="BL708" s="1413"/>
      <c r="BM708" s="1413"/>
      <c r="BN708" s="1413">
        <v>0</v>
      </c>
      <c r="BO708" s="1413"/>
      <c r="BP708" s="1413"/>
      <c r="BQ708" s="1413">
        <v>0</v>
      </c>
      <c r="BR708" s="1413"/>
      <c r="BS708" s="1413"/>
      <c r="BT708" s="1413">
        <v>0</v>
      </c>
      <c r="BU708" s="1413"/>
      <c r="BV708" s="1413"/>
      <c r="BW708" s="1413">
        <v>0</v>
      </c>
      <c r="BX708" s="1413"/>
      <c r="BY708" s="1436"/>
      <c r="BZ708" s="1401"/>
      <c r="CA708" s="1401"/>
      <c r="CB708" s="1401"/>
      <c r="CC708" s="1401"/>
      <c r="CD708" s="1401"/>
      <c r="CE708" s="1401"/>
      <c r="CF708" s="1401"/>
      <c r="CG708" s="1401"/>
      <c r="CH708" s="1401"/>
      <c r="CI708" s="1401"/>
      <c r="CJ708" s="1401"/>
      <c r="CK708" s="1401"/>
      <c r="CL708" s="1401"/>
      <c r="CM708" s="1401"/>
      <c r="CN708" s="1401"/>
      <c r="CO708" s="1401"/>
      <c r="CP708" s="1401"/>
      <c r="CQ708" s="1401"/>
      <c r="CR708" s="1401"/>
      <c r="CS708" s="1401"/>
      <c r="CT708" s="1401"/>
      <c r="CU708" s="1401"/>
      <c r="CV708" s="1401"/>
      <c r="CW708" s="1401"/>
      <c r="CX708" s="1401"/>
      <c r="CY708" s="1401"/>
      <c r="CZ708" s="1401"/>
      <c r="DA708" s="1401"/>
      <c r="DB708" s="1401"/>
      <c r="DC708" s="1401"/>
      <c r="DD708" s="1401"/>
      <c r="DE708" s="1401"/>
      <c r="DF708" s="1401"/>
      <c r="DG708" s="1401"/>
      <c r="DH708" s="1401"/>
      <c r="DI708" s="1401"/>
      <c r="DJ708" s="1401"/>
      <c r="DK708" s="1401"/>
      <c r="DL708" s="1401"/>
      <c r="DM708" s="1401"/>
      <c r="DN708" s="1401"/>
      <c r="DO708" s="1401"/>
      <c r="DP708" s="1401"/>
      <c r="DQ708" s="1401"/>
      <c r="DR708" s="1401"/>
      <c r="DS708" s="1401"/>
      <c r="DT708" s="1401"/>
      <c r="DU708" s="1401"/>
      <c r="DV708" s="1401"/>
      <c r="DW708" s="1401"/>
      <c r="DX708" s="1401"/>
      <c r="DY708" s="1401"/>
      <c r="DZ708" s="1401"/>
      <c r="EA708" s="1401"/>
      <c r="EB708" s="1401"/>
      <c r="EC708" s="1401"/>
      <c r="ED708" s="1401"/>
      <c r="EE708" s="1401"/>
      <c r="EF708" s="1401"/>
      <c r="EG708" s="1401"/>
      <c r="EH708" s="1401"/>
      <c r="EI708" s="1401"/>
      <c r="EJ708" s="1401"/>
      <c r="EK708" s="1401"/>
      <c r="EL708" s="1401"/>
      <c r="EM708" s="1401"/>
      <c r="EN708" s="1401"/>
      <c r="EO708" s="1401"/>
      <c r="EP708" s="1401"/>
      <c r="EQ708" s="1401"/>
      <c r="ER708" s="1401"/>
    </row>
    <row r="709" s="1392" customFormat="1" ht="19.199999999999999">
      <c r="A709" s="1402"/>
      <c r="B709" s="1403"/>
      <c r="C709" s="1404"/>
      <c r="D709" s="1405" t="s">
        <v>399</v>
      </c>
      <c r="E709" s="1405" t="s">
        <v>398</v>
      </c>
      <c r="F709" s="1407"/>
      <c r="G709" s="1407"/>
      <c r="H709" s="1407"/>
      <c r="I709" s="1407"/>
      <c r="J709" s="1407"/>
      <c r="K709" s="1407"/>
      <c r="L709" s="1407"/>
      <c r="M709" s="1407"/>
      <c r="N709" s="1407"/>
      <c r="O709" s="1407"/>
      <c r="P709" s="1407"/>
      <c r="Q709" s="1407"/>
      <c r="R709" s="1407"/>
      <c r="S709" s="1407"/>
      <c r="T709" s="1407"/>
      <c r="U709" s="1407"/>
      <c r="V709" s="1407"/>
      <c r="W709" s="1407"/>
      <c r="X709" s="1407"/>
      <c r="Y709" s="1407"/>
      <c r="Z709" s="1407"/>
      <c r="AA709" s="1407"/>
      <c r="AB709" s="1407"/>
      <c r="AC709" s="1407"/>
      <c r="AD709" s="1407"/>
      <c r="AE709" s="1407"/>
      <c r="AF709" s="1407"/>
      <c r="AG709" s="1407"/>
      <c r="AH709" s="1407"/>
      <c r="AI709" s="1407"/>
      <c r="AJ709" s="1407"/>
      <c r="AK709" s="1407"/>
      <c r="AL709" s="1407"/>
      <c r="AM709" s="1407"/>
      <c r="AN709" s="1407"/>
      <c r="AO709" s="1407"/>
      <c r="AP709" s="1407"/>
      <c r="AQ709" s="1407"/>
      <c r="AR709" s="1407"/>
      <c r="AS709" s="1407"/>
      <c r="AT709" s="1407"/>
      <c r="AU709" s="1407"/>
      <c r="AV709" s="1407"/>
      <c r="AW709" s="1407"/>
      <c r="AX709" s="1407"/>
      <c r="AY709" s="1407"/>
      <c r="AZ709" s="1407"/>
      <c r="BA709" s="1407"/>
      <c r="BB709" s="1407"/>
      <c r="BC709" s="1407"/>
      <c r="BD709" s="1407"/>
      <c r="BE709" s="1407"/>
      <c r="BF709" s="1407"/>
      <c r="BG709" s="1407"/>
      <c r="BH709" s="1407"/>
      <c r="BI709" s="1407"/>
      <c r="BJ709" s="1407"/>
      <c r="BK709" s="1407"/>
      <c r="BL709" s="1407"/>
      <c r="BM709" s="1407"/>
      <c r="BN709" s="1407"/>
      <c r="BO709" s="1407"/>
      <c r="BP709" s="1407"/>
      <c r="BQ709" s="1407"/>
      <c r="BR709" s="1407"/>
      <c r="BS709" s="1407"/>
      <c r="BT709" s="1407"/>
      <c r="BU709" s="1407"/>
      <c r="BV709" s="1407"/>
      <c r="BW709" s="1407"/>
      <c r="BX709" s="1407"/>
      <c r="BY709" s="1437"/>
      <c r="BZ709" s="1401"/>
      <c r="CA709" s="1401"/>
      <c r="CB709" s="1401"/>
      <c r="CC709" s="1401"/>
      <c r="CD709" s="1401"/>
      <c r="CE709" s="1401"/>
      <c r="CF709" s="1401"/>
      <c r="CG709" s="1401"/>
      <c r="CH709" s="1401"/>
      <c r="CI709" s="1401"/>
      <c r="CJ709" s="1401"/>
      <c r="CK709" s="1401"/>
      <c r="CL709" s="1401"/>
      <c r="CM709" s="1401"/>
      <c r="CN709" s="1401"/>
      <c r="CO709" s="1401"/>
      <c r="CP709" s="1401"/>
      <c r="CQ709" s="1401"/>
      <c r="CR709" s="1401"/>
      <c r="CS709" s="1401"/>
      <c r="CT709" s="1401"/>
      <c r="CU709" s="1401"/>
      <c r="CV709" s="1401"/>
      <c r="CW709" s="1401"/>
      <c r="CX709" s="1401"/>
      <c r="CY709" s="1401"/>
      <c r="CZ709" s="1401"/>
      <c r="DA709" s="1401"/>
      <c r="DB709" s="1401"/>
      <c r="DC709" s="1401"/>
      <c r="DD709" s="1401"/>
      <c r="DE709" s="1401"/>
      <c r="DF709" s="1401"/>
      <c r="DG709" s="1401"/>
      <c r="DH709" s="1401"/>
      <c r="DI709" s="1401"/>
      <c r="DJ709" s="1401"/>
      <c r="DK709" s="1401"/>
      <c r="DL709" s="1401"/>
      <c r="DM709" s="1401"/>
      <c r="DN709" s="1401"/>
      <c r="DO709" s="1401"/>
      <c r="DP709" s="1401"/>
      <c r="DQ709" s="1401"/>
      <c r="DR709" s="1401"/>
      <c r="DS709" s="1401"/>
      <c r="DT709" s="1401"/>
      <c r="DU709" s="1401"/>
      <c r="DV709" s="1401"/>
      <c r="DW709" s="1401"/>
      <c r="DX709" s="1401"/>
      <c r="DY709" s="1401"/>
      <c r="DZ709" s="1401"/>
      <c r="EA709" s="1401"/>
      <c r="EB709" s="1401"/>
      <c r="EC709" s="1401"/>
      <c r="ED709" s="1401"/>
      <c r="EE709" s="1401"/>
      <c r="EF709" s="1401"/>
      <c r="EG709" s="1401"/>
      <c r="EH709" s="1401"/>
      <c r="EI709" s="1401"/>
      <c r="EJ709" s="1401"/>
      <c r="EK709" s="1401"/>
      <c r="EL709" s="1401"/>
      <c r="EM709" s="1401"/>
      <c r="EN709" s="1401"/>
      <c r="EO709" s="1401"/>
      <c r="EP709" s="1401"/>
      <c r="EQ709" s="1401"/>
      <c r="ER709" s="1401"/>
    </row>
    <row r="710" s="1392" customFormat="1" ht="19.5" customHeight="1">
      <c r="A710" s="1402"/>
      <c r="B710" s="1403"/>
      <c r="C710" s="1404" t="s">
        <v>102</v>
      </c>
      <c r="D710" s="1405" t="s">
        <v>395</v>
      </c>
      <c r="E710" s="1405">
        <v>35</v>
      </c>
      <c r="F710" s="1407">
        <f>H710*F715*1.73*0.875/1000</f>
        <v>0</v>
      </c>
      <c r="G710" s="1407">
        <f t="shared" si="4002"/>
        <v>0</v>
      </c>
      <c r="H710" s="1408">
        <v>0</v>
      </c>
      <c r="I710" s="1407">
        <f>K710*I715*1.73*0.875/1000</f>
        <v>0</v>
      </c>
      <c r="J710" s="1407">
        <f t="shared" si="4003"/>
        <v>0</v>
      </c>
      <c r="K710" s="1408">
        <v>0</v>
      </c>
      <c r="L710" s="1407">
        <f>N710*L715*1.73*0.875/1000</f>
        <v>0</v>
      </c>
      <c r="M710" s="1407">
        <f t="shared" si="4004"/>
        <v>0</v>
      </c>
      <c r="N710" s="1408">
        <v>0</v>
      </c>
      <c r="O710" s="1407">
        <f>Q710*O715*1.73*0.875/1000</f>
        <v>0</v>
      </c>
      <c r="P710" s="1407">
        <f t="shared" si="4005"/>
        <v>0</v>
      </c>
      <c r="Q710" s="1408">
        <v>0</v>
      </c>
      <c r="R710" s="1407">
        <f>T710*R715*1.73*0.875/1000</f>
        <v>0</v>
      </c>
      <c r="S710" s="1407">
        <f t="shared" si="4006"/>
        <v>0</v>
      </c>
      <c r="T710" s="1408">
        <v>0</v>
      </c>
      <c r="U710" s="1407">
        <f>W710*U715*1.73*0.875/1000</f>
        <v>0</v>
      </c>
      <c r="V710" s="1407">
        <f t="shared" si="4007"/>
        <v>0</v>
      </c>
      <c r="W710" s="1408">
        <v>0</v>
      </c>
      <c r="X710" s="1407">
        <f>Z710*X715*1.73*0.875/1000</f>
        <v>0</v>
      </c>
      <c r="Y710" s="1407">
        <f t="shared" si="4008"/>
        <v>0</v>
      </c>
      <c r="Z710" s="1408">
        <v>0</v>
      </c>
      <c r="AA710" s="1407">
        <f>AC710*AA715*1.73*0.875/1000</f>
        <v>0</v>
      </c>
      <c r="AB710" s="1407">
        <f t="shared" si="4009"/>
        <v>0</v>
      </c>
      <c r="AC710" s="1408">
        <v>0</v>
      </c>
      <c r="AD710" s="1407">
        <f>AF710*AD715*1.73*0.875/1000</f>
        <v>0</v>
      </c>
      <c r="AE710" s="1407">
        <f t="shared" si="4010"/>
        <v>0</v>
      </c>
      <c r="AF710" s="1408">
        <v>0</v>
      </c>
      <c r="AG710" s="1407">
        <f>AI710*AG715*1.73*0.875/1000</f>
        <v>0</v>
      </c>
      <c r="AH710" s="1407">
        <f t="shared" si="4011"/>
        <v>0</v>
      </c>
      <c r="AI710" s="1408">
        <v>0</v>
      </c>
      <c r="AJ710" s="1407">
        <f>AL710*AJ715*1.73*0.875/1000</f>
        <v>0</v>
      </c>
      <c r="AK710" s="1407">
        <f t="shared" si="4012"/>
        <v>0</v>
      </c>
      <c r="AL710" s="1408">
        <v>0</v>
      </c>
      <c r="AM710" s="1407">
        <f>AO710*AM715*1.73*0.875/1000</f>
        <v>0</v>
      </c>
      <c r="AN710" s="1407">
        <f t="shared" si="4013"/>
        <v>0</v>
      </c>
      <c r="AO710" s="1408">
        <v>0</v>
      </c>
      <c r="AP710" s="1407">
        <f>AR710*AP715*1.73*0.875/1000</f>
        <v>0</v>
      </c>
      <c r="AQ710" s="1407">
        <f t="shared" si="4014"/>
        <v>0</v>
      </c>
      <c r="AR710" s="1408">
        <v>0</v>
      </c>
      <c r="AS710" s="1407">
        <f>AU710*AS715*1.73*0.875/1000</f>
        <v>0</v>
      </c>
      <c r="AT710" s="1407">
        <f t="shared" si="4015"/>
        <v>0</v>
      </c>
      <c r="AU710" s="1408">
        <v>0</v>
      </c>
      <c r="AV710" s="1407">
        <f>AX710*AV715*1.73*0.875/1000</f>
        <v>0</v>
      </c>
      <c r="AW710" s="1407">
        <f t="shared" si="4016"/>
        <v>0</v>
      </c>
      <c r="AX710" s="1408">
        <v>0</v>
      </c>
      <c r="AY710" s="1407">
        <f>BA710*AY715*1.73*0.875/1000</f>
        <v>0</v>
      </c>
      <c r="AZ710" s="1407">
        <f t="shared" si="4017"/>
        <v>0</v>
      </c>
      <c r="BA710" s="1408">
        <v>0</v>
      </c>
      <c r="BB710" s="1407">
        <f>BD710*BB715*1.73*0.875/1000</f>
        <v>0</v>
      </c>
      <c r="BC710" s="1407">
        <f t="shared" si="4018"/>
        <v>0</v>
      </c>
      <c r="BD710" s="1408">
        <v>0</v>
      </c>
      <c r="BE710" s="1407">
        <f>BG710*BE715*1.73*0.875/1000</f>
        <v>0</v>
      </c>
      <c r="BF710" s="1407">
        <f t="shared" si="4019"/>
        <v>0</v>
      </c>
      <c r="BG710" s="1408">
        <v>0</v>
      </c>
      <c r="BH710" s="1407">
        <f>BJ710*BH715*1.73*0.875/1000</f>
        <v>0</v>
      </c>
      <c r="BI710" s="1407">
        <f t="shared" si="4020"/>
        <v>0</v>
      </c>
      <c r="BJ710" s="1408">
        <v>0</v>
      </c>
      <c r="BK710" s="1407">
        <f>BM710*BK715*1.73*0.875/1000</f>
        <v>0</v>
      </c>
      <c r="BL710" s="1407">
        <f t="shared" si="4021"/>
        <v>0</v>
      </c>
      <c r="BM710" s="1408">
        <v>0</v>
      </c>
      <c r="BN710" s="1407">
        <f>BP710*BN715*1.73*0.875/1000</f>
        <v>0</v>
      </c>
      <c r="BO710" s="1407">
        <f t="shared" si="4022"/>
        <v>0</v>
      </c>
      <c r="BP710" s="1408">
        <v>0</v>
      </c>
      <c r="BQ710" s="1407">
        <f>BS710*BQ715*1.73*0.875/1000</f>
        <v>0</v>
      </c>
      <c r="BR710" s="1407">
        <f t="shared" si="4023"/>
        <v>0</v>
      </c>
      <c r="BS710" s="1408">
        <v>0</v>
      </c>
      <c r="BT710" s="1407">
        <f>BV710*BT715*1.73*0.875/1000</f>
        <v>0</v>
      </c>
      <c r="BU710" s="1407">
        <f t="shared" si="4024"/>
        <v>0</v>
      </c>
      <c r="BV710" s="1408">
        <v>0</v>
      </c>
      <c r="BW710" s="1407">
        <f>BY710*BW715*1.73*0.875/1000</f>
        <v>0</v>
      </c>
      <c r="BX710" s="1407">
        <f t="shared" si="4073"/>
        <v>0</v>
      </c>
      <c r="BY710" s="1431">
        <v>0</v>
      </c>
      <c r="BZ710" s="1401"/>
      <c r="CA710" s="1401"/>
      <c r="CB710" s="1401"/>
      <c r="CC710" s="1401"/>
      <c r="CD710" s="1401"/>
      <c r="CE710" s="1401"/>
      <c r="CF710" s="1401"/>
      <c r="CG710" s="1401"/>
      <c r="CH710" s="1401"/>
      <c r="CI710" s="1401"/>
      <c r="CJ710" s="1401"/>
      <c r="CK710" s="1401"/>
      <c r="CL710" s="1401"/>
      <c r="CM710" s="1401"/>
      <c r="CN710" s="1401"/>
      <c r="CO710" s="1401"/>
      <c r="CP710" s="1401"/>
      <c r="CQ710" s="1401"/>
      <c r="CR710" s="1401"/>
      <c r="CS710" s="1401"/>
      <c r="CT710" s="1401"/>
      <c r="CU710" s="1401"/>
      <c r="CV710" s="1401"/>
      <c r="CW710" s="1401"/>
      <c r="CX710" s="1401"/>
      <c r="CY710" s="1401"/>
      <c r="CZ710" s="1401"/>
      <c r="DA710" s="1401"/>
      <c r="DB710" s="1401"/>
      <c r="DC710" s="1401"/>
      <c r="DD710" s="1401"/>
      <c r="DE710" s="1401"/>
      <c r="DF710" s="1401"/>
      <c r="DG710" s="1401"/>
      <c r="DH710" s="1401"/>
      <c r="DI710" s="1401"/>
      <c r="DJ710" s="1401"/>
      <c r="DK710" s="1401"/>
      <c r="DL710" s="1401"/>
      <c r="DM710" s="1401"/>
      <c r="DN710" s="1401"/>
      <c r="DO710" s="1401"/>
      <c r="DP710" s="1401"/>
      <c r="DQ710" s="1401"/>
      <c r="DR710" s="1401"/>
      <c r="DS710" s="1401"/>
      <c r="DT710" s="1401"/>
      <c r="DU710" s="1401"/>
      <c r="DV710" s="1401"/>
      <c r="DW710" s="1401"/>
      <c r="DX710" s="1401"/>
      <c r="DY710" s="1401"/>
      <c r="DZ710" s="1401"/>
      <c r="EA710" s="1401"/>
      <c r="EB710" s="1401"/>
      <c r="EC710" s="1401"/>
      <c r="ED710" s="1401"/>
      <c r="EE710" s="1401"/>
      <c r="EF710" s="1401"/>
      <c r="EG710" s="1401"/>
      <c r="EH710" s="1401"/>
      <c r="EI710" s="1401"/>
      <c r="EJ710" s="1401"/>
      <c r="EK710" s="1401"/>
      <c r="EL710" s="1401"/>
      <c r="EM710" s="1401"/>
      <c r="EN710" s="1401"/>
      <c r="EO710" s="1401"/>
      <c r="EP710" s="1401"/>
      <c r="EQ710" s="1401"/>
      <c r="ER710" s="1401"/>
    </row>
    <row r="711" s="1392" customFormat="1" ht="19.199999999999999">
      <c r="A711" s="1402"/>
      <c r="B711" s="1403"/>
      <c r="C711" s="1404"/>
      <c r="D711" s="1405" t="s">
        <v>396</v>
      </c>
      <c r="E711" s="1405">
        <v>10</v>
      </c>
      <c r="F711" s="1412">
        <v>0</v>
      </c>
      <c r="G711" s="1407">
        <v>0</v>
      </c>
      <c r="H711" s="1408">
        <f>ROUND(SQRT(F711^2+G711^2)*1000/(1.73*F717),0)</f>
        <v>0</v>
      </c>
      <c r="I711" s="1412">
        <v>0</v>
      </c>
      <c r="J711" s="1407">
        <v>0</v>
      </c>
      <c r="K711" s="1408">
        <f>ROUND(SQRT(I711^2+J711^2)*1000/(1.73*I717),0)</f>
        <v>0</v>
      </c>
      <c r="L711" s="1412">
        <v>0</v>
      </c>
      <c r="M711" s="1407">
        <v>0</v>
      </c>
      <c r="N711" s="1408">
        <f>ROUND(SQRT(L711^2+M711^2)*1000/(1.73*L717),0)</f>
        <v>0</v>
      </c>
      <c r="O711" s="1412">
        <v>0</v>
      </c>
      <c r="P711" s="1407">
        <v>0</v>
      </c>
      <c r="Q711" s="1408">
        <f>ROUND(SQRT(O711^2+P711^2)*1000/(1.73*O717),0)</f>
        <v>0</v>
      </c>
      <c r="R711" s="1412">
        <v>0</v>
      </c>
      <c r="S711" s="1407">
        <v>0</v>
      </c>
      <c r="T711" s="1408">
        <f>ROUND(SQRT(R711^2+S711^2)*1000/(1.73*R717),0)</f>
        <v>0</v>
      </c>
      <c r="U711" s="1412">
        <v>0</v>
      </c>
      <c r="V711" s="1407">
        <v>0</v>
      </c>
      <c r="W711" s="1408">
        <f>ROUND(SQRT(U711^2+V711^2)*1000/(1.73*U717),0)</f>
        <v>0</v>
      </c>
      <c r="X711" s="1412">
        <v>0</v>
      </c>
      <c r="Y711" s="1407">
        <v>0</v>
      </c>
      <c r="Z711" s="1408">
        <f>ROUND(SQRT(X711^2+Y711^2)*1000/(1.73*X717),0)</f>
        <v>0</v>
      </c>
      <c r="AA711" s="1412">
        <v>0</v>
      </c>
      <c r="AB711" s="1407">
        <v>0</v>
      </c>
      <c r="AC711" s="1408">
        <f>ROUND(SQRT(AA711^2+AB711^2)*1000/(1.73*AA717),0)</f>
        <v>0</v>
      </c>
      <c r="AD711" s="1412">
        <v>0</v>
      </c>
      <c r="AE711" s="1407">
        <v>0</v>
      </c>
      <c r="AF711" s="1408">
        <f>ROUND(SQRT(AD711^2+AE711^2)*1000/(1.73*AD717),0)</f>
        <v>0</v>
      </c>
      <c r="AG711" s="1412">
        <v>0</v>
      </c>
      <c r="AH711" s="1407">
        <v>0</v>
      </c>
      <c r="AI711" s="1408">
        <f>ROUND(SQRT(AG711^2+AH711^2)*1000/(1.73*AG717),0)</f>
        <v>0</v>
      </c>
      <c r="AJ711" s="1412">
        <v>0</v>
      </c>
      <c r="AK711" s="1407">
        <v>0</v>
      </c>
      <c r="AL711" s="1408">
        <f>ROUND(SQRT(AJ711^2+AK711^2)*1000/(1.73*AJ717),0)</f>
        <v>0</v>
      </c>
      <c r="AM711" s="1412">
        <v>0</v>
      </c>
      <c r="AN711" s="1407">
        <v>0</v>
      </c>
      <c r="AO711" s="1408">
        <f>ROUND(SQRT(AM711^2+AN711^2)*1000/(1.73*AM717),0)</f>
        <v>0</v>
      </c>
      <c r="AP711" s="1412">
        <v>0</v>
      </c>
      <c r="AQ711" s="1407">
        <v>0</v>
      </c>
      <c r="AR711" s="1408">
        <f>ROUND(SQRT(AP711^2+AQ711^2)*1000/(1.73*AP717),0)</f>
        <v>0</v>
      </c>
      <c r="AS711" s="1412">
        <v>0</v>
      </c>
      <c r="AT711" s="1407">
        <v>0</v>
      </c>
      <c r="AU711" s="1408">
        <f>ROUND(SQRT(AS711^2+AT711^2)*1000/(1.73*AS717),0)</f>
        <v>0</v>
      </c>
      <c r="AV711" s="1412">
        <v>0</v>
      </c>
      <c r="AW711" s="1407">
        <v>0</v>
      </c>
      <c r="AX711" s="1408">
        <f>ROUND(SQRT(AV711^2+AW711^2)*1000/(1.73*AV717),0)</f>
        <v>0</v>
      </c>
      <c r="AY711" s="1412">
        <v>0</v>
      </c>
      <c r="AZ711" s="1407">
        <v>0</v>
      </c>
      <c r="BA711" s="1408">
        <f>ROUND(SQRT(AY711^2+AZ711^2)*1000/(1.73*AY717),0)</f>
        <v>0</v>
      </c>
      <c r="BB711" s="1412">
        <v>0</v>
      </c>
      <c r="BC711" s="1407">
        <v>0</v>
      </c>
      <c r="BD711" s="1408">
        <f>ROUND(SQRT(BB711^2+BC711^2)*1000/(1.73*BB717),0)</f>
        <v>0</v>
      </c>
      <c r="BE711" s="1412">
        <v>0</v>
      </c>
      <c r="BF711" s="1407">
        <v>0</v>
      </c>
      <c r="BG711" s="1408">
        <f>ROUND(SQRT(BE711^2+BF711^2)*1000/(1.73*BE717),0)</f>
        <v>0</v>
      </c>
      <c r="BH711" s="1412">
        <v>0</v>
      </c>
      <c r="BI711" s="1407">
        <v>0</v>
      </c>
      <c r="BJ711" s="1408">
        <f>ROUND(SQRT(BH711^2+BI711^2)*1000/(1.73*BH717),0)</f>
        <v>0</v>
      </c>
      <c r="BK711" s="1412">
        <v>0</v>
      </c>
      <c r="BL711" s="1407">
        <v>0</v>
      </c>
      <c r="BM711" s="1408">
        <f>ROUND(SQRT(BK711^2+BL711^2)*1000/(1.73*BK717),0)</f>
        <v>0</v>
      </c>
      <c r="BN711" s="1412">
        <v>0</v>
      </c>
      <c r="BO711" s="1407">
        <v>0</v>
      </c>
      <c r="BP711" s="1408">
        <f>ROUND(SQRT(BN711^2+BO711^2)*1000/(1.73*BN717),0)</f>
        <v>0</v>
      </c>
      <c r="BQ711" s="1412">
        <v>0</v>
      </c>
      <c r="BR711" s="1407">
        <v>0</v>
      </c>
      <c r="BS711" s="1408">
        <f>ROUND(SQRT(BQ711^2+BR711^2)*1000/(1.73*BQ717),0)</f>
        <v>0</v>
      </c>
      <c r="BT711" s="1412">
        <v>0</v>
      </c>
      <c r="BU711" s="1407">
        <v>0</v>
      </c>
      <c r="BV711" s="1408">
        <f>ROUND(SQRT(BT711^2+BU711^2)*1000/(1.73*BT717),0)</f>
        <v>0</v>
      </c>
      <c r="BW711" s="1412">
        <v>0</v>
      </c>
      <c r="BX711" s="1407">
        <v>0</v>
      </c>
      <c r="BY711" s="1431">
        <f>ROUND(SQRT(BW711^2+BX711^2)*1000/(1.73*BW717),0)</f>
        <v>0</v>
      </c>
      <c r="BZ711" s="1401"/>
      <c r="CA711" s="1401"/>
      <c r="CB711" s="1401"/>
      <c r="CC711" s="1401"/>
      <c r="CD711" s="1401"/>
      <c r="CE711" s="1401"/>
      <c r="CF711" s="1401"/>
      <c r="CG711" s="1401"/>
      <c r="CH711" s="1401"/>
      <c r="CI711" s="1401"/>
      <c r="CJ711" s="1401"/>
      <c r="CK711" s="1401"/>
      <c r="CL711" s="1401"/>
      <c r="CM711" s="1401"/>
      <c r="CN711" s="1401"/>
      <c r="CO711" s="1401"/>
      <c r="CP711" s="1401"/>
      <c r="CQ711" s="1401"/>
      <c r="CR711" s="1401"/>
      <c r="CS711" s="1401"/>
      <c r="CT711" s="1401"/>
      <c r="CU711" s="1401"/>
      <c r="CV711" s="1401"/>
      <c r="CW711" s="1401"/>
      <c r="CX711" s="1401"/>
      <c r="CY711" s="1401"/>
      <c r="CZ711" s="1401"/>
      <c r="DA711" s="1401"/>
      <c r="DB711" s="1401"/>
      <c r="DC711" s="1401"/>
      <c r="DD711" s="1401"/>
      <c r="DE711" s="1401"/>
      <c r="DF711" s="1401"/>
      <c r="DG711" s="1401"/>
      <c r="DH711" s="1401"/>
      <c r="DI711" s="1401"/>
      <c r="DJ711" s="1401"/>
      <c r="DK711" s="1401"/>
      <c r="DL711" s="1401"/>
      <c r="DM711" s="1401"/>
      <c r="DN711" s="1401"/>
      <c r="DO711" s="1401"/>
      <c r="DP711" s="1401"/>
      <c r="DQ711" s="1401"/>
      <c r="DR711" s="1401"/>
      <c r="DS711" s="1401"/>
      <c r="DT711" s="1401"/>
      <c r="DU711" s="1401"/>
      <c r="DV711" s="1401"/>
      <c r="DW711" s="1401"/>
      <c r="DX711" s="1401"/>
      <c r="DY711" s="1401"/>
      <c r="DZ711" s="1401"/>
      <c r="EA711" s="1401"/>
      <c r="EB711" s="1401"/>
      <c r="EC711" s="1401"/>
      <c r="ED711" s="1401"/>
      <c r="EE711" s="1401"/>
      <c r="EF711" s="1401"/>
      <c r="EG711" s="1401"/>
      <c r="EH711" s="1401"/>
      <c r="EI711" s="1401"/>
      <c r="EJ711" s="1401"/>
      <c r="EK711" s="1401"/>
      <c r="EL711" s="1401"/>
      <c r="EM711" s="1401"/>
      <c r="EN711" s="1401"/>
      <c r="EO711" s="1401"/>
      <c r="EP711" s="1401"/>
      <c r="EQ711" s="1401"/>
      <c r="ER711" s="1401"/>
    </row>
    <row r="712" s="1392" customFormat="1" ht="19.199999999999999">
      <c r="A712" s="1402"/>
      <c r="B712" s="1403"/>
      <c r="C712" s="1404"/>
      <c r="D712" s="1405" t="s">
        <v>397</v>
      </c>
      <c r="E712" s="1405" t="s">
        <v>398</v>
      </c>
      <c r="F712" s="1413">
        <v>0</v>
      </c>
      <c r="G712" s="1413"/>
      <c r="H712" s="1413"/>
      <c r="I712" s="1413">
        <v>0</v>
      </c>
      <c r="J712" s="1413"/>
      <c r="K712" s="1413"/>
      <c r="L712" s="1413">
        <v>0</v>
      </c>
      <c r="M712" s="1413"/>
      <c r="N712" s="1413"/>
      <c r="O712" s="1413">
        <v>0</v>
      </c>
      <c r="P712" s="1413"/>
      <c r="Q712" s="1413"/>
      <c r="R712" s="1413">
        <v>0</v>
      </c>
      <c r="S712" s="1413"/>
      <c r="T712" s="1413"/>
      <c r="U712" s="1413">
        <v>0</v>
      </c>
      <c r="V712" s="1413"/>
      <c r="W712" s="1413"/>
      <c r="X712" s="1413">
        <v>0</v>
      </c>
      <c r="Y712" s="1413"/>
      <c r="Z712" s="1413"/>
      <c r="AA712" s="1413">
        <v>0</v>
      </c>
      <c r="AB712" s="1413"/>
      <c r="AC712" s="1413"/>
      <c r="AD712" s="1413">
        <v>0</v>
      </c>
      <c r="AE712" s="1413"/>
      <c r="AF712" s="1413"/>
      <c r="AG712" s="1413">
        <v>0</v>
      </c>
      <c r="AH712" s="1413"/>
      <c r="AI712" s="1413"/>
      <c r="AJ712" s="1413">
        <v>0</v>
      </c>
      <c r="AK712" s="1413"/>
      <c r="AL712" s="1413"/>
      <c r="AM712" s="1413">
        <v>0</v>
      </c>
      <c r="AN712" s="1413"/>
      <c r="AO712" s="1413"/>
      <c r="AP712" s="1413">
        <v>0</v>
      </c>
      <c r="AQ712" s="1413"/>
      <c r="AR712" s="1413"/>
      <c r="AS712" s="1413">
        <v>0</v>
      </c>
      <c r="AT712" s="1413"/>
      <c r="AU712" s="1413"/>
      <c r="AV712" s="1413">
        <v>0</v>
      </c>
      <c r="AW712" s="1413"/>
      <c r="AX712" s="1413"/>
      <c r="AY712" s="1413">
        <v>0</v>
      </c>
      <c r="AZ712" s="1413"/>
      <c r="BA712" s="1413"/>
      <c r="BB712" s="1413">
        <v>0</v>
      </c>
      <c r="BC712" s="1413"/>
      <c r="BD712" s="1413"/>
      <c r="BE712" s="1413">
        <v>0</v>
      </c>
      <c r="BF712" s="1413"/>
      <c r="BG712" s="1413"/>
      <c r="BH712" s="1413">
        <v>0</v>
      </c>
      <c r="BI712" s="1413"/>
      <c r="BJ712" s="1413"/>
      <c r="BK712" s="1413">
        <v>0</v>
      </c>
      <c r="BL712" s="1413"/>
      <c r="BM712" s="1413"/>
      <c r="BN712" s="1413">
        <v>0</v>
      </c>
      <c r="BO712" s="1413"/>
      <c r="BP712" s="1413"/>
      <c r="BQ712" s="1413">
        <v>0</v>
      </c>
      <c r="BR712" s="1413"/>
      <c r="BS712" s="1413"/>
      <c r="BT712" s="1413">
        <v>0</v>
      </c>
      <c r="BU712" s="1413"/>
      <c r="BV712" s="1413"/>
      <c r="BW712" s="1413">
        <v>0</v>
      </c>
      <c r="BX712" s="1413"/>
      <c r="BY712" s="1436"/>
      <c r="BZ712" s="1401"/>
      <c r="CA712" s="1401"/>
      <c r="CB712" s="1401"/>
      <c r="CC712" s="1401"/>
      <c r="CD712" s="1401"/>
      <c r="CE712" s="1401"/>
      <c r="CF712" s="1401"/>
      <c r="CG712" s="1401"/>
      <c r="CH712" s="1401"/>
      <c r="CI712" s="1401"/>
      <c r="CJ712" s="1401"/>
      <c r="CK712" s="1401"/>
      <c r="CL712" s="1401"/>
      <c r="CM712" s="1401"/>
      <c r="CN712" s="1401"/>
      <c r="CO712" s="1401"/>
      <c r="CP712" s="1401"/>
      <c r="CQ712" s="1401"/>
      <c r="CR712" s="1401"/>
      <c r="CS712" s="1401"/>
      <c r="CT712" s="1401"/>
      <c r="CU712" s="1401"/>
      <c r="CV712" s="1401"/>
      <c r="CW712" s="1401"/>
      <c r="CX712" s="1401"/>
      <c r="CY712" s="1401"/>
      <c r="CZ712" s="1401"/>
      <c r="DA712" s="1401"/>
      <c r="DB712" s="1401"/>
      <c r="DC712" s="1401"/>
      <c r="DD712" s="1401"/>
      <c r="DE712" s="1401"/>
      <c r="DF712" s="1401"/>
      <c r="DG712" s="1401"/>
      <c r="DH712" s="1401"/>
      <c r="DI712" s="1401"/>
      <c r="DJ712" s="1401"/>
      <c r="DK712" s="1401"/>
      <c r="DL712" s="1401"/>
      <c r="DM712" s="1401"/>
      <c r="DN712" s="1401"/>
      <c r="DO712" s="1401"/>
      <c r="DP712" s="1401"/>
      <c r="DQ712" s="1401"/>
      <c r="DR712" s="1401"/>
      <c r="DS712" s="1401"/>
      <c r="DT712" s="1401"/>
      <c r="DU712" s="1401"/>
      <c r="DV712" s="1401"/>
      <c r="DW712" s="1401"/>
      <c r="DX712" s="1401"/>
      <c r="DY712" s="1401"/>
      <c r="DZ712" s="1401"/>
      <c r="EA712" s="1401"/>
      <c r="EB712" s="1401"/>
      <c r="EC712" s="1401"/>
      <c r="ED712" s="1401"/>
      <c r="EE712" s="1401"/>
      <c r="EF712" s="1401"/>
      <c r="EG712" s="1401"/>
      <c r="EH712" s="1401"/>
      <c r="EI712" s="1401"/>
      <c r="EJ712" s="1401"/>
      <c r="EK712" s="1401"/>
      <c r="EL712" s="1401"/>
      <c r="EM712" s="1401"/>
      <c r="EN712" s="1401"/>
      <c r="EO712" s="1401"/>
      <c r="EP712" s="1401"/>
      <c r="EQ712" s="1401"/>
      <c r="ER712" s="1401"/>
    </row>
    <row r="713" s="1392" customFormat="1" ht="19.199999999999999">
      <c r="A713" s="1402"/>
      <c r="B713" s="1403"/>
      <c r="C713" s="1404"/>
      <c r="D713" s="1405" t="s">
        <v>399</v>
      </c>
      <c r="E713" s="1405" t="s">
        <v>398</v>
      </c>
      <c r="F713" s="1407"/>
      <c r="G713" s="1407"/>
      <c r="H713" s="1407"/>
      <c r="I713" s="1407"/>
      <c r="J713" s="1407"/>
      <c r="K713" s="1407"/>
      <c r="L713" s="1407"/>
      <c r="M713" s="1407"/>
      <c r="N713" s="1407"/>
      <c r="O713" s="1407"/>
      <c r="P713" s="1407"/>
      <c r="Q713" s="1407"/>
      <c r="R713" s="1407"/>
      <c r="S713" s="1407"/>
      <c r="T713" s="1407"/>
      <c r="U713" s="1407"/>
      <c r="V713" s="1407"/>
      <c r="W713" s="1407"/>
      <c r="X713" s="1407"/>
      <c r="Y713" s="1407"/>
      <c r="Z713" s="1407"/>
      <c r="AA713" s="1407"/>
      <c r="AB713" s="1407"/>
      <c r="AC713" s="1407"/>
      <c r="AD713" s="1407"/>
      <c r="AE713" s="1407"/>
      <c r="AF713" s="1407"/>
      <c r="AG713" s="1407"/>
      <c r="AH713" s="1407"/>
      <c r="AI713" s="1407"/>
      <c r="AJ713" s="1407"/>
      <c r="AK713" s="1407"/>
      <c r="AL713" s="1407"/>
      <c r="AM713" s="1407"/>
      <c r="AN713" s="1407"/>
      <c r="AO713" s="1407"/>
      <c r="AP713" s="1407"/>
      <c r="AQ713" s="1407"/>
      <c r="AR713" s="1407"/>
      <c r="AS713" s="1407"/>
      <c r="AT713" s="1407"/>
      <c r="AU713" s="1407"/>
      <c r="AV713" s="1407"/>
      <c r="AW713" s="1407"/>
      <c r="AX713" s="1407"/>
      <c r="AY713" s="1407"/>
      <c r="AZ713" s="1407"/>
      <c r="BA713" s="1407"/>
      <c r="BB713" s="1407"/>
      <c r="BC713" s="1407"/>
      <c r="BD713" s="1407"/>
      <c r="BE713" s="1407"/>
      <c r="BF713" s="1407"/>
      <c r="BG713" s="1407"/>
      <c r="BH713" s="1407"/>
      <c r="BI713" s="1407"/>
      <c r="BJ713" s="1407"/>
      <c r="BK713" s="1407"/>
      <c r="BL713" s="1407"/>
      <c r="BM713" s="1407"/>
      <c r="BN713" s="1407"/>
      <c r="BO713" s="1407"/>
      <c r="BP713" s="1407"/>
      <c r="BQ713" s="1407"/>
      <c r="BR713" s="1407"/>
      <c r="BS713" s="1407"/>
      <c r="BT713" s="1407"/>
      <c r="BU713" s="1407"/>
      <c r="BV713" s="1407"/>
      <c r="BW713" s="1407"/>
      <c r="BX713" s="1407"/>
      <c r="BY713" s="1437"/>
      <c r="BZ713" s="1401"/>
      <c r="CA713" s="1401"/>
      <c r="CB713" s="1401"/>
      <c r="CC713" s="1401"/>
      <c r="CD713" s="1401"/>
      <c r="CE713" s="1401"/>
      <c r="CF713" s="1401"/>
      <c r="CG713" s="1401"/>
      <c r="CH713" s="1401"/>
      <c r="CI713" s="1401"/>
      <c r="CJ713" s="1401"/>
      <c r="CK713" s="1401"/>
      <c r="CL713" s="1401"/>
      <c r="CM713" s="1401"/>
      <c r="CN713" s="1401"/>
      <c r="CO713" s="1401"/>
      <c r="CP713" s="1401"/>
      <c r="CQ713" s="1401"/>
      <c r="CR713" s="1401"/>
      <c r="CS713" s="1401"/>
      <c r="CT713" s="1401"/>
      <c r="CU713" s="1401"/>
      <c r="CV713" s="1401"/>
      <c r="CW713" s="1401"/>
      <c r="CX713" s="1401"/>
      <c r="CY713" s="1401"/>
      <c r="CZ713" s="1401"/>
      <c r="DA713" s="1401"/>
      <c r="DB713" s="1401"/>
      <c r="DC713" s="1401"/>
      <c r="DD713" s="1401"/>
      <c r="DE713" s="1401"/>
      <c r="DF713" s="1401"/>
      <c r="DG713" s="1401"/>
      <c r="DH713" s="1401"/>
      <c r="DI713" s="1401"/>
      <c r="DJ713" s="1401"/>
      <c r="DK713" s="1401"/>
      <c r="DL713" s="1401"/>
      <c r="DM713" s="1401"/>
      <c r="DN713" s="1401"/>
      <c r="DO713" s="1401"/>
      <c r="DP713" s="1401"/>
      <c r="DQ713" s="1401"/>
      <c r="DR713" s="1401"/>
      <c r="DS713" s="1401"/>
      <c r="DT713" s="1401"/>
      <c r="DU713" s="1401"/>
      <c r="DV713" s="1401"/>
      <c r="DW713" s="1401"/>
      <c r="DX713" s="1401"/>
      <c r="DY713" s="1401"/>
      <c r="DZ713" s="1401"/>
      <c r="EA713" s="1401"/>
      <c r="EB713" s="1401"/>
      <c r="EC713" s="1401"/>
      <c r="ED713" s="1401"/>
      <c r="EE713" s="1401"/>
      <c r="EF713" s="1401"/>
      <c r="EG713" s="1401"/>
      <c r="EH713" s="1401"/>
      <c r="EI713" s="1401"/>
      <c r="EJ713" s="1401"/>
      <c r="EK713" s="1401"/>
      <c r="EL713" s="1401"/>
      <c r="EM713" s="1401"/>
      <c r="EN713" s="1401"/>
      <c r="EO713" s="1401"/>
      <c r="EP713" s="1401"/>
      <c r="EQ713" s="1401"/>
      <c r="ER713" s="1401"/>
    </row>
    <row r="714" s="1392" customFormat="1" ht="20.25" customHeight="1">
      <c r="A714" s="1402"/>
      <c r="B714" s="1403" t="s">
        <v>511</v>
      </c>
      <c r="C714" s="1495" t="s">
        <v>516</v>
      </c>
      <c r="D714" s="1405"/>
      <c r="E714" s="1405">
        <v>35</v>
      </c>
      <c r="F714" s="1407">
        <f>H714*F715*1.73*0.875/1000</f>
        <v>0.499083375</v>
      </c>
      <c r="G714" s="1407">
        <f t="shared" si="4002"/>
        <v>0.27649218975000001</v>
      </c>
      <c r="H714" s="1408">
        <v>9.4199999999999999</v>
      </c>
      <c r="I714" s="1407">
        <f>K714*I715*1.73*0.875/1000</f>
        <v>0.499083375</v>
      </c>
      <c r="J714" s="1407">
        <f t="shared" si="4003"/>
        <v>0.27649218975000001</v>
      </c>
      <c r="K714" s="1408">
        <v>9.4199999999999999</v>
      </c>
      <c r="L714" s="1407">
        <f>N714*L715*1.73*0.875/1000</f>
        <v>0.499083375</v>
      </c>
      <c r="M714" s="1407">
        <f t="shared" si="4004"/>
        <v>0.27649218975000001</v>
      </c>
      <c r="N714" s="1408">
        <v>9.4199999999999999</v>
      </c>
      <c r="O714" s="1407">
        <f>Q714*O715*1.73*0.875/1000</f>
        <v>0.499083375</v>
      </c>
      <c r="P714" s="1407">
        <f t="shared" si="4005"/>
        <v>0.27649218975000001</v>
      </c>
      <c r="Q714" s="1408">
        <v>9.4199999999999999</v>
      </c>
      <c r="R714" s="1407">
        <f>T714*R715*1.73*0.875/1000</f>
        <v>0.499083375</v>
      </c>
      <c r="S714" s="1407">
        <f t="shared" si="4006"/>
        <v>0.27649218975000001</v>
      </c>
      <c r="T714" s="1408">
        <v>9.4199999999999999</v>
      </c>
      <c r="U714" s="1407">
        <f>W714*U715*1.73*0.875/1000</f>
        <v>0.499083375</v>
      </c>
      <c r="V714" s="1407">
        <f t="shared" si="4007"/>
        <v>0.27649218975000001</v>
      </c>
      <c r="W714" s="1408">
        <v>9.4199999999999999</v>
      </c>
      <c r="X714" s="1407">
        <f>Z714*X715*1.73*0.875/1000</f>
        <v>0.499083375</v>
      </c>
      <c r="Y714" s="1407">
        <f t="shared" si="4008"/>
        <v>0.27649218975000001</v>
      </c>
      <c r="Z714" s="1408">
        <v>9.4199999999999999</v>
      </c>
      <c r="AA714" s="1407">
        <f>AC714*AA715*1.73*0.875/1000</f>
        <v>0.499083375</v>
      </c>
      <c r="AB714" s="1407">
        <f t="shared" si="4009"/>
        <v>0.27649218975000001</v>
      </c>
      <c r="AC714" s="1408">
        <v>9.4199999999999999</v>
      </c>
      <c r="AD714" s="1407">
        <f>AF714*AD715*1.73*0.875/1000</f>
        <v>0.499083375</v>
      </c>
      <c r="AE714" s="1407">
        <f t="shared" si="4010"/>
        <v>0.27649218975000001</v>
      </c>
      <c r="AF714" s="1408">
        <v>9.4199999999999999</v>
      </c>
      <c r="AG714" s="1407">
        <f>AI714*AG715*1.73*0.875/1000</f>
        <v>0.499083375</v>
      </c>
      <c r="AH714" s="1407">
        <f t="shared" si="4011"/>
        <v>0.27649218975000001</v>
      </c>
      <c r="AI714" s="1408">
        <v>9.4199999999999999</v>
      </c>
      <c r="AJ714" s="1407">
        <f>AL714*AJ715*1.73*0.875/1000</f>
        <v>0.499083375</v>
      </c>
      <c r="AK714" s="1407">
        <f t="shared" si="4012"/>
        <v>0.27649218975000001</v>
      </c>
      <c r="AL714" s="1408">
        <v>9.4199999999999999</v>
      </c>
      <c r="AM714" s="1407">
        <f>AO714*AM715*1.73*0.875/1000</f>
        <v>0.499083375</v>
      </c>
      <c r="AN714" s="1407">
        <f t="shared" si="4013"/>
        <v>0.27649218975000001</v>
      </c>
      <c r="AO714" s="1408">
        <v>9.4199999999999999</v>
      </c>
      <c r="AP714" s="1407">
        <f>AR714*AP715*1.73*0.875/1000</f>
        <v>0.499083375</v>
      </c>
      <c r="AQ714" s="1407">
        <f t="shared" si="4014"/>
        <v>0.27649218975000001</v>
      </c>
      <c r="AR714" s="1408">
        <v>9.4199999999999999</v>
      </c>
      <c r="AS714" s="1407">
        <f>AU714*AS715*1.73*0.875/1000</f>
        <v>0.499083375</v>
      </c>
      <c r="AT714" s="1407">
        <f t="shared" si="4015"/>
        <v>0.27649218975000001</v>
      </c>
      <c r="AU714" s="1408">
        <v>9.4199999999999999</v>
      </c>
      <c r="AV714" s="1407">
        <f>AX714*AV715*1.73*0.875/1000</f>
        <v>0.499083375</v>
      </c>
      <c r="AW714" s="1407">
        <f t="shared" si="4016"/>
        <v>0.27649218975000001</v>
      </c>
      <c r="AX714" s="1408">
        <v>9.4199999999999999</v>
      </c>
      <c r="AY714" s="1407">
        <f>BA714*AY715*1.73*0.875/1000</f>
        <v>0.499083375</v>
      </c>
      <c r="AZ714" s="1407">
        <f t="shared" si="4017"/>
        <v>0.27649218975000001</v>
      </c>
      <c r="BA714" s="1408">
        <v>9.4199999999999999</v>
      </c>
      <c r="BB714" s="1407">
        <f>BD714*BB715*1.73*0.875/1000</f>
        <v>0.499083375</v>
      </c>
      <c r="BC714" s="1407">
        <f t="shared" si="4018"/>
        <v>0.27649218975000001</v>
      </c>
      <c r="BD714" s="1408">
        <v>9.4199999999999999</v>
      </c>
      <c r="BE714" s="1407">
        <f>BG714*BE715*1.73*0.875/1000</f>
        <v>0.499083375</v>
      </c>
      <c r="BF714" s="1407">
        <f t="shared" si="4019"/>
        <v>0.27649218975000001</v>
      </c>
      <c r="BG714" s="1408">
        <v>9.4199999999999999</v>
      </c>
      <c r="BH714" s="1407">
        <f>BJ714*BH715*1.73*0.875/1000</f>
        <v>0.499083375</v>
      </c>
      <c r="BI714" s="1407">
        <f t="shared" si="4020"/>
        <v>0.27649218975000001</v>
      </c>
      <c r="BJ714" s="1408">
        <v>9.4199999999999999</v>
      </c>
      <c r="BK714" s="1407">
        <f>BM714*BK715*1.73*0.875/1000</f>
        <v>0.499083375</v>
      </c>
      <c r="BL714" s="1407">
        <f t="shared" si="4021"/>
        <v>0.27649218975000001</v>
      </c>
      <c r="BM714" s="1408">
        <v>9.4199999999999999</v>
      </c>
      <c r="BN714" s="1407">
        <f>BP714*BN715*1.73*0.875/1000</f>
        <v>0.499083375</v>
      </c>
      <c r="BO714" s="1407">
        <f t="shared" si="4022"/>
        <v>0.27649218975000001</v>
      </c>
      <c r="BP714" s="1408">
        <v>9.4199999999999999</v>
      </c>
      <c r="BQ714" s="1407">
        <f>BS714*BQ715*1.73*0.875/1000</f>
        <v>0.499083375</v>
      </c>
      <c r="BR714" s="1407">
        <f t="shared" si="4023"/>
        <v>0.27649218975000001</v>
      </c>
      <c r="BS714" s="1408">
        <v>9.4199999999999999</v>
      </c>
      <c r="BT714" s="1407">
        <f>BV714*BT715*1.73*0.875/1000</f>
        <v>0.499083375</v>
      </c>
      <c r="BU714" s="1407">
        <f t="shared" si="4024"/>
        <v>0.27649218975000001</v>
      </c>
      <c r="BV714" s="1408">
        <v>9.4199999999999999</v>
      </c>
      <c r="BW714" s="1407">
        <f>BY714*BW715*1.73*0.875/1000</f>
        <v>0.499083375</v>
      </c>
      <c r="BX714" s="1407">
        <f t="shared" si="4073"/>
        <v>0.27649218975000001</v>
      </c>
      <c r="BY714" s="1431">
        <v>9.4199999999999999</v>
      </c>
      <c r="BZ714" s="1401"/>
      <c r="CA714" s="1401"/>
      <c r="CB714" s="1401"/>
      <c r="CC714" s="1401"/>
      <c r="CD714" s="1401"/>
      <c r="CE714" s="1401"/>
      <c r="CF714" s="1401"/>
      <c r="CG714" s="1401"/>
      <c r="CH714" s="1401"/>
      <c r="CI714" s="1401"/>
      <c r="CJ714" s="1401"/>
      <c r="CK714" s="1401"/>
      <c r="CL714" s="1401"/>
      <c r="CM714" s="1401"/>
      <c r="CN714" s="1401"/>
      <c r="CO714" s="1401"/>
      <c r="CP714" s="1401"/>
      <c r="CQ714" s="1401"/>
      <c r="CR714" s="1401"/>
      <c r="CS714" s="1401"/>
      <c r="CT714" s="1401"/>
      <c r="CU714" s="1401"/>
      <c r="CV714" s="1401"/>
      <c r="CW714" s="1401"/>
      <c r="CX714" s="1401"/>
      <c r="CY714" s="1401"/>
      <c r="CZ714" s="1401"/>
      <c r="DA714" s="1401"/>
      <c r="DB714" s="1401"/>
      <c r="DC714" s="1401"/>
      <c r="DD714" s="1401"/>
      <c r="DE714" s="1401"/>
      <c r="DF714" s="1401"/>
      <c r="DG714" s="1401"/>
      <c r="DH714" s="1401"/>
      <c r="DI714" s="1401"/>
      <c r="DJ714" s="1401"/>
      <c r="DK714" s="1401"/>
      <c r="DL714" s="1401"/>
      <c r="DM714" s="1401"/>
      <c r="DN714" s="1401"/>
      <c r="DO714" s="1401"/>
      <c r="DP714" s="1401"/>
      <c r="DQ714" s="1401"/>
      <c r="DR714" s="1401"/>
      <c r="DS714" s="1401"/>
      <c r="DT714" s="1401"/>
      <c r="DU714" s="1401"/>
      <c r="DV714" s="1401"/>
      <c r="DW714" s="1401"/>
      <c r="DX714" s="1401"/>
      <c r="DY714" s="1401"/>
      <c r="DZ714" s="1401"/>
      <c r="EA714" s="1401"/>
      <c r="EB714" s="1401"/>
      <c r="EC714" s="1401"/>
      <c r="ED714" s="1401"/>
      <c r="EE714" s="1401"/>
      <c r="EF714" s="1401"/>
      <c r="EG714" s="1401"/>
      <c r="EH714" s="1401"/>
      <c r="EI714" s="1401"/>
      <c r="EJ714" s="1401"/>
      <c r="EK714" s="1401"/>
      <c r="EL714" s="1401"/>
      <c r="EM714" s="1401"/>
      <c r="EN714" s="1401"/>
      <c r="EO714" s="1401"/>
      <c r="EP714" s="1401"/>
      <c r="EQ714" s="1401"/>
      <c r="ER714" s="1401"/>
    </row>
    <row r="715" s="1392" customFormat="1" ht="19.199999999999999">
      <c r="A715" s="1402"/>
      <c r="B715" s="1403" t="s">
        <v>59</v>
      </c>
      <c r="C715" s="1404" t="s">
        <v>402</v>
      </c>
      <c r="D715" s="1405" t="s">
        <v>403</v>
      </c>
      <c r="E715" s="1405">
        <v>35</v>
      </c>
      <c r="F715" s="1407">
        <v>35</v>
      </c>
      <c r="G715" s="1407"/>
      <c r="H715" s="1407"/>
      <c r="I715" s="1407">
        <v>35</v>
      </c>
      <c r="J715" s="1407"/>
      <c r="K715" s="1407"/>
      <c r="L715" s="1407">
        <v>35</v>
      </c>
      <c r="M715" s="1407"/>
      <c r="N715" s="1407"/>
      <c r="O715" s="1407">
        <v>35</v>
      </c>
      <c r="P715" s="1407"/>
      <c r="Q715" s="1407"/>
      <c r="R715" s="1407">
        <v>35</v>
      </c>
      <c r="S715" s="1407"/>
      <c r="T715" s="1407"/>
      <c r="U715" s="1407">
        <v>35</v>
      </c>
      <c r="V715" s="1407"/>
      <c r="W715" s="1407"/>
      <c r="X715" s="1407">
        <v>35</v>
      </c>
      <c r="Y715" s="1407"/>
      <c r="Z715" s="1407"/>
      <c r="AA715" s="1407">
        <v>35</v>
      </c>
      <c r="AB715" s="1407"/>
      <c r="AC715" s="1407"/>
      <c r="AD715" s="1407">
        <v>35</v>
      </c>
      <c r="AE715" s="1407"/>
      <c r="AF715" s="1407"/>
      <c r="AG715" s="1407">
        <v>35</v>
      </c>
      <c r="AH715" s="1407"/>
      <c r="AI715" s="1407"/>
      <c r="AJ715" s="1407">
        <v>35</v>
      </c>
      <c r="AK715" s="1407"/>
      <c r="AL715" s="1407"/>
      <c r="AM715" s="1407">
        <v>35</v>
      </c>
      <c r="AN715" s="1407"/>
      <c r="AO715" s="1407"/>
      <c r="AP715" s="1407">
        <v>35</v>
      </c>
      <c r="AQ715" s="1407"/>
      <c r="AR715" s="1407"/>
      <c r="AS715" s="1407">
        <v>35</v>
      </c>
      <c r="AT715" s="1407"/>
      <c r="AU715" s="1407"/>
      <c r="AV715" s="1407">
        <v>35</v>
      </c>
      <c r="AW715" s="1407"/>
      <c r="AX715" s="1407"/>
      <c r="AY715" s="1407">
        <v>35</v>
      </c>
      <c r="AZ715" s="1407"/>
      <c r="BA715" s="1407"/>
      <c r="BB715" s="1407">
        <v>35</v>
      </c>
      <c r="BC715" s="1407"/>
      <c r="BD715" s="1407"/>
      <c r="BE715" s="1407">
        <v>35</v>
      </c>
      <c r="BF715" s="1407"/>
      <c r="BG715" s="1407"/>
      <c r="BH715" s="1407">
        <v>35</v>
      </c>
      <c r="BI715" s="1407"/>
      <c r="BJ715" s="1407"/>
      <c r="BK715" s="1407">
        <v>35</v>
      </c>
      <c r="BL715" s="1407"/>
      <c r="BM715" s="1407"/>
      <c r="BN715" s="1407">
        <v>35</v>
      </c>
      <c r="BO715" s="1407"/>
      <c r="BP715" s="1407"/>
      <c r="BQ715" s="1407">
        <v>35</v>
      </c>
      <c r="BR715" s="1407"/>
      <c r="BS715" s="1407"/>
      <c r="BT715" s="1407">
        <v>35</v>
      </c>
      <c r="BU715" s="1407"/>
      <c r="BV715" s="1407"/>
      <c r="BW715" s="1407">
        <v>35</v>
      </c>
      <c r="BX715" s="1407"/>
      <c r="BY715" s="1437"/>
      <c r="BZ715" s="1401"/>
      <c r="CA715" s="1401"/>
      <c r="CB715" s="1401"/>
      <c r="CC715" s="1401"/>
      <c r="CD715" s="1401"/>
      <c r="CE715" s="1401"/>
      <c r="CF715" s="1401"/>
      <c r="CG715" s="1401"/>
      <c r="CH715" s="1401"/>
      <c r="CI715" s="1401"/>
      <c r="CJ715" s="1401"/>
      <c r="CK715" s="1401"/>
      <c r="CL715" s="1401"/>
      <c r="CM715" s="1401"/>
      <c r="CN715" s="1401"/>
      <c r="CO715" s="1401"/>
      <c r="CP715" s="1401"/>
      <c r="CQ715" s="1401"/>
      <c r="CR715" s="1401"/>
      <c r="CS715" s="1401"/>
      <c r="CT715" s="1401"/>
      <c r="CU715" s="1401"/>
      <c r="CV715" s="1401"/>
      <c r="CW715" s="1401"/>
      <c r="CX715" s="1401"/>
      <c r="CY715" s="1401"/>
      <c r="CZ715" s="1401"/>
      <c r="DA715" s="1401"/>
      <c r="DB715" s="1401"/>
      <c r="DC715" s="1401"/>
      <c r="DD715" s="1401"/>
      <c r="DE715" s="1401"/>
      <c r="DF715" s="1401"/>
      <c r="DG715" s="1401"/>
      <c r="DH715" s="1401"/>
      <c r="DI715" s="1401"/>
      <c r="DJ715" s="1401"/>
      <c r="DK715" s="1401"/>
      <c r="DL715" s="1401"/>
      <c r="DM715" s="1401"/>
      <c r="DN715" s="1401"/>
      <c r="DO715" s="1401"/>
      <c r="DP715" s="1401"/>
      <c r="DQ715" s="1401"/>
      <c r="DR715" s="1401"/>
      <c r="DS715" s="1401"/>
      <c r="DT715" s="1401"/>
      <c r="DU715" s="1401"/>
      <c r="DV715" s="1401"/>
      <c r="DW715" s="1401"/>
      <c r="DX715" s="1401"/>
      <c r="DY715" s="1401"/>
      <c r="DZ715" s="1401"/>
      <c r="EA715" s="1401"/>
      <c r="EB715" s="1401"/>
      <c r="EC715" s="1401"/>
      <c r="ED715" s="1401"/>
      <c r="EE715" s="1401"/>
      <c r="EF715" s="1401"/>
      <c r="EG715" s="1401"/>
      <c r="EH715" s="1401"/>
      <c r="EI715" s="1401"/>
      <c r="EJ715" s="1401"/>
      <c r="EK715" s="1401"/>
      <c r="EL715" s="1401"/>
      <c r="EM715" s="1401"/>
      <c r="EN715" s="1401"/>
      <c r="EO715" s="1401"/>
      <c r="EP715" s="1401"/>
      <c r="EQ715" s="1401"/>
      <c r="ER715" s="1401"/>
    </row>
    <row r="716" s="1392" customFormat="1" ht="19.199999999999999">
      <c r="A716" s="1402"/>
      <c r="B716" s="1403"/>
      <c r="C716" s="1404" t="s">
        <v>402</v>
      </c>
      <c r="D716" s="1405" t="s">
        <v>403</v>
      </c>
      <c r="E716" s="1405">
        <v>10</v>
      </c>
      <c r="F716" s="1407">
        <v>10.300000000000001</v>
      </c>
      <c r="G716" s="1407"/>
      <c r="H716" s="1407"/>
      <c r="I716" s="1407">
        <v>10.300000000000001</v>
      </c>
      <c r="J716" s="1407"/>
      <c r="K716" s="1407"/>
      <c r="L716" s="1407">
        <v>10.300000000000001</v>
      </c>
      <c r="M716" s="1407"/>
      <c r="N716" s="1407"/>
      <c r="O716" s="1407">
        <v>10.300000000000001</v>
      </c>
      <c r="P716" s="1407"/>
      <c r="Q716" s="1407"/>
      <c r="R716" s="1407">
        <v>10.300000000000001</v>
      </c>
      <c r="S716" s="1407"/>
      <c r="T716" s="1407"/>
      <c r="U716" s="1407">
        <v>10.300000000000001</v>
      </c>
      <c r="V716" s="1407"/>
      <c r="W716" s="1407"/>
      <c r="X716" s="1407">
        <v>10.300000000000001</v>
      </c>
      <c r="Y716" s="1407"/>
      <c r="Z716" s="1407"/>
      <c r="AA716" s="1407">
        <v>10.300000000000001</v>
      </c>
      <c r="AB716" s="1407"/>
      <c r="AC716" s="1407"/>
      <c r="AD716" s="1407">
        <v>10.300000000000001</v>
      </c>
      <c r="AE716" s="1407"/>
      <c r="AF716" s="1407"/>
      <c r="AG716" s="1407">
        <v>10.300000000000001</v>
      </c>
      <c r="AH716" s="1407"/>
      <c r="AI716" s="1407"/>
      <c r="AJ716" s="1407">
        <v>10.300000000000001</v>
      </c>
      <c r="AK716" s="1407"/>
      <c r="AL716" s="1407"/>
      <c r="AM716" s="1407">
        <v>10.300000000000001</v>
      </c>
      <c r="AN716" s="1407"/>
      <c r="AO716" s="1407"/>
      <c r="AP716" s="1407">
        <v>10.300000000000001</v>
      </c>
      <c r="AQ716" s="1407"/>
      <c r="AR716" s="1407"/>
      <c r="AS716" s="1407">
        <v>10.300000000000001</v>
      </c>
      <c r="AT716" s="1407"/>
      <c r="AU716" s="1407"/>
      <c r="AV716" s="1407">
        <v>10.300000000000001</v>
      </c>
      <c r="AW716" s="1407"/>
      <c r="AX716" s="1407"/>
      <c r="AY716" s="1407">
        <v>10.300000000000001</v>
      </c>
      <c r="AZ716" s="1407"/>
      <c r="BA716" s="1407"/>
      <c r="BB716" s="1407">
        <v>10.300000000000001</v>
      </c>
      <c r="BC716" s="1407"/>
      <c r="BD716" s="1407"/>
      <c r="BE716" s="1407">
        <v>10.300000000000001</v>
      </c>
      <c r="BF716" s="1407"/>
      <c r="BG716" s="1407"/>
      <c r="BH716" s="1407">
        <v>10.300000000000001</v>
      </c>
      <c r="BI716" s="1407"/>
      <c r="BJ716" s="1407"/>
      <c r="BK716" s="1407">
        <v>10.300000000000001</v>
      </c>
      <c r="BL716" s="1407"/>
      <c r="BM716" s="1407"/>
      <c r="BN716" s="1407">
        <v>10.300000000000001</v>
      </c>
      <c r="BO716" s="1407"/>
      <c r="BP716" s="1407"/>
      <c r="BQ716" s="1407">
        <v>10.300000000000001</v>
      </c>
      <c r="BR716" s="1407"/>
      <c r="BS716" s="1407"/>
      <c r="BT716" s="1407">
        <v>10.300000000000001</v>
      </c>
      <c r="BU716" s="1407"/>
      <c r="BV716" s="1407"/>
      <c r="BW716" s="1407">
        <v>10.300000000000001</v>
      </c>
      <c r="BX716" s="1407"/>
      <c r="BY716" s="1437"/>
      <c r="BZ716" s="1401"/>
      <c r="CA716" s="1401"/>
      <c r="CB716" s="1401"/>
      <c r="CC716" s="1401"/>
      <c r="CD716" s="1401"/>
      <c r="CE716" s="1401"/>
      <c r="CF716" s="1401"/>
      <c r="CG716" s="1401"/>
      <c r="CH716" s="1401"/>
      <c r="CI716" s="1401"/>
      <c r="CJ716" s="1401"/>
      <c r="CK716" s="1401"/>
      <c r="CL716" s="1401"/>
      <c r="CM716" s="1401"/>
      <c r="CN716" s="1401"/>
      <c r="CO716" s="1401"/>
      <c r="CP716" s="1401"/>
      <c r="CQ716" s="1401"/>
      <c r="CR716" s="1401"/>
      <c r="CS716" s="1401"/>
      <c r="CT716" s="1401"/>
      <c r="CU716" s="1401"/>
      <c r="CV716" s="1401"/>
      <c r="CW716" s="1401"/>
      <c r="CX716" s="1401"/>
      <c r="CY716" s="1401"/>
      <c r="CZ716" s="1401"/>
      <c r="DA716" s="1401"/>
      <c r="DB716" s="1401"/>
      <c r="DC716" s="1401"/>
      <c r="DD716" s="1401"/>
      <c r="DE716" s="1401"/>
      <c r="DF716" s="1401"/>
      <c r="DG716" s="1401"/>
      <c r="DH716" s="1401"/>
      <c r="DI716" s="1401"/>
      <c r="DJ716" s="1401"/>
      <c r="DK716" s="1401"/>
      <c r="DL716" s="1401"/>
      <c r="DM716" s="1401"/>
      <c r="DN716" s="1401"/>
      <c r="DO716" s="1401"/>
      <c r="DP716" s="1401"/>
      <c r="DQ716" s="1401"/>
      <c r="DR716" s="1401"/>
      <c r="DS716" s="1401"/>
      <c r="DT716" s="1401"/>
      <c r="DU716" s="1401"/>
      <c r="DV716" s="1401"/>
      <c r="DW716" s="1401"/>
      <c r="DX716" s="1401"/>
      <c r="DY716" s="1401"/>
      <c r="DZ716" s="1401"/>
      <c r="EA716" s="1401"/>
      <c r="EB716" s="1401"/>
      <c r="EC716" s="1401"/>
      <c r="ED716" s="1401"/>
      <c r="EE716" s="1401"/>
      <c r="EF716" s="1401"/>
      <c r="EG716" s="1401"/>
      <c r="EH716" s="1401"/>
      <c r="EI716" s="1401"/>
      <c r="EJ716" s="1401"/>
      <c r="EK716" s="1401"/>
      <c r="EL716" s="1401"/>
      <c r="EM716" s="1401"/>
      <c r="EN716" s="1401"/>
      <c r="EO716" s="1401"/>
      <c r="EP716" s="1401"/>
      <c r="EQ716" s="1401"/>
      <c r="ER716" s="1401"/>
    </row>
    <row r="717" s="1392" customFormat="1" ht="19.199999999999999">
      <c r="A717" s="1402"/>
      <c r="B717" s="1403"/>
      <c r="C717" s="1404" t="s">
        <v>422</v>
      </c>
      <c r="D717" s="1405" t="s">
        <v>403</v>
      </c>
      <c r="E717" s="1405">
        <v>10</v>
      </c>
      <c r="F717" s="1407">
        <v>10.300000000000001</v>
      </c>
      <c r="G717" s="1407"/>
      <c r="H717" s="1407"/>
      <c r="I717" s="1407">
        <v>10.300000000000001</v>
      </c>
      <c r="J717" s="1407"/>
      <c r="K717" s="1407"/>
      <c r="L717" s="1407">
        <v>10.300000000000001</v>
      </c>
      <c r="M717" s="1407"/>
      <c r="N717" s="1407"/>
      <c r="O717" s="1407">
        <v>10.300000000000001</v>
      </c>
      <c r="P717" s="1407"/>
      <c r="Q717" s="1407"/>
      <c r="R717" s="1407">
        <v>10.300000000000001</v>
      </c>
      <c r="S717" s="1407"/>
      <c r="T717" s="1407"/>
      <c r="U717" s="1407">
        <v>10.300000000000001</v>
      </c>
      <c r="V717" s="1407"/>
      <c r="W717" s="1407"/>
      <c r="X717" s="1407">
        <v>10.300000000000001</v>
      </c>
      <c r="Y717" s="1407"/>
      <c r="Z717" s="1407"/>
      <c r="AA717" s="1407">
        <v>10.300000000000001</v>
      </c>
      <c r="AB717" s="1407"/>
      <c r="AC717" s="1407"/>
      <c r="AD717" s="1407">
        <v>10.300000000000001</v>
      </c>
      <c r="AE717" s="1407"/>
      <c r="AF717" s="1407"/>
      <c r="AG717" s="1407">
        <v>10.300000000000001</v>
      </c>
      <c r="AH717" s="1407"/>
      <c r="AI717" s="1407"/>
      <c r="AJ717" s="1407">
        <v>10.300000000000001</v>
      </c>
      <c r="AK717" s="1407"/>
      <c r="AL717" s="1407"/>
      <c r="AM717" s="1407">
        <v>10.300000000000001</v>
      </c>
      <c r="AN717" s="1407"/>
      <c r="AO717" s="1407"/>
      <c r="AP717" s="1407">
        <v>10.300000000000001</v>
      </c>
      <c r="AQ717" s="1407"/>
      <c r="AR717" s="1407"/>
      <c r="AS717" s="1407">
        <v>10.300000000000001</v>
      </c>
      <c r="AT717" s="1407"/>
      <c r="AU717" s="1407"/>
      <c r="AV717" s="1407">
        <v>10.300000000000001</v>
      </c>
      <c r="AW717" s="1407"/>
      <c r="AX717" s="1407"/>
      <c r="AY717" s="1407">
        <v>10.300000000000001</v>
      </c>
      <c r="AZ717" s="1407"/>
      <c r="BA717" s="1407"/>
      <c r="BB717" s="1407">
        <v>10.300000000000001</v>
      </c>
      <c r="BC717" s="1407"/>
      <c r="BD717" s="1407"/>
      <c r="BE717" s="1407">
        <v>10.300000000000001</v>
      </c>
      <c r="BF717" s="1407"/>
      <c r="BG717" s="1407"/>
      <c r="BH717" s="1407">
        <v>10.300000000000001</v>
      </c>
      <c r="BI717" s="1407"/>
      <c r="BJ717" s="1407"/>
      <c r="BK717" s="1407">
        <v>10.300000000000001</v>
      </c>
      <c r="BL717" s="1407"/>
      <c r="BM717" s="1407"/>
      <c r="BN717" s="1407">
        <v>10.300000000000001</v>
      </c>
      <c r="BO717" s="1407"/>
      <c r="BP717" s="1407"/>
      <c r="BQ717" s="1407">
        <v>10.300000000000001</v>
      </c>
      <c r="BR717" s="1407"/>
      <c r="BS717" s="1407"/>
      <c r="BT717" s="1407">
        <v>10.300000000000001</v>
      </c>
      <c r="BU717" s="1407"/>
      <c r="BV717" s="1407"/>
      <c r="BW717" s="1407">
        <v>10.300000000000001</v>
      </c>
      <c r="BX717" s="1407"/>
      <c r="BY717" s="1437"/>
      <c r="BZ717" s="1401"/>
      <c r="CA717" s="1401"/>
      <c r="CB717" s="1401"/>
      <c r="CC717" s="1401"/>
      <c r="CD717" s="1401"/>
      <c r="CE717" s="1401"/>
      <c r="CF717" s="1401"/>
      <c r="CG717" s="1401"/>
      <c r="CH717" s="1401"/>
      <c r="CI717" s="1401"/>
      <c r="CJ717" s="1401"/>
      <c r="CK717" s="1401"/>
      <c r="CL717" s="1401"/>
      <c r="CM717" s="1401"/>
      <c r="CN717" s="1401"/>
      <c r="CO717" s="1401"/>
      <c r="CP717" s="1401"/>
      <c r="CQ717" s="1401"/>
      <c r="CR717" s="1401"/>
      <c r="CS717" s="1401"/>
      <c r="CT717" s="1401"/>
      <c r="CU717" s="1401"/>
      <c r="CV717" s="1401"/>
      <c r="CW717" s="1401"/>
      <c r="CX717" s="1401"/>
      <c r="CY717" s="1401"/>
      <c r="CZ717" s="1401"/>
      <c r="DA717" s="1401"/>
      <c r="DB717" s="1401"/>
      <c r="DC717" s="1401"/>
      <c r="DD717" s="1401"/>
      <c r="DE717" s="1401"/>
      <c r="DF717" s="1401"/>
      <c r="DG717" s="1401"/>
      <c r="DH717" s="1401"/>
      <c r="DI717" s="1401"/>
      <c r="DJ717" s="1401"/>
      <c r="DK717" s="1401"/>
      <c r="DL717" s="1401"/>
      <c r="DM717" s="1401"/>
      <c r="DN717" s="1401"/>
      <c r="DO717" s="1401"/>
      <c r="DP717" s="1401"/>
      <c r="DQ717" s="1401"/>
      <c r="DR717" s="1401"/>
      <c r="DS717" s="1401"/>
      <c r="DT717" s="1401"/>
      <c r="DU717" s="1401"/>
      <c r="DV717" s="1401"/>
      <c r="DW717" s="1401"/>
      <c r="DX717" s="1401"/>
      <c r="DY717" s="1401"/>
      <c r="DZ717" s="1401"/>
      <c r="EA717" s="1401"/>
      <c r="EB717" s="1401"/>
      <c r="EC717" s="1401"/>
      <c r="ED717" s="1401"/>
      <c r="EE717" s="1401"/>
      <c r="EF717" s="1401"/>
      <c r="EG717" s="1401"/>
      <c r="EH717" s="1401"/>
      <c r="EI717" s="1401"/>
      <c r="EJ717" s="1401"/>
      <c r="EK717" s="1401"/>
      <c r="EL717" s="1401"/>
      <c r="EM717" s="1401"/>
      <c r="EN717" s="1401"/>
      <c r="EO717" s="1401"/>
      <c r="EP717" s="1401"/>
      <c r="EQ717" s="1401"/>
      <c r="ER717" s="1401"/>
    </row>
    <row r="718" s="1392" customFormat="1" ht="19.199999999999999">
      <c r="A718" s="1402"/>
      <c r="B718" s="1403" t="s">
        <v>400</v>
      </c>
      <c r="C718" s="1459" t="s">
        <v>404</v>
      </c>
      <c r="D718" s="1405"/>
      <c r="E718" s="1405">
        <v>10</v>
      </c>
      <c r="F718" s="1412">
        <v>0.0070000000000000001</v>
      </c>
      <c r="G718" s="1407">
        <f t="shared" si="4002"/>
        <v>0.0038780000000000004</v>
      </c>
      <c r="H718" s="1408">
        <v>0</v>
      </c>
      <c r="I718" s="1412">
        <v>0.0070000000000000001</v>
      </c>
      <c r="J718" s="1407">
        <f t="shared" si="4003"/>
        <v>0.0038780000000000004</v>
      </c>
      <c r="K718" s="1408">
        <v>0</v>
      </c>
      <c r="L718" s="1412">
        <v>0.0070000000000000001</v>
      </c>
      <c r="M718" s="1407">
        <f t="shared" si="4004"/>
        <v>0.0038780000000000004</v>
      </c>
      <c r="N718" s="1408">
        <v>0</v>
      </c>
      <c r="O718" s="1412">
        <v>0.0070000000000000001</v>
      </c>
      <c r="P718" s="1407">
        <f t="shared" si="4005"/>
        <v>0.0038780000000000004</v>
      </c>
      <c r="Q718" s="1408">
        <v>0</v>
      </c>
      <c r="R718" s="1412">
        <v>0.0070000000000000001</v>
      </c>
      <c r="S718" s="1407">
        <f t="shared" si="4006"/>
        <v>0.0038780000000000004</v>
      </c>
      <c r="T718" s="1408">
        <v>0</v>
      </c>
      <c r="U718" s="1412">
        <v>0.0070000000000000001</v>
      </c>
      <c r="V718" s="1407">
        <f t="shared" si="4007"/>
        <v>0.0038780000000000004</v>
      </c>
      <c r="W718" s="1408">
        <v>0</v>
      </c>
      <c r="X718" s="1412">
        <v>0.0070000000000000001</v>
      </c>
      <c r="Y718" s="1407">
        <f t="shared" si="4008"/>
        <v>0.0038780000000000004</v>
      </c>
      <c r="Z718" s="1408">
        <v>0</v>
      </c>
      <c r="AA718" s="1412">
        <v>0.0070000000000000001</v>
      </c>
      <c r="AB718" s="1407">
        <f t="shared" si="4009"/>
        <v>0.0038780000000000004</v>
      </c>
      <c r="AC718" s="1408">
        <v>0</v>
      </c>
      <c r="AD718" s="1412">
        <v>0.0070000000000000001</v>
      </c>
      <c r="AE718" s="1407">
        <f t="shared" si="4010"/>
        <v>0.0038780000000000004</v>
      </c>
      <c r="AF718" s="1408">
        <v>0</v>
      </c>
      <c r="AG718" s="1412">
        <v>0.0070000000000000001</v>
      </c>
      <c r="AH718" s="1407">
        <f t="shared" si="4011"/>
        <v>0.0038780000000000004</v>
      </c>
      <c r="AI718" s="1408">
        <v>0</v>
      </c>
      <c r="AJ718" s="1412">
        <v>0.0070000000000000001</v>
      </c>
      <c r="AK718" s="1407">
        <f t="shared" si="4012"/>
        <v>0.0038780000000000004</v>
      </c>
      <c r="AL718" s="1408">
        <v>0</v>
      </c>
      <c r="AM718" s="1412">
        <v>0.0070000000000000001</v>
      </c>
      <c r="AN718" s="1407">
        <f t="shared" si="4013"/>
        <v>0.0038780000000000004</v>
      </c>
      <c r="AO718" s="1408">
        <v>0</v>
      </c>
      <c r="AP718" s="1412">
        <v>0.0070000000000000001</v>
      </c>
      <c r="AQ718" s="1407">
        <f t="shared" si="4014"/>
        <v>0.0038780000000000004</v>
      </c>
      <c r="AR718" s="1408">
        <v>0</v>
      </c>
      <c r="AS718" s="1412">
        <v>0.0070000000000000001</v>
      </c>
      <c r="AT718" s="1407">
        <f t="shared" si="4015"/>
        <v>0.0038780000000000004</v>
      </c>
      <c r="AU718" s="1408">
        <v>0</v>
      </c>
      <c r="AV718" s="1412">
        <v>0.0070000000000000001</v>
      </c>
      <c r="AW718" s="1407">
        <f t="shared" si="4016"/>
        <v>0.0038780000000000004</v>
      </c>
      <c r="AX718" s="1408">
        <v>0</v>
      </c>
      <c r="AY718" s="1412">
        <v>0.0070000000000000001</v>
      </c>
      <c r="AZ718" s="1407">
        <f t="shared" si="4017"/>
        <v>0.0038780000000000004</v>
      </c>
      <c r="BA718" s="1408">
        <v>0</v>
      </c>
      <c r="BB718" s="1412">
        <v>0.0070000000000000001</v>
      </c>
      <c r="BC718" s="1407">
        <f t="shared" si="4018"/>
        <v>0.0038780000000000004</v>
      </c>
      <c r="BD718" s="1408">
        <v>0</v>
      </c>
      <c r="BE718" s="1412">
        <v>0.0070000000000000001</v>
      </c>
      <c r="BF718" s="1407">
        <f t="shared" si="4019"/>
        <v>0.0038780000000000004</v>
      </c>
      <c r="BG718" s="1408">
        <v>0</v>
      </c>
      <c r="BH718" s="1412">
        <v>0.0070000000000000001</v>
      </c>
      <c r="BI718" s="1407">
        <f t="shared" si="4020"/>
        <v>0.0038780000000000004</v>
      </c>
      <c r="BJ718" s="1408">
        <v>0</v>
      </c>
      <c r="BK718" s="1412">
        <v>0.0070000000000000001</v>
      </c>
      <c r="BL718" s="1407">
        <f t="shared" si="4021"/>
        <v>0.0038780000000000004</v>
      </c>
      <c r="BM718" s="1408">
        <v>0</v>
      </c>
      <c r="BN718" s="1412">
        <v>0.0070000000000000001</v>
      </c>
      <c r="BO718" s="1407">
        <f t="shared" si="4022"/>
        <v>0.0038780000000000004</v>
      </c>
      <c r="BP718" s="1408">
        <v>0</v>
      </c>
      <c r="BQ718" s="1412">
        <v>0.0070000000000000001</v>
      </c>
      <c r="BR718" s="1407">
        <f t="shared" si="4023"/>
        <v>0.0038780000000000004</v>
      </c>
      <c r="BS718" s="1408">
        <v>0</v>
      </c>
      <c r="BT718" s="1412">
        <v>0.0070000000000000001</v>
      </c>
      <c r="BU718" s="1407">
        <f t="shared" si="4024"/>
        <v>0.0038780000000000004</v>
      </c>
      <c r="BV718" s="1408">
        <v>0</v>
      </c>
      <c r="BW718" s="1412">
        <v>0.0070000000000000001</v>
      </c>
      <c r="BX718" s="1407">
        <f t="shared" si="4073"/>
        <v>0.0038780000000000004</v>
      </c>
      <c r="BY718" s="1431">
        <v>0</v>
      </c>
      <c r="BZ718" s="1401"/>
      <c r="CA718" s="1401"/>
      <c r="CB718" s="1401"/>
      <c r="CC718" s="1401"/>
      <c r="CD718" s="1401"/>
      <c r="CE718" s="1401"/>
      <c r="CF718" s="1401"/>
      <c r="CG718" s="1401"/>
      <c r="CH718" s="1401"/>
      <c r="CI718" s="1401"/>
      <c r="CJ718" s="1401"/>
      <c r="CK718" s="1401"/>
      <c r="CL718" s="1401"/>
      <c r="CM718" s="1401"/>
      <c r="CN718" s="1401"/>
      <c r="CO718" s="1401"/>
      <c r="CP718" s="1401"/>
      <c r="CQ718" s="1401"/>
      <c r="CR718" s="1401"/>
      <c r="CS718" s="1401"/>
      <c r="CT718" s="1401"/>
      <c r="CU718" s="1401"/>
      <c r="CV718" s="1401"/>
      <c r="CW718" s="1401"/>
      <c r="CX718" s="1401"/>
      <c r="CY718" s="1401"/>
      <c r="CZ718" s="1401"/>
      <c r="DA718" s="1401"/>
      <c r="DB718" s="1401"/>
      <c r="DC718" s="1401"/>
      <c r="DD718" s="1401"/>
      <c r="DE718" s="1401"/>
      <c r="DF718" s="1401"/>
      <c r="DG718" s="1401"/>
      <c r="DH718" s="1401"/>
      <c r="DI718" s="1401"/>
      <c r="DJ718" s="1401"/>
      <c r="DK718" s="1401"/>
      <c r="DL718" s="1401"/>
      <c r="DM718" s="1401"/>
      <c r="DN718" s="1401"/>
      <c r="DO718" s="1401"/>
      <c r="DP718" s="1401"/>
      <c r="DQ718" s="1401"/>
      <c r="DR718" s="1401"/>
      <c r="DS718" s="1401"/>
      <c r="DT718" s="1401"/>
      <c r="DU718" s="1401"/>
      <c r="DV718" s="1401"/>
      <c r="DW718" s="1401"/>
      <c r="DX718" s="1401"/>
      <c r="DY718" s="1401"/>
      <c r="DZ718" s="1401"/>
      <c r="EA718" s="1401"/>
      <c r="EB718" s="1401"/>
      <c r="EC718" s="1401"/>
      <c r="ED718" s="1401"/>
      <c r="EE718" s="1401"/>
      <c r="EF718" s="1401"/>
      <c r="EG718" s="1401"/>
      <c r="EH718" s="1401"/>
      <c r="EI718" s="1401"/>
      <c r="EJ718" s="1401"/>
      <c r="EK718" s="1401"/>
      <c r="EL718" s="1401"/>
      <c r="EM718" s="1401"/>
      <c r="EN718" s="1401"/>
      <c r="EO718" s="1401"/>
      <c r="EP718" s="1401"/>
      <c r="EQ718" s="1401"/>
      <c r="ER718" s="1401"/>
    </row>
    <row r="719" s="1392" customFormat="1" ht="19.199999999999999">
      <c r="A719" s="1402"/>
      <c r="B719" s="1403"/>
      <c r="C719" s="1459" t="s">
        <v>66</v>
      </c>
      <c r="D719" s="1405"/>
      <c r="E719" s="1405">
        <v>10</v>
      </c>
      <c r="F719" s="1412">
        <v>0</v>
      </c>
      <c r="G719" s="1407">
        <v>0</v>
      </c>
      <c r="H719" s="1408">
        <f>ROUND(SQRT(F719^2+G719^2)*1000/(1.73*F717),0)</f>
        <v>0</v>
      </c>
      <c r="I719" s="1412">
        <v>0</v>
      </c>
      <c r="J719" s="1407">
        <v>0</v>
      </c>
      <c r="K719" s="1408">
        <f>ROUND(SQRT(I719^2+J719^2)*1000/(1.73*I717),0)</f>
        <v>0</v>
      </c>
      <c r="L719" s="1412">
        <v>0</v>
      </c>
      <c r="M719" s="1407">
        <v>0</v>
      </c>
      <c r="N719" s="1408">
        <f>ROUND(SQRT(L719^2+M719^2)*1000/(1.73*L717),0)</f>
        <v>0</v>
      </c>
      <c r="O719" s="1412">
        <v>0</v>
      </c>
      <c r="P719" s="1407">
        <v>0</v>
      </c>
      <c r="Q719" s="1408">
        <f>ROUND(SQRT(O719^2+P719^2)*1000/(1.73*O717),0)</f>
        <v>0</v>
      </c>
      <c r="R719" s="1412">
        <v>0</v>
      </c>
      <c r="S719" s="1407">
        <v>0</v>
      </c>
      <c r="T719" s="1408">
        <f>ROUND(SQRT(R719^2+S719^2)*1000/(1.73*R717),0)</f>
        <v>0</v>
      </c>
      <c r="U719" s="1412">
        <v>0</v>
      </c>
      <c r="V719" s="1407">
        <v>0</v>
      </c>
      <c r="W719" s="1408">
        <f>ROUND(SQRT(U719^2+V719^2)*1000/(1.73*U717),0)</f>
        <v>0</v>
      </c>
      <c r="X719" s="1412">
        <v>0</v>
      </c>
      <c r="Y719" s="1407">
        <v>0</v>
      </c>
      <c r="Z719" s="1408">
        <f>ROUND(SQRT(X719^2+Y719^2)*1000/(1.73*X717),0)</f>
        <v>0</v>
      </c>
      <c r="AA719" s="1412">
        <v>0</v>
      </c>
      <c r="AB719" s="1407">
        <v>0</v>
      </c>
      <c r="AC719" s="1408">
        <f>ROUND(SQRT(AA719^2+AB719^2)*1000/(1.73*AA717),0)</f>
        <v>0</v>
      </c>
      <c r="AD719" s="1412">
        <v>0</v>
      </c>
      <c r="AE719" s="1407">
        <v>0</v>
      </c>
      <c r="AF719" s="1408">
        <f>ROUND(SQRT(AD719^2+AE719^2)*1000/(1.73*AD717),0)</f>
        <v>0</v>
      </c>
      <c r="AG719" s="1412">
        <v>0</v>
      </c>
      <c r="AH719" s="1407">
        <v>0</v>
      </c>
      <c r="AI719" s="1408">
        <f>ROUND(SQRT(AG719^2+AH719^2)*1000/(1.73*AG717),0)</f>
        <v>0</v>
      </c>
      <c r="AJ719" s="1412">
        <v>0</v>
      </c>
      <c r="AK719" s="1407">
        <v>0</v>
      </c>
      <c r="AL719" s="1408">
        <f>ROUND(SQRT(AJ719^2+AK719^2)*1000/(1.73*AJ717),0)</f>
        <v>0</v>
      </c>
      <c r="AM719" s="1412">
        <v>0</v>
      </c>
      <c r="AN719" s="1407">
        <v>0</v>
      </c>
      <c r="AO719" s="1408">
        <f>ROUND(SQRT(AM719^2+AN719^2)*1000/(1.73*AM717),0)</f>
        <v>0</v>
      </c>
      <c r="AP719" s="1412">
        <v>0</v>
      </c>
      <c r="AQ719" s="1407">
        <v>0</v>
      </c>
      <c r="AR719" s="1408">
        <f>ROUND(SQRT(AP719^2+AQ719^2)*1000/(1.73*AP717),0)</f>
        <v>0</v>
      </c>
      <c r="AS719" s="1412">
        <v>0</v>
      </c>
      <c r="AT719" s="1407">
        <v>0</v>
      </c>
      <c r="AU719" s="1408">
        <f>ROUND(SQRT(AS719^2+AT719^2)*1000/(1.73*AS717),0)</f>
        <v>0</v>
      </c>
      <c r="AV719" s="1412">
        <v>0</v>
      </c>
      <c r="AW719" s="1407">
        <v>0</v>
      </c>
      <c r="AX719" s="1408">
        <f>ROUND(SQRT(AV719^2+AW719^2)*1000/(1.73*AV717),0)</f>
        <v>0</v>
      </c>
      <c r="AY719" s="1412">
        <v>0</v>
      </c>
      <c r="AZ719" s="1407">
        <v>0</v>
      </c>
      <c r="BA719" s="1408">
        <f>ROUND(SQRT(AY719^2+AZ719^2)*1000/(1.73*AY717),0)</f>
        <v>0</v>
      </c>
      <c r="BB719" s="1412">
        <v>0</v>
      </c>
      <c r="BC719" s="1407">
        <v>0</v>
      </c>
      <c r="BD719" s="1408">
        <f>ROUND(SQRT(BB719^2+BC719^2)*1000/(1.73*BB717),0)</f>
        <v>0</v>
      </c>
      <c r="BE719" s="1412">
        <v>0</v>
      </c>
      <c r="BF719" s="1407">
        <v>0</v>
      </c>
      <c r="BG719" s="1408">
        <f>ROUND(SQRT(BE719^2+BF719^2)*1000/(1.73*BE717),0)</f>
        <v>0</v>
      </c>
      <c r="BH719" s="1412">
        <v>0</v>
      </c>
      <c r="BI719" s="1407">
        <v>0</v>
      </c>
      <c r="BJ719" s="1408">
        <f>ROUND(SQRT(BH719^2+BI719^2)*1000/(1.73*BH717),0)</f>
        <v>0</v>
      </c>
      <c r="BK719" s="1412">
        <v>0</v>
      </c>
      <c r="BL719" s="1407">
        <v>0</v>
      </c>
      <c r="BM719" s="1408">
        <f>ROUND(SQRT(BK719^2+BL719^2)*1000/(1.73*BK717),0)</f>
        <v>0</v>
      </c>
      <c r="BN719" s="1412">
        <v>0</v>
      </c>
      <c r="BO719" s="1407">
        <v>0</v>
      </c>
      <c r="BP719" s="1408">
        <f>ROUND(SQRT(BN719^2+BO719^2)*1000/(1.73*BN717),0)</f>
        <v>0</v>
      </c>
      <c r="BQ719" s="1412">
        <v>0</v>
      </c>
      <c r="BR719" s="1407">
        <v>0</v>
      </c>
      <c r="BS719" s="1408">
        <f>ROUND(SQRT(BQ719^2+BR719^2)*1000/(1.73*BQ717),0)</f>
        <v>0</v>
      </c>
      <c r="BT719" s="1412">
        <v>0</v>
      </c>
      <c r="BU719" s="1407">
        <v>0</v>
      </c>
      <c r="BV719" s="1408">
        <f>ROUND(SQRT(BT719^2+BU719^2)*1000/(1.73*BT717),0)</f>
        <v>0</v>
      </c>
      <c r="BW719" s="1412">
        <v>0</v>
      </c>
      <c r="BX719" s="1407">
        <v>0</v>
      </c>
      <c r="BY719" s="1431">
        <f>ROUND(SQRT(BW719^2+BX719^2)*1000/(1.73*BW717),0)</f>
        <v>0</v>
      </c>
      <c r="BZ719" s="1401"/>
      <c r="CA719" s="1401"/>
      <c r="CB719" s="1401"/>
      <c r="CC719" s="1401"/>
      <c r="CD719" s="1401"/>
      <c r="CE719" s="1401"/>
      <c r="CF719" s="1401"/>
      <c r="CG719" s="1401"/>
      <c r="CH719" s="1401"/>
      <c r="CI719" s="1401"/>
      <c r="CJ719" s="1401"/>
      <c r="CK719" s="1401"/>
      <c r="CL719" s="1401"/>
      <c r="CM719" s="1401"/>
      <c r="CN719" s="1401"/>
      <c r="CO719" s="1401"/>
      <c r="CP719" s="1401"/>
      <c r="CQ719" s="1401"/>
      <c r="CR719" s="1401"/>
      <c r="CS719" s="1401"/>
      <c r="CT719" s="1401"/>
      <c r="CU719" s="1401"/>
      <c r="CV719" s="1401"/>
      <c r="CW719" s="1401"/>
      <c r="CX719" s="1401"/>
      <c r="CY719" s="1401"/>
      <c r="CZ719" s="1401"/>
      <c r="DA719" s="1401"/>
      <c r="DB719" s="1401"/>
      <c r="DC719" s="1401"/>
      <c r="DD719" s="1401"/>
      <c r="DE719" s="1401"/>
      <c r="DF719" s="1401"/>
      <c r="DG719" s="1401"/>
      <c r="DH719" s="1401"/>
      <c r="DI719" s="1401"/>
      <c r="DJ719" s="1401"/>
      <c r="DK719" s="1401"/>
      <c r="DL719" s="1401"/>
      <c r="DM719" s="1401"/>
      <c r="DN719" s="1401"/>
      <c r="DO719" s="1401"/>
      <c r="DP719" s="1401"/>
      <c r="DQ719" s="1401"/>
      <c r="DR719" s="1401"/>
      <c r="DS719" s="1401"/>
      <c r="DT719" s="1401"/>
      <c r="DU719" s="1401"/>
      <c r="DV719" s="1401"/>
      <c r="DW719" s="1401"/>
      <c r="DX719" s="1401"/>
      <c r="DY719" s="1401"/>
      <c r="DZ719" s="1401"/>
      <c r="EA719" s="1401"/>
      <c r="EB719" s="1401"/>
      <c r="EC719" s="1401"/>
      <c r="ED719" s="1401"/>
      <c r="EE719" s="1401"/>
      <c r="EF719" s="1401"/>
      <c r="EG719" s="1401"/>
      <c r="EH719" s="1401"/>
      <c r="EI719" s="1401"/>
      <c r="EJ719" s="1401"/>
      <c r="EK719" s="1401"/>
      <c r="EL719" s="1401"/>
      <c r="EM719" s="1401"/>
      <c r="EN719" s="1401"/>
      <c r="EO719" s="1401"/>
      <c r="EP719" s="1401"/>
      <c r="EQ719" s="1401"/>
      <c r="ER719" s="1401"/>
    </row>
    <row r="720" s="1392" customFormat="1" ht="19.199999999999999">
      <c r="A720" s="1457"/>
      <c r="B720" s="1403"/>
      <c r="C720" s="1459" t="s">
        <v>128</v>
      </c>
      <c r="D720" s="1405"/>
      <c r="E720" s="1405">
        <v>10</v>
      </c>
      <c r="F720" s="1412">
        <v>0.45400000000000001</v>
      </c>
      <c r="G720" s="1407">
        <f t="shared" si="4002"/>
        <v>0.25151600000000002</v>
      </c>
      <c r="H720" s="1408">
        <f>ROUND(SQRT(F720^2+G720^2)*1000/(1.73*F716),0)</f>
        <v>29</v>
      </c>
      <c r="I720" s="1412">
        <v>0.45400000000000001</v>
      </c>
      <c r="J720" s="1407">
        <f t="shared" si="4003"/>
        <v>0.25151600000000002</v>
      </c>
      <c r="K720" s="1408">
        <f>ROUND(SQRT(I720^2+J720^2)*1000/(1.73*I716),0)</f>
        <v>29</v>
      </c>
      <c r="L720" s="1412">
        <v>0.45400000000000001</v>
      </c>
      <c r="M720" s="1407">
        <f t="shared" si="4004"/>
        <v>0.25151600000000002</v>
      </c>
      <c r="N720" s="1408">
        <f>ROUND(SQRT(L720^2+M720^2)*1000/(1.73*L716),0)</f>
        <v>29</v>
      </c>
      <c r="O720" s="1412">
        <v>0.45400000000000001</v>
      </c>
      <c r="P720" s="1407">
        <f t="shared" si="4005"/>
        <v>0.25151600000000002</v>
      </c>
      <c r="Q720" s="1408">
        <f>ROUND(SQRT(O720^2+P720^2)*1000/(1.73*O716),0)</f>
        <v>29</v>
      </c>
      <c r="R720" s="1412">
        <v>0.45400000000000001</v>
      </c>
      <c r="S720" s="1407">
        <f t="shared" si="4006"/>
        <v>0.25151600000000002</v>
      </c>
      <c r="T720" s="1408">
        <f>ROUND(SQRT(R720^2+S720^2)*1000/(1.73*R716),0)</f>
        <v>29</v>
      </c>
      <c r="U720" s="1412">
        <v>0.45400000000000001</v>
      </c>
      <c r="V720" s="1407">
        <f t="shared" si="4007"/>
        <v>0.25151600000000002</v>
      </c>
      <c r="W720" s="1408">
        <f>ROUND(SQRT(U720^2+V720^2)*1000/(1.73*U716),0)</f>
        <v>29</v>
      </c>
      <c r="X720" s="1412">
        <v>0.45400000000000001</v>
      </c>
      <c r="Y720" s="1407">
        <f t="shared" si="4008"/>
        <v>0.25151600000000002</v>
      </c>
      <c r="Z720" s="1408">
        <f>ROUND(SQRT(X720^2+Y720^2)*1000/(1.73*X716),0)</f>
        <v>29</v>
      </c>
      <c r="AA720" s="1412">
        <v>0.45400000000000001</v>
      </c>
      <c r="AB720" s="1407">
        <f t="shared" si="4009"/>
        <v>0.25151600000000002</v>
      </c>
      <c r="AC720" s="1408">
        <f>ROUND(SQRT(AA720^2+AB720^2)*1000/(1.73*AA716),0)</f>
        <v>29</v>
      </c>
      <c r="AD720" s="1412">
        <v>0.45400000000000001</v>
      </c>
      <c r="AE720" s="1407">
        <f t="shared" si="4010"/>
        <v>0.25151600000000002</v>
      </c>
      <c r="AF720" s="1408">
        <f>ROUND(SQRT(AD720^2+AE720^2)*1000/(1.73*AD716),0)</f>
        <v>29</v>
      </c>
      <c r="AG720" s="1412">
        <v>0.45400000000000001</v>
      </c>
      <c r="AH720" s="1407">
        <f t="shared" si="4011"/>
        <v>0.25151600000000002</v>
      </c>
      <c r="AI720" s="1408">
        <f>ROUND(SQRT(AG720^2+AH720^2)*1000/(1.73*AG716),0)</f>
        <v>29</v>
      </c>
      <c r="AJ720" s="1412">
        <v>0.45400000000000001</v>
      </c>
      <c r="AK720" s="1407">
        <f t="shared" si="4012"/>
        <v>0.25151600000000002</v>
      </c>
      <c r="AL720" s="1408">
        <f>ROUND(SQRT(AJ720^2+AK720^2)*1000/(1.73*AJ716),0)</f>
        <v>29</v>
      </c>
      <c r="AM720" s="1412">
        <v>0.45400000000000001</v>
      </c>
      <c r="AN720" s="1407">
        <f t="shared" si="4013"/>
        <v>0.25151600000000002</v>
      </c>
      <c r="AO720" s="1408">
        <f>ROUND(SQRT(AM720^2+AN720^2)*1000/(1.73*AM716),0)</f>
        <v>29</v>
      </c>
      <c r="AP720" s="1412">
        <v>0.45400000000000001</v>
      </c>
      <c r="AQ720" s="1407">
        <f t="shared" si="4014"/>
        <v>0.25151600000000002</v>
      </c>
      <c r="AR720" s="1408">
        <f>ROUND(SQRT(AP720^2+AQ720^2)*1000/(1.73*AP716),0)</f>
        <v>29</v>
      </c>
      <c r="AS720" s="1412">
        <v>0.45400000000000001</v>
      </c>
      <c r="AT720" s="1407">
        <f t="shared" si="4015"/>
        <v>0.25151600000000002</v>
      </c>
      <c r="AU720" s="1408">
        <f>ROUND(SQRT(AS720^2+AT720^2)*1000/(1.73*AS716),0)</f>
        <v>29</v>
      </c>
      <c r="AV720" s="1412">
        <v>0.45400000000000001</v>
      </c>
      <c r="AW720" s="1407">
        <f t="shared" si="4016"/>
        <v>0.25151600000000002</v>
      </c>
      <c r="AX720" s="1408">
        <f>ROUND(SQRT(AV720^2+AW720^2)*1000/(1.73*AV716),0)</f>
        <v>29</v>
      </c>
      <c r="AY720" s="1412">
        <v>0.45400000000000001</v>
      </c>
      <c r="AZ720" s="1407">
        <f t="shared" si="4017"/>
        <v>0.25151600000000002</v>
      </c>
      <c r="BA720" s="1408">
        <f>ROUND(SQRT(AY720^2+AZ720^2)*1000/(1.73*AY716),0)</f>
        <v>29</v>
      </c>
      <c r="BB720" s="1412">
        <v>0.45400000000000001</v>
      </c>
      <c r="BC720" s="1407">
        <f t="shared" si="4018"/>
        <v>0.25151600000000002</v>
      </c>
      <c r="BD720" s="1408">
        <f>ROUND(SQRT(BB720^2+BC720^2)*1000/(1.73*BB716),0)</f>
        <v>29</v>
      </c>
      <c r="BE720" s="1412">
        <v>0.45400000000000001</v>
      </c>
      <c r="BF720" s="1407">
        <f t="shared" si="4019"/>
        <v>0.25151600000000002</v>
      </c>
      <c r="BG720" s="1408">
        <f>ROUND(SQRT(BE720^2+BF720^2)*1000/(1.73*BE716),0)</f>
        <v>29</v>
      </c>
      <c r="BH720" s="1412">
        <v>0.45400000000000001</v>
      </c>
      <c r="BI720" s="1407">
        <f t="shared" si="4020"/>
        <v>0.25151600000000002</v>
      </c>
      <c r="BJ720" s="1408">
        <f>ROUND(SQRT(BH720^2+BI720^2)*1000/(1.73*BH716),0)</f>
        <v>29</v>
      </c>
      <c r="BK720" s="1412">
        <v>0.45400000000000001</v>
      </c>
      <c r="BL720" s="1407">
        <f t="shared" si="4021"/>
        <v>0.25151600000000002</v>
      </c>
      <c r="BM720" s="1408">
        <f>ROUND(SQRT(BK720^2+BL720^2)*1000/(1.73*BK716),0)</f>
        <v>29</v>
      </c>
      <c r="BN720" s="1412">
        <v>0.45400000000000001</v>
      </c>
      <c r="BO720" s="1407">
        <f t="shared" si="4022"/>
        <v>0.25151600000000002</v>
      </c>
      <c r="BP720" s="1408">
        <f>ROUND(SQRT(BN720^2+BO720^2)*1000/(1.73*BN716),0)</f>
        <v>29</v>
      </c>
      <c r="BQ720" s="1412">
        <v>0.45400000000000001</v>
      </c>
      <c r="BR720" s="1407">
        <f t="shared" si="4023"/>
        <v>0.25151600000000002</v>
      </c>
      <c r="BS720" s="1408">
        <f>ROUND(SQRT(BQ720^2+BR720^2)*1000/(1.73*BQ716),0)</f>
        <v>29</v>
      </c>
      <c r="BT720" s="1412">
        <v>0.45400000000000001</v>
      </c>
      <c r="BU720" s="1407">
        <f t="shared" si="4024"/>
        <v>0.25151600000000002</v>
      </c>
      <c r="BV720" s="1408">
        <f>ROUND(SQRT(BT720^2+BU720^2)*1000/(1.73*BT716),0)</f>
        <v>29</v>
      </c>
      <c r="BW720" s="1412">
        <v>0.45400000000000001</v>
      </c>
      <c r="BX720" s="1407">
        <f t="shared" si="4073"/>
        <v>0.25151600000000002</v>
      </c>
      <c r="BY720" s="1431">
        <f>ROUND(SQRT(BW720^2+BX720^2)*1000/(1.73*BW716),0)</f>
        <v>29</v>
      </c>
      <c r="BZ720" s="1401"/>
      <c r="CA720" s="1401"/>
      <c r="CB720" s="1401"/>
      <c r="CC720" s="1401"/>
      <c r="CD720" s="1401"/>
      <c r="CE720" s="1401"/>
      <c r="CF720" s="1401"/>
      <c r="CG720" s="1401"/>
      <c r="CH720" s="1401"/>
      <c r="CI720" s="1401"/>
      <c r="CJ720" s="1401"/>
      <c r="CK720" s="1401"/>
      <c r="CL720" s="1401"/>
      <c r="CM720" s="1401"/>
      <c r="CN720" s="1401"/>
      <c r="CO720" s="1401"/>
      <c r="CP720" s="1401"/>
      <c r="CQ720" s="1401"/>
      <c r="CR720" s="1401"/>
      <c r="CS720" s="1401"/>
      <c r="CT720" s="1401"/>
      <c r="CU720" s="1401"/>
      <c r="CV720" s="1401"/>
      <c r="CW720" s="1401"/>
      <c r="CX720" s="1401"/>
      <c r="CY720" s="1401"/>
      <c r="CZ720" s="1401"/>
      <c r="DA720" s="1401"/>
      <c r="DB720" s="1401"/>
      <c r="DC720" s="1401"/>
      <c r="DD720" s="1401"/>
      <c r="DE720" s="1401"/>
      <c r="DF720" s="1401"/>
      <c r="DG720" s="1401"/>
      <c r="DH720" s="1401"/>
      <c r="DI720" s="1401"/>
      <c r="DJ720" s="1401"/>
      <c r="DK720" s="1401"/>
      <c r="DL720" s="1401"/>
      <c r="DM720" s="1401"/>
      <c r="DN720" s="1401"/>
      <c r="DO720" s="1401"/>
      <c r="DP720" s="1401"/>
      <c r="DQ720" s="1401"/>
      <c r="DR720" s="1401"/>
      <c r="DS720" s="1401"/>
      <c r="DT720" s="1401"/>
      <c r="DU720" s="1401"/>
      <c r="DV720" s="1401"/>
      <c r="DW720" s="1401"/>
      <c r="DX720" s="1401"/>
      <c r="DY720" s="1401"/>
      <c r="DZ720" s="1401"/>
      <c r="EA720" s="1401"/>
      <c r="EB720" s="1401"/>
      <c r="EC720" s="1401"/>
      <c r="ED720" s="1401"/>
      <c r="EE720" s="1401"/>
      <c r="EF720" s="1401"/>
      <c r="EG720" s="1401"/>
      <c r="EH720" s="1401"/>
      <c r="EI720" s="1401"/>
      <c r="EJ720" s="1401"/>
      <c r="EK720" s="1401"/>
      <c r="EL720" s="1401"/>
      <c r="EM720" s="1401"/>
      <c r="EN720" s="1401"/>
      <c r="EO720" s="1401"/>
      <c r="EP720" s="1401"/>
      <c r="EQ720" s="1401"/>
      <c r="ER720" s="1401"/>
    </row>
    <row r="721" s="1392" customFormat="1" ht="18">
      <c r="A721" s="1457"/>
      <c r="B721" s="1570"/>
      <c r="C721" s="1459" t="s">
        <v>68</v>
      </c>
      <c r="D721" s="1405"/>
      <c r="E721" s="1405">
        <v>10</v>
      </c>
      <c r="F721" s="1412">
        <v>0.0080000000000000002</v>
      </c>
      <c r="G721" s="1407">
        <v>0</v>
      </c>
      <c r="H721" s="1408">
        <f>ROUND(SQRT(F721^2+G721^2)*1000/(1.73*F716),0)</f>
        <v>0</v>
      </c>
      <c r="I721" s="1412">
        <v>0.0080000000000000002</v>
      </c>
      <c r="J721" s="1407">
        <v>0</v>
      </c>
      <c r="K721" s="1408">
        <f>ROUND(SQRT(I721^2+J721^2)*1000/(1.73*I716),0)</f>
        <v>0</v>
      </c>
      <c r="L721" s="1412">
        <v>0.0080000000000000002</v>
      </c>
      <c r="M721" s="1407">
        <v>0</v>
      </c>
      <c r="N721" s="1408">
        <f>ROUND(SQRT(L721^2+M721^2)*1000/(1.73*L716),0)</f>
        <v>0</v>
      </c>
      <c r="O721" s="1412">
        <v>0.0080000000000000002</v>
      </c>
      <c r="P721" s="1407">
        <v>0</v>
      </c>
      <c r="Q721" s="1408">
        <f>ROUND(SQRT(O721^2+P721^2)*1000/(1.73*O716),0)</f>
        <v>0</v>
      </c>
      <c r="R721" s="1412">
        <v>0.0080000000000000002</v>
      </c>
      <c r="S721" s="1407">
        <v>0</v>
      </c>
      <c r="T721" s="1408">
        <f>ROUND(SQRT(R721^2+S721^2)*1000/(1.73*R716),0)</f>
        <v>0</v>
      </c>
      <c r="U721" s="1412">
        <v>0.0080000000000000002</v>
      </c>
      <c r="V721" s="1407">
        <v>0</v>
      </c>
      <c r="W721" s="1408">
        <f>ROUND(SQRT(U721^2+V721^2)*1000/(1.73*U716),0)</f>
        <v>0</v>
      </c>
      <c r="X721" s="1412">
        <v>0.0080000000000000002</v>
      </c>
      <c r="Y721" s="1407">
        <v>0</v>
      </c>
      <c r="Z721" s="1408">
        <f>ROUND(SQRT(X721^2+Y721^2)*1000/(1.73*X716),0)</f>
        <v>0</v>
      </c>
      <c r="AA721" s="1412">
        <v>0.0080000000000000002</v>
      </c>
      <c r="AB721" s="1407">
        <v>0</v>
      </c>
      <c r="AC721" s="1408">
        <f>ROUND(SQRT(AA721^2+AB721^2)*1000/(1.73*AA716),0)</f>
        <v>0</v>
      </c>
      <c r="AD721" s="1412">
        <v>0.0080000000000000002</v>
      </c>
      <c r="AE721" s="1407">
        <v>0</v>
      </c>
      <c r="AF721" s="1408">
        <f>ROUND(SQRT(AD721^2+AE721^2)*1000/(1.73*AD716),0)</f>
        <v>0</v>
      </c>
      <c r="AG721" s="1412">
        <v>0.0080000000000000002</v>
      </c>
      <c r="AH721" s="1407">
        <v>0</v>
      </c>
      <c r="AI721" s="1408">
        <f>ROUND(SQRT(AG721^2+AH721^2)*1000/(1.73*AG716),0)</f>
        <v>0</v>
      </c>
      <c r="AJ721" s="1412">
        <v>0.0080000000000000002</v>
      </c>
      <c r="AK721" s="1407">
        <v>0</v>
      </c>
      <c r="AL721" s="1408">
        <f>ROUND(SQRT(AJ721^2+AK721^2)*1000/(1.73*AJ716),0)</f>
        <v>0</v>
      </c>
      <c r="AM721" s="1412">
        <v>0.0080000000000000002</v>
      </c>
      <c r="AN721" s="1407">
        <v>0</v>
      </c>
      <c r="AO721" s="1408">
        <f>ROUND(SQRT(AM721^2+AN721^2)*1000/(1.73*AM716),0)</f>
        <v>0</v>
      </c>
      <c r="AP721" s="1412">
        <v>0.0080000000000000002</v>
      </c>
      <c r="AQ721" s="1407">
        <v>0</v>
      </c>
      <c r="AR721" s="1408">
        <f>ROUND(SQRT(AP721^2+AQ721^2)*1000/(1.73*AP716),0)</f>
        <v>0</v>
      </c>
      <c r="AS721" s="1412">
        <v>0.0080000000000000002</v>
      </c>
      <c r="AT721" s="1407">
        <v>0</v>
      </c>
      <c r="AU721" s="1408">
        <f>ROUND(SQRT(AS721^2+AT721^2)*1000/(1.73*AS716),0)</f>
        <v>0</v>
      </c>
      <c r="AV721" s="1412">
        <v>0.0080000000000000002</v>
      </c>
      <c r="AW721" s="1407">
        <v>0</v>
      </c>
      <c r="AX721" s="1408">
        <f>ROUND(SQRT(AV721^2+AW721^2)*1000/(1.73*AV716),0)</f>
        <v>0</v>
      </c>
      <c r="AY721" s="1412">
        <v>0.0080000000000000002</v>
      </c>
      <c r="AZ721" s="1407">
        <v>0</v>
      </c>
      <c r="BA721" s="1408">
        <f>ROUND(SQRT(AY721^2+AZ721^2)*1000/(1.73*AY716),0)</f>
        <v>0</v>
      </c>
      <c r="BB721" s="1412">
        <v>0.0080000000000000002</v>
      </c>
      <c r="BC721" s="1407">
        <v>0</v>
      </c>
      <c r="BD721" s="1408">
        <f>ROUND(SQRT(BB721^2+BC721^2)*1000/(1.73*BB716),0)</f>
        <v>0</v>
      </c>
      <c r="BE721" s="1412">
        <v>0.0080000000000000002</v>
      </c>
      <c r="BF721" s="1407">
        <v>0</v>
      </c>
      <c r="BG721" s="1408">
        <f>ROUND(SQRT(BE721^2+BF721^2)*1000/(1.73*BE716),0)</f>
        <v>0</v>
      </c>
      <c r="BH721" s="1412">
        <v>0.0080000000000000002</v>
      </c>
      <c r="BI721" s="1407">
        <v>0</v>
      </c>
      <c r="BJ721" s="1408">
        <f>ROUND(SQRT(BH721^2+BI721^2)*1000/(1.73*BH716),0)</f>
        <v>0</v>
      </c>
      <c r="BK721" s="1412">
        <v>0.0080000000000000002</v>
      </c>
      <c r="BL721" s="1407">
        <v>0</v>
      </c>
      <c r="BM721" s="1408">
        <f>ROUND(SQRT(BK721^2+BL721^2)*1000/(1.73*BK716),0)</f>
        <v>0</v>
      </c>
      <c r="BN721" s="1412">
        <v>0.0080000000000000002</v>
      </c>
      <c r="BO721" s="1407">
        <v>0</v>
      </c>
      <c r="BP721" s="1408">
        <f>ROUND(SQRT(BN721^2+BO721^2)*1000/(1.73*BN716),0)</f>
        <v>0</v>
      </c>
      <c r="BQ721" s="1412">
        <v>0.0080000000000000002</v>
      </c>
      <c r="BR721" s="1407">
        <v>0</v>
      </c>
      <c r="BS721" s="1408">
        <f>ROUND(SQRT(BQ721^2+BR721^2)*1000/(1.73*BQ716),0)</f>
        <v>0</v>
      </c>
      <c r="BT721" s="1412">
        <v>0.0080000000000000002</v>
      </c>
      <c r="BU721" s="1407">
        <v>0</v>
      </c>
      <c r="BV721" s="1408">
        <f>ROUND(SQRT(BT721^2+BU721^2)*1000/(1.73*BT716),0)</f>
        <v>0</v>
      </c>
      <c r="BW721" s="1412">
        <v>0.0080000000000000002</v>
      </c>
      <c r="BX721" s="1407">
        <v>0</v>
      </c>
      <c r="BY721" s="1431">
        <f>ROUND(SQRT(BW721^2+BX721^2)*1000/(1.73*BW716),0)</f>
        <v>0</v>
      </c>
      <c r="BZ721" s="1401"/>
      <c r="CA721" s="1401"/>
      <c r="CB721" s="1401"/>
      <c r="CC721" s="1401"/>
      <c r="CD721" s="1401"/>
      <c r="CE721" s="1401"/>
      <c r="CF721" s="1401"/>
      <c r="CG721" s="1401"/>
      <c r="CH721" s="1401"/>
      <c r="CI721" s="1401"/>
      <c r="CJ721" s="1401"/>
      <c r="CK721" s="1401"/>
      <c r="CL721" s="1401"/>
      <c r="CM721" s="1401"/>
      <c r="CN721" s="1401"/>
      <c r="CO721" s="1401"/>
      <c r="CP721" s="1401"/>
      <c r="CQ721" s="1401"/>
      <c r="CR721" s="1401"/>
      <c r="CS721" s="1401"/>
      <c r="CT721" s="1401"/>
      <c r="CU721" s="1401"/>
      <c r="CV721" s="1401"/>
      <c r="CW721" s="1401"/>
      <c r="CX721" s="1401"/>
      <c r="CY721" s="1401"/>
      <c r="CZ721" s="1401"/>
      <c r="DA721" s="1401"/>
      <c r="DB721" s="1401"/>
      <c r="DC721" s="1401"/>
      <c r="DD721" s="1401"/>
      <c r="DE721" s="1401"/>
      <c r="DF721" s="1401"/>
      <c r="DG721" s="1401"/>
      <c r="DH721" s="1401"/>
      <c r="DI721" s="1401"/>
      <c r="DJ721" s="1401"/>
      <c r="DK721" s="1401"/>
      <c r="DL721" s="1401"/>
      <c r="DM721" s="1401"/>
      <c r="DN721" s="1401"/>
      <c r="DO721" s="1401"/>
      <c r="DP721" s="1401"/>
      <c r="DQ721" s="1401"/>
      <c r="DR721" s="1401"/>
      <c r="DS721" s="1401"/>
      <c r="DT721" s="1401"/>
      <c r="DU721" s="1401"/>
      <c r="DV721" s="1401"/>
      <c r="DW721" s="1401"/>
      <c r="DX721" s="1401"/>
      <c r="DY721" s="1401"/>
      <c r="DZ721" s="1401"/>
      <c r="EA721" s="1401"/>
      <c r="EB721" s="1401"/>
      <c r="EC721" s="1401"/>
      <c r="ED721" s="1401"/>
      <c r="EE721" s="1401"/>
      <c r="EF721" s="1401"/>
      <c r="EG721" s="1401"/>
      <c r="EH721" s="1401"/>
      <c r="EI721" s="1401"/>
      <c r="EJ721" s="1401"/>
      <c r="EK721" s="1401"/>
      <c r="EL721" s="1401"/>
      <c r="EM721" s="1401"/>
      <c r="EN721" s="1401"/>
      <c r="EO721" s="1401"/>
      <c r="EP721" s="1401"/>
      <c r="EQ721" s="1401"/>
      <c r="ER721" s="1401"/>
    </row>
    <row r="722" s="1392" customFormat="1" ht="18">
      <c r="A722" s="1457"/>
      <c r="B722" s="1570"/>
      <c r="C722" s="1459" t="s">
        <v>69</v>
      </c>
      <c r="D722" s="1405"/>
      <c r="E722" s="1405">
        <v>10</v>
      </c>
      <c r="F722" s="1412">
        <v>0.0080000000000000002</v>
      </c>
      <c r="G722" s="1407">
        <f t="shared" si="4002"/>
        <v>0.0044320000000000002</v>
      </c>
      <c r="H722" s="1408">
        <f t="shared" ref="H722:H723" si="4122">ROUND(SQRT(F722^2+G722^2)*1000/(1.73*F716),0)</f>
        <v>1</v>
      </c>
      <c r="I722" s="1412">
        <v>0.0080000000000000002</v>
      </c>
      <c r="J722" s="1407">
        <f t="shared" si="4003"/>
        <v>0.0044320000000000002</v>
      </c>
      <c r="K722" s="1408">
        <f t="shared" ref="K722:K723" si="4123">ROUND(SQRT(I722^2+J722^2)*1000/(1.73*I716),0)</f>
        <v>1</v>
      </c>
      <c r="L722" s="1412">
        <v>0.0080000000000000002</v>
      </c>
      <c r="M722" s="1407">
        <f t="shared" si="4004"/>
        <v>0.0044320000000000002</v>
      </c>
      <c r="N722" s="1408">
        <f t="shared" ref="N722:N723" si="4124">ROUND(SQRT(L722^2+M722^2)*1000/(1.73*L716),0)</f>
        <v>1</v>
      </c>
      <c r="O722" s="1412">
        <v>0.0080000000000000002</v>
      </c>
      <c r="P722" s="1407">
        <f t="shared" si="4005"/>
        <v>0.0044320000000000002</v>
      </c>
      <c r="Q722" s="1408">
        <f t="shared" ref="Q722:Q723" si="4125">ROUND(SQRT(O722^2+P722^2)*1000/(1.73*O716),0)</f>
        <v>1</v>
      </c>
      <c r="R722" s="1412">
        <v>0.0080000000000000002</v>
      </c>
      <c r="S722" s="1407">
        <f t="shared" si="4006"/>
        <v>0.0044320000000000002</v>
      </c>
      <c r="T722" s="1408">
        <f t="shared" ref="T722:T723" si="4126">ROUND(SQRT(R722^2+S722^2)*1000/(1.73*R716),0)</f>
        <v>1</v>
      </c>
      <c r="U722" s="1412">
        <v>0.0080000000000000002</v>
      </c>
      <c r="V722" s="1407">
        <f t="shared" si="4007"/>
        <v>0.0044320000000000002</v>
      </c>
      <c r="W722" s="1408">
        <f t="shared" ref="W722:W723" si="4127">ROUND(SQRT(U722^2+V722^2)*1000/(1.73*U716),0)</f>
        <v>1</v>
      </c>
      <c r="X722" s="1412">
        <v>0.0080000000000000002</v>
      </c>
      <c r="Y722" s="1407">
        <f t="shared" si="4008"/>
        <v>0.0044320000000000002</v>
      </c>
      <c r="Z722" s="1408">
        <f t="shared" ref="Z722:Z723" si="4128">ROUND(SQRT(X722^2+Y722^2)*1000/(1.73*X716),0)</f>
        <v>1</v>
      </c>
      <c r="AA722" s="1412">
        <v>0.0080000000000000002</v>
      </c>
      <c r="AB722" s="1407">
        <f t="shared" si="4009"/>
        <v>0.0044320000000000002</v>
      </c>
      <c r="AC722" s="1408">
        <f t="shared" ref="AC722:AC723" si="4129">ROUND(SQRT(AA722^2+AB722^2)*1000/(1.73*AA716),0)</f>
        <v>1</v>
      </c>
      <c r="AD722" s="1412">
        <v>0.0080000000000000002</v>
      </c>
      <c r="AE722" s="1407">
        <f t="shared" si="4010"/>
        <v>0.0044320000000000002</v>
      </c>
      <c r="AF722" s="1408">
        <f t="shared" ref="AF722:AF723" si="4130">ROUND(SQRT(AD722^2+AE722^2)*1000/(1.73*AD716),0)</f>
        <v>1</v>
      </c>
      <c r="AG722" s="1412">
        <v>0.0080000000000000002</v>
      </c>
      <c r="AH722" s="1407">
        <f t="shared" si="4011"/>
        <v>0.0044320000000000002</v>
      </c>
      <c r="AI722" s="1408">
        <f t="shared" ref="AI722:AI723" si="4131">ROUND(SQRT(AG722^2+AH722^2)*1000/(1.73*AG716),0)</f>
        <v>1</v>
      </c>
      <c r="AJ722" s="1412">
        <v>0.0080000000000000002</v>
      </c>
      <c r="AK722" s="1407">
        <f t="shared" si="4012"/>
        <v>0.0044320000000000002</v>
      </c>
      <c r="AL722" s="1408">
        <f t="shared" ref="AL722:AL723" si="4132">ROUND(SQRT(AJ722^2+AK722^2)*1000/(1.73*AJ716),0)</f>
        <v>1</v>
      </c>
      <c r="AM722" s="1412">
        <v>0.0080000000000000002</v>
      </c>
      <c r="AN722" s="1407">
        <f t="shared" si="4013"/>
        <v>0.0044320000000000002</v>
      </c>
      <c r="AO722" s="1408">
        <f t="shared" ref="AO722:AO723" si="4133">ROUND(SQRT(AM722^2+AN722^2)*1000/(1.73*AM716),0)</f>
        <v>1</v>
      </c>
      <c r="AP722" s="1412">
        <v>0.0080000000000000002</v>
      </c>
      <c r="AQ722" s="1407">
        <f t="shared" si="4014"/>
        <v>0.0044320000000000002</v>
      </c>
      <c r="AR722" s="1408">
        <f t="shared" ref="AR722:AR723" si="4134">ROUND(SQRT(AP722^2+AQ722^2)*1000/(1.73*AP716),0)</f>
        <v>1</v>
      </c>
      <c r="AS722" s="1412">
        <v>0.0080000000000000002</v>
      </c>
      <c r="AT722" s="1407">
        <f t="shared" si="4015"/>
        <v>0.0044320000000000002</v>
      </c>
      <c r="AU722" s="1408">
        <f t="shared" ref="AU722:AU723" si="4135">ROUND(SQRT(AS722^2+AT722^2)*1000/(1.73*AS716),0)</f>
        <v>1</v>
      </c>
      <c r="AV722" s="1412">
        <v>0.0080000000000000002</v>
      </c>
      <c r="AW722" s="1407">
        <f t="shared" si="4016"/>
        <v>0.0044320000000000002</v>
      </c>
      <c r="AX722" s="1408">
        <f t="shared" ref="AX722:AX723" si="4136">ROUND(SQRT(AV722^2+AW722^2)*1000/(1.73*AV716),0)</f>
        <v>1</v>
      </c>
      <c r="AY722" s="1412">
        <v>0.0080000000000000002</v>
      </c>
      <c r="AZ722" s="1407">
        <f t="shared" si="4017"/>
        <v>0.0044320000000000002</v>
      </c>
      <c r="BA722" s="1408">
        <f t="shared" ref="BA722:BA723" si="4137">ROUND(SQRT(AY722^2+AZ722^2)*1000/(1.73*AY716),0)</f>
        <v>1</v>
      </c>
      <c r="BB722" s="1412">
        <v>0.0080000000000000002</v>
      </c>
      <c r="BC722" s="1407">
        <f t="shared" si="4018"/>
        <v>0.0044320000000000002</v>
      </c>
      <c r="BD722" s="1408">
        <f t="shared" ref="BD722:BD723" si="4138">ROUND(SQRT(BB722^2+BC722^2)*1000/(1.73*BB716),0)</f>
        <v>1</v>
      </c>
      <c r="BE722" s="1412">
        <v>0.0080000000000000002</v>
      </c>
      <c r="BF722" s="1407">
        <f t="shared" si="4019"/>
        <v>0.0044320000000000002</v>
      </c>
      <c r="BG722" s="1408">
        <f t="shared" ref="BG722:BG723" si="4139">ROUND(SQRT(BE722^2+BF722^2)*1000/(1.73*BE716),0)</f>
        <v>1</v>
      </c>
      <c r="BH722" s="1412">
        <v>0.0080000000000000002</v>
      </c>
      <c r="BI722" s="1407">
        <f t="shared" si="4020"/>
        <v>0.0044320000000000002</v>
      </c>
      <c r="BJ722" s="1408">
        <f t="shared" ref="BJ722:BJ723" si="4140">ROUND(SQRT(BH722^2+BI722^2)*1000/(1.73*BH716),0)</f>
        <v>1</v>
      </c>
      <c r="BK722" s="1412">
        <v>0.0080000000000000002</v>
      </c>
      <c r="BL722" s="1407">
        <f t="shared" si="4021"/>
        <v>0.0044320000000000002</v>
      </c>
      <c r="BM722" s="1408">
        <f t="shared" ref="BM722:BM723" si="4141">ROUND(SQRT(BK722^2+BL722^2)*1000/(1.73*BK716),0)</f>
        <v>1</v>
      </c>
      <c r="BN722" s="1412">
        <v>0.0080000000000000002</v>
      </c>
      <c r="BO722" s="1407">
        <f t="shared" si="4022"/>
        <v>0.0044320000000000002</v>
      </c>
      <c r="BP722" s="1408">
        <f t="shared" ref="BP722:BP723" si="4142">ROUND(SQRT(BN722^2+BO722^2)*1000/(1.73*BN716),0)</f>
        <v>1</v>
      </c>
      <c r="BQ722" s="1412">
        <v>0.0080000000000000002</v>
      </c>
      <c r="BR722" s="1407">
        <f t="shared" si="4023"/>
        <v>0.0044320000000000002</v>
      </c>
      <c r="BS722" s="1408">
        <f t="shared" ref="BS722:BS723" si="4143">ROUND(SQRT(BQ722^2+BR722^2)*1000/(1.73*BQ716),0)</f>
        <v>1</v>
      </c>
      <c r="BT722" s="1412">
        <v>0.0080000000000000002</v>
      </c>
      <c r="BU722" s="1407">
        <f t="shared" si="4024"/>
        <v>0.0044320000000000002</v>
      </c>
      <c r="BV722" s="1408">
        <f t="shared" ref="BV722:BV723" si="4144">ROUND(SQRT(BT722^2+BU722^2)*1000/(1.73*BT716),0)</f>
        <v>1</v>
      </c>
      <c r="BW722" s="1412">
        <v>0.0080000000000000002</v>
      </c>
      <c r="BX722" s="1407">
        <f t="shared" si="4073"/>
        <v>0.0044320000000000002</v>
      </c>
      <c r="BY722" s="1431">
        <f t="shared" ref="BY722:BY723" si="4145">ROUND(SQRT(BW722^2+BX722^2)*1000/(1.73*BW716),0)</f>
        <v>1</v>
      </c>
      <c r="BZ722" s="1401"/>
      <c r="CA722" s="1401"/>
      <c r="CB722" s="1401"/>
      <c r="CC722" s="1401"/>
      <c r="CD722" s="1401"/>
      <c r="CE722" s="1401"/>
      <c r="CF722" s="1401"/>
      <c r="CG722" s="1401"/>
      <c r="CH722" s="1401"/>
      <c r="CI722" s="1401"/>
      <c r="CJ722" s="1401"/>
      <c r="CK722" s="1401"/>
      <c r="CL722" s="1401"/>
      <c r="CM722" s="1401"/>
      <c r="CN722" s="1401"/>
      <c r="CO722" s="1401"/>
      <c r="CP722" s="1401"/>
      <c r="CQ722" s="1401"/>
      <c r="CR722" s="1401"/>
      <c r="CS722" s="1401"/>
      <c r="CT722" s="1401"/>
      <c r="CU722" s="1401"/>
      <c r="CV722" s="1401"/>
      <c r="CW722" s="1401"/>
      <c r="CX722" s="1401"/>
      <c r="CY722" s="1401"/>
      <c r="CZ722" s="1401"/>
      <c r="DA722" s="1401"/>
      <c r="DB722" s="1401"/>
      <c r="DC722" s="1401"/>
      <c r="DD722" s="1401"/>
      <c r="DE722" s="1401"/>
      <c r="DF722" s="1401"/>
      <c r="DG722" s="1401"/>
      <c r="DH722" s="1401"/>
      <c r="DI722" s="1401"/>
      <c r="DJ722" s="1401"/>
      <c r="DK722" s="1401"/>
      <c r="DL722" s="1401"/>
      <c r="DM722" s="1401"/>
      <c r="DN722" s="1401"/>
      <c r="DO722" s="1401"/>
      <c r="DP722" s="1401"/>
      <c r="DQ722" s="1401"/>
      <c r="DR722" s="1401"/>
      <c r="DS722" s="1401"/>
      <c r="DT722" s="1401"/>
      <c r="DU722" s="1401"/>
      <c r="DV722" s="1401"/>
      <c r="DW722" s="1401"/>
      <c r="DX722" s="1401"/>
      <c r="DY722" s="1401"/>
      <c r="DZ722" s="1401"/>
      <c r="EA722" s="1401"/>
      <c r="EB722" s="1401"/>
      <c r="EC722" s="1401"/>
      <c r="ED722" s="1401"/>
      <c r="EE722" s="1401"/>
      <c r="EF722" s="1401"/>
      <c r="EG722" s="1401"/>
      <c r="EH722" s="1401"/>
      <c r="EI722" s="1401"/>
      <c r="EJ722" s="1401"/>
      <c r="EK722" s="1401"/>
      <c r="EL722" s="1401"/>
      <c r="EM722" s="1401"/>
      <c r="EN722" s="1401"/>
      <c r="EO722" s="1401"/>
      <c r="EP722" s="1401"/>
      <c r="EQ722" s="1401"/>
      <c r="ER722" s="1401"/>
    </row>
    <row r="723" s="1392" customFormat="1" ht="19.199999999999999">
      <c r="A723" s="1457"/>
      <c r="B723" s="1403" t="s">
        <v>401</v>
      </c>
      <c r="C723" s="1459" t="s">
        <v>407</v>
      </c>
      <c r="D723" s="1405"/>
      <c r="E723" s="1405">
        <v>10</v>
      </c>
      <c r="F723" s="1407">
        <v>0</v>
      </c>
      <c r="G723" s="1407">
        <v>0</v>
      </c>
      <c r="H723" s="1408">
        <f t="shared" si="4122"/>
        <v>0</v>
      </c>
      <c r="I723" s="1407">
        <v>0</v>
      </c>
      <c r="J723" s="1407">
        <v>0</v>
      </c>
      <c r="K723" s="1408">
        <f t="shared" si="4123"/>
        <v>0</v>
      </c>
      <c r="L723" s="1407">
        <v>0</v>
      </c>
      <c r="M723" s="1407">
        <v>0</v>
      </c>
      <c r="N723" s="1408">
        <f t="shared" si="4124"/>
        <v>0</v>
      </c>
      <c r="O723" s="1407">
        <v>0</v>
      </c>
      <c r="P723" s="1407">
        <v>0</v>
      </c>
      <c r="Q723" s="1408">
        <f t="shared" si="4125"/>
        <v>0</v>
      </c>
      <c r="R723" s="1407">
        <v>0</v>
      </c>
      <c r="S723" s="1407">
        <v>0</v>
      </c>
      <c r="T723" s="1408">
        <f t="shared" si="4126"/>
        <v>0</v>
      </c>
      <c r="U723" s="1407">
        <v>0</v>
      </c>
      <c r="V723" s="1407">
        <v>0</v>
      </c>
      <c r="W723" s="1408">
        <f t="shared" si="4127"/>
        <v>0</v>
      </c>
      <c r="X723" s="1407">
        <v>0</v>
      </c>
      <c r="Y723" s="1407">
        <v>0</v>
      </c>
      <c r="Z723" s="1408">
        <f t="shared" si="4128"/>
        <v>0</v>
      </c>
      <c r="AA723" s="1407">
        <v>0</v>
      </c>
      <c r="AB723" s="1407">
        <v>0</v>
      </c>
      <c r="AC723" s="1408">
        <f t="shared" si="4129"/>
        <v>0</v>
      </c>
      <c r="AD723" s="1407">
        <v>0</v>
      </c>
      <c r="AE723" s="1407">
        <v>0</v>
      </c>
      <c r="AF723" s="1408">
        <f t="shared" si="4130"/>
        <v>0</v>
      </c>
      <c r="AG723" s="1407">
        <v>0</v>
      </c>
      <c r="AH723" s="1407">
        <v>0</v>
      </c>
      <c r="AI723" s="1408">
        <f t="shared" si="4131"/>
        <v>0</v>
      </c>
      <c r="AJ723" s="1407">
        <v>0</v>
      </c>
      <c r="AK723" s="1407">
        <v>0</v>
      </c>
      <c r="AL723" s="1408">
        <f t="shared" si="4132"/>
        <v>0</v>
      </c>
      <c r="AM723" s="1407">
        <v>0</v>
      </c>
      <c r="AN723" s="1407">
        <v>0</v>
      </c>
      <c r="AO723" s="1408">
        <f t="shared" si="4133"/>
        <v>0</v>
      </c>
      <c r="AP723" s="1407">
        <v>0</v>
      </c>
      <c r="AQ723" s="1407">
        <v>0</v>
      </c>
      <c r="AR723" s="1408">
        <f t="shared" si="4134"/>
        <v>0</v>
      </c>
      <c r="AS723" s="1407">
        <v>0</v>
      </c>
      <c r="AT723" s="1407">
        <v>0</v>
      </c>
      <c r="AU723" s="1408">
        <f t="shared" si="4135"/>
        <v>0</v>
      </c>
      <c r="AV723" s="1407">
        <v>0</v>
      </c>
      <c r="AW723" s="1407">
        <v>0</v>
      </c>
      <c r="AX723" s="1408">
        <f t="shared" si="4136"/>
        <v>0</v>
      </c>
      <c r="AY723" s="1407">
        <v>0</v>
      </c>
      <c r="AZ723" s="1407">
        <v>0</v>
      </c>
      <c r="BA723" s="1408">
        <f t="shared" si="4137"/>
        <v>0</v>
      </c>
      <c r="BB723" s="1407">
        <v>0</v>
      </c>
      <c r="BC723" s="1407">
        <v>0</v>
      </c>
      <c r="BD723" s="1408">
        <f t="shared" si="4138"/>
        <v>0</v>
      </c>
      <c r="BE723" s="1407">
        <v>0</v>
      </c>
      <c r="BF723" s="1407">
        <v>0</v>
      </c>
      <c r="BG723" s="1408">
        <f t="shared" si="4139"/>
        <v>0</v>
      </c>
      <c r="BH723" s="1407">
        <v>0</v>
      </c>
      <c r="BI723" s="1407">
        <v>0</v>
      </c>
      <c r="BJ723" s="1408">
        <f t="shared" si="4140"/>
        <v>0</v>
      </c>
      <c r="BK723" s="1407">
        <v>0</v>
      </c>
      <c r="BL723" s="1407">
        <v>0</v>
      </c>
      <c r="BM723" s="1408">
        <f t="shared" si="4141"/>
        <v>0</v>
      </c>
      <c r="BN723" s="1407">
        <v>0</v>
      </c>
      <c r="BO723" s="1407">
        <v>0</v>
      </c>
      <c r="BP723" s="1408">
        <f t="shared" si="4142"/>
        <v>0</v>
      </c>
      <c r="BQ723" s="1407">
        <v>0</v>
      </c>
      <c r="BR723" s="1407">
        <v>0</v>
      </c>
      <c r="BS723" s="1408">
        <f t="shared" si="4143"/>
        <v>0</v>
      </c>
      <c r="BT723" s="1407">
        <v>0</v>
      </c>
      <c r="BU723" s="1407">
        <v>0</v>
      </c>
      <c r="BV723" s="1408">
        <f t="shared" si="4144"/>
        <v>0</v>
      </c>
      <c r="BW723" s="1407">
        <v>0</v>
      </c>
      <c r="BX723" s="1407">
        <v>0</v>
      </c>
      <c r="BY723" s="1431">
        <f t="shared" si="4145"/>
        <v>0</v>
      </c>
      <c r="BZ723" s="1401"/>
      <c r="CA723" s="1401"/>
      <c r="CB723" s="1401"/>
      <c r="CC723" s="1401"/>
      <c r="CD723" s="1401"/>
      <c r="CE723" s="1401"/>
      <c r="CF723" s="1401"/>
      <c r="CG723" s="1401"/>
      <c r="CH723" s="1401"/>
      <c r="CI723" s="1401"/>
      <c r="CJ723" s="1401"/>
      <c r="CK723" s="1401"/>
      <c r="CL723" s="1401"/>
      <c r="CM723" s="1401"/>
      <c r="CN723" s="1401"/>
      <c r="CO723" s="1401"/>
      <c r="CP723" s="1401"/>
      <c r="CQ723" s="1401"/>
      <c r="CR723" s="1401"/>
      <c r="CS723" s="1401"/>
      <c r="CT723" s="1401"/>
      <c r="CU723" s="1401"/>
      <c r="CV723" s="1401"/>
      <c r="CW723" s="1401"/>
      <c r="CX723" s="1401"/>
      <c r="CY723" s="1401"/>
      <c r="CZ723" s="1401"/>
      <c r="DA723" s="1401"/>
      <c r="DB723" s="1401"/>
      <c r="DC723" s="1401"/>
      <c r="DD723" s="1401"/>
      <c r="DE723" s="1401"/>
      <c r="DF723" s="1401"/>
      <c r="DG723" s="1401"/>
      <c r="DH723" s="1401"/>
      <c r="DI723" s="1401"/>
      <c r="DJ723" s="1401"/>
      <c r="DK723" s="1401"/>
      <c r="DL723" s="1401"/>
      <c r="DM723" s="1401"/>
      <c r="DN723" s="1401"/>
      <c r="DO723" s="1401"/>
      <c r="DP723" s="1401"/>
      <c r="DQ723" s="1401"/>
      <c r="DR723" s="1401"/>
      <c r="DS723" s="1401"/>
      <c r="DT723" s="1401"/>
      <c r="DU723" s="1401"/>
      <c r="DV723" s="1401"/>
      <c r="DW723" s="1401"/>
      <c r="DX723" s="1401"/>
      <c r="DY723" s="1401"/>
      <c r="DZ723" s="1401"/>
      <c r="EA723" s="1401"/>
      <c r="EB723" s="1401"/>
      <c r="EC723" s="1401"/>
      <c r="ED723" s="1401"/>
      <c r="EE723" s="1401"/>
      <c r="EF723" s="1401"/>
      <c r="EG723" s="1401"/>
      <c r="EH723" s="1401"/>
      <c r="EI723" s="1401"/>
      <c r="EJ723" s="1401"/>
      <c r="EK723" s="1401"/>
      <c r="EL723" s="1401"/>
      <c r="EM723" s="1401"/>
      <c r="EN723" s="1401"/>
      <c r="EO723" s="1401"/>
      <c r="EP723" s="1401"/>
      <c r="EQ723" s="1401"/>
      <c r="ER723" s="1401"/>
    </row>
    <row r="724" s="1392" customFormat="1" ht="19.199999999999999">
      <c r="A724" s="1457"/>
      <c r="B724" s="1403"/>
      <c r="C724" s="1459" t="s">
        <v>114</v>
      </c>
      <c r="D724" s="1405"/>
      <c r="E724" s="1405">
        <v>10</v>
      </c>
      <c r="F724" s="1412">
        <v>0.032000000000000001</v>
      </c>
      <c r="G724" s="1407">
        <f t="shared" si="4002"/>
        <v>0.017728000000000001</v>
      </c>
      <c r="H724" s="1408">
        <f>ROUND(SQRT(F724^2+G724^2)*1000/(1.73*F717),0)</f>
        <v>2</v>
      </c>
      <c r="I724" s="1412">
        <v>0.032000000000000001</v>
      </c>
      <c r="J724" s="1407">
        <f t="shared" si="4003"/>
        <v>0.017728000000000001</v>
      </c>
      <c r="K724" s="1408">
        <f>ROUND(SQRT(I724^2+J724^2)*1000/(1.73*I717),0)</f>
        <v>2</v>
      </c>
      <c r="L724" s="1412">
        <v>0.032000000000000001</v>
      </c>
      <c r="M724" s="1407">
        <f t="shared" si="4004"/>
        <v>0.017728000000000001</v>
      </c>
      <c r="N724" s="1408">
        <f>ROUND(SQRT(L724^2+M724^2)*1000/(1.73*L717),0)</f>
        <v>2</v>
      </c>
      <c r="O724" s="1412">
        <v>0.032000000000000001</v>
      </c>
      <c r="P724" s="1407">
        <f t="shared" si="4005"/>
        <v>0.017728000000000001</v>
      </c>
      <c r="Q724" s="1408">
        <f>ROUND(SQRT(O724^2+P724^2)*1000/(1.73*O717),0)</f>
        <v>2</v>
      </c>
      <c r="R724" s="1412">
        <v>0.032000000000000001</v>
      </c>
      <c r="S724" s="1407">
        <f t="shared" si="4006"/>
        <v>0.017728000000000001</v>
      </c>
      <c r="T724" s="1408">
        <f>ROUND(SQRT(R724^2+S724^2)*1000/(1.73*R717),0)</f>
        <v>2</v>
      </c>
      <c r="U724" s="1412">
        <v>0.032000000000000001</v>
      </c>
      <c r="V724" s="1407">
        <f t="shared" si="4007"/>
        <v>0.017728000000000001</v>
      </c>
      <c r="W724" s="1408">
        <f>ROUND(SQRT(U724^2+V724^2)*1000/(1.73*U717),0)</f>
        <v>2</v>
      </c>
      <c r="X724" s="1412">
        <v>0.032000000000000001</v>
      </c>
      <c r="Y724" s="1407">
        <f t="shared" si="4008"/>
        <v>0.017728000000000001</v>
      </c>
      <c r="Z724" s="1408">
        <f>ROUND(SQRT(X724^2+Y724^2)*1000/(1.73*X717),0)</f>
        <v>2</v>
      </c>
      <c r="AA724" s="1412">
        <v>0.032000000000000001</v>
      </c>
      <c r="AB724" s="1407">
        <f t="shared" si="4009"/>
        <v>0.017728000000000001</v>
      </c>
      <c r="AC724" s="1408">
        <f>ROUND(SQRT(AA724^2+AB724^2)*1000/(1.73*AA717),0)</f>
        <v>2</v>
      </c>
      <c r="AD724" s="1412">
        <v>0.032000000000000001</v>
      </c>
      <c r="AE724" s="1407">
        <f t="shared" si="4010"/>
        <v>0.017728000000000001</v>
      </c>
      <c r="AF724" s="1408">
        <f>ROUND(SQRT(AD724^2+AE724^2)*1000/(1.73*AD717),0)</f>
        <v>2</v>
      </c>
      <c r="AG724" s="1412">
        <v>0.032000000000000001</v>
      </c>
      <c r="AH724" s="1407">
        <f t="shared" si="4011"/>
        <v>0.017728000000000001</v>
      </c>
      <c r="AI724" s="1408">
        <f>ROUND(SQRT(AG724^2+AH724^2)*1000/(1.73*AG717),0)</f>
        <v>2</v>
      </c>
      <c r="AJ724" s="1412">
        <v>0.032000000000000001</v>
      </c>
      <c r="AK724" s="1407">
        <f t="shared" si="4012"/>
        <v>0.017728000000000001</v>
      </c>
      <c r="AL724" s="1408">
        <f>ROUND(SQRT(AJ724^2+AK724^2)*1000/(1.73*AJ717),0)</f>
        <v>2</v>
      </c>
      <c r="AM724" s="1412">
        <v>0.032000000000000001</v>
      </c>
      <c r="AN724" s="1407">
        <f t="shared" si="4013"/>
        <v>0.017728000000000001</v>
      </c>
      <c r="AO724" s="1408">
        <f>ROUND(SQRT(AM724^2+AN724^2)*1000/(1.73*AM717),0)</f>
        <v>2</v>
      </c>
      <c r="AP724" s="1412">
        <v>0.032000000000000001</v>
      </c>
      <c r="AQ724" s="1407">
        <f t="shared" si="4014"/>
        <v>0.017728000000000001</v>
      </c>
      <c r="AR724" s="1408">
        <f>ROUND(SQRT(AP724^2+AQ724^2)*1000/(1.73*AP717),0)</f>
        <v>2</v>
      </c>
      <c r="AS724" s="1412">
        <v>0.032000000000000001</v>
      </c>
      <c r="AT724" s="1407">
        <f t="shared" si="4015"/>
        <v>0.017728000000000001</v>
      </c>
      <c r="AU724" s="1408">
        <f>ROUND(SQRT(AS724^2+AT724^2)*1000/(1.73*AS717),0)</f>
        <v>2</v>
      </c>
      <c r="AV724" s="1412">
        <v>0.032000000000000001</v>
      </c>
      <c r="AW724" s="1407">
        <f t="shared" si="4016"/>
        <v>0.017728000000000001</v>
      </c>
      <c r="AX724" s="1408">
        <f>ROUND(SQRT(AV724^2+AW724^2)*1000/(1.73*AV717),0)</f>
        <v>2</v>
      </c>
      <c r="AY724" s="1412">
        <v>0.032000000000000001</v>
      </c>
      <c r="AZ724" s="1407">
        <f t="shared" si="4017"/>
        <v>0.017728000000000001</v>
      </c>
      <c r="BA724" s="1408">
        <f>ROUND(SQRT(AY724^2+AZ724^2)*1000/(1.73*AY717),0)</f>
        <v>2</v>
      </c>
      <c r="BB724" s="1412">
        <v>0.032000000000000001</v>
      </c>
      <c r="BC724" s="1407">
        <f t="shared" si="4018"/>
        <v>0.017728000000000001</v>
      </c>
      <c r="BD724" s="1408">
        <f>ROUND(SQRT(BB724^2+BC724^2)*1000/(1.73*BB717),0)</f>
        <v>2</v>
      </c>
      <c r="BE724" s="1412">
        <v>0.032000000000000001</v>
      </c>
      <c r="BF724" s="1407">
        <f t="shared" si="4019"/>
        <v>0.017728000000000001</v>
      </c>
      <c r="BG724" s="1408">
        <f>ROUND(SQRT(BE724^2+BF724^2)*1000/(1.73*BE717),0)</f>
        <v>2</v>
      </c>
      <c r="BH724" s="1412">
        <v>0.032000000000000001</v>
      </c>
      <c r="BI724" s="1407">
        <f t="shared" si="4020"/>
        <v>0.017728000000000001</v>
      </c>
      <c r="BJ724" s="1408">
        <f>ROUND(SQRT(BH724^2+BI724^2)*1000/(1.73*BH717),0)</f>
        <v>2</v>
      </c>
      <c r="BK724" s="1412">
        <v>0.032000000000000001</v>
      </c>
      <c r="BL724" s="1407">
        <f t="shared" si="4021"/>
        <v>0.017728000000000001</v>
      </c>
      <c r="BM724" s="1408">
        <f>ROUND(SQRT(BK724^2+BL724^2)*1000/(1.73*BK717),0)</f>
        <v>2</v>
      </c>
      <c r="BN724" s="1412">
        <v>0.032000000000000001</v>
      </c>
      <c r="BO724" s="1407">
        <f t="shared" si="4022"/>
        <v>0.017728000000000001</v>
      </c>
      <c r="BP724" s="1408">
        <f>ROUND(SQRT(BN724^2+BO724^2)*1000/(1.73*BN717),0)</f>
        <v>2</v>
      </c>
      <c r="BQ724" s="1412">
        <v>0.032000000000000001</v>
      </c>
      <c r="BR724" s="1407">
        <f t="shared" si="4023"/>
        <v>0.017728000000000001</v>
      </c>
      <c r="BS724" s="1408">
        <f>ROUND(SQRT(BQ724^2+BR724^2)*1000/(1.73*BQ717),0)</f>
        <v>2</v>
      </c>
      <c r="BT724" s="1412">
        <v>0.032000000000000001</v>
      </c>
      <c r="BU724" s="1407">
        <f t="shared" si="4024"/>
        <v>0.017728000000000001</v>
      </c>
      <c r="BV724" s="1408">
        <f>ROUND(SQRT(BT724^2+BU724^2)*1000/(1.73*BT717),0)</f>
        <v>2</v>
      </c>
      <c r="BW724" s="1412">
        <v>0.032000000000000001</v>
      </c>
      <c r="BX724" s="1407">
        <f t="shared" si="4073"/>
        <v>0.017728000000000001</v>
      </c>
      <c r="BY724" s="1431">
        <f>ROUND(SQRT(BW724^2+BX724^2)*1000/(1.73*BW717),0)</f>
        <v>2</v>
      </c>
      <c r="BZ724" s="1401"/>
      <c r="CA724" s="1401"/>
      <c r="CB724" s="1401"/>
      <c r="CC724" s="1401"/>
      <c r="CD724" s="1401"/>
      <c r="CE724" s="1401"/>
      <c r="CF724" s="1401"/>
      <c r="CG724" s="1401"/>
      <c r="CH724" s="1401"/>
      <c r="CI724" s="1401"/>
      <c r="CJ724" s="1401"/>
      <c r="CK724" s="1401"/>
      <c r="CL724" s="1401"/>
      <c r="CM724" s="1401"/>
      <c r="CN724" s="1401"/>
      <c r="CO724" s="1401"/>
      <c r="CP724" s="1401"/>
      <c r="CQ724" s="1401"/>
      <c r="CR724" s="1401"/>
      <c r="CS724" s="1401"/>
      <c r="CT724" s="1401"/>
      <c r="CU724" s="1401"/>
      <c r="CV724" s="1401"/>
      <c r="CW724" s="1401"/>
      <c r="CX724" s="1401"/>
      <c r="CY724" s="1401"/>
      <c r="CZ724" s="1401"/>
      <c r="DA724" s="1401"/>
      <c r="DB724" s="1401"/>
      <c r="DC724" s="1401"/>
      <c r="DD724" s="1401"/>
      <c r="DE724" s="1401"/>
      <c r="DF724" s="1401"/>
      <c r="DG724" s="1401"/>
      <c r="DH724" s="1401"/>
      <c r="DI724" s="1401"/>
      <c r="DJ724" s="1401"/>
      <c r="DK724" s="1401"/>
      <c r="DL724" s="1401"/>
      <c r="DM724" s="1401"/>
      <c r="DN724" s="1401"/>
      <c r="DO724" s="1401"/>
      <c r="DP724" s="1401"/>
      <c r="DQ724" s="1401"/>
      <c r="DR724" s="1401"/>
      <c r="DS724" s="1401"/>
      <c r="DT724" s="1401"/>
      <c r="DU724" s="1401"/>
      <c r="DV724" s="1401"/>
      <c r="DW724" s="1401"/>
      <c r="DX724" s="1401"/>
      <c r="DY724" s="1401"/>
      <c r="DZ724" s="1401"/>
      <c r="EA724" s="1401"/>
      <c r="EB724" s="1401"/>
      <c r="EC724" s="1401"/>
      <c r="ED724" s="1401"/>
      <c r="EE724" s="1401"/>
      <c r="EF724" s="1401"/>
      <c r="EG724" s="1401"/>
      <c r="EH724" s="1401"/>
      <c r="EI724" s="1401"/>
      <c r="EJ724" s="1401"/>
      <c r="EK724" s="1401"/>
      <c r="EL724" s="1401"/>
      <c r="EM724" s="1401"/>
      <c r="EN724" s="1401"/>
      <c r="EO724" s="1401"/>
      <c r="EP724" s="1401"/>
      <c r="EQ724" s="1401"/>
      <c r="ER724" s="1401"/>
    </row>
    <row r="725" s="1392" customFormat="1" ht="18">
      <c r="A725" s="1457"/>
      <c r="B725" s="1571"/>
      <c r="C725" s="1461" t="s">
        <v>517</v>
      </c>
      <c r="D725" s="1462"/>
      <c r="E725" s="1462">
        <v>10</v>
      </c>
      <c r="F725" s="1464">
        <v>0</v>
      </c>
      <c r="G725" s="1464">
        <v>0</v>
      </c>
      <c r="H725" s="1465">
        <f>ROUND(SQRT(F725^2+G725^2)*1000/(1.73*F717),0)</f>
        <v>0</v>
      </c>
      <c r="I725" s="1464">
        <v>0</v>
      </c>
      <c r="J725" s="1464">
        <v>0</v>
      </c>
      <c r="K725" s="1465">
        <f>ROUND(SQRT(I725^2+J725^2)*1000/(1.73*I717),0)</f>
        <v>0</v>
      </c>
      <c r="L725" s="1464">
        <v>0</v>
      </c>
      <c r="M725" s="1464">
        <v>0</v>
      </c>
      <c r="N725" s="1465">
        <f>ROUND(SQRT(L725^2+M725^2)*1000/(1.73*L717),0)</f>
        <v>0</v>
      </c>
      <c r="O725" s="1464">
        <v>0</v>
      </c>
      <c r="P725" s="1464">
        <v>0</v>
      </c>
      <c r="Q725" s="1465">
        <f>ROUND(SQRT(O725^2+P725^2)*1000/(1.73*O717),0)</f>
        <v>0</v>
      </c>
      <c r="R725" s="1464">
        <v>0</v>
      </c>
      <c r="S725" s="1464">
        <v>0</v>
      </c>
      <c r="T725" s="1465">
        <f>ROUND(SQRT(R725^2+S725^2)*1000/(1.73*R717),0)</f>
        <v>0</v>
      </c>
      <c r="U725" s="1464">
        <v>0</v>
      </c>
      <c r="V725" s="1464">
        <v>0</v>
      </c>
      <c r="W725" s="1465">
        <f>ROUND(SQRT(U725^2+V725^2)*1000/(1.73*U717),0)</f>
        <v>0</v>
      </c>
      <c r="X725" s="1464">
        <v>0</v>
      </c>
      <c r="Y725" s="1464">
        <v>0</v>
      </c>
      <c r="Z725" s="1465">
        <f>ROUND(SQRT(X725^2+Y725^2)*1000/(1.73*X717),0)</f>
        <v>0</v>
      </c>
      <c r="AA725" s="1464">
        <v>0</v>
      </c>
      <c r="AB725" s="1464">
        <v>0</v>
      </c>
      <c r="AC725" s="1465">
        <f>ROUND(SQRT(AA725^2+AB725^2)*1000/(1.73*AA717),0)</f>
        <v>0</v>
      </c>
      <c r="AD725" s="1464">
        <v>0</v>
      </c>
      <c r="AE725" s="1464">
        <v>0</v>
      </c>
      <c r="AF725" s="1465">
        <f>ROUND(SQRT(AD725^2+AE725^2)*1000/(1.73*AD717),0)</f>
        <v>0</v>
      </c>
      <c r="AG725" s="1464">
        <v>0</v>
      </c>
      <c r="AH725" s="1464">
        <v>0</v>
      </c>
      <c r="AI725" s="1465">
        <f>ROUND(SQRT(AG725^2+AH725^2)*1000/(1.73*AG717),0)</f>
        <v>0</v>
      </c>
      <c r="AJ725" s="1464">
        <v>0</v>
      </c>
      <c r="AK725" s="1464">
        <v>0</v>
      </c>
      <c r="AL725" s="1465">
        <f>ROUND(SQRT(AJ725^2+AK725^2)*1000/(1.73*AJ717),0)</f>
        <v>0</v>
      </c>
      <c r="AM725" s="1464">
        <v>0</v>
      </c>
      <c r="AN725" s="1464">
        <v>0</v>
      </c>
      <c r="AO725" s="1465">
        <f>ROUND(SQRT(AM725^2+AN725^2)*1000/(1.73*AM717),0)</f>
        <v>0</v>
      </c>
      <c r="AP725" s="1464">
        <v>0</v>
      </c>
      <c r="AQ725" s="1464">
        <v>0</v>
      </c>
      <c r="AR725" s="1465">
        <f>ROUND(SQRT(AP725^2+AQ725^2)*1000/(1.73*AP717),0)</f>
        <v>0</v>
      </c>
      <c r="AS725" s="1464">
        <v>0</v>
      </c>
      <c r="AT725" s="1464">
        <v>0</v>
      </c>
      <c r="AU725" s="1465">
        <f>ROUND(SQRT(AS725^2+AT725^2)*1000/(1.73*AS717),0)</f>
        <v>0</v>
      </c>
      <c r="AV725" s="1464">
        <v>0</v>
      </c>
      <c r="AW725" s="1464">
        <v>0</v>
      </c>
      <c r="AX725" s="1465">
        <f>ROUND(SQRT(AV725^2+AW725^2)*1000/(1.73*AV717),0)</f>
        <v>0</v>
      </c>
      <c r="AY725" s="1464">
        <v>0</v>
      </c>
      <c r="AZ725" s="1464">
        <v>0</v>
      </c>
      <c r="BA725" s="1465">
        <f>ROUND(SQRT(AY725^2+AZ725^2)*1000/(1.73*AY717),0)</f>
        <v>0</v>
      </c>
      <c r="BB725" s="1464">
        <v>0</v>
      </c>
      <c r="BC725" s="1464">
        <v>0</v>
      </c>
      <c r="BD725" s="1465">
        <f>ROUND(SQRT(BB725^2+BC725^2)*1000/(1.73*BB717),0)</f>
        <v>0</v>
      </c>
      <c r="BE725" s="1464">
        <v>0</v>
      </c>
      <c r="BF725" s="1464">
        <v>0</v>
      </c>
      <c r="BG725" s="1465">
        <f>ROUND(SQRT(BE725^2+BF725^2)*1000/(1.73*BE717),0)</f>
        <v>0</v>
      </c>
      <c r="BH725" s="1464">
        <v>0</v>
      </c>
      <c r="BI725" s="1464">
        <v>0</v>
      </c>
      <c r="BJ725" s="1465">
        <f>ROUND(SQRT(BH725^2+BI725^2)*1000/(1.73*BH717),0)</f>
        <v>0</v>
      </c>
      <c r="BK725" s="1464">
        <v>0</v>
      </c>
      <c r="BL725" s="1464">
        <v>0</v>
      </c>
      <c r="BM725" s="1465">
        <f>ROUND(SQRT(BK725^2+BL725^2)*1000/(1.73*BK717),0)</f>
        <v>0</v>
      </c>
      <c r="BN725" s="1464">
        <v>0</v>
      </c>
      <c r="BO725" s="1464">
        <v>0</v>
      </c>
      <c r="BP725" s="1465">
        <f>ROUND(SQRT(BN725^2+BO725^2)*1000/(1.73*BN717),0)</f>
        <v>0</v>
      </c>
      <c r="BQ725" s="1464">
        <v>0</v>
      </c>
      <c r="BR725" s="1464">
        <v>0</v>
      </c>
      <c r="BS725" s="1465">
        <f>ROUND(SQRT(BQ725^2+BR725^2)*1000/(1.73*BQ717),0)</f>
        <v>0</v>
      </c>
      <c r="BT725" s="1464">
        <v>0</v>
      </c>
      <c r="BU725" s="1464">
        <v>0</v>
      </c>
      <c r="BV725" s="1465">
        <f>ROUND(SQRT(BT725^2+BU725^2)*1000/(1.73*BT717),0)</f>
        <v>0</v>
      </c>
      <c r="BW725" s="1464">
        <v>0</v>
      </c>
      <c r="BX725" s="1464">
        <v>0</v>
      </c>
      <c r="BY725" s="1467">
        <f>ROUND(SQRT(BW725^2+BX725^2)*1000/(1.73*BW717),0)</f>
        <v>0</v>
      </c>
      <c r="BZ725" s="1401"/>
      <c r="CA725" s="1401"/>
      <c r="CB725" s="1401"/>
      <c r="CC725" s="1401"/>
      <c r="CD725" s="1401"/>
      <c r="CE725" s="1401"/>
      <c r="CF725" s="1401"/>
      <c r="CG725" s="1401"/>
      <c r="CH725" s="1401"/>
      <c r="CI725" s="1401"/>
      <c r="CJ725" s="1401"/>
      <c r="CK725" s="1401"/>
      <c r="CL725" s="1401"/>
      <c r="CM725" s="1401"/>
      <c r="CN725" s="1401"/>
      <c r="CO725" s="1401"/>
      <c r="CP725" s="1401"/>
      <c r="CQ725" s="1401"/>
      <c r="CR725" s="1401"/>
      <c r="CS725" s="1401"/>
      <c r="CT725" s="1401"/>
      <c r="CU725" s="1401"/>
      <c r="CV725" s="1401"/>
      <c r="CW725" s="1401"/>
      <c r="CX725" s="1401"/>
      <c r="CY725" s="1401"/>
      <c r="CZ725" s="1401"/>
      <c r="DA725" s="1401"/>
      <c r="DB725" s="1401"/>
      <c r="DC725" s="1401"/>
      <c r="DD725" s="1401"/>
      <c r="DE725" s="1401"/>
      <c r="DF725" s="1401"/>
      <c r="DG725" s="1401"/>
      <c r="DH725" s="1401"/>
      <c r="DI725" s="1401"/>
      <c r="DJ725" s="1401"/>
      <c r="DK725" s="1401"/>
      <c r="DL725" s="1401"/>
      <c r="DM725" s="1401"/>
      <c r="DN725" s="1401"/>
      <c r="DO725" s="1401"/>
      <c r="DP725" s="1401"/>
      <c r="DQ725" s="1401"/>
      <c r="DR725" s="1401"/>
      <c r="DS725" s="1401"/>
      <c r="DT725" s="1401"/>
      <c r="DU725" s="1401"/>
      <c r="DV725" s="1401"/>
      <c r="DW725" s="1401"/>
      <c r="DX725" s="1401"/>
      <c r="DY725" s="1401"/>
      <c r="DZ725" s="1401"/>
      <c r="EA725" s="1401"/>
      <c r="EB725" s="1401"/>
      <c r="EC725" s="1401"/>
      <c r="ED725" s="1401"/>
      <c r="EE725" s="1401"/>
      <c r="EF725" s="1401"/>
      <c r="EG725" s="1401"/>
      <c r="EH725" s="1401"/>
      <c r="EI725" s="1401"/>
      <c r="EJ725" s="1401"/>
      <c r="EK725" s="1401"/>
      <c r="EL725" s="1401"/>
      <c r="EM725" s="1401"/>
      <c r="EN725" s="1401"/>
      <c r="EO725" s="1401"/>
      <c r="EP725" s="1401"/>
      <c r="EQ725" s="1401"/>
      <c r="ER725" s="1401"/>
    </row>
    <row r="726" s="1392" customFormat="1" ht="18">
      <c r="A726" s="1393">
        <v>29</v>
      </c>
      <c r="B726" s="1425" t="s">
        <v>317</v>
      </c>
      <c r="C726" s="1426"/>
      <c r="D726" s="1537"/>
      <c r="E726" s="1537"/>
      <c r="F726" s="1429"/>
      <c r="G726" s="1429"/>
      <c r="H726" s="1429"/>
      <c r="I726" s="1429"/>
      <c r="J726" s="1429"/>
      <c r="K726" s="1429"/>
      <c r="L726" s="1429"/>
      <c r="M726" s="1429"/>
      <c r="N726" s="1429"/>
      <c r="O726" s="1429"/>
      <c r="P726" s="1429"/>
      <c r="Q726" s="1429"/>
      <c r="R726" s="1429"/>
      <c r="S726" s="1429"/>
      <c r="T726" s="1429"/>
      <c r="U726" s="1429"/>
      <c r="V726" s="1429"/>
      <c r="W726" s="1429"/>
      <c r="X726" s="1429"/>
      <c r="Y726" s="1429"/>
      <c r="Z726" s="1429"/>
      <c r="AA726" s="1429"/>
      <c r="AB726" s="1429"/>
      <c r="AC726" s="1429"/>
      <c r="AD726" s="1429"/>
      <c r="AE726" s="1429"/>
      <c r="AF726" s="1429"/>
      <c r="AG726" s="1429"/>
      <c r="AH726" s="1429"/>
      <c r="AI726" s="1429"/>
      <c r="AJ726" s="1429"/>
      <c r="AK726" s="1429"/>
      <c r="AL726" s="1429"/>
      <c r="AM726" s="1429"/>
      <c r="AN726" s="1429"/>
      <c r="AO726" s="1429"/>
      <c r="AP726" s="1429"/>
      <c r="AQ726" s="1429"/>
      <c r="AR726" s="1429"/>
      <c r="AS726" s="1429"/>
      <c r="AT726" s="1429"/>
      <c r="AU726" s="1429"/>
      <c r="AV726" s="1429"/>
      <c r="AW726" s="1429"/>
      <c r="AX726" s="1429"/>
      <c r="AY726" s="1429"/>
      <c r="AZ726" s="1429"/>
      <c r="BA726" s="1429"/>
      <c r="BB726" s="1429"/>
      <c r="BC726" s="1429"/>
      <c r="BD726" s="1429"/>
      <c r="BE726" s="1429"/>
      <c r="BF726" s="1429"/>
      <c r="BG726" s="1429"/>
      <c r="BH726" s="1429"/>
      <c r="BI726" s="1429"/>
      <c r="BJ726" s="1429"/>
      <c r="BK726" s="1429"/>
      <c r="BL726" s="1429"/>
      <c r="BM726" s="1429"/>
      <c r="BN726" s="1429"/>
      <c r="BO726" s="1429"/>
      <c r="BP726" s="1429"/>
      <c r="BQ726" s="1429"/>
      <c r="BR726" s="1429"/>
      <c r="BS726" s="1429"/>
      <c r="BT726" s="1429"/>
      <c r="BU726" s="1429"/>
      <c r="BV726" s="1429"/>
      <c r="BW726" s="1429"/>
      <c r="BX726" s="1429"/>
      <c r="BY726" s="1430"/>
      <c r="BZ726" s="1401"/>
      <c r="CA726" s="1401"/>
      <c r="CB726" s="1401"/>
      <c r="CC726" s="1401"/>
      <c r="CD726" s="1401"/>
      <c r="CE726" s="1401"/>
      <c r="CF726" s="1401"/>
      <c r="CG726" s="1401"/>
      <c r="CH726" s="1401"/>
      <c r="CI726" s="1401"/>
      <c r="CJ726" s="1401"/>
      <c r="CK726" s="1401"/>
      <c r="CL726" s="1401"/>
      <c r="CM726" s="1401"/>
      <c r="CN726" s="1401"/>
      <c r="CO726" s="1401"/>
      <c r="CP726" s="1401"/>
      <c r="CQ726" s="1401"/>
      <c r="CR726" s="1401"/>
      <c r="CS726" s="1401"/>
      <c r="CT726" s="1401"/>
      <c r="CU726" s="1401"/>
      <c r="CV726" s="1401"/>
      <c r="CW726" s="1401"/>
      <c r="CX726" s="1401"/>
      <c r="CY726" s="1401"/>
      <c r="CZ726" s="1401"/>
      <c r="DA726" s="1401"/>
      <c r="DB726" s="1401"/>
      <c r="DC726" s="1401"/>
      <c r="DD726" s="1401"/>
      <c r="DE726" s="1401"/>
      <c r="DF726" s="1401"/>
      <c r="DG726" s="1401"/>
      <c r="DH726" s="1401"/>
      <c r="DI726" s="1401"/>
      <c r="DJ726" s="1401"/>
      <c r="DK726" s="1401"/>
      <c r="DL726" s="1401"/>
      <c r="DM726" s="1401"/>
      <c r="DN726" s="1401"/>
      <c r="DO726" s="1401"/>
      <c r="DP726" s="1401"/>
      <c r="DQ726" s="1401"/>
      <c r="DR726" s="1401"/>
      <c r="DS726" s="1401"/>
      <c r="DT726" s="1401"/>
      <c r="DU726" s="1401"/>
      <c r="DV726" s="1401"/>
      <c r="DW726" s="1401"/>
      <c r="DX726" s="1401"/>
      <c r="DY726" s="1401"/>
      <c r="DZ726" s="1401"/>
      <c r="EA726" s="1401"/>
      <c r="EB726" s="1401"/>
      <c r="EC726" s="1401"/>
      <c r="ED726" s="1401"/>
      <c r="EE726" s="1401"/>
      <c r="EF726" s="1401"/>
      <c r="EG726" s="1401"/>
      <c r="EH726" s="1401"/>
      <c r="EI726" s="1401"/>
      <c r="EJ726" s="1401"/>
      <c r="EK726" s="1401"/>
      <c r="EL726" s="1401"/>
      <c r="EM726" s="1401"/>
      <c r="EN726" s="1401"/>
      <c r="EO726" s="1401"/>
      <c r="EP726" s="1401"/>
      <c r="EQ726" s="1401"/>
      <c r="ER726" s="1401"/>
    </row>
    <row r="727" s="1392" customFormat="1" ht="19.5" customHeight="1">
      <c r="A727" s="1402"/>
      <c r="B727" s="1403"/>
      <c r="C727" s="1404" t="s">
        <v>249</v>
      </c>
      <c r="D727" s="1405" t="s">
        <v>395</v>
      </c>
      <c r="E727" s="1405">
        <v>35</v>
      </c>
      <c r="F727" s="1407">
        <v>0</v>
      </c>
      <c r="G727" s="1407">
        <v>0</v>
      </c>
      <c r="H727" s="1408">
        <f>ROUND(SQRT(F727^2+G727^2)*1000/(1.73*F738),0)</f>
        <v>0</v>
      </c>
      <c r="I727" s="1407">
        <v>0</v>
      </c>
      <c r="J727" s="1407">
        <v>0</v>
      </c>
      <c r="K727" s="1408">
        <f>ROUND(SQRT(I727^2+J727^2)*1000/(1.73*I738),0)</f>
        <v>0</v>
      </c>
      <c r="L727" s="1407">
        <v>0</v>
      </c>
      <c r="M727" s="1407">
        <v>0</v>
      </c>
      <c r="N727" s="1408">
        <f>ROUND(SQRT(L727^2+M727^2)*1000/(1.73*L738),0)</f>
        <v>0</v>
      </c>
      <c r="O727" s="1407">
        <v>0</v>
      </c>
      <c r="P727" s="1407">
        <v>0</v>
      </c>
      <c r="Q727" s="1408">
        <f>ROUND(SQRT(O727^2+P727^2)*1000/(1.73*O738),0)</f>
        <v>0</v>
      </c>
      <c r="R727" s="1407">
        <v>0</v>
      </c>
      <c r="S727" s="1407">
        <v>0</v>
      </c>
      <c r="T727" s="1408">
        <f>ROUND(SQRT(R727^2+S727^2)*1000/(1.73*R738),0)</f>
        <v>0</v>
      </c>
      <c r="U727" s="1407">
        <v>0</v>
      </c>
      <c r="V727" s="1407">
        <v>0</v>
      </c>
      <c r="W727" s="1408">
        <f>ROUND(SQRT(U727^2+V727^2)*1000/(1.73*U738),0)</f>
        <v>0</v>
      </c>
      <c r="X727" s="1407">
        <v>0</v>
      </c>
      <c r="Y727" s="1407">
        <v>0</v>
      </c>
      <c r="Z727" s="1408">
        <f>ROUND(SQRT(X727^2+Y727^2)*1000/(1.73*X738),0)</f>
        <v>0</v>
      </c>
      <c r="AA727" s="1407">
        <v>0</v>
      </c>
      <c r="AB727" s="1407">
        <v>0</v>
      </c>
      <c r="AC727" s="1408">
        <f>ROUND(SQRT(AA727^2+AB727^2)*1000/(1.73*AA738),0)</f>
        <v>0</v>
      </c>
      <c r="AD727" s="1407">
        <v>0</v>
      </c>
      <c r="AE727" s="1407">
        <v>0</v>
      </c>
      <c r="AF727" s="1408">
        <f>ROUND(SQRT(AD727^2+AE727^2)*1000/(1.73*AD738),0)</f>
        <v>0</v>
      </c>
      <c r="AG727" s="1407">
        <v>0</v>
      </c>
      <c r="AH727" s="1407">
        <v>0</v>
      </c>
      <c r="AI727" s="1408">
        <f>ROUND(SQRT(AG727^2+AH727^2)*1000/(1.73*AG738),0)</f>
        <v>0</v>
      </c>
      <c r="AJ727" s="1407">
        <v>0</v>
      </c>
      <c r="AK727" s="1407">
        <v>0</v>
      </c>
      <c r="AL727" s="1408">
        <f>ROUND(SQRT(AJ727^2+AK727^2)*1000/(1.73*AJ738),0)</f>
        <v>0</v>
      </c>
      <c r="AM727" s="1407">
        <v>0</v>
      </c>
      <c r="AN727" s="1407">
        <v>0</v>
      </c>
      <c r="AO727" s="1408">
        <f>ROUND(SQRT(AM727^2+AN727^2)*1000/(1.73*AM738),0)</f>
        <v>0</v>
      </c>
      <c r="AP727" s="1407">
        <v>0</v>
      </c>
      <c r="AQ727" s="1407">
        <v>0</v>
      </c>
      <c r="AR727" s="1408">
        <f>ROUND(SQRT(AP727^2+AQ727^2)*1000/(1.73*AP738),0)</f>
        <v>0</v>
      </c>
      <c r="AS727" s="1407">
        <v>0</v>
      </c>
      <c r="AT727" s="1407">
        <v>0</v>
      </c>
      <c r="AU727" s="1408">
        <f>ROUND(SQRT(AS727^2+AT727^2)*1000/(1.73*AS738),0)</f>
        <v>0</v>
      </c>
      <c r="AV727" s="1407">
        <v>0</v>
      </c>
      <c r="AW727" s="1407">
        <v>0</v>
      </c>
      <c r="AX727" s="1408">
        <f>ROUND(SQRT(AV727^2+AW727^2)*1000/(1.73*AV738),0)</f>
        <v>0</v>
      </c>
      <c r="AY727" s="1407">
        <v>0</v>
      </c>
      <c r="AZ727" s="1407">
        <v>0</v>
      </c>
      <c r="BA727" s="1408">
        <f>ROUND(SQRT(AY727^2+AZ727^2)*1000/(1.73*AY738),0)</f>
        <v>0</v>
      </c>
      <c r="BB727" s="1407">
        <v>0</v>
      </c>
      <c r="BC727" s="1407">
        <v>0</v>
      </c>
      <c r="BD727" s="1408">
        <f>ROUND(SQRT(BB727^2+BC727^2)*1000/(1.73*BB738),0)</f>
        <v>0</v>
      </c>
      <c r="BE727" s="1407">
        <v>0</v>
      </c>
      <c r="BF727" s="1407">
        <v>0</v>
      </c>
      <c r="BG727" s="1408">
        <f>ROUND(SQRT(BE727^2+BF727^2)*1000/(1.73*BE738),0)</f>
        <v>0</v>
      </c>
      <c r="BH727" s="1407">
        <v>0</v>
      </c>
      <c r="BI727" s="1407">
        <v>0</v>
      </c>
      <c r="BJ727" s="1408">
        <f>ROUND(SQRT(BH727^2+BI727^2)*1000/(1.73*BH738),0)</f>
        <v>0</v>
      </c>
      <c r="BK727" s="1407">
        <v>0</v>
      </c>
      <c r="BL727" s="1407">
        <v>0</v>
      </c>
      <c r="BM727" s="1408">
        <f>ROUND(SQRT(BK727^2+BL727^2)*1000/(1.73*BK738),0)</f>
        <v>0</v>
      </c>
      <c r="BN727" s="1407">
        <v>0</v>
      </c>
      <c r="BO727" s="1407">
        <v>0</v>
      </c>
      <c r="BP727" s="1408">
        <f>ROUND(SQRT(BN727^2+BO727^2)*1000/(1.73*BN738),0)</f>
        <v>0</v>
      </c>
      <c r="BQ727" s="1407">
        <v>0</v>
      </c>
      <c r="BR727" s="1407">
        <v>0</v>
      </c>
      <c r="BS727" s="1408">
        <f>ROUND(SQRT(BQ727^2+BR727^2)*1000/(1.73*BQ738),0)</f>
        <v>0</v>
      </c>
      <c r="BT727" s="1407">
        <v>0</v>
      </c>
      <c r="BU727" s="1407">
        <v>0</v>
      </c>
      <c r="BV727" s="1408">
        <f>ROUND(SQRT(BT727^2+BU727^2)*1000/(1.73*BT738),0)</f>
        <v>0</v>
      </c>
      <c r="BW727" s="1407">
        <v>0</v>
      </c>
      <c r="BX727" s="1407">
        <v>0</v>
      </c>
      <c r="BY727" s="1431">
        <f>ROUND(SQRT(BW727^2+BX727^2)*1000/(1.73*BW738),0)</f>
        <v>0</v>
      </c>
      <c r="BZ727" s="1401"/>
      <c r="CA727" s="1401"/>
      <c r="CB727" s="1401"/>
      <c r="CC727" s="1401"/>
      <c r="CD727" s="1401"/>
      <c r="CE727" s="1401"/>
      <c r="CF727" s="1401"/>
      <c r="CG727" s="1401"/>
      <c r="CH727" s="1401"/>
      <c r="CI727" s="1401"/>
      <c r="CJ727" s="1401"/>
      <c r="CK727" s="1401"/>
      <c r="CL727" s="1401"/>
      <c r="CM727" s="1401"/>
      <c r="CN727" s="1401"/>
      <c r="CO727" s="1401"/>
      <c r="CP727" s="1401"/>
      <c r="CQ727" s="1401"/>
      <c r="CR727" s="1401"/>
      <c r="CS727" s="1401"/>
      <c r="CT727" s="1401"/>
      <c r="CU727" s="1401"/>
      <c r="CV727" s="1401"/>
      <c r="CW727" s="1401"/>
      <c r="CX727" s="1401"/>
      <c r="CY727" s="1401"/>
      <c r="CZ727" s="1401"/>
      <c r="DA727" s="1401"/>
      <c r="DB727" s="1401"/>
      <c r="DC727" s="1401"/>
      <c r="DD727" s="1401"/>
      <c r="DE727" s="1401"/>
      <c r="DF727" s="1401"/>
      <c r="DG727" s="1401"/>
      <c r="DH727" s="1401"/>
      <c r="DI727" s="1401"/>
      <c r="DJ727" s="1401"/>
      <c r="DK727" s="1401"/>
      <c r="DL727" s="1401"/>
      <c r="DM727" s="1401"/>
      <c r="DN727" s="1401"/>
      <c r="DO727" s="1401"/>
      <c r="DP727" s="1401"/>
      <c r="DQ727" s="1401"/>
      <c r="DR727" s="1401"/>
      <c r="DS727" s="1401"/>
      <c r="DT727" s="1401"/>
      <c r="DU727" s="1401"/>
      <c r="DV727" s="1401"/>
      <c r="DW727" s="1401"/>
      <c r="DX727" s="1401"/>
      <c r="DY727" s="1401"/>
      <c r="DZ727" s="1401"/>
      <c r="EA727" s="1401"/>
      <c r="EB727" s="1401"/>
      <c r="EC727" s="1401"/>
      <c r="ED727" s="1401"/>
      <c r="EE727" s="1401"/>
      <c r="EF727" s="1401"/>
      <c r="EG727" s="1401"/>
      <c r="EH727" s="1401"/>
      <c r="EI727" s="1401"/>
      <c r="EJ727" s="1401"/>
      <c r="EK727" s="1401"/>
      <c r="EL727" s="1401"/>
      <c r="EM727" s="1401"/>
      <c r="EN727" s="1401"/>
      <c r="EO727" s="1401"/>
      <c r="EP727" s="1401"/>
      <c r="EQ727" s="1401"/>
      <c r="ER727" s="1401"/>
    </row>
    <row r="728" s="1392" customFormat="1" ht="19.5" customHeight="1">
      <c r="A728" s="1402"/>
      <c r="B728" s="1403"/>
      <c r="C728" s="1404" t="s">
        <v>57</v>
      </c>
      <c r="D728" s="1405" t="s">
        <v>414</v>
      </c>
      <c r="E728" s="1405">
        <v>35</v>
      </c>
      <c r="F728" s="1407">
        <f>H728*F738*1.73*0.875/1000</f>
        <v>0.17165925000000001</v>
      </c>
      <c r="G728" s="1407">
        <f t="shared" si="4002"/>
        <v>0.09509922450000001</v>
      </c>
      <c r="H728" s="1408">
        <v>3.2400000000000002</v>
      </c>
      <c r="I728" s="1407">
        <f>K728*I738*1.73*0.875/1000</f>
        <v>0.155764875</v>
      </c>
      <c r="J728" s="1407">
        <f t="shared" si="4003"/>
        <v>0.08629374075</v>
      </c>
      <c r="K728" s="1408">
        <v>2.9399999999999999</v>
      </c>
      <c r="L728" s="1407">
        <f>N728*L738*1.73*0.875/1000</f>
        <v>0.155764875</v>
      </c>
      <c r="M728" s="1407">
        <f t="shared" si="4004"/>
        <v>0.08629374075</v>
      </c>
      <c r="N728" s="1408">
        <v>2.9399999999999999</v>
      </c>
      <c r="O728" s="1407">
        <f>Q728*O738*1.73*0.875/1000</f>
        <v>0.155764875</v>
      </c>
      <c r="P728" s="1407">
        <f t="shared" si="4005"/>
        <v>0.08629374075</v>
      </c>
      <c r="Q728" s="1408">
        <v>2.9399999999999999</v>
      </c>
      <c r="R728" s="1407">
        <f>T728*R738*1.73*0.875/1000</f>
        <v>0.12450593749999998</v>
      </c>
      <c r="S728" s="1407">
        <f t="shared" si="4006"/>
        <v>0.068976289374999999</v>
      </c>
      <c r="T728" s="1408">
        <v>2.3500000000000001</v>
      </c>
      <c r="U728" s="1407">
        <f>W728*U738*1.73*0.875/1000</f>
        <v>0.14040031250000001</v>
      </c>
      <c r="V728" s="1407">
        <f t="shared" si="4007"/>
        <v>0.077781773125000009</v>
      </c>
      <c r="W728" s="1408">
        <v>2.6499999999999999</v>
      </c>
      <c r="X728" s="1407">
        <f>Z728*X738*1.73*0.875/1000</f>
        <v>0.155764875</v>
      </c>
      <c r="Y728" s="1407">
        <f t="shared" si="4008"/>
        <v>0.08629374075</v>
      </c>
      <c r="Z728" s="1408">
        <v>2.9399999999999999</v>
      </c>
      <c r="AA728" s="1407">
        <f>AC728*AA738*1.73*0.875/1000</f>
        <v>0.1870238125</v>
      </c>
      <c r="AB728" s="1407">
        <f t="shared" si="4009"/>
        <v>0.103611192125</v>
      </c>
      <c r="AC728" s="1408">
        <v>3.5299999999999998</v>
      </c>
      <c r="AD728" s="1407">
        <f>AF728*AD738*1.73*0.875/1000</f>
        <v>0.20291818750000001</v>
      </c>
      <c r="AE728" s="1407">
        <f t="shared" si="4010"/>
        <v>0.11241667587500001</v>
      </c>
      <c r="AF728" s="1408">
        <v>3.8300000000000001</v>
      </c>
      <c r="AG728" s="1407">
        <f>AI728*AG738*1.73*0.875/1000</f>
        <v>0.17165925000000001</v>
      </c>
      <c r="AH728" s="1407">
        <f t="shared" si="4011"/>
        <v>0.09509922450000001</v>
      </c>
      <c r="AI728" s="1408">
        <v>3.2400000000000002</v>
      </c>
      <c r="AJ728" s="1407">
        <f>AL728*AJ738*1.73*0.875/1000</f>
        <v>0.1870238125</v>
      </c>
      <c r="AK728" s="1407">
        <f t="shared" si="4012"/>
        <v>0.103611192125</v>
      </c>
      <c r="AL728" s="1408">
        <v>3.5299999999999998</v>
      </c>
      <c r="AM728" s="1407">
        <f>AO728*AM738*1.73*0.875/1000</f>
        <v>0.21828275000000003</v>
      </c>
      <c r="AN728" s="1407">
        <f t="shared" si="4013"/>
        <v>0.12092864350000003</v>
      </c>
      <c r="AO728" s="1408">
        <v>4.1200000000000001</v>
      </c>
      <c r="AP728" s="1407">
        <f>AR728*AP738*1.73*0.875/1000</f>
        <v>0.21828275000000003</v>
      </c>
      <c r="AQ728" s="1407">
        <f t="shared" si="4014"/>
        <v>0.12092864350000003</v>
      </c>
      <c r="AR728" s="1408">
        <v>4.1200000000000001</v>
      </c>
      <c r="AS728" s="1407">
        <f>AU728*AS738*1.73*0.875/1000</f>
        <v>0.20291818750000001</v>
      </c>
      <c r="AT728" s="1407">
        <f t="shared" si="4015"/>
        <v>0.11241667587500001</v>
      </c>
      <c r="AU728" s="1408">
        <v>3.8300000000000001</v>
      </c>
      <c r="AV728" s="1407">
        <f>AX728*AV738*1.73*0.875/1000</f>
        <v>0.21828275000000003</v>
      </c>
      <c r="AW728" s="1407">
        <f t="shared" si="4016"/>
        <v>0.12092864350000003</v>
      </c>
      <c r="AX728" s="1408">
        <v>4.1200000000000001</v>
      </c>
      <c r="AY728" s="1407">
        <f>BA728*AY738*1.73*0.875/1000</f>
        <v>0.20291818750000001</v>
      </c>
      <c r="AZ728" s="1407">
        <f t="shared" si="4017"/>
        <v>0.11241667587500001</v>
      </c>
      <c r="BA728" s="1408">
        <v>3.8300000000000001</v>
      </c>
      <c r="BB728" s="1407">
        <f>BD728*BB738*1.73*0.875/1000</f>
        <v>0.20291818750000001</v>
      </c>
      <c r="BC728" s="1407">
        <f t="shared" si="4018"/>
        <v>0.11241667587500001</v>
      </c>
      <c r="BD728" s="1408">
        <v>3.8300000000000001</v>
      </c>
      <c r="BE728" s="1407">
        <f>BG728*BE738*1.73*0.875/1000</f>
        <v>0.20291818750000001</v>
      </c>
      <c r="BF728" s="1407">
        <f t="shared" si="4019"/>
        <v>0.11241667587500001</v>
      </c>
      <c r="BG728" s="1408">
        <v>3.8300000000000001</v>
      </c>
      <c r="BH728" s="1407">
        <f>BJ728*BH738*1.73*0.875/1000</f>
        <v>0.21828275000000003</v>
      </c>
      <c r="BI728" s="1407">
        <f t="shared" si="4020"/>
        <v>0.12092864350000003</v>
      </c>
      <c r="BJ728" s="1408">
        <v>4.1200000000000001</v>
      </c>
      <c r="BK728" s="1407">
        <f>BM728*BK738*1.73*0.875/1000</f>
        <v>0.35868306249999998</v>
      </c>
      <c r="BL728" s="1407">
        <f t="shared" si="4021"/>
        <v>0.198710416625</v>
      </c>
      <c r="BM728" s="1408">
        <v>6.7699999999999996</v>
      </c>
      <c r="BN728" s="1407">
        <f>BP728*BN738*1.73*0.875/1000</f>
        <v>0.53034231249999997</v>
      </c>
      <c r="BO728" s="1407">
        <f t="shared" si="4022"/>
        <v>0.29380964112500002</v>
      </c>
      <c r="BP728" s="1408">
        <v>10.01</v>
      </c>
      <c r="BQ728" s="1407">
        <f>BS728*BQ738*1.73*0.875/1000</f>
        <v>0.29616518749999998</v>
      </c>
      <c r="BR728" s="1407">
        <f t="shared" si="4023"/>
        <v>0.164075513875</v>
      </c>
      <c r="BS728" s="1408">
        <v>5.5899999999999999</v>
      </c>
      <c r="BT728" s="1407">
        <f>BV728*BT738*1.73*0.875/1000</f>
        <v>0.31205956249999994</v>
      </c>
      <c r="BU728" s="1407">
        <f t="shared" si="4024"/>
        <v>0.17288099762499998</v>
      </c>
      <c r="BV728" s="1408">
        <v>5.8899999999999997</v>
      </c>
      <c r="BW728" s="1407">
        <f>BY728*BW738*1.73*0.875/1000</f>
        <v>0.29616518749999998</v>
      </c>
      <c r="BX728" s="1407">
        <f t="shared" si="4073"/>
        <v>0.164075513875</v>
      </c>
      <c r="BY728" s="1431">
        <v>5.5899999999999999</v>
      </c>
      <c r="BZ728" s="1401"/>
      <c r="CA728" s="1401"/>
      <c r="CB728" s="1401"/>
      <c r="CC728" s="1401"/>
      <c r="CD728" s="1401"/>
      <c r="CE728" s="1401"/>
      <c r="CF728" s="1401"/>
      <c r="CG728" s="1401"/>
      <c r="CH728" s="1401"/>
      <c r="CI728" s="1401"/>
      <c r="CJ728" s="1401"/>
      <c r="CK728" s="1401"/>
      <c r="CL728" s="1401"/>
      <c r="CM728" s="1401"/>
      <c r="CN728" s="1401"/>
      <c r="CO728" s="1401"/>
      <c r="CP728" s="1401"/>
      <c r="CQ728" s="1401"/>
      <c r="CR728" s="1401"/>
      <c r="CS728" s="1401"/>
      <c r="CT728" s="1401"/>
      <c r="CU728" s="1401"/>
      <c r="CV728" s="1401"/>
      <c r="CW728" s="1401"/>
      <c r="CX728" s="1401"/>
      <c r="CY728" s="1401"/>
      <c r="CZ728" s="1401"/>
      <c r="DA728" s="1401"/>
      <c r="DB728" s="1401"/>
      <c r="DC728" s="1401"/>
      <c r="DD728" s="1401"/>
      <c r="DE728" s="1401"/>
      <c r="DF728" s="1401"/>
      <c r="DG728" s="1401"/>
      <c r="DH728" s="1401"/>
      <c r="DI728" s="1401"/>
      <c r="DJ728" s="1401"/>
      <c r="DK728" s="1401"/>
      <c r="DL728" s="1401"/>
      <c r="DM728" s="1401"/>
      <c r="DN728" s="1401"/>
      <c r="DO728" s="1401"/>
      <c r="DP728" s="1401"/>
      <c r="DQ728" s="1401"/>
      <c r="DR728" s="1401"/>
      <c r="DS728" s="1401"/>
      <c r="DT728" s="1401"/>
      <c r="DU728" s="1401"/>
      <c r="DV728" s="1401"/>
      <c r="DW728" s="1401"/>
      <c r="DX728" s="1401"/>
      <c r="DY728" s="1401"/>
      <c r="DZ728" s="1401"/>
      <c r="EA728" s="1401"/>
      <c r="EB728" s="1401"/>
      <c r="EC728" s="1401"/>
      <c r="ED728" s="1401"/>
      <c r="EE728" s="1401"/>
      <c r="EF728" s="1401"/>
      <c r="EG728" s="1401"/>
      <c r="EH728" s="1401"/>
      <c r="EI728" s="1401"/>
      <c r="EJ728" s="1401"/>
      <c r="EK728" s="1401"/>
      <c r="EL728" s="1401"/>
      <c r="EM728" s="1401"/>
      <c r="EN728" s="1401"/>
      <c r="EO728" s="1401"/>
      <c r="EP728" s="1401"/>
      <c r="EQ728" s="1401"/>
      <c r="ER728" s="1401"/>
    </row>
    <row r="729" s="1392" customFormat="1" ht="19.199999999999999">
      <c r="A729" s="1402"/>
      <c r="B729" s="1403"/>
      <c r="C729" s="1404"/>
      <c r="D729" s="1405" t="s">
        <v>396</v>
      </c>
      <c r="E729" s="1405">
        <v>10</v>
      </c>
      <c r="F729" s="1432">
        <v>0.17199999999999999</v>
      </c>
      <c r="G729" s="1407">
        <f t="shared" si="4002"/>
        <v>0.095287999999999998</v>
      </c>
      <c r="H729" s="1408">
        <f>ROUND(SQRT(F729^2+G729^2)*1000/(1.73*F740),0)</f>
        <v>11</v>
      </c>
      <c r="I729" s="1392">
        <v>0.156</v>
      </c>
      <c r="J729" s="1407">
        <f t="shared" si="4003"/>
        <v>0.086424000000000001</v>
      </c>
      <c r="K729" s="1408">
        <f>ROUND(SQRT(I729^2+J729^2)*1000/(1.73*I740),0)</f>
        <v>10</v>
      </c>
      <c r="L729" s="1392">
        <v>0.156</v>
      </c>
      <c r="M729" s="1407">
        <f t="shared" si="4004"/>
        <v>0.086424000000000001</v>
      </c>
      <c r="N729" s="1408">
        <f>ROUND(SQRT(L729^2+M729^2)*1000/(1.73*L740),0)</f>
        <v>10</v>
      </c>
      <c r="O729" s="1392">
        <v>0.15160000000000001</v>
      </c>
      <c r="P729" s="1407">
        <f t="shared" si="4005"/>
        <v>0.083986400000000017</v>
      </c>
      <c r="Q729" s="1408">
        <f>ROUND(SQRT(O729^2+P729^2)*1000/(1.73*O740),0)</f>
        <v>10</v>
      </c>
      <c r="R729" s="1392">
        <v>0.13120000000000001</v>
      </c>
      <c r="S729" s="1407">
        <f t="shared" si="4006"/>
        <v>0.072684800000000008</v>
      </c>
      <c r="T729" s="1408">
        <f>ROUND(SQRT(R729^2+S729^2)*1000/(1.73*R740),0)</f>
        <v>8</v>
      </c>
      <c r="U729" s="1392">
        <v>0.13639999999999999</v>
      </c>
      <c r="V729" s="1407">
        <f t="shared" si="4007"/>
        <v>0.075565599999999997</v>
      </c>
      <c r="W729" s="1408">
        <f>ROUND(SQRT(U729^2+V729^2)*1000/(1.73*U740),0)</f>
        <v>9</v>
      </c>
      <c r="X729" s="1392">
        <v>0.158</v>
      </c>
      <c r="Y729" s="1407">
        <f t="shared" si="4008"/>
        <v>0.087532000000000013</v>
      </c>
      <c r="Z729" s="1408">
        <f>ROUND(SQRT(X729^2+Y729^2)*1000/(1.73*X740),0)</f>
        <v>10</v>
      </c>
      <c r="AA729" s="1392">
        <v>0.188</v>
      </c>
      <c r="AB729" s="1407">
        <f t="shared" si="4009"/>
        <v>0.10415200000000001</v>
      </c>
      <c r="AC729" s="1408">
        <f>ROUND(SQRT(AA729^2+AB729^2)*1000/(1.73*AA740),0)</f>
        <v>12</v>
      </c>
      <c r="AD729" s="1392">
        <v>0.2092</v>
      </c>
      <c r="AE729" s="1407">
        <f t="shared" si="4010"/>
        <v>0.11589680000000001</v>
      </c>
      <c r="AF729" s="1408">
        <f>ROUND(SQRT(AD729^2+AE729^2)*1000/(1.73*AD740),0)</f>
        <v>13</v>
      </c>
      <c r="AG729" s="1392">
        <v>0.17760000000000001</v>
      </c>
      <c r="AH729" s="1407">
        <f t="shared" si="4011"/>
        <v>0.098390400000000017</v>
      </c>
      <c r="AI729" s="1408">
        <f>ROUND(SQRT(AG729^2+AH729^2)*1000/(1.73*AG740),0)</f>
        <v>11</v>
      </c>
      <c r="AJ729" s="1392">
        <v>0.18920000000000001</v>
      </c>
      <c r="AK729" s="1407">
        <f t="shared" si="4012"/>
        <v>0.10481680000000002</v>
      </c>
      <c r="AL729" s="1408">
        <f>ROUND(SQRT(AJ729^2+AK729^2)*1000/(1.73*AJ740),0)</f>
        <v>12</v>
      </c>
      <c r="AM729" s="1392">
        <v>0.21479999999999999</v>
      </c>
      <c r="AN729" s="1407">
        <f t="shared" si="4013"/>
        <v>0.1189992</v>
      </c>
      <c r="AO729" s="1408">
        <f>ROUND(SQRT(AM729^2+AN729^2)*1000/(1.73*AM740),0)</f>
        <v>14</v>
      </c>
      <c r="AP729" s="1392">
        <v>0.21360000000000001</v>
      </c>
      <c r="AQ729" s="1407">
        <f t="shared" si="4014"/>
        <v>0.11833440000000002</v>
      </c>
      <c r="AR729" s="1408">
        <f>ROUND(SQRT(AP729^2+AQ729^2)*1000/(1.73*AP740),0)</f>
        <v>14</v>
      </c>
      <c r="AS729" s="1392">
        <v>0.2072</v>
      </c>
      <c r="AT729" s="1407">
        <f t="shared" si="4015"/>
        <v>0.11478880000000001</v>
      </c>
      <c r="AU729" s="1408">
        <f>ROUND(SQRT(AS729^2+AT729^2)*1000/(1.73*AS740),0)</f>
        <v>13</v>
      </c>
      <c r="AV729" s="1392">
        <v>0.21240000000000001</v>
      </c>
      <c r="AW729" s="1407">
        <f t="shared" si="4016"/>
        <v>0.11766960000000001</v>
      </c>
      <c r="AX729" s="1408">
        <f>ROUND(SQRT(AV729^2+AW729^2)*1000/(1.73*AV740),0)</f>
        <v>14</v>
      </c>
      <c r="AY729" s="1392">
        <v>0.20280000000000001</v>
      </c>
      <c r="AZ729" s="1407">
        <f t="shared" si="4017"/>
        <v>0.11235120000000001</v>
      </c>
      <c r="BA729" s="1408">
        <f>ROUND(SQRT(AY729^2+AZ729^2)*1000/(1.73*AY740),0)</f>
        <v>13</v>
      </c>
      <c r="BB729" s="1392">
        <v>0.20880000000000001</v>
      </c>
      <c r="BC729" s="1407">
        <f t="shared" si="4018"/>
        <v>0.11567520000000002</v>
      </c>
      <c r="BD729" s="1408">
        <f>ROUND(SQRT(BB729^2+BC729^2)*1000/(1.73*BB740),0)</f>
        <v>13</v>
      </c>
      <c r="BE729" s="1392">
        <v>0.1996</v>
      </c>
      <c r="BF729" s="1407">
        <f t="shared" si="4019"/>
        <v>0.11057840000000001</v>
      </c>
      <c r="BG729" s="1408">
        <f>ROUND(SQRT(BE729^2+BF729^2)*1000/(1.73*BE740),0)</f>
        <v>13</v>
      </c>
      <c r="BH729" s="1392">
        <v>0.2152</v>
      </c>
      <c r="BI729" s="1407">
        <f t="shared" si="4020"/>
        <v>0.11922080000000002</v>
      </c>
      <c r="BJ729" s="1408">
        <f>ROUND(SQRT(BH729^2+BI729^2)*1000/(1.73*BH740),0)</f>
        <v>14</v>
      </c>
      <c r="BK729" s="1392">
        <v>0.35160000000000002</v>
      </c>
      <c r="BL729" s="1407">
        <f t="shared" si="4021"/>
        <v>0.19478640000000003</v>
      </c>
      <c r="BM729" s="1408">
        <f>ROUND(SQRT(BK729^2+BL729^2)*1000/(1.73*BK740),0)</f>
        <v>23</v>
      </c>
      <c r="BN729" s="1392">
        <v>0.53400000000000003</v>
      </c>
      <c r="BO729" s="1407">
        <f t="shared" si="4022"/>
        <v>0.29583600000000004</v>
      </c>
      <c r="BP729" s="1408">
        <f>ROUND(SQRT(BN729^2+BO729^2)*1000/(1.73*BN740),0)</f>
        <v>34</v>
      </c>
      <c r="BQ729" s="1392">
        <v>0.29680000000000001</v>
      </c>
      <c r="BR729" s="1407">
        <f t="shared" si="4023"/>
        <v>0.16442720000000002</v>
      </c>
      <c r="BS729" s="1408">
        <f>ROUND(SQRT(BQ729^2+BR729^2)*1000/(1.73*BQ740),0)</f>
        <v>19</v>
      </c>
      <c r="BT729" s="1392">
        <v>0.30840000000000001</v>
      </c>
      <c r="BU729" s="1407">
        <f t="shared" si="4024"/>
        <v>0.17085360000000002</v>
      </c>
      <c r="BV729" s="1408">
        <f>ROUND(SQRT(BT729^2+BU729^2)*1000/(1.73*BT740),0)</f>
        <v>20</v>
      </c>
      <c r="BW729" s="1392">
        <v>0.28920000000000001</v>
      </c>
      <c r="BX729" s="1407">
        <f t="shared" si="4073"/>
        <v>0.16021680000000002</v>
      </c>
      <c r="BY729" s="1431">
        <f>ROUND(SQRT(BW729^2+BX729^2)*1000/(1.73*BW740),0)</f>
        <v>19</v>
      </c>
      <c r="BZ729" s="1401"/>
      <c r="CA729" s="1401"/>
      <c r="CB729" s="1401"/>
      <c r="CC729" s="1401"/>
      <c r="CD729" s="1401"/>
      <c r="CE729" s="1401"/>
      <c r="CF729" s="1401"/>
      <c r="CG729" s="1401"/>
      <c r="CH729" s="1401"/>
      <c r="CI729" s="1401"/>
      <c r="CJ729" s="1401"/>
      <c r="CK729" s="1401"/>
      <c r="CL729" s="1401"/>
      <c r="CM729" s="1401"/>
      <c r="CN729" s="1401"/>
      <c r="CO729" s="1401"/>
      <c r="CP729" s="1401"/>
      <c r="CQ729" s="1401"/>
      <c r="CR729" s="1401"/>
      <c r="CS729" s="1401"/>
      <c r="CT729" s="1401"/>
      <c r="CU729" s="1401"/>
      <c r="CV729" s="1401"/>
      <c r="CW729" s="1401"/>
      <c r="CX729" s="1401"/>
      <c r="CY729" s="1401"/>
      <c r="CZ729" s="1401"/>
      <c r="DA729" s="1401"/>
      <c r="DB729" s="1401"/>
      <c r="DC729" s="1401"/>
      <c r="DD729" s="1401"/>
      <c r="DE729" s="1401"/>
      <c r="DF729" s="1401"/>
      <c r="DG729" s="1401"/>
      <c r="DH729" s="1401"/>
      <c r="DI729" s="1401"/>
      <c r="DJ729" s="1401"/>
      <c r="DK729" s="1401"/>
      <c r="DL729" s="1401"/>
      <c r="DM729" s="1401"/>
      <c r="DN729" s="1401"/>
      <c r="DO729" s="1401"/>
      <c r="DP729" s="1401"/>
      <c r="DQ729" s="1401"/>
      <c r="DR729" s="1401"/>
      <c r="DS729" s="1401"/>
      <c r="DT729" s="1401"/>
      <c r="DU729" s="1401"/>
      <c r="DV729" s="1401"/>
      <c r="DW729" s="1401"/>
      <c r="DX729" s="1401"/>
      <c r="DY729" s="1401"/>
      <c r="DZ729" s="1401"/>
      <c r="EA729" s="1401"/>
      <c r="EB729" s="1401"/>
      <c r="EC729" s="1401"/>
      <c r="ED729" s="1401"/>
      <c r="EE729" s="1401"/>
      <c r="EF729" s="1401"/>
      <c r="EG729" s="1401"/>
      <c r="EH729" s="1401"/>
      <c r="EI729" s="1401"/>
      <c r="EJ729" s="1401"/>
      <c r="EK729" s="1401"/>
      <c r="EL729" s="1401"/>
      <c r="EM729" s="1401"/>
      <c r="EN729" s="1401"/>
      <c r="EO729" s="1401"/>
      <c r="EP729" s="1401"/>
      <c r="EQ729" s="1401"/>
      <c r="ER729" s="1401"/>
    </row>
    <row r="730" s="1392" customFormat="1" ht="19.199999999999999">
      <c r="A730" s="1402"/>
      <c r="B730" s="1403"/>
      <c r="C730" s="1404"/>
      <c r="D730" s="1405" t="s">
        <v>397</v>
      </c>
      <c r="E730" s="1405" t="s">
        <v>398</v>
      </c>
      <c r="F730" s="1413">
        <v>0</v>
      </c>
      <c r="G730" s="1413"/>
      <c r="H730" s="1413"/>
      <c r="I730" s="1413">
        <v>0</v>
      </c>
      <c r="J730" s="1413"/>
      <c r="K730" s="1413"/>
      <c r="L730" s="1413">
        <v>0</v>
      </c>
      <c r="M730" s="1413"/>
      <c r="N730" s="1413"/>
      <c r="O730" s="1413">
        <v>0</v>
      </c>
      <c r="P730" s="1413"/>
      <c r="Q730" s="1413"/>
      <c r="R730" s="1413">
        <v>0</v>
      </c>
      <c r="S730" s="1413"/>
      <c r="T730" s="1413"/>
      <c r="U730" s="1413">
        <v>0</v>
      </c>
      <c r="V730" s="1413"/>
      <c r="W730" s="1413"/>
      <c r="X730" s="1413">
        <v>0</v>
      </c>
      <c r="Y730" s="1413"/>
      <c r="Z730" s="1413"/>
      <c r="AA730" s="1413">
        <v>0</v>
      </c>
      <c r="AB730" s="1413"/>
      <c r="AC730" s="1413"/>
      <c r="AD730" s="1413">
        <v>0</v>
      </c>
      <c r="AE730" s="1413"/>
      <c r="AF730" s="1413"/>
      <c r="AG730" s="1413">
        <v>0</v>
      </c>
      <c r="AH730" s="1413"/>
      <c r="AI730" s="1413"/>
      <c r="AJ730" s="1413">
        <v>0</v>
      </c>
      <c r="AK730" s="1413"/>
      <c r="AL730" s="1413"/>
      <c r="AM730" s="1413">
        <v>0</v>
      </c>
      <c r="AN730" s="1413"/>
      <c r="AO730" s="1413"/>
      <c r="AP730" s="1413">
        <v>0</v>
      </c>
      <c r="AQ730" s="1413"/>
      <c r="AR730" s="1413"/>
      <c r="AS730" s="1413">
        <v>0</v>
      </c>
      <c r="AT730" s="1413"/>
      <c r="AU730" s="1413"/>
      <c r="AV730" s="1413">
        <v>0</v>
      </c>
      <c r="AW730" s="1413"/>
      <c r="AX730" s="1413"/>
      <c r="AY730" s="1413">
        <v>0</v>
      </c>
      <c r="AZ730" s="1413"/>
      <c r="BA730" s="1413"/>
      <c r="BB730" s="1413">
        <v>0</v>
      </c>
      <c r="BC730" s="1413"/>
      <c r="BD730" s="1413"/>
      <c r="BE730" s="1413">
        <v>0</v>
      </c>
      <c r="BF730" s="1413"/>
      <c r="BG730" s="1413"/>
      <c r="BH730" s="1413">
        <v>0</v>
      </c>
      <c r="BI730" s="1413"/>
      <c r="BJ730" s="1413"/>
      <c r="BK730" s="1413">
        <v>0</v>
      </c>
      <c r="BL730" s="1413"/>
      <c r="BM730" s="1413"/>
      <c r="BN730" s="1413">
        <v>0</v>
      </c>
      <c r="BO730" s="1413"/>
      <c r="BP730" s="1413"/>
      <c r="BQ730" s="1413">
        <v>0</v>
      </c>
      <c r="BR730" s="1413"/>
      <c r="BS730" s="1413"/>
      <c r="BT730" s="1413">
        <v>0</v>
      </c>
      <c r="BU730" s="1413"/>
      <c r="BV730" s="1413"/>
      <c r="BW730" s="1413">
        <v>0</v>
      </c>
      <c r="BX730" s="1413"/>
      <c r="BY730" s="1436"/>
      <c r="BZ730" s="1401"/>
      <c r="CA730" s="1401"/>
      <c r="CB730" s="1401"/>
      <c r="CC730" s="1401"/>
      <c r="CD730" s="1401"/>
      <c r="CE730" s="1401"/>
      <c r="CF730" s="1401"/>
      <c r="CG730" s="1401"/>
      <c r="CH730" s="1401"/>
      <c r="CI730" s="1401"/>
      <c r="CJ730" s="1401"/>
      <c r="CK730" s="1401"/>
      <c r="CL730" s="1401"/>
      <c r="CM730" s="1401"/>
      <c r="CN730" s="1401"/>
      <c r="CO730" s="1401"/>
      <c r="CP730" s="1401"/>
      <c r="CQ730" s="1401"/>
      <c r="CR730" s="1401"/>
      <c r="CS730" s="1401"/>
      <c r="CT730" s="1401"/>
      <c r="CU730" s="1401"/>
      <c r="CV730" s="1401"/>
      <c r="CW730" s="1401"/>
      <c r="CX730" s="1401"/>
      <c r="CY730" s="1401"/>
      <c r="CZ730" s="1401"/>
      <c r="DA730" s="1401"/>
      <c r="DB730" s="1401"/>
      <c r="DC730" s="1401"/>
      <c r="DD730" s="1401"/>
      <c r="DE730" s="1401"/>
      <c r="DF730" s="1401"/>
      <c r="DG730" s="1401"/>
      <c r="DH730" s="1401"/>
      <c r="DI730" s="1401"/>
      <c r="DJ730" s="1401"/>
      <c r="DK730" s="1401"/>
      <c r="DL730" s="1401"/>
      <c r="DM730" s="1401"/>
      <c r="DN730" s="1401"/>
      <c r="DO730" s="1401"/>
      <c r="DP730" s="1401"/>
      <c r="DQ730" s="1401"/>
      <c r="DR730" s="1401"/>
      <c r="DS730" s="1401"/>
      <c r="DT730" s="1401"/>
      <c r="DU730" s="1401"/>
      <c r="DV730" s="1401"/>
      <c r="DW730" s="1401"/>
      <c r="DX730" s="1401"/>
      <c r="DY730" s="1401"/>
      <c r="DZ730" s="1401"/>
      <c r="EA730" s="1401"/>
      <c r="EB730" s="1401"/>
      <c r="EC730" s="1401"/>
      <c r="ED730" s="1401"/>
      <c r="EE730" s="1401"/>
      <c r="EF730" s="1401"/>
      <c r="EG730" s="1401"/>
      <c r="EH730" s="1401"/>
      <c r="EI730" s="1401"/>
      <c r="EJ730" s="1401"/>
      <c r="EK730" s="1401"/>
      <c r="EL730" s="1401"/>
      <c r="EM730" s="1401"/>
      <c r="EN730" s="1401"/>
      <c r="EO730" s="1401"/>
      <c r="EP730" s="1401"/>
      <c r="EQ730" s="1401"/>
      <c r="ER730" s="1401"/>
    </row>
    <row r="731" s="1392" customFormat="1" ht="19.199999999999999">
      <c r="A731" s="1402"/>
      <c r="B731" s="1403"/>
      <c r="C731" s="1404"/>
      <c r="D731" s="1405" t="s">
        <v>399</v>
      </c>
      <c r="E731" s="1405" t="s">
        <v>398</v>
      </c>
      <c r="F731" s="1407"/>
      <c r="G731" s="1407"/>
      <c r="H731" s="1407"/>
      <c r="I731" s="1407"/>
      <c r="J731" s="1407"/>
      <c r="K731" s="1407"/>
      <c r="L731" s="1407"/>
      <c r="M731" s="1407"/>
      <c r="N731" s="1407"/>
      <c r="O731" s="1407"/>
      <c r="P731" s="1407"/>
      <c r="Q731" s="1407"/>
      <c r="R731" s="1407"/>
      <c r="S731" s="1407"/>
      <c r="T731" s="1407"/>
      <c r="U731" s="1407"/>
      <c r="V731" s="1407"/>
      <c r="W731" s="1407"/>
      <c r="X731" s="1407"/>
      <c r="Y731" s="1407"/>
      <c r="Z731" s="1407"/>
      <c r="AA731" s="1407"/>
      <c r="AB731" s="1407"/>
      <c r="AC731" s="1407"/>
      <c r="AD731" s="1407"/>
      <c r="AE731" s="1407"/>
      <c r="AF731" s="1407"/>
      <c r="AG731" s="1407"/>
      <c r="AH731" s="1407"/>
      <c r="AI731" s="1407"/>
      <c r="AJ731" s="1407"/>
      <c r="AK731" s="1407"/>
      <c r="AL731" s="1407"/>
      <c r="AM731" s="1407"/>
      <c r="AN731" s="1407"/>
      <c r="AO731" s="1407"/>
      <c r="AP731" s="1407"/>
      <c r="AQ731" s="1407"/>
      <c r="AR731" s="1407"/>
      <c r="AS731" s="1407"/>
      <c r="AT731" s="1407"/>
      <c r="AU731" s="1407"/>
      <c r="AV731" s="1407"/>
      <c r="AW731" s="1407"/>
      <c r="AX731" s="1407"/>
      <c r="AY731" s="1407"/>
      <c r="AZ731" s="1407"/>
      <c r="BA731" s="1407"/>
      <c r="BB731" s="1407"/>
      <c r="BC731" s="1407"/>
      <c r="BD731" s="1407"/>
      <c r="BE731" s="1407"/>
      <c r="BF731" s="1407"/>
      <c r="BG731" s="1407"/>
      <c r="BH731" s="1407"/>
      <c r="BI731" s="1407"/>
      <c r="BJ731" s="1407"/>
      <c r="BK731" s="1407"/>
      <c r="BL731" s="1407"/>
      <c r="BM731" s="1407"/>
      <c r="BN731" s="1407"/>
      <c r="BO731" s="1407"/>
      <c r="BP731" s="1407"/>
      <c r="BQ731" s="1407"/>
      <c r="BR731" s="1407"/>
      <c r="BS731" s="1407"/>
      <c r="BT731" s="1407"/>
      <c r="BU731" s="1407"/>
      <c r="BV731" s="1407"/>
      <c r="BW731" s="1407"/>
      <c r="BX731" s="1407"/>
      <c r="BY731" s="1437"/>
      <c r="BZ731" s="1401"/>
      <c r="CA731" s="1401"/>
      <c r="CB731" s="1401"/>
      <c r="CC731" s="1401"/>
      <c r="CD731" s="1401"/>
      <c r="CE731" s="1401"/>
      <c r="CF731" s="1401"/>
      <c r="CG731" s="1401"/>
      <c r="CH731" s="1401"/>
      <c r="CI731" s="1401"/>
      <c r="CJ731" s="1401"/>
      <c r="CK731" s="1401"/>
      <c r="CL731" s="1401"/>
      <c r="CM731" s="1401"/>
      <c r="CN731" s="1401"/>
      <c r="CO731" s="1401"/>
      <c r="CP731" s="1401"/>
      <c r="CQ731" s="1401"/>
      <c r="CR731" s="1401"/>
      <c r="CS731" s="1401"/>
      <c r="CT731" s="1401"/>
      <c r="CU731" s="1401"/>
      <c r="CV731" s="1401"/>
      <c r="CW731" s="1401"/>
      <c r="CX731" s="1401"/>
      <c r="CY731" s="1401"/>
      <c r="CZ731" s="1401"/>
      <c r="DA731" s="1401"/>
      <c r="DB731" s="1401"/>
      <c r="DC731" s="1401"/>
      <c r="DD731" s="1401"/>
      <c r="DE731" s="1401"/>
      <c r="DF731" s="1401"/>
      <c r="DG731" s="1401"/>
      <c r="DH731" s="1401"/>
      <c r="DI731" s="1401"/>
      <c r="DJ731" s="1401"/>
      <c r="DK731" s="1401"/>
      <c r="DL731" s="1401"/>
      <c r="DM731" s="1401"/>
      <c r="DN731" s="1401"/>
      <c r="DO731" s="1401"/>
      <c r="DP731" s="1401"/>
      <c r="DQ731" s="1401"/>
      <c r="DR731" s="1401"/>
      <c r="DS731" s="1401"/>
      <c r="DT731" s="1401"/>
      <c r="DU731" s="1401"/>
      <c r="DV731" s="1401"/>
      <c r="DW731" s="1401"/>
      <c r="DX731" s="1401"/>
      <c r="DY731" s="1401"/>
      <c r="DZ731" s="1401"/>
      <c r="EA731" s="1401"/>
      <c r="EB731" s="1401"/>
      <c r="EC731" s="1401"/>
      <c r="ED731" s="1401"/>
      <c r="EE731" s="1401"/>
      <c r="EF731" s="1401"/>
      <c r="EG731" s="1401"/>
      <c r="EH731" s="1401"/>
      <c r="EI731" s="1401"/>
      <c r="EJ731" s="1401"/>
      <c r="EK731" s="1401"/>
      <c r="EL731" s="1401"/>
      <c r="EM731" s="1401"/>
      <c r="EN731" s="1401"/>
      <c r="EO731" s="1401"/>
      <c r="EP731" s="1401"/>
      <c r="EQ731" s="1401"/>
      <c r="ER731" s="1401"/>
    </row>
    <row r="732" s="1392" customFormat="1" ht="19.5" customHeight="1">
      <c r="A732" s="1402"/>
      <c r="B732" s="1403"/>
      <c r="C732" s="1404" t="s">
        <v>102</v>
      </c>
      <c r="D732" s="1405" t="s">
        <v>395</v>
      </c>
      <c r="E732" s="1405">
        <v>35</v>
      </c>
      <c r="F732" s="1407">
        <f>H732*F739*1.73*0.875/1000</f>
        <v>0</v>
      </c>
      <c r="G732" s="1407">
        <f t="shared" si="4002"/>
        <v>0</v>
      </c>
      <c r="H732" s="1408">
        <v>0</v>
      </c>
      <c r="I732" s="1407">
        <f>K732*I739*1.73*0.875/1000</f>
        <v>0</v>
      </c>
      <c r="J732" s="1407">
        <f t="shared" si="4003"/>
        <v>0</v>
      </c>
      <c r="K732" s="1408">
        <v>0</v>
      </c>
      <c r="L732" s="1407">
        <f>N732*L739*1.73*0.875/1000</f>
        <v>0</v>
      </c>
      <c r="M732" s="1407">
        <f t="shared" si="4004"/>
        <v>0</v>
      </c>
      <c r="N732" s="1408">
        <v>0</v>
      </c>
      <c r="O732" s="1407">
        <f>Q732*O739*1.73*0.875/1000</f>
        <v>0</v>
      </c>
      <c r="P732" s="1407">
        <f t="shared" si="4005"/>
        <v>0</v>
      </c>
      <c r="Q732" s="1408">
        <v>0</v>
      </c>
      <c r="R732" s="1407">
        <f>T732*R739*1.73*0.875/1000</f>
        <v>0</v>
      </c>
      <c r="S732" s="1407">
        <f t="shared" si="4006"/>
        <v>0</v>
      </c>
      <c r="T732" s="1408">
        <v>0</v>
      </c>
      <c r="U732" s="1407">
        <f>W732*U739*1.73*0.875/1000</f>
        <v>0</v>
      </c>
      <c r="V732" s="1407">
        <f t="shared" si="4007"/>
        <v>0</v>
      </c>
      <c r="W732" s="1408">
        <v>0</v>
      </c>
      <c r="X732" s="1407">
        <f>Z732*X739*1.73*0.875/1000</f>
        <v>0</v>
      </c>
      <c r="Y732" s="1407">
        <f t="shared" si="4008"/>
        <v>0</v>
      </c>
      <c r="Z732" s="1408">
        <v>0</v>
      </c>
      <c r="AA732" s="1407">
        <f>AC732*AA739*1.73*0.875/1000</f>
        <v>0</v>
      </c>
      <c r="AB732" s="1407">
        <f t="shared" si="4009"/>
        <v>0</v>
      </c>
      <c r="AC732" s="1408">
        <v>0</v>
      </c>
      <c r="AD732" s="1407">
        <f>AF732*AD739*1.73*0.875/1000</f>
        <v>0</v>
      </c>
      <c r="AE732" s="1407">
        <f t="shared" si="4010"/>
        <v>0</v>
      </c>
      <c r="AF732" s="1408">
        <v>0</v>
      </c>
      <c r="AG732" s="1407">
        <f>AI732*AG739*1.73*0.875/1000</f>
        <v>0</v>
      </c>
      <c r="AH732" s="1407">
        <f t="shared" si="4011"/>
        <v>0</v>
      </c>
      <c r="AI732" s="1408">
        <v>0</v>
      </c>
      <c r="AJ732" s="1407">
        <f>AL732*AJ739*1.73*0.875/1000</f>
        <v>0</v>
      </c>
      <c r="AK732" s="1407">
        <f t="shared" si="4012"/>
        <v>0</v>
      </c>
      <c r="AL732" s="1408">
        <v>0</v>
      </c>
      <c r="AM732" s="1407">
        <f>AO732*AM739*1.73*0.875/1000</f>
        <v>0</v>
      </c>
      <c r="AN732" s="1407">
        <f t="shared" si="4013"/>
        <v>0</v>
      </c>
      <c r="AO732" s="1408">
        <v>0</v>
      </c>
      <c r="AP732" s="1407">
        <f>AR732*AP739*1.73*0.875/1000</f>
        <v>0</v>
      </c>
      <c r="AQ732" s="1407">
        <f t="shared" si="4014"/>
        <v>0</v>
      </c>
      <c r="AR732" s="1408">
        <v>0</v>
      </c>
      <c r="AS732" s="1407">
        <f>AU732*AS739*1.73*0.875/1000</f>
        <v>0</v>
      </c>
      <c r="AT732" s="1407">
        <f t="shared" si="4015"/>
        <v>0</v>
      </c>
      <c r="AU732" s="1408">
        <v>0</v>
      </c>
      <c r="AV732" s="1407">
        <f>AX732*AV739*1.73*0.875/1000</f>
        <v>0</v>
      </c>
      <c r="AW732" s="1407">
        <f t="shared" si="4016"/>
        <v>0</v>
      </c>
      <c r="AX732" s="1408">
        <v>0</v>
      </c>
      <c r="AY732" s="1407">
        <f>BA732*AY739*1.73*0.875/1000</f>
        <v>0</v>
      </c>
      <c r="AZ732" s="1407">
        <f t="shared" si="4017"/>
        <v>0</v>
      </c>
      <c r="BA732" s="1408">
        <v>0</v>
      </c>
      <c r="BB732" s="1407">
        <f>BD732*BB739*1.73*0.875/1000</f>
        <v>0</v>
      </c>
      <c r="BC732" s="1407">
        <f t="shared" si="4018"/>
        <v>0</v>
      </c>
      <c r="BD732" s="1408">
        <v>0</v>
      </c>
      <c r="BE732" s="1407">
        <f>BG732*BE739*1.73*0.875/1000</f>
        <v>0</v>
      </c>
      <c r="BF732" s="1407">
        <f t="shared" si="4019"/>
        <v>0</v>
      </c>
      <c r="BG732" s="1408">
        <v>0</v>
      </c>
      <c r="BH732" s="1407">
        <f>BJ732*BH739*1.73*0.875/1000</f>
        <v>0</v>
      </c>
      <c r="BI732" s="1407">
        <f t="shared" si="4020"/>
        <v>0</v>
      </c>
      <c r="BJ732" s="1408">
        <v>0</v>
      </c>
      <c r="BK732" s="1407">
        <f>BM732*BK739*1.73*0.875/1000</f>
        <v>0</v>
      </c>
      <c r="BL732" s="1407">
        <f t="shared" si="4021"/>
        <v>0</v>
      </c>
      <c r="BM732" s="1408">
        <v>0</v>
      </c>
      <c r="BN732" s="1407">
        <f>BP732*BN739*1.73*0.875/1000</f>
        <v>0</v>
      </c>
      <c r="BO732" s="1407">
        <f t="shared" si="4022"/>
        <v>0</v>
      </c>
      <c r="BP732" s="1408">
        <v>0</v>
      </c>
      <c r="BQ732" s="1407">
        <f>BS732*BQ739*1.73*0.875/1000</f>
        <v>0</v>
      </c>
      <c r="BR732" s="1407">
        <f t="shared" si="4023"/>
        <v>0</v>
      </c>
      <c r="BS732" s="1408">
        <v>0</v>
      </c>
      <c r="BT732" s="1407">
        <f>BV732*BT739*1.73*0.875/1000</f>
        <v>0</v>
      </c>
      <c r="BU732" s="1407">
        <f t="shared" si="4024"/>
        <v>0</v>
      </c>
      <c r="BV732" s="1408">
        <v>0</v>
      </c>
      <c r="BW732" s="1407">
        <f>BY732*BW739*1.73*0.875/1000</f>
        <v>0</v>
      </c>
      <c r="BX732" s="1407">
        <f t="shared" si="4073"/>
        <v>0</v>
      </c>
      <c r="BY732" s="1431">
        <v>0</v>
      </c>
      <c r="BZ732" s="1401"/>
      <c r="CA732" s="1401"/>
      <c r="CB732" s="1401"/>
      <c r="CC732" s="1401"/>
      <c r="CD732" s="1401"/>
      <c r="CE732" s="1401"/>
      <c r="CF732" s="1401"/>
      <c r="CG732" s="1401"/>
      <c r="CH732" s="1401"/>
      <c r="CI732" s="1401"/>
      <c r="CJ732" s="1401"/>
      <c r="CK732" s="1401"/>
      <c r="CL732" s="1401"/>
      <c r="CM732" s="1401"/>
      <c r="CN732" s="1401"/>
      <c r="CO732" s="1401"/>
      <c r="CP732" s="1401"/>
      <c r="CQ732" s="1401"/>
      <c r="CR732" s="1401"/>
      <c r="CS732" s="1401"/>
      <c r="CT732" s="1401"/>
      <c r="CU732" s="1401"/>
      <c r="CV732" s="1401"/>
      <c r="CW732" s="1401"/>
      <c r="CX732" s="1401"/>
      <c r="CY732" s="1401"/>
      <c r="CZ732" s="1401"/>
      <c r="DA732" s="1401"/>
      <c r="DB732" s="1401"/>
      <c r="DC732" s="1401"/>
      <c r="DD732" s="1401"/>
      <c r="DE732" s="1401"/>
      <c r="DF732" s="1401"/>
      <c r="DG732" s="1401"/>
      <c r="DH732" s="1401"/>
      <c r="DI732" s="1401"/>
      <c r="DJ732" s="1401"/>
      <c r="DK732" s="1401"/>
      <c r="DL732" s="1401"/>
      <c r="DM732" s="1401"/>
      <c r="DN732" s="1401"/>
      <c r="DO732" s="1401"/>
      <c r="DP732" s="1401"/>
      <c r="DQ732" s="1401"/>
      <c r="DR732" s="1401"/>
      <c r="DS732" s="1401"/>
      <c r="DT732" s="1401"/>
      <c r="DU732" s="1401"/>
      <c r="DV732" s="1401"/>
      <c r="DW732" s="1401"/>
      <c r="DX732" s="1401"/>
      <c r="DY732" s="1401"/>
      <c r="DZ732" s="1401"/>
      <c r="EA732" s="1401"/>
      <c r="EB732" s="1401"/>
      <c r="EC732" s="1401"/>
      <c r="ED732" s="1401"/>
      <c r="EE732" s="1401"/>
      <c r="EF732" s="1401"/>
      <c r="EG732" s="1401"/>
      <c r="EH732" s="1401"/>
      <c r="EI732" s="1401"/>
      <c r="EJ732" s="1401"/>
      <c r="EK732" s="1401"/>
      <c r="EL732" s="1401"/>
      <c r="EM732" s="1401"/>
      <c r="EN732" s="1401"/>
      <c r="EO732" s="1401"/>
      <c r="EP732" s="1401"/>
      <c r="EQ732" s="1401"/>
      <c r="ER732" s="1401"/>
    </row>
    <row r="733" s="1392" customFormat="1" ht="19.199999999999999">
      <c r="A733" s="1402"/>
      <c r="B733" s="1403"/>
      <c r="C733" s="1404"/>
      <c r="D733" s="1405" t="s">
        <v>396</v>
      </c>
      <c r="E733" s="1405">
        <v>10</v>
      </c>
      <c r="F733" s="1412">
        <v>0</v>
      </c>
      <c r="G733" s="1407">
        <f t="shared" si="4002"/>
        <v>0</v>
      </c>
      <c r="H733" s="1408">
        <f>ROUND(SQRT(F733^2+G733^2)*1000/(1.73*F741),0)</f>
        <v>0</v>
      </c>
      <c r="I733" s="1412">
        <v>0</v>
      </c>
      <c r="J733" s="1407">
        <f t="shared" si="4003"/>
        <v>0</v>
      </c>
      <c r="K733" s="1408">
        <f>ROUND(SQRT(I733^2+J733^2)*1000/(1.73*I741),0)</f>
        <v>0</v>
      </c>
      <c r="L733" s="1412">
        <v>0</v>
      </c>
      <c r="M733" s="1407">
        <f t="shared" si="4004"/>
        <v>0</v>
      </c>
      <c r="N733" s="1408">
        <f>ROUND(SQRT(L733^2+M733^2)*1000/(1.73*L741),0)</f>
        <v>0</v>
      </c>
      <c r="O733" s="1412">
        <v>0</v>
      </c>
      <c r="P733" s="1407">
        <f t="shared" si="4005"/>
        <v>0</v>
      </c>
      <c r="Q733" s="1408">
        <f>ROUND(SQRT(O733^2+P733^2)*1000/(1.73*O741),0)</f>
        <v>0</v>
      </c>
      <c r="R733" s="1412">
        <v>0</v>
      </c>
      <c r="S733" s="1407">
        <f t="shared" si="4006"/>
        <v>0</v>
      </c>
      <c r="T733" s="1408">
        <f>ROUND(SQRT(R733^2+S733^2)*1000/(1.73*R741),0)</f>
        <v>0</v>
      </c>
      <c r="U733" s="1412">
        <v>0</v>
      </c>
      <c r="V733" s="1407">
        <f t="shared" si="4007"/>
        <v>0</v>
      </c>
      <c r="W733" s="1408">
        <f>ROUND(SQRT(U733^2+V733^2)*1000/(1.73*U741),0)</f>
        <v>0</v>
      </c>
      <c r="X733" s="1412">
        <v>0</v>
      </c>
      <c r="Y733" s="1407">
        <f t="shared" si="4008"/>
        <v>0</v>
      </c>
      <c r="Z733" s="1408">
        <f>ROUND(SQRT(X733^2+Y733^2)*1000/(1.73*X741),0)</f>
        <v>0</v>
      </c>
      <c r="AA733" s="1412">
        <v>0</v>
      </c>
      <c r="AB733" s="1407">
        <f t="shared" si="4009"/>
        <v>0</v>
      </c>
      <c r="AC733" s="1408">
        <f>ROUND(SQRT(AA733^2+AB733^2)*1000/(1.73*AA741),0)</f>
        <v>0</v>
      </c>
      <c r="AD733" s="1412">
        <v>0</v>
      </c>
      <c r="AE733" s="1407">
        <f t="shared" si="4010"/>
        <v>0</v>
      </c>
      <c r="AF733" s="1408">
        <f>ROUND(SQRT(AD733^2+AE733^2)*1000/(1.73*AD741),0)</f>
        <v>0</v>
      </c>
      <c r="AG733" s="1412">
        <v>0</v>
      </c>
      <c r="AH733" s="1407">
        <f t="shared" si="4011"/>
        <v>0</v>
      </c>
      <c r="AI733" s="1408">
        <f>ROUND(SQRT(AG733^2+AH733^2)*1000/(1.73*AG741),0)</f>
        <v>0</v>
      </c>
      <c r="AJ733" s="1412">
        <v>0</v>
      </c>
      <c r="AK733" s="1407">
        <f t="shared" si="4012"/>
        <v>0</v>
      </c>
      <c r="AL733" s="1408">
        <f>ROUND(SQRT(AJ733^2+AK733^2)*1000/(1.73*AJ741),0)</f>
        <v>0</v>
      </c>
      <c r="AM733" s="1412">
        <v>0</v>
      </c>
      <c r="AN733" s="1407">
        <f t="shared" si="4013"/>
        <v>0</v>
      </c>
      <c r="AO733" s="1408">
        <f>ROUND(SQRT(AM733^2+AN733^2)*1000/(1.73*AM741),0)</f>
        <v>0</v>
      </c>
      <c r="AP733" s="1412">
        <v>0</v>
      </c>
      <c r="AQ733" s="1407">
        <f t="shared" si="4014"/>
        <v>0</v>
      </c>
      <c r="AR733" s="1408">
        <f>ROUND(SQRT(AP733^2+AQ733^2)*1000/(1.73*AP741),0)</f>
        <v>0</v>
      </c>
      <c r="AS733" s="1412">
        <v>0</v>
      </c>
      <c r="AT733" s="1407">
        <f t="shared" si="4015"/>
        <v>0</v>
      </c>
      <c r="AU733" s="1408">
        <f>ROUND(SQRT(AS733^2+AT733^2)*1000/(1.73*AS741),0)</f>
        <v>0</v>
      </c>
      <c r="AV733" s="1412">
        <v>0</v>
      </c>
      <c r="AW733" s="1407">
        <f t="shared" si="4016"/>
        <v>0</v>
      </c>
      <c r="AX733" s="1408">
        <f>ROUND(SQRT(AV733^2+AW733^2)*1000/(1.73*AV741),0)</f>
        <v>0</v>
      </c>
      <c r="AY733" s="1412">
        <v>0</v>
      </c>
      <c r="AZ733" s="1407">
        <f t="shared" si="4017"/>
        <v>0</v>
      </c>
      <c r="BA733" s="1408">
        <f>ROUND(SQRT(AY733^2+AZ733^2)*1000/(1.73*AY741),0)</f>
        <v>0</v>
      </c>
      <c r="BB733" s="1412">
        <v>0</v>
      </c>
      <c r="BC733" s="1407">
        <f t="shared" si="4018"/>
        <v>0</v>
      </c>
      <c r="BD733" s="1408">
        <f>ROUND(SQRT(BB733^2+BC733^2)*1000/(1.73*BB741),0)</f>
        <v>0</v>
      </c>
      <c r="BE733" s="1412">
        <v>0</v>
      </c>
      <c r="BF733" s="1407">
        <f t="shared" si="4019"/>
        <v>0</v>
      </c>
      <c r="BG733" s="1408">
        <f>ROUND(SQRT(BE733^2+BF733^2)*1000/(1.73*BE741),0)</f>
        <v>0</v>
      </c>
      <c r="BH733" s="1412">
        <v>0</v>
      </c>
      <c r="BI733" s="1407">
        <f t="shared" si="4020"/>
        <v>0</v>
      </c>
      <c r="BJ733" s="1408">
        <f>ROUND(SQRT(BH733^2+BI733^2)*1000/(1.73*BH741),0)</f>
        <v>0</v>
      </c>
      <c r="BK733" s="1412">
        <v>0</v>
      </c>
      <c r="BL733" s="1407">
        <f t="shared" si="4021"/>
        <v>0</v>
      </c>
      <c r="BM733" s="1408">
        <f>ROUND(SQRT(BK733^2+BL733^2)*1000/(1.73*BK741),0)</f>
        <v>0</v>
      </c>
      <c r="BN733" s="1412">
        <v>0</v>
      </c>
      <c r="BO733" s="1407">
        <f t="shared" si="4022"/>
        <v>0</v>
      </c>
      <c r="BP733" s="1408">
        <f>ROUND(SQRT(BN733^2+BO733^2)*1000/(1.73*BN741),0)</f>
        <v>0</v>
      </c>
      <c r="BQ733" s="1412">
        <v>0</v>
      </c>
      <c r="BR733" s="1407">
        <f t="shared" si="4023"/>
        <v>0</v>
      </c>
      <c r="BS733" s="1408">
        <f>ROUND(SQRT(BQ733^2+BR733^2)*1000/(1.73*BQ741),0)</f>
        <v>0</v>
      </c>
      <c r="BT733" s="1412">
        <v>0</v>
      </c>
      <c r="BU733" s="1407">
        <f t="shared" si="4024"/>
        <v>0</v>
      </c>
      <c r="BV733" s="1408">
        <f>ROUND(SQRT(BT733^2+BU733^2)*1000/(1.73*BT741),0)</f>
        <v>0</v>
      </c>
      <c r="BW733" s="1412">
        <v>0</v>
      </c>
      <c r="BX733" s="1407">
        <f t="shared" si="4073"/>
        <v>0</v>
      </c>
      <c r="BY733" s="1431">
        <f>ROUND(SQRT(BW733^2+BX733^2)*1000/(1.73*BW741),0)</f>
        <v>0</v>
      </c>
      <c r="BZ733" s="1401"/>
      <c r="CA733" s="1401"/>
      <c r="CB733" s="1401"/>
      <c r="CC733" s="1401"/>
      <c r="CD733" s="1401"/>
      <c r="CE733" s="1401"/>
      <c r="CF733" s="1401"/>
      <c r="CG733" s="1401"/>
      <c r="CH733" s="1401"/>
      <c r="CI733" s="1401"/>
      <c r="CJ733" s="1401"/>
      <c r="CK733" s="1401"/>
      <c r="CL733" s="1401"/>
      <c r="CM733" s="1401"/>
      <c r="CN733" s="1401"/>
      <c r="CO733" s="1401"/>
      <c r="CP733" s="1401"/>
      <c r="CQ733" s="1401"/>
      <c r="CR733" s="1401"/>
      <c r="CS733" s="1401"/>
      <c r="CT733" s="1401"/>
      <c r="CU733" s="1401"/>
      <c r="CV733" s="1401"/>
      <c r="CW733" s="1401"/>
      <c r="CX733" s="1401"/>
      <c r="CY733" s="1401"/>
      <c r="CZ733" s="1401"/>
      <c r="DA733" s="1401"/>
      <c r="DB733" s="1401"/>
      <c r="DC733" s="1401"/>
      <c r="DD733" s="1401"/>
      <c r="DE733" s="1401"/>
      <c r="DF733" s="1401"/>
      <c r="DG733" s="1401"/>
      <c r="DH733" s="1401"/>
      <c r="DI733" s="1401"/>
      <c r="DJ733" s="1401"/>
      <c r="DK733" s="1401"/>
      <c r="DL733" s="1401"/>
      <c r="DM733" s="1401"/>
      <c r="DN733" s="1401"/>
      <c r="DO733" s="1401"/>
      <c r="DP733" s="1401"/>
      <c r="DQ733" s="1401"/>
      <c r="DR733" s="1401"/>
      <c r="DS733" s="1401"/>
      <c r="DT733" s="1401"/>
      <c r="DU733" s="1401"/>
      <c r="DV733" s="1401"/>
      <c r="DW733" s="1401"/>
      <c r="DX733" s="1401"/>
      <c r="DY733" s="1401"/>
      <c r="DZ733" s="1401"/>
      <c r="EA733" s="1401"/>
      <c r="EB733" s="1401"/>
      <c r="EC733" s="1401"/>
      <c r="ED733" s="1401"/>
      <c r="EE733" s="1401"/>
      <c r="EF733" s="1401"/>
      <c r="EG733" s="1401"/>
      <c r="EH733" s="1401"/>
      <c r="EI733" s="1401"/>
      <c r="EJ733" s="1401"/>
      <c r="EK733" s="1401"/>
      <c r="EL733" s="1401"/>
      <c r="EM733" s="1401"/>
      <c r="EN733" s="1401"/>
      <c r="EO733" s="1401"/>
      <c r="EP733" s="1401"/>
      <c r="EQ733" s="1401"/>
      <c r="ER733" s="1401"/>
    </row>
    <row r="734" s="1392" customFormat="1" ht="19.199999999999999">
      <c r="A734" s="1402"/>
      <c r="B734" s="1403"/>
      <c r="C734" s="1404"/>
      <c r="D734" s="1405" t="s">
        <v>397</v>
      </c>
      <c r="E734" s="1405" t="s">
        <v>398</v>
      </c>
      <c r="F734" s="1413">
        <v>0</v>
      </c>
      <c r="G734" s="1413"/>
      <c r="H734" s="1413"/>
      <c r="I734" s="1413">
        <v>0</v>
      </c>
      <c r="J734" s="1413"/>
      <c r="K734" s="1413"/>
      <c r="L734" s="1413">
        <v>0</v>
      </c>
      <c r="M734" s="1413"/>
      <c r="N734" s="1413"/>
      <c r="O734" s="1413">
        <v>0</v>
      </c>
      <c r="P734" s="1413"/>
      <c r="Q734" s="1413"/>
      <c r="R734" s="1413">
        <v>0</v>
      </c>
      <c r="S734" s="1413"/>
      <c r="T734" s="1413"/>
      <c r="U734" s="1413">
        <v>0</v>
      </c>
      <c r="V734" s="1413"/>
      <c r="W734" s="1413"/>
      <c r="X734" s="1413">
        <v>0</v>
      </c>
      <c r="Y734" s="1413"/>
      <c r="Z734" s="1413"/>
      <c r="AA734" s="1413">
        <v>0</v>
      </c>
      <c r="AB734" s="1413"/>
      <c r="AC734" s="1413"/>
      <c r="AD734" s="1413">
        <v>0</v>
      </c>
      <c r="AE734" s="1413"/>
      <c r="AF734" s="1413"/>
      <c r="AG734" s="1413">
        <v>0</v>
      </c>
      <c r="AH734" s="1413"/>
      <c r="AI734" s="1413"/>
      <c r="AJ734" s="1413">
        <v>0</v>
      </c>
      <c r="AK734" s="1413"/>
      <c r="AL734" s="1413"/>
      <c r="AM734" s="1413">
        <v>0</v>
      </c>
      <c r="AN734" s="1413"/>
      <c r="AO734" s="1413"/>
      <c r="AP734" s="1413">
        <v>0</v>
      </c>
      <c r="AQ734" s="1413"/>
      <c r="AR734" s="1413"/>
      <c r="AS734" s="1413">
        <v>0</v>
      </c>
      <c r="AT734" s="1413"/>
      <c r="AU734" s="1413"/>
      <c r="AV734" s="1413">
        <v>0</v>
      </c>
      <c r="AW734" s="1413"/>
      <c r="AX734" s="1413"/>
      <c r="AY734" s="1413">
        <v>0</v>
      </c>
      <c r="AZ734" s="1413"/>
      <c r="BA734" s="1413"/>
      <c r="BB734" s="1413">
        <v>0</v>
      </c>
      <c r="BC734" s="1413"/>
      <c r="BD734" s="1413"/>
      <c r="BE734" s="1413">
        <v>0</v>
      </c>
      <c r="BF734" s="1413"/>
      <c r="BG734" s="1413"/>
      <c r="BH734" s="1413">
        <v>0</v>
      </c>
      <c r="BI734" s="1413"/>
      <c r="BJ734" s="1413"/>
      <c r="BK734" s="1413">
        <v>0</v>
      </c>
      <c r="BL734" s="1413"/>
      <c r="BM734" s="1413"/>
      <c r="BN734" s="1413">
        <v>0</v>
      </c>
      <c r="BO734" s="1413"/>
      <c r="BP734" s="1413"/>
      <c r="BQ734" s="1413">
        <v>0</v>
      </c>
      <c r="BR734" s="1413"/>
      <c r="BS734" s="1413"/>
      <c r="BT734" s="1413">
        <v>0</v>
      </c>
      <c r="BU734" s="1413"/>
      <c r="BV734" s="1413"/>
      <c r="BW734" s="1413">
        <v>0</v>
      </c>
      <c r="BX734" s="1413"/>
      <c r="BY734" s="1436"/>
      <c r="BZ734" s="1401"/>
      <c r="CA734" s="1401"/>
      <c r="CB734" s="1401"/>
      <c r="CC734" s="1401"/>
      <c r="CD734" s="1401"/>
      <c r="CE734" s="1401"/>
      <c r="CF734" s="1401"/>
      <c r="CG734" s="1401"/>
      <c r="CH734" s="1401"/>
      <c r="CI734" s="1401"/>
      <c r="CJ734" s="1401"/>
      <c r="CK734" s="1401"/>
      <c r="CL734" s="1401"/>
      <c r="CM734" s="1401"/>
      <c r="CN734" s="1401"/>
      <c r="CO734" s="1401"/>
      <c r="CP734" s="1401"/>
      <c r="CQ734" s="1401"/>
      <c r="CR734" s="1401"/>
      <c r="CS734" s="1401"/>
      <c r="CT734" s="1401"/>
      <c r="CU734" s="1401"/>
      <c r="CV734" s="1401"/>
      <c r="CW734" s="1401"/>
      <c r="CX734" s="1401"/>
      <c r="CY734" s="1401"/>
      <c r="CZ734" s="1401"/>
      <c r="DA734" s="1401"/>
      <c r="DB734" s="1401"/>
      <c r="DC734" s="1401"/>
      <c r="DD734" s="1401"/>
      <c r="DE734" s="1401"/>
      <c r="DF734" s="1401"/>
      <c r="DG734" s="1401"/>
      <c r="DH734" s="1401"/>
      <c r="DI734" s="1401"/>
      <c r="DJ734" s="1401"/>
      <c r="DK734" s="1401"/>
      <c r="DL734" s="1401"/>
      <c r="DM734" s="1401"/>
      <c r="DN734" s="1401"/>
      <c r="DO734" s="1401"/>
      <c r="DP734" s="1401"/>
      <c r="DQ734" s="1401"/>
      <c r="DR734" s="1401"/>
      <c r="DS734" s="1401"/>
      <c r="DT734" s="1401"/>
      <c r="DU734" s="1401"/>
      <c r="DV734" s="1401"/>
      <c r="DW734" s="1401"/>
      <c r="DX734" s="1401"/>
      <c r="DY734" s="1401"/>
      <c r="DZ734" s="1401"/>
      <c r="EA734" s="1401"/>
      <c r="EB734" s="1401"/>
      <c r="EC734" s="1401"/>
      <c r="ED734" s="1401"/>
      <c r="EE734" s="1401"/>
      <c r="EF734" s="1401"/>
      <c r="EG734" s="1401"/>
      <c r="EH734" s="1401"/>
      <c r="EI734" s="1401"/>
      <c r="EJ734" s="1401"/>
      <c r="EK734" s="1401"/>
      <c r="EL734" s="1401"/>
      <c r="EM734" s="1401"/>
      <c r="EN734" s="1401"/>
      <c r="EO734" s="1401"/>
      <c r="EP734" s="1401"/>
      <c r="EQ734" s="1401"/>
      <c r="ER734" s="1401"/>
    </row>
    <row r="735" s="1392" customFormat="1" ht="19.199999999999999">
      <c r="A735" s="1402"/>
      <c r="B735" s="1403"/>
      <c r="C735" s="1404"/>
      <c r="D735" s="1405" t="s">
        <v>399</v>
      </c>
      <c r="E735" s="1405" t="s">
        <v>398</v>
      </c>
      <c r="F735" s="1413">
        <v>0</v>
      </c>
      <c r="G735" s="1413"/>
      <c r="H735" s="1413"/>
      <c r="I735" s="1413">
        <v>0</v>
      </c>
      <c r="J735" s="1413"/>
      <c r="K735" s="1413"/>
      <c r="L735" s="1413">
        <v>0</v>
      </c>
      <c r="M735" s="1413"/>
      <c r="N735" s="1413"/>
      <c r="O735" s="1413">
        <v>0</v>
      </c>
      <c r="P735" s="1413"/>
      <c r="Q735" s="1413"/>
      <c r="R735" s="1413">
        <v>0</v>
      </c>
      <c r="S735" s="1413"/>
      <c r="T735" s="1413"/>
      <c r="U735" s="1413">
        <v>0</v>
      </c>
      <c r="V735" s="1413"/>
      <c r="W735" s="1413"/>
      <c r="X735" s="1413">
        <v>0</v>
      </c>
      <c r="Y735" s="1413"/>
      <c r="Z735" s="1413"/>
      <c r="AA735" s="1413">
        <v>0</v>
      </c>
      <c r="AB735" s="1413"/>
      <c r="AC735" s="1413"/>
      <c r="AD735" s="1413">
        <v>0</v>
      </c>
      <c r="AE735" s="1413"/>
      <c r="AF735" s="1413"/>
      <c r="AG735" s="1413">
        <v>0</v>
      </c>
      <c r="AH735" s="1413"/>
      <c r="AI735" s="1413"/>
      <c r="AJ735" s="1413">
        <v>0</v>
      </c>
      <c r="AK735" s="1413"/>
      <c r="AL735" s="1413"/>
      <c r="AM735" s="1413">
        <v>0</v>
      </c>
      <c r="AN735" s="1413"/>
      <c r="AO735" s="1413"/>
      <c r="AP735" s="1413">
        <v>0</v>
      </c>
      <c r="AQ735" s="1413"/>
      <c r="AR735" s="1413"/>
      <c r="AS735" s="1413">
        <v>0</v>
      </c>
      <c r="AT735" s="1413"/>
      <c r="AU735" s="1413"/>
      <c r="AV735" s="1413">
        <v>0</v>
      </c>
      <c r="AW735" s="1413"/>
      <c r="AX735" s="1413"/>
      <c r="AY735" s="1413">
        <v>0</v>
      </c>
      <c r="AZ735" s="1413"/>
      <c r="BA735" s="1413"/>
      <c r="BB735" s="1413">
        <v>0</v>
      </c>
      <c r="BC735" s="1413"/>
      <c r="BD735" s="1413"/>
      <c r="BE735" s="1413">
        <v>0</v>
      </c>
      <c r="BF735" s="1413"/>
      <c r="BG735" s="1413"/>
      <c r="BH735" s="1413">
        <v>0</v>
      </c>
      <c r="BI735" s="1413"/>
      <c r="BJ735" s="1413"/>
      <c r="BK735" s="1413">
        <v>0</v>
      </c>
      <c r="BL735" s="1413"/>
      <c r="BM735" s="1413"/>
      <c r="BN735" s="1413">
        <v>0</v>
      </c>
      <c r="BO735" s="1413"/>
      <c r="BP735" s="1413"/>
      <c r="BQ735" s="1413">
        <v>0</v>
      </c>
      <c r="BR735" s="1413"/>
      <c r="BS735" s="1413"/>
      <c r="BT735" s="1413">
        <v>0</v>
      </c>
      <c r="BU735" s="1413"/>
      <c r="BV735" s="1413"/>
      <c r="BW735" s="1413">
        <v>0</v>
      </c>
      <c r="BX735" s="1413"/>
      <c r="BY735" s="1436"/>
      <c r="BZ735" s="1401"/>
      <c r="CA735" s="1401"/>
      <c r="CB735" s="1401"/>
      <c r="CC735" s="1401"/>
      <c r="CD735" s="1401"/>
      <c r="CE735" s="1401"/>
      <c r="CF735" s="1401"/>
      <c r="CG735" s="1401"/>
      <c r="CH735" s="1401"/>
      <c r="CI735" s="1401"/>
      <c r="CJ735" s="1401"/>
      <c r="CK735" s="1401"/>
      <c r="CL735" s="1401"/>
      <c r="CM735" s="1401"/>
      <c r="CN735" s="1401"/>
      <c r="CO735" s="1401"/>
      <c r="CP735" s="1401"/>
      <c r="CQ735" s="1401"/>
      <c r="CR735" s="1401"/>
      <c r="CS735" s="1401"/>
      <c r="CT735" s="1401"/>
      <c r="CU735" s="1401"/>
      <c r="CV735" s="1401"/>
      <c r="CW735" s="1401"/>
      <c r="CX735" s="1401"/>
      <c r="CY735" s="1401"/>
      <c r="CZ735" s="1401"/>
      <c r="DA735" s="1401"/>
      <c r="DB735" s="1401"/>
      <c r="DC735" s="1401"/>
      <c r="DD735" s="1401"/>
      <c r="DE735" s="1401"/>
      <c r="DF735" s="1401"/>
      <c r="DG735" s="1401"/>
      <c r="DH735" s="1401"/>
      <c r="DI735" s="1401"/>
      <c r="DJ735" s="1401"/>
      <c r="DK735" s="1401"/>
      <c r="DL735" s="1401"/>
      <c r="DM735" s="1401"/>
      <c r="DN735" s="1401"/>
      <c r="DO735" s="1401"/>
      <c r="DP735" s="1401"/>
      <c r="DQ735" s="1401"/>
      <c r="DR735" s="1401"/>
      <c r="DS735" s="1401"/>
      <c r="DT735" s="1401"/>
      <c r="DU735" s="1401"/>
      <c r="DV735" s="1401"/>
      <c r="DW735" s="1401"/>
      <c r="DX735" s="1401"/>
      <c r="DY735" s="1401"/>
      <c r="DZ735" s="1401"/>
      <c r="EA735" s="1401"/>
      <c r="EB735" s="1401"/>
      <c r="EC735" s="1401"/>
      <c r="ED735" s="1401"/>
      <c r="EE735" s="1401"/>
      <c r="EF735" s="1401"/>
      <c r="EG735" s="1401"/>
      <c r="EH735" s="1401"/>
      <c r="EI735" s="1401"/>
      <c r="EJ735" s="1401"/>
      <c r="EK735" s="1401"/>
      <c r="EL735" s="1401"/>
      <c r="EM735" s="1401"/>
      <c r="EN735" s="1401"/>
      <c r="EO735" s="1401"/>
      <c r="EP735" s="1401"/>
      <c r="EQ735" s="1401"/>
      <c r="ER735" s="1401"/>
    </row>
    <row r="736" s="1392" customFormat="1" ht="20.25" customHeight="1">
      <c r="A736" s="1402"/>
      <c r="B736" s="1403" t="s">
        <v>400</v>
      </c>
      <c r="C736" s="1448" t="s">
        <v>90</v>
      </c>
      <c r="D736" s="1405"/>
      <c r="E736" s="1405">
        <v>35</v>
      </c>
      <c r="F736" s="1407">
        <f>H736*F738*1.73*0.875/1000</f>
        <v>0</v>
      </c>
      <c r="G736" s="1407">
        <f t="shared" si="4002"/>
        <v>0</v>
      </c>
      <c r="H736" s="1408">
        <v>0</v>
      </c>
      <c r="I736" s="1407">
        <f>K736*I738*1.73*0.875/1000</f>
        <v>0</v>
      </c>
      <c r="J736" s="1407">
        <f t="shared" si="4003"/>
        <v>0</v>
      </c>
      <c r="K736" s="1408">
        <v>0</v>
      </c>
      <c r="L736" s="1407">
        <f>N736*L738*1.73*0.875/1000</f>
        <v>0</v>
      </c>
      <c r="M736" s="1407">
        <f t="shared" si="4004"/>
        <v>0</v>
      </c>
      <c r="N736" s="1408">
        <v>0</v>
      </c>
      <c r="O736" s="1407">
        <f>Q736*O738*1.73*0.875/1000</f>
        <v>0</v>
      </c>
      <c r="P736" s="1407">
        <f t="shared" si="4005"/>
        <v>0</v>
      </c>
      <c r="Q736" s="1408">
        <v>0</v>
      </c>
      <c r="R736" s="1407">
        <f>T736*R738*1.73*0.875/1000</f>
        <v>0</v>
      </c>
      <c r="S736" s="1407">
        <f t="shared" si="4006"/>
        <v>0</v>
      </c>
      <c r="T736" s="1408">
        <v>0</v>
      </c>
      <c r="U736" s="1407">
        <f>W736*U738*1.73*0.875/1000</f>
        <v>0</v>
      </c>
      <c r="V736" s="1407">
        <f t="shared" si="4007"/>
        <v>0</v>
      </c>
      <c r="W736" s="1408">
        <v>0</v>
      </c>
      <c r="X736" s="1407">
        <f>Z736*X738*1.73*0.875/1000</f>
        <v>0</v>
      </c>
      <c r="Y736" s="1407">
        <f t="shared" si="4008"/>
        <v>0</v>
      </c>
      <c r="Z736" s="1408">
        <v>0</v>
      </c>
      <c r="AA736" s="1407">
        <f>AC736*AA738*1.73*0.875/1000</f>
        <v>0</v>
      </c>
      <c r="AB736" s="1407">
        <f t="shared" si="4009"/>
        <v>0</v>
      </c>
      <c r="AC736" s="1408">
        <v>0</v>
      </c>
      <c r="AD736" s="1407">
        <f>AF736*AD738*1.73*0.875/1000</f>
        <v>0</v>
      </c>
      <c r="AE736" s="1407">
        <f t="shared" si="4010"/>
        <v>0</v>
      </c>
      <c r="AF736" s="1408">
        <v>0</v>
      </c>
      <c r="AG736" s="1407">
        <f>AI736*AG738*1.73*0.875/1000</f>
        <v>0</v>
      </c>
      <c r="AH736" s="1407">
        <f t="shared" si="4011"/>
        <v>0</v>
      </c>
      <c r="AI736" s="1408">
        <v>0</v>
      </c>
      <c r="AJ736" s="1407">
        <f>AL736*AJ738*1.73*0.875/1000</f>
        <v>0</v>
      </c>
      <c r="AK736" s="1407">
        <f t="shared" si="4012"/>
        <v>0</v>
      </c>
      <c r="AL736" s="1408">
        <v>0</v>
      </c>
      <c r="AM736" s="1407">
        <f>AO736*AM738*1.73*0.875/1000</f>
        <v>0</v>
      </c>
      <c r="AN736" s="1407">
        <f t="shared" si="4013"/>
        <v>0</v>
      </c>
      <c r="AO736" s="1408">
        <v>0</v>
      </c>
      <c r="AP736" s="1407">
        <f>AR736*AP738*1.73*0.875/1000</f>
        <v>0</v>
      </c>
      <c r="AQ736" s="1407">
        <f t="shared" si="4014"/>
        <v>0</v>
      </c>
      <c r="AR736" s="1408">
        <v>0</v>
      </c>
      <c r="AS736" s="1407">
        <f>AU736*AS738*1.73*0.875/1000</f>
        <v>0</v>
      </c>
      <c r="AT736" s="1407">
        <f t="shared" si="4015"/>
        <v>0</v>
      </c>
      <c r="AU736" s="1408">
        <v>0</v>
      </c>
      <c r="AV736" s="1407">
        <f>AX736*AV738*1.73*0.875/1000</f>
        <v>0</v>
      </c>
      <c r="AW736" s="1407">
        <f t="shared" si="4016"/>
        <v>0</v>
      </c>
      <c r="AX736" s="1408">
        <v>0</v>
      </c>
      <c r="AY736" s="1407">
        <f>BA736*AY738*1.73*0.875/1000</f>
        <v>0</v>
      </c>
      <c r="AZ736" s="1407">
        <f t="shared" si="4017"/>
        <v>0</v>
      </c>
      <c r="BA736" s="1408">
        <v>0</v>
      </c>
      <c r="BB736" s="1407">
        <f>BD736*BB738*1.73*0.875/1000</f>
        <v>0</v>
      </c>
      <c r="BC736" s="1407">
        <f t="shared" si="4018"/>
        <v>0</v>
      </c>
      <c r="BD736" s="1408">
        <v>0</v>
      </c>
      <c r="BE736" s="1407">
        <f>BG736*BE738*1.73*0.875/1000</f>
        <v>0</v>
      </c>
      <c r="BF736" s="1407">
        <f t="shared" si="4019"/>
        <v>0</v>
      </c>
      <c r="BG736" s="1408">
        <v>0</v>
      </c>
      <c r="BH736" s="1407">
        <f>BJ736*BH738*1.73*0.875/1000</f>
        <v>0</v>
      </c>
      <c r="BI736" s="1407">
        <f t="shared" si="4020"/>
        <v>0</v>
      </c>
      <c r="BJ736" s="1408">
        <v>0</v>
      </c>
      <c r="BK736" s="1407">
        <f>BM736*BK738*1.73*0.875/1000</f>
        <v>0</v>
      </c>
      <c r="BL736" s="1407">
        <f t="shared" si="4021"/>
        <v>0</v>
      </c>
      <c r="BM736" s="1408">
        <v>0</v>
      </c>
      <c r="BN736" s="1407">
        <f>BP736*BN738*1.73*0.875/1000</f>
        <v>0</v>
      </c>
      <c r="BO736" s="1407">
        <f t="shared" si="4022"/>
        <v>0</v>
      </c>
      <c r="BP736" s="1408">
        <v>0</v>
      </c>
      <c r="BQ736" s="1407">
        <f>BS736*BQ738*1.73*0.875/1000</f>
        <v>0</v>
      </c>
      <c r="BR736" s="1407">
        <f t="shared" si="4023"/>
        <v>0</v>
      </c>
      <c r="BS736" s="1408">
        <v>0</v>
      </c>
      <c r="BT736" s="1407">
        <f>BV736*BT738*1.73*0.875/1000</f>
        <v>0</v>
      </c>
      <c r="BU736" s="1407">
        <f t="shared" si="4024"/>
        <v>0</v>
      </c>
      <c r="BV736" s="1408">
        <v>0</v>
      </c>
      <c r="BW736" s="1407">
        <f>BY736*BW738*1.73*0.875/1000</f>
        <v>0</v>
      </c>
      <c r="BX736" s="1407">
        <f t="shared" si="4073"/>
        <v>0</v>
      </c>
      <c r="BY736" s="1431">
        <v>0</v>
      </c>
      <c r="BZ736" s="1401"/>
      <c r="CA736" s="1401"/>
      <c r="CB736" s="1401"/>
      <c r="CC736" s="1401"/>
      <c r="CD736" s="1401"/>
      <c r="CE736" s="1401"/>
      <c r="CF736" s="1401"/>
      <c r="CG736" s="1401"/>
      <c r="CH736" s="1401"/>
      <c r="CI736" s="1401"/>
      <c r="CJ736" s="1401"/>
      <c r="CK736" s="1401"/>
      <c r="CL736" s="1401"/>
      <c r="CM736" s="1401"/>
      <c r="CN736" s="1401"/>
      <c r="CO736" s="1401"/>
      <c r="CP736" s="1401"/>
      <c r="CQ736" s="1401"/>
      <c r="CR736" s="1401"/>
      <c r="CS736" s="1401"/>
      <c r="CT736" s="1401"/>
      <c r="CU736" s="1401"/>
      <c r="CV736" s="1401"/>
      <c r="CW736" s="1401"/>
      <c r="CX736" s="1401"/>
      <c r="CY736" s="1401"/>
      <c r="CZ736" s="1401"/>
      <c r="DA736" s="1401"/>
      <c r="DB736" s="1401"/>
      <c r="DC736" s="1401"/>
      <c r="DD736" s="1401"/>
      <c r="DE736" s="1401"/>
      <c r="DF736" s="1401"/>
      <c r="DG736" s="1401"/>
      <c r="DH736" s="1401"/>
      <c r="DI736" s="1401"/>
      <c r="DJ736" s="1401"/>
      <c r="DK736" s="1401"/>
      <c r="DL736" s="1401"/>
      <c r="DM736" s="1401"/>
      <c r="DN736" s="1401"/>
      <c r="DO736" s="1401"/>
      <c r="DP736" s="1401"/>
      <c r="DQ736" s="1401"/>
      <c r="DR736" s="1401"/>
      <c r="DS736" s="1401"/>
      <c r="DT736" s="1401"/>
      <c r="DU736" s="1401"/>
      <c r="DV736" s="1401"/>
      <c r="DW736" s="1401"/>
      <c r="DX736" s="1401"/>
      <c r="DY736" s="1401"/>
      <c r="DZ736" s="1401"/>
      <c r="EA736" s="1401"/>
      <c r="EB736" s="1401"/>
      <c r="EC736" s="1401"/>
      <c r="ED736" s="1401"/>
      <c r="EE736" s="1401"/>
      <c r="EF736" s="1401"/>
      <c r="EG736" s="1401"/>
      <c r="EH736" s="1401"/>
      <c r="EI736" s="1401"/>
      <c r="EJ736" s="1401"/>
      <c r="EK736" s="1401"/>
      <c r="EL736" s="1401"/>
      <c r="EM736" s="1401"/>
      <c r="EN736" s="1401"/>
      <c r="EO736" s="1401"/>
      <c r="EP736" s="1401"/>
      <c r="EQ736" s="1401"/>
      <c r="ER736" s="1401"/>
    </row>
    <row r="737" s="1392" customFormat="1" ht="20.25" customHeight="1">
      <c r="A737" s="1402"/>
      <c r="B737" s="1403" t="s">
        <v>401</v>
      </c>
      <c r="C737" s="1448" t="s">
        <v>318</v>
      </c>
      <c r="D737" s="1405"/>
      <c r="E737" s="1405">
        <v>35</v>
      </c>
      <c r="F737" s="1407">
        <v>0</v>
      </c>
      <c r="G737" s="1407">
        <v>0</v>
      </c>
      <c r="H737" s="1408">
        <f>ROUND(SQRT(F737^2+G737^2)*1000/(1.73*F739),0)</f>
        <v>0</v>
      </c>
      <c r="I737" s="1407">
        <v>0</v>
      </c>
      <c r="J737" s="1407">
        <v>0</v>
      </c>
      <c r="K737" s="1408">
        <f>ROUND(SQRT(I737^2+J737^2)*1000/(1.73*I739),0)</f>
        <v>0</v>
      </c>
      <c r="L737" s="1407">
        <v>0</v>
      </c>
      <c r="M737" s="1407">
        <v>0</v>
      </c>
      <c r="N737" s="1408">
        <f>ROUND(SQRT(L737^2+M737^2)*1000/(1.73*L739),0)</f>
        <v>0</v>
      </c>
      <c r="O737" s="1407">
        <v>0</v>
      </c>
      <c r="P737" s="1407">
        <v>0</v>
      </c>
      <c r="Q737" s="1408">
        <f>ROUND(SQRT(O737^2+P737^2)*1000/(1.73*O739),0)</f>
        <v>0</v>
      </c>
      <c r="R737" s="1407">
        <v>0</v>
      </c>
      <c r="S737" s="1407">
        <v>0</v>
      </c>
      <c r="T737" s="1408">
        <f>ROUND(SQRT(R737^2+S737^2)*1000/(1.73*R739),0)</f>
        <v>0</v>
      </c>
      <c r="U737" s="1407">
        <v>0</v>
      </c>
      <c r="V737" s="1407">
        <v>0</v>
      </c>
      <c r="W737" s="1408">
        <f>ROUND(SQRT(U737^2+V737^2)*1000/(1.73*U739),0)</f>
        <v>0</v>
      </c>
      <c r="X737" s="1407">
        <v>0</v>
      </c>
      <c r="Y737" s="1407">
        <v>0</v>
      </c>
      <c r="Z737" s="1408">
        <f>ROUND(SQRT(X737^2+Y737^2)*1000/(1.73*X739),0)</f>
        <v>0</v>
      </c>
      <c r="AA737" s="1407">
        <v>0</v>
      </c>
      <c r="AB737" s="1407">
        <v>0</v>
      </c>
      <c r="AC737" s="1408">
        <f>ROUND(SQRT(AA737^2+AB737^2)*1000/(1.73*AA739),0)</f>
        <v>0</v>
      </c>
      <c r="AD737" s="1407">
        <v>0</v>
      </c>
      <c r="AE737" s="1407">
        <v>0</v>
      </c>
      <c r="AF737" s="1408">
        <f>ROUND(SQRT(AD737^2+AE737^2)*1000/(1.73*AD739),0)</f>
        <v>0</v>
      </c>
      <c r="AG737" s="1407">
        <v>0</v>
      </c>
      <c r="AH737" s="1407">
        <v>0</v>
      </c>
      <c r="AI737" s="1408">
        <f>ROUND(SQRT(AG737^2+AH737^2)*1000/(1.73*AG739),0)</f>
        <v>0</v>
      </c>
      <c r="AJ737" s="1407">
        <v>0</v>
      </c>
      <c r="AK737" s="1407">
        <v>0</v>
      </c>
      <c r="AL737" s="1408">
        <f>ROUND(SQRT(AJ737^2+AK737^2)*1000/(1.73*AJ739),0)</f>
        <v>0</v>
      </c>
      <c r="AM737" s="1407">
        <v>0</v>
      </c>
      <c r="AN737" s="1407">
        <v>0</v>
      </c>
      <c r="AO737" s="1408">
        <f>ROUND(SQRT(AM737^2+AN737^2)*1000/(1.73*AM739),0)</f>
        <v>0</v>
      </c>
      <c r="AP737" s="1407">
        <v>0</v>
      </c>
      <c r="AQ737" s="1407">
        <v>0</v>
      </c>
      <c r="AR737" s="1408">
        <f>ROUND(SQRT(AP737^2+AQ737^2)*1000/(1.73*AP739),0)</f>
        <v>0</v>
      </c>
      <c r="AS737" s="1407">
        <v>0</v>
      </c>
      <c r="AT737" s="1407">
        <v>0</v>
      </c>
      <c r="AU737" s="1408">
        <f>ROUND(SQRT(AS737^2+AT737^2)*1000/(1.73*AS739),0)</f>
        <v>0</v>
      </c>
      <c r="AV737" s="1407">
        <v>0</v>
      </c>
      <c r="AW737" s="1407">
        <v>0</v>
      </c>
      <c r="AX737" s="1408">
        <f>ROUND(SQRT(AV737^2+AW737^2)*1000/(1.73*AV739),0)</f>
        <v>0</v>
      </c>
      <c r="AY737" s="1407">
        <v>0</v>
      </c>
      <c r="AZ737" s="1407">
        <v>0</v>
      </c>
      <c r="BA737" s="1408">
        <f>ROUND(SQRT(AY737^2+AZ737^2)*1000/(1.73*AY739),0)</f>
        <v>0</v>
      </c>
      <c r="BB737" s="1407">
        <v>0</v>
      </c>
      <c r="BC737" s="1407">
        <v>0</v>
      </c>
      <c r="BD737" s="1408">
        <f>ROUND(SQRT(BB737^2+BC737^2)*1000/(1.73*BB739),0)</f>
        <v>0</v>
      </c>
      <c r="BE737" s="1407">
        <v>0</v>
      </c>
      <c r="BF737" s="1407">
        <v>0</v>
      </c>
      <c r="BG737" s="1408">
        <f>ROUND(SQRT(BE737^2+BF737^2)*1000/(1.73*BE739),0)</f>
        <v>0</v>
      </c>
      <c r="BH737" s="1407">
        <v>0</v>
      </c>
      <c r="BI737" s="1407">
        <v>0</v>
      </c>
      <c r="BJ737" s="1408">
        <f>ROUND(SQRT(BH737^2+BI737^2)*1000/(1.73*BH739),0)</f>
        <v>0</v>
      </c>
      <c r="BK737" s="1407">
        <v>0</v>
      </c>
      <c r="BL737" s="1407">
        <v>0</v>
      </c>
      <c r="BM737" s="1408">
        <f>ROUND(SQRT(BK737^2+BL737^2)*1000/(1.73*BK739),0)</f>
        <v>0</v>
      </c>
      <c r="BN737" s="1407">
        <v>0</v>
      </c>
      <c r="BO737" s="1407">
        <v>0</v>
      </c>
      <c r="BP737" s="1408">
        <f>ROUND(SQRT(BN737^2+BO737^2)*1000/(1.73*BN739),0)</f>
        <v>0</v>
      </c>
      <c r="BQ737" s="1407">
        <v>0</v>
      </c>
      <c r="BR737" s="1407">
        <v>0</v>
      </c>
      <c r="BS737" s="1408">
        <f>ROUND(SQRT(BQ737^2+BR737^2)*1000/(1.73*BQ739),0)</f>
        <v>0</v>
      </c>
      <c r="BT737" s="1407">
        <v>0</v>
      </c>
      <c r="BU737" s="1407">
        <v>0</v>
      </c>
      <c r="BV737" s="1408">
        <f>ROUND(SQRT(BT737^2+BU737^2)*1000/(1.73*BT739),0)</f>
        <v>0</v>
      </c>
      <c r="BW737" s="1407">
        <v>0</v>
      </c>
      <c r="BX737" s="1407">
        <v>0</v>
      </c>
      <c r="BY737" s="1431">
        <f>ROUND(SQRT(BW737^2+BX737^2)*1000/(1.73*BW739),0)</f>
        <v>0</v>
      </c>
      <c r="BZ737" s="1401"/>
      <c r="CA737" s="1401"/>
      <c r="CB737" s="1401"/>
      <c r="CC737" s="1401"/>
      <c r="CD737" s="1401"/>
      <c r="CE737" s="1401"/>
      <c r="CF737" s="1401"/>
      <c r="CG737" s="1401"/>
      <c r="CH737" s="1401"/>
      <c r="CI737" s="1401"/>
      <c r="CJ737" s="1401"/>
      <c r="CK737" s="1401"/>
      <c r="CL737" s="1401"/>
      <c r="CM737" s="1401"/>
      <c r="CN737" s="1401"/>
      <c r="CO737" s="1401"/>
      <c r="CP737" s="1401"/>
      <c r="CQ737" s="1401"/>
      <c r="CR737" s="1401"/>
      <c r="CS737" s="1401"/>
      <c r="CT737" s="1401"/>
      <c r="CU737" s="1401"/>
      <c r="CV737" s="1401"/>
      <c r="CW737" s="1401"/>
      <c r="CX737" s="1401"/>
      <c r="CY737" s="1401"/>
      <c r="CZ737" s="1401"/>
      <c r="DA737" s="1401"/>
      <c r="DB737" s="1401"/>
      <c r="DC737" s="1401"/>
      <c r="DD737" s="1401"/>
      <c r="DE737" s="1401"/>
      <c r="DF737" s="1401"/>
      <c r="DG737" s="1401"/>
      <c r="DH737" s="1401"/>
      <c r="DI737" s="1401"/>
      <c r="DJ737" s="1401"/>
      <c r="DK737" s="1401"/>
      <c r="DL737" s="1401"/>
      <c r="DM737" s="1401"/>
      <c r="DN737" s="1401"/>
      <c r="DO737" s="1401"/>
      <c r="DP737" s="1401"/>
      <c r="DQ737" s="1401"/>
      <c r="DR737" s="1401"/>
      <c r="DS737" s="1401"/>
      <c r="DT737" s="1401"/>
      <c r="DU737" s="1401"/>
      <c r="DV737" s="1401"/>
      <c r="DW737" s="1401"/>
      <c r="DX737" s="1401"/>
      <c r="DY737" s="1401"/>
      <c r="DZ737" s="1401"/>
      <c r="EA737" s="1401"/>
      <c r="EB737" s="1401"/>
      <c r="EC737" s="1401"/>
      <c r="ED737" s="1401"/>
      <c r="EE737" s="1401"/>
      <c r="EF737" s="1401"/>
      <c r="EG737" s="1401"/>
      <c r="EH737" s="1401"/>
      <c r="EI737" s="1401"/>
      <c r="EJ737" s="1401"/>
      <c r="EK737" s="1401"/>
      <c r="EL737" s="1401"/>
      <c r="EM737" s="1401"/>
      <c r="EN737" s="1401"/>
      <c r="EO737" s="1401"/>
      <c r="EP737" s="1401"/>
      <c r="EQ737" s="1401"/>
      <c r="ER737" s="1401"/>
    </row>
    <row r="738" s="1392" customFormat="1" ht="19.199999999999999">
      <c r="A738" s="1402"/>
      <c r="B738" s="1403" t="s">
        <v>59</v>
      </c>
      <c r="C738" s="1404" t="s">
        <v>402</v>
      </c>
      <c r="D738" s="1405" t="s">
        <v>403</v>
      </c>
      <c r="E738" s="1405">
        <v>35</v>
      </c>
      <c r="F738" s="1407">
        <v>35</v>
      </c>
      <c r="G738" s="1407"/>
      <c r="H738" s="1407"/>
      <c r="I738" s="1407">
        <v>35</v>
      </c>
      <c r="J738" s="1407"/>
      <c r="K738" s="1407"/>
      <c r="L738" s="1407">
        <v>35</v>
      </c>
      <c r="M738" s="1407"/>
      <c r="N738" s="1407"/>
      <c r="O738" s="1407">
        <v>35</v>
      </c>
      <c r="P738" s="1407"/>
      <c r="Q738" s="1407"/>
      <c r="R738" s="1407">
        <v>35</v>
      </c>
      <c r="S738" s="1407"/>
      <c r="T738" s="1407"/>
      <c r="U738" s="1407">
        <v>35</v>
      </c>
      <c r="V738" s="1407"/>
      <c r="W738" s="1407"/>
      <c r="X738" s="1407">
        <v>35</v>
      </c>
      <c r="Y738" s="1407"/>
      <c r="Z738" s="1407"/>
      <c r="AA738" s="1407">
        <v>35</v>
      </c>
      <c r="AB738" s="1407"/>
      <c r="AC738" s="1407"/>
      <c r="AD738" s="1407">
        <v>35</v>
      </c>
      <c r="AE738" s="1407"/>
      <c r="AF738" s="1407"/>
      <c r="AG738" s="1407">
        <v>35</v>
      </c>
      <c r="AH738" s="1407"/>
      <c r="AI738" s="1407"/>
      <c r="AJ738" s="1407">
        <v>35</v>
      </c>
      <c r="AK738" s="1407"/>
      <c r="AL738" s="1407"/>
      <c r="AM738" s="1407">
        <v>35</v>
      </c>
      <c r="AN738" s="1407"/>
      <c r="AO738" s="1407"/>
      <c r="AP738" s="1407">
        <v>35</v>
      </c>
      <c r="AQ738" s="1407"/>
      <c r="AR738" s="1407"/>
      <c r="AS738" s="1407">
        <v>35</v>
      </c>
      <c r="AT738" s="1407"/>
      <c r="AU738" s="1407"/>
      <c r="AV738" s="1407">
        <v>35</v>
      </c>
      <c r="AW738" s="1407"/>
      <c r="AX738" s="1407"/>
      <c r="AY738" s="1407">
        <v>35</v>
      </c>
      <c r="AZ738" s="1407"/>
      <c r="BA738" s="1407"/>
      <c r="BB738" s="1407">
        <v>35</v>
      </c>
      <c r="BC738" s="1407"/>
      <c r="BD738" s="1407"/>
      <c r="BE738" s="1407">
        <v>35</v>
      </c>
      <c r="BF738" s="1407"/>
      <c r="BG738" s="1407"/>
      <c r="BH738" s="1407">
        <v>35</v>
      </c>
      <c r="BI738" s="1407"/>
      <c r="BJ738" s="1407"/>
      <c r="BK738" s="1407">
        <v>35</v>
      </c>
      <c r="BL738" s="1407"/>
      <c r="BM738" s="1407"/>
      <c r="BN738" s="1407">
        <v>35</v>
      </c>
      <c r="BO738" s="1407"/>
      <c r="BP738" s="1407"/>
      <c r="BQ738" s="1407">
        <v>35</v>
      </c>
      <c r="BR738" s="1407"/>
      <c r="BS738" s="1407"/>
      <c r="BT738" s="1407">
        <v>35</v>
      </c>
      <c r="BU738" s="1407"/>
      <c r="BV738" s="1407"/>
      <c r="BW738" s="1407">
        <v>35</v>
      </c>
      <c r="BX738" s="1407"/>
      <c r="BY738" s="1437"/>
      <c r="BZ738" s="1401"/>
      <c r="CA738" s="1401"/>
      <c r="CB738" s="1401"/>
      <c r="CC738" s="1401"/>
      <c r="CD738" s="1401"/>
      <c r="CE738" s="1401"/>
      <c r="CF738" s="1401"/>
      <c r="CG738" s="1401"/>
      <c r="CH738" s="1401"/>
      <c r="CI738" s="1401"/>
      <c r="CJ738" s="1401"/>
      <c r="CK738" s="1401"/>
      <c r="CL738" s="1401"/>
      <c r="CM738" s="1401"/>
      <c r="CN738" s="1401"/>
      <c r="CO738" s="1401"/>
      <c r="CP738" s="1401"/>
      <c r="CQ738" s="1401"/>
      <c r="CR738" s="1401"/>
      <c r="CS738" s="1401"/>
      <c r="CT738" s="1401"/>
      <c r="CU738" s="1401"/>
      <c r="CV738" s="1401"/>
      <c r="CW738" s="1401"/>
      <c r="CX738" s="1401"/>
      <c r="CY738" s="1401"/>
      <c r="CZ738" s="1401"/>
      <c r="DA738" s="1401"/>
      <c r="DB738" s="1401"/>
      <c r="DC738" s="1401"/>
      <c r="DD738" s="1401"/>
      <c r="DE738" s="1401"/>
      <c r="DF738" s="1401"/>
      <c r="DG738" s="1401"/>
      <c r="DH738" s="1401"/>
      <c r="DI738" s="1401"/>
      <c r="DJ738" s="1401"/>
      <c r="DK738" s="1401"/>
      <c r="DL738" s="1401"/>
      <c r="DM738" s="1401"/>
      <c r="DN738" s="1401"/>
      <c r="DO738" s="1401"/>
      <c r="DP738" s="1401"/>
      <c r="DQ738" s="1401"/>
      <c r="DR738" s="1401"/>
      <c r="DS738" s="1401"/>
      <c r="DT738" s="1401"/>
      <c r="DU738" s="1401"/>
      <c r="DV738" s="1401"/>
      <c r="DW738" s="1401"/>
      <c r="DX738" s="1401"/>
      <c r="DY738" s="1401"/>
      <c r="DZ738" s="1401"/>
      <c r="EA738" s="1401"/>
      <c r="EB738" s="1401"/>
      <c r="EC738" s="1401"/>
      <c r="ED738" s="1401"/>
      <c r="EE738" s="1401"/>
      <c r="EF738" s="1401"/>
      <c r="EG738" s="1401"/>
      <c r="EH738" s="1401"/>
      <c r="EI738" s="1401"/>
      <c r="EJ738" s="1401"/>
      <c r="EK738" s="1401"/>
      <c r="EL738" s="1401"/>
      <c r="EM738" s="1401"/>
      <c r="EN738" s="1401"/>
      <c r="EO738" s="1401"/>
      <c r="EP738" s="1401"/>
      <c r="EQ738" s="1401"/>
      <c r="ER738" s="1401"/>
    </row>
    <row r="739" s="1392" customFormat="1" ht="19.199999999999999">
      <c r="A739" s="1402"/>
      <c r="B739" s="1403"/>
      <c r="C739" s="1404" t="s">
        <v>422</v>
      </c>
      <c r="D739" s="1405" t="s">
        <v>403</v>
      </c>
      <c r="E739" s="1405">
        <v>35</v>
      </c>
      <c r="F739" s="1407">
        <v>35</v>
      </c>
      <c r="G739" s="1407"/>
      <c r="H739" s="1407"/>
      <c r="I739" s="1407">
        <v>35</v>
      </c>
      <c r="J739" s="1407"/>
      <c r="K739" s="1407"/>
      <c r="L739" s="1407">
        <v>35</v>
      </c>
      <c r="M739" s="1407"/>
      <c r="N739" s="1407"/>
      <c r="O739" s="1407">
        <v>35</v>
      </c>
      <c r="P739" s="1407"/>
      <c r="Q739" s="1407"/>
      <c r="R739" s="1407">
        <v>35</v>
      </c>
      <c r="S739" s="1407"/>
      <c r="T739" s="1407"/>
      <c r="U739" s="1407">
        <v>35</v>
      </c>
      <c r="V739" s="1407"/>
      <c r="W739" s="1407"/>
      <c r="X739" s="1407">
        <v>35</v>
      </c>
      <c r="Y739" s="1407"/>
      <c r="Z739" s="1407"/>
      <c r="AA739" s="1407">
        <v>35</v>
      </c>
      <c r="AB739" s="1407"/>
      <c r="AC739" s="1407"/>
      <c r="AD739" s="1407">
        <v>35</v>
      </c>
      <c r="AE739" s="1407"/>
      <c r="AF739" s="1407"/>
      <c r="AG739" s="1407">
        <v>35</v>
      </c>
      <c r="AH739" s="1407"/>
      <c r="AI739" s="1407"/>
      <c r="AJ739" s="1407">
        <v>35</v>
      </c>
      <c r="AK739" s="1407"/>
      <c r="AL739" s="1407"/>
      <c r="AM739" s="1407">
        <v>35</v>
      </c>
      <c r="AN739" s="1407"/>
      <c r="AO739" s="1407"/>
      <c r="AP739" s="1407">
        <v>35</v>
      </c>
      <c r="AQ739" s="1407"/>
      <c r="AR739" s="1407"/>
      <c r="AS739" s="1407">
        <v>35</v>
      </c>
      <c r="AT739" s="1407"/>
      <c r="AU739" s="1407"/>
      <c r="AV739" s="1407">
        <v>35</v>
      </c>
      <c r="AW739" s="1407"/>
      <c r="AX739" s="1407"/>
      <c r="AY739" s="1407">
        <v>35</v>
      </c>
      <c r="AZ739" s="1407"/>
      <c r="BA739" s="1407"/>
      <c r="BB739" s="1407">
        <v>35</v>
      </c>
      <c r="BC739" s="1407"/>
      <c r="BD739" s="1407"/>
      <c r="BE739" s="1407">
        <v>35</v>
      </c>
      <c r="BF739" s="1407"/>
      <c r="BG739" s="1407"/>
      <c r="BH739" s="1407">
        <v>35</v>
      </c>
      <c r="BI739" s="1407"/>
      <c r="BJ739" s="1407"/>
      <c r="BK739" s="1407">
        <v>35</v>
      </c>
      <c r="BL739" s="1407"/>
      <c r="BM739" s="1407"/>
      <c r="BN739" s="1407">
        <v>35</v>
      </c>
      <c r="BO739" s="1407"/>
      <c r="BP739" s="1407"/>
      <c r="BQ739" s="1407">
        <v>35</v>
      </c>
      <c r="BR739" s="1407"/>
      <c r="BS739" s="1407"/>
      <c r="BT739" s="1407">
        <v>35</v>
      </c>
      <c r="BU739" s="1407"/>
      <c r="BV739" s="1407"/>
      <c r="BW739" s="1407">
        <v>35</v>
      </c>
      <c r="BX739" s="1407"/>
      <c r="BY739" s="1437"/>
      <c r="BZ739" s="1401"/>
      <c r="CA739" s="1401"/>
      <c r="CB739" s="1401"/>
      <c r="CC739" s="1401"/>
      <c r="CD739" s="1401"/>
      <c r="CE739" s="1401"/>
      <c r="CF739" s="1401"/>
      <c r="CG739" s="1401"/>
      <c r="CH739" s="1401"/>
      <c r="CI739" s="1401"/>
      <c r="CJ739" s="1401"/>
      <c r="CK739" s="1401"/>
      <c r="CL739" s="1401"/>
      <c r="CM739" s="1401"/>
      <c r="CN739" s="1401"/>
      <c r="CO739" s="1401"/>
      <c r="CP739" s="1401"/>
      <c r="CQ739" s="1401"/>
      <c r="CR739" s="1401"/>
      <c r="CS739" s="1401"/>
      <c r="CT739" s="1401"/>
      <c r="CU739" s="1401"/>
      <c r="CV739" s="1401"/>
      <c r="CW739" s="1401"/>
      <c r="CX739" s="1401"/>
      <c r="CY739" s="1401"/>
      <c r="CZ739" s="1401"/>
      <c r="DA739" s="1401"/>
      <c r="DB739" s="1401"/>
      <c r="DC739" s="1401"/>
      <c r="DD739" s="1401"/>
      <c r="DE739" s="1401"/>
      <c r="DF739" s="1401"/>
      <c r="DG739" s="1401"/>
      <c r="DH739" s="1401"/>
      <c r="DI739" s="1401"/>
      <c r="DJ739" s="1401"/>
      <c r="DK739" s="1401"/>
      <c r="DL739" s="1401"/>
      <c r="DM739" s="1401"/>
      <c r="DN739" s="1401"/>
      <c r="DO739" s="1401"/>
      <c r="DP739" s="1401"/>
      <c r="DQ739" s="1401"/>
      <c r="DR739" s="1401"/>
      <c r="DS739" s="1401"/>
      <c r="DT739" s="1401"/>
      <c r="DU739" s="1401"/>
      <c r="DV739" s="1401"/>
      <c r="DW739" s="1401"/>
      <c r="DX739" s="1401"/>
      <c r="DY739" s="1401"/>
      <c r="DZ739" s="1401"/>
      <c r="EA739" s="1401"/>
      <c r="EB739" s="1401"/>
      <c r="EC739" s="1401"/>
      <c r="ED739" s="1401"/>
      <c r="EE739" s="1401"/>
      <c r="EF739" s="1401"/>
      <c r="EG739" s="1401"/>
      <c r="EH739" s="1401"/>
      <c r="EI739" s="1401"/>
      <c r="EJ739" s="1401"/>
      <c r="EK739" s="1401"/>
      <c r="EL739" s="1401"/>
      <c r="EM739" s="1401"/>
      <c r="EN739" s="1401"/>
      <c r="EO739" s="1401"/>
      <c r="EP739" s="1401"/>
      <c r="EQ739" s="1401"/>
      <c r="ER739" s="1401"/>
    </row>
    <row r="740" s="1392" customFormat="1" ht="19.199999999999999">
      <c r="A740" s="1402"/>
      <c r="B740" s="1403"/>
      <c r="C740" s="1404" t="s">
        <v>402</v>
      </c>
      <c r="D740" s="1405" t="s">
        <v>403</v>
      </c>
      <c r="E740" s="1405">
        <v>10</v>
      </c>
      <c r="F740" s="1407">
        <v>10.300000000000001</v>
      </c>
      <c r="G740" s="1407"/>
      <c r="H740" s="1407"/>
      <c r="I740" s="1407">
        <v>10.300000000000001</v>
      </c>
      <c r="J740" s="1407"/>
      <c r="K740" s="1407"/>
      <c r="L740" s="1407">
        <v>10.300000000000001</v>
      </c>
      <c r="M740" s="1407"/>
      <c r="N740" s="1407"/>
      <c r="O740" s="1407">
        <v>10.300000000000001</v>
      </c>
      <c r="P740" s="1407"/>
      <c r="Q740" s="1407"/>
      <c r="R740" s="1407">
        <v>10.300000000000001</v>
      </c>
      <c r="S740" s="1407"/>
      <c r="T740" s="1407"/>
      <c r="U740" s="1407">
        <v>10.300000000000001</v>
      </c>
      <c r="V740" s="1407"/>
      <c r="W740" s="1407"/>
      <c r="X740" s="1407">
        <v>10.300000000000001</v>
      </c>
      <c r="Y740" s="1407"/>
      <c r="Z740" s="1407"/>
      <c r="AA740" s="1407">
        <v>10.300000000000001</v>
      </c>
      <c r="AB740" s="1407"/>
      <c r="AC740" s="1407"/>
      <c r="AD740" s="1407">
        <v>10.300000000000001</v>
      </c>
      <c r="AE740" s="1407"/>
      <c r="AF740" s="1407"/>
      <c r="AG740" s="1407">
        <v>10.300000000000001</v>
      </c>
      <c r="AH740" s="1407"/>
      <c r="AI740" s="1407"/>
      <c r="AJ740" s="1407">
        <v>10.300000000000001</v>
      </c>
      <c r="AK740" s="1407"/>
      <c r="AL740" s="1407"/>
      <c r="AM740" s="1407">
        <v>10.300000000000001</v>
      </c>
      <c r="AN740" s="1407"/>
      <c r="AO740" s="1407"/>
      <c r="AP740" s="1407">
        <v>10.300000000000001</v>
      </c>
      <c r="AQ740" s="1407"/>
      <c r="AR740" s="1407"/>
      <c r="AS740" s="1407">
        <v>10.300000000000001</v>
      </c>
      <c r="AT740" s="1407"/>
      <c r="AU740" s="1407"/>
      <c r="AV740" s="1407">
        <v>10.300000000000001</v>
      </c>
      <c r="AW740" s="1407"/>
      <c r="AX740" s="1407"/>
      <c r="AY740" s="1407">
        <v>10.300000000000001</v>
      </c>
      <c r="AZ740" s="1407"/>
      <c r="BA740" s="1407"/>
      <c r="BB740" s="1407">
        <v>10.300000000000001</v>
      </c>
      <c r="BC740" s="1407"/>
      <c r="BD740" s="1407"/>
      <c r="BE740" s="1407">
        <v>10.300000000000001</v>
      </c>
      <c r="BF740" s="1407"/>
      <c r="BG740" s="1407"/>
      <c r="BH740" s="1407">
        <v>10.300000000000001</v>
      </c>
      <c r="BI740" s="1407"/>
      <c r="BJ740" s="1407"/>
      <c r="BK740" s="1407">
        <v>10.300000000000001</v>
      </c>
      <c r="BL740" s="1407"/>
      <c r="BM740" s="1407"/>
      <c r="BN740" s="1407">
        <v>10.300000000000001</v>
      </c>
      <c r="BO740" s="1407"/>
      <c r="BP740" s="1407"/>
      <c r="BQ740" s="1407">
        <v>10.300000000000001</v>
      </c>
      <c r="BR740" s="1407"/>
      <c r="BS740" s="1407"/>
      <c r="BT740" s="1407">
        <v>10.300000000000001</v>
      </c>
      <c r="BU740" s="1407"/>
      <c r="BV740" s="1407"/>
      <c r="BW740" s="1407">
        <v>10.300000000000001</v>
      </c>
      <c r="BX740" s="1407"/>
      <c r="BY740" s="1437"/>
      <c r="BZ740" s="1401"/>
      <c r="CA740" s="1401"/>
      <c r="CB740" s="1401"/>
      <c r="CC740" s="1401"/>
      <c r="CD740" s="1401"/>
      <c r="CE740" s="1401"/>
      <c r="CF740" s="1401"/>
      <c r="CG740" s="1401"/>
      <c r="CH740" s="1401"/>
      <c r="CI740" s="1401"/>
      <c r="CJ740" s="1401"/>
      <c r="CK740" s="1401"/>
      <c r="CL740" s="1401"/>
      <c r="CM740" s="1401"/>
      <c r="CN740" s="1401"/>
      <c r="CO740" s="1401"/>
      <c r="CP740" s="1401"/>
      <c r="CQ740" s="1401"/>
      <c r="CR740" s="1401"/>
      <c r="CS740" s="1401"/>
      <c r="CT740" s="1401"/>
      <c r="CU740" s="1401"/>
      <c r="CV740" s="1401"/>
      <c r="CW740" s="1401"/>
      <c r="CX740" s="1401"/>
      <c r="CY740" s="1401"/>
      <c r="CZ740" s="1401"/>
      <c r="DA740" s="1401"/>
      <c r="DB740" s="1401"/>
      <c r="DC740" s="1401"/>
      <c r="DD740" s="1401"/>
      <c r="DE740" s="1401"/>
      <c r="DF740" s="1401"/>
      <c r="DG740" s="1401"/>
      <c r="DH740" s="1401"/>
      <c r="DI740" s="1401"/>
      <c r="DJ740" s="1401"/>
      <c r="DK740" s="1401"/>
      <c r="DL740" s="1401"/>
      <c r="DM740" s="1401"/>
      <c r="DN740" s="1401"/>
      <c r="DO740" s="1401"/>
      <c r="DP740" s="1401"/>
      <c r="DQ740" s="1401"/>
      <c r="DR740" s="1401"/>
      <c r="DS740" s="1401"/>
      <c r="DT740" s="1401"/>
      <c r="DU740" s="1401"/>
      <c r="DV740" s="1401"/>
      <c r="DW740" s="1401"/>
      <c r="DX740" s="1401"/>
      <c r="DY740" s="1401"/>
      <c r="DZ740" s="1401"/>
      <c r="EA740" s="1401"/>
      <c r="EB740" s="1401"/>
      <c r="EC740" s="1401"/>
      <c r="ED740" s="1401"/>
      <c r="EE740" s="1401"/>
      <c r="EF740" s="1401"/>
      <c r="EG740" s="1401"/>
      <c r="EH740" s="1401"/>
      <c r="EI740" s="1401"/>
      <c r="EJ740" s="1401"/>
      <c r="EK740" s="1401"/>
      <c r="EL740" s="1401"/>
      <c r="EM740" s="1401"/>
      <c r="EN740" s="1401"/>
      <c r="EO740" s="1401"/>
      <c r="EP740" s="1401"/>
      <c r="EQ740" s="1401"/>
      <c r="ER740" s="1401"/>
    </row>
    <row r="741" s="1392" customFormat="1" ht="19.199999999999999">
      <c r="A741" s="1402"/>
      <c r="B741" s="1403"/>
      <c r="C741" s="1404" t="s">
        <v>422</v>
      </c>
      <c r="D741" s="1405" t="s">
        <v>403</v>
      </c>
      <c r="E741" s="1405">
        <v>10</v>
      </c>
      <c r="F741" s="1407">
        <v>10.300000000000001</v>
      </c>
      <c r="G741" s="1407"/>
      <c r="H741" s="1407"/>
      <c r="I741" s="1407">
        <v>10.300000000000001</v>
      </c>
      <c r="J741" s="1407"/>
      <c r="K741" s="1407"/>
      <c r="L741" s="1407">
        <v>10.300000000000001</v>
      </c>
      <c r="M741" s="1407"/>
      <c r="N741" s="1407"/>
      <c r="O741" s="1407">
        <v>10.300000000000001</v>
      </c>
      <c r="P741" s="1407"/>
      <c r="Q741" s="1407"/>
      <c r="R741" s="1407">
        <v>10.300000000000001</v>
      </c>
      <c r="S741" s="1407"/>
      <c r="T741" s="1407"/>
      <c r="U741" s="1407">
        <v>10.300000000000001</v>
      </c>
      <c r="V741" s="1407"/>
      <c r="W741" s="1407"/>
      <c r="X741" s="1407">
        <v>10.300000000000001</v>
      </c>
      <c r="Y741" s="1407"/>
      <c r="Z741" s="1407"/>
      <c r="AA741" s="1407">
        <v>10.300000000000001</v>
      </c>
      <c r="AB741" s="1407"/>
      <c r="AC741" s="1407"/>
      <c r="AD741" s="1407">
        <v>10.300000000000001</v>
      </c>
      <c r="AE741" s="1407"/>
      <c r="AF741" s="1407"/>
      <c r="AG741" s="1407">
        <v>10.300000000000001</v>
      </c>
      <c r="AH741" s="1407"/>
      <c r="AI741" s="1407"/>
      <c r="AJ741" s="1407">
        <v>10.300000000000001</v>
      </c>
      <c r="AK741" s="1407"/>
      <c r="AL741" s="1407"/>
      <c r="AM741" s="1407">
        <v>10.300000000000001</v>
      </c>
      <c r="AN741" s="1407"/>
      <c r="AO741" s="1407"/>
      <c r="AP741" s="1407">
        <v>10.300000000000001</v>
      </c>
      <c r="AQ741" s="1407"/>
      <c r="AR741" s="1407"/>
      <c r="AS741" s="1407">
        <v>10.300000000000001</v>
      </c>
      <c r="AT741" s="1407"/>
      <c r="AU741" s="1407"/>
      <c r="AV741" s="1407">
        <v>10.300000000000001</v>
      </c>
      <c r="AW741" s="1407"/>
      <c r="AX741" s="1407"/>
      <c r="AY741" s="1407">
        <v>10.300000000000001</v>
      </c>
      <c r="AZ741" s="1407"/>
      <c r="BA741" s="1407"/>
      <c r="BB741" s="1407">
        <v>10.300000000000001</v>
      </c>
      <c r="BC741" s="1407"/>
      <c r="BD741" s="1407"/>
      <c r="BE741" s="1407">
        <v>10.300000000000001</v>
      </c>
      <c r="BF741" s="1407"/>
      <c r="BG741" s="1407"/>
      <c r="BH741" s="1407">
        <v>10.300000000000001</v>
      </c>
      <c r="BI741" s="1407"/>
      <c r="BJ741" s="1407"/>
      <c r="BK741" s="1407">
        <v>10.300000000000001</v>
      </c>
      <c r="BL741" s="1407"/>
      <c r="BM741" s="1407"/>
      <c r="BN741" s="1407">
        <v>10.300000000000001</v>
      </c>
      <c r="BO741" s="1407"/>
      <c r="BP741" s="1407"/>
      <c r="BQ741" s="1407">
        <v>10.300000000000001</v>
      </c>
      <c r="BR741" s="1407"/>
      <c r="BS741" s="1407"/>
      <c r="BT741" s="1407">
        <v>10.300000000000001</v>
      </c>
      <c r="BU741" s="1407"/>
      <c r="BV741" s="1407"/>
      <c r="BW741" s="1407">
        <v>10.300000000000001</v>
      </c>
      <c r="BX741" s="1407"/>
      <c r="BY741" s="1437"/>
      <c r="BZ741" s="1401"/>
      <c r="CA741" s="1401"/>
      <c r="CB741" s="1401"/>
      <c r="CC741" s="1401"/>
      <c r="CD741" s="1401"/>
      <c r="CE741" s="1401"/>
      <c r="CF741" s="1401"/>
      <c r="CG741" s="1401"/>
      <c r="CH741" s="1401"/>
      <c r="CI741" s="1401"/>
      <c r="CJ741" s="1401"/>
      <c r="CK741" s="1401"/>
      <c r="CL741" s="1401"/>
      <c r="CM741" s="1401"/>
      <c r="CN741" s="1401"/>
      <c r="CO741" s="1401"/>
      <c r="CP741" s="1401"/>
      <c r="CQ741" s="1401"/>
      <c r="CR741" s="1401"/>
      <c r="CS741" s="1401"/>
      <c r="CT741" s="1401"/>
      <c r="CU741" s="1401"/>
      <c r="CV741" s="1401"/>
      <c r="CW741" s="1401"/>
      <c r="CX741" s="1401"/>
      <c r="CY741" s="1401"/>
      <c r="CZ741" s="1401"/>
      <c r="DA741" s="1401"/>
      <c r="DB741" s="1401"/>
      <c r="DC741" s="1401"/>
      <c r="DD741" s="1401"/>
      <c r="DE741" s="1401"/>
      <c r="DF741" s="1401"/>
      <c r="DG741" s="1401"/>
      <c r="DH741" s="1401"/>
      <c r="DI741" s="1401"/>
      <c r="DJ741" s="1401"/>
      <c r="DK741" s="1401"/>
      <c r="DL741" s="1401"/>
      <c r="DM741" s="1401"/>
      <c r="DN741" s="1401"/>
      <c r="DO741" s="1401"/>
      <c r="DP741" s="1401"/>
      <c r="DQ741" s="1401"/>
      <c r="DR741" s="1401"/>
      <c r="DS741" s="1401"/>
      <c r="DT741" s="1401"/>
      <c r="DU741" s="1401"/>
      <c r="DV741" s="1401"/>
      <c r="DW741" s="1401"/>
      <c r="DX741" s="1401"/>
      <c r="DY741" s="1401"/>
      <c r="DZ741" s="1401"/>
      <c r="EA741" s="1401"/>
      <c r="EB741" s="1401"/>
      <c r="EC741" s="1401"/>
      <c r="ED741" s="1401"/>
      <c r="EE741" s="1401"/>
      <c r="EF741" s="1401"/>
      <c r="EG741" s="1401"/>
      <c r="EH741" s="1401"/>
      <c r="EI741" s="1401"/>
      <c r="EJ741" s="1401"/>
      <c r="EK741" s="1401"/>
      <c r="EL741" s="1401"/>
      <c r="EM741" s="1401"/>
      <c r="EN741" s="1401"/>
      <c r="EO741" s="1401"/>
      <c r="EP741" s="1401"/>
      <c r="EQ741" s="1401"/>
      <c r="ER741" s="1401"/>
    </row>
    <row r="742" s="1392" customFormat="1" ht="19.199999999999999">
      <c r="A742" s="1402"/>
      <c r="B742" s="1403" t="s">
        <v>400</v>
      </c>
      <c r="C742" s="1459" t="s">
        <v>405</v>
      </c>
      <c r="D742" s="1405"/>
      <c r="E742" s="1405">
        <v>10</v>
      </c>
      <c r="F742" s="1392">
        <v>0</v>
      </c>
      <c r="G742" s="1407"/>
      <c r="H742" s="1408">
        <f>ROUND(SQRT(F742^2+G742^2)*1000/(1.73*F740),0)</f>
        <v>0</v>
      </c>
      <c r="I742" s="1392">
        <v>0</v>
      </c>
      <c r="J742" s="1407"/>
      <c r="K742" s="1408">
        <f>ROUND(SQRT(I742^2+J742^2)*1000/(1.73*I740),0)</f>
        <v>0</v>
      </c>
      <c r="L742" s="1392">
        <v>0</v>
      </c>
      <c r="M742" s="1407"/>
      <c r="N742" s="1408">
        <f>ROUND(SQRT(L742^2+M742^2)*1000/(1.73*L740),0)</f>
        <v>0</v>
      </c>
      <c r="O742" s="1392">
        <v>0</v>
      </c>
      <c r="P742" s="1407"/>
      <c r="Q742" s="1408">
        <f>ROUND(SQRT(O742^2+P742^2)*1000/(1.73*O740),0)</f>
        <v>0</v>
      </c>
      <c r="R742" s="1392">
        <v>0</v>
      </c>
      <c r="S742" s="1407"/>
      <c r="T742" s="1408">
        <f>ROUND(SQRT(R742^2+S742^2)*1000/(1.73*R740),0)</f>
        <v>0</v>
      </c>
      <c r="U742" s="1392">
        <v>0</v>
      </c>
      <c r="V742" s="1407"/>
      <c r="W742" s="1408">
        <f>ROUND(SQRT(U742^2+V742^2)*1000/(1.73*U740),0)</f>
        <v>0</v>
      </c>
      <c r="X742" s="1392">
        <v>0</v>
      </c>
      <c r="Y742" s="1407"/>
      <c r="Z742" s="1408">
        <f>ROUND(SQRT(X742^2+Y742^2)*1000/(1.73*X740),0)</f>
        <v>0</v>
      </c>
      <c r="AA742" s="1392">
        <v>0</v>
      </c>
      <c r="AB742" s="1407"/>
      <c r="AC742" s="1408">
        <f>ROUND(SQRT(AA742^2+AB742^2)*1000/(1.73*AA740),0)</f>
        <v>0</v>
      </c>
      <c r="AD742" s="1392">
        <v>0</v>
      </c>
      <c r="AE742" s="1407"/>
      <c r="AF742" s="1408">
        <f>ROUND(SQRT(AD742^2+AE742^2)*1000/(1.73*AD740),0)</f>
        <v>0</v>
      </c>
      <c r="AG742" s="1392">
        <v>0</v>
      </c>
      <c r="AH742" s="1407"/>
      <c r="AI742" s="1408">
        <f>ROUND(SQRT(AG742^2+AH742^2)*1000/(1.73*AG740),0)</f>
        <v>0</v>
      </c>
      <c r="AJ742" s="1392">
        <v>0</v>
      </c>
      <c r="AK742" s="1407"/>
      <c r="AL742" s="1408">
        <f>ROUND(SQRT(AJ742^2+AK742^2)*1000/(1.73*AJ740),0)</f>
        <v>0</v>
      </c>
      <c r="AM742" s="1392">
        <v>0</v>
      </c>
      <c r="AN742" s="1407"/>
      <c r="AO742" s="1408">
        <f>ROUND(SQRT(AM742^2+AN742^2)*1000/(1.73*AM740),0)</f>
        <v>0</v>
      </c>
      <c r="AP742" s="1392">
        <v>0</v>
      </c>
      <c r="AQ742" s="1407"/>
      <c r="AR742" s="1408">
        <f>ROUND(SQRT(AP742^2+AQ742^2)*1000/(1.73*AP740),0)</f>
        <v>0</v>
      </c>
      <c r="AS742" s="1392">
        <v>0</v>
      </c>
      <c r="AT742" s="1407"/>
      <c r="AU742" s="1408">
        <f>ROUND(SQRT(AS742^2+AT742^2)*1000/(1.73*AS740),0)</f>
        <v>0</v>
      </c>
      <c r="AV742" s="1392">
        <v>0</v>
      </c>
      <c r="AW742" s="1407"/>
      <c r="AX742" s="1408">
        <f>ROUND(SQRT(AV742^2+AW742^2)*1000/(1.73*AV740),0)</f>
        <v>0</v>
      </c>
      <c r="AY742" s="1392">
        <v>0</v>
      </c>
      <c r="AZ742" s="1407"/>
      <c r="BA742" s="1408">
        <f>ROUND(SQRT(AY742^2+AZ742^2)*1000/(1.73*AY740),0)</f>
        <v>0</v>
      </c>
      <c r="BB742" s="1392">
        <v>0</v>
      </c>
      <c r="BC742" s="1407"/>
      <c r="BD742" s="1408">
        <f>ROUND(SQRT(BB742^2+BC742^2)*1000/(1.73*BB740),0)</f>
        <v>0</v>
      </c>
      <c r="BE742" s="1392">
        <v>0</v>
      </c>
      <c r="BF742" s="1407"/>
      <c r="BG742" s="1408">
        <f>ROUND(SQRT(BE742^2+BF742^2)*1000/(1.73*BE740),0)</f>
        <v>0</v>
      </c>
      <c r="BH742" s="1392">
        <v>0</v>
      </c>
      <c r="BI742" s="1407"/>
      <c r="BJ742" s="1408">
        <f>ROUND(SQRT(BH742^2+BI742^2)*1000/(1.73*BH740),0)</f>
        <v>0</v>
      </c>
      <c r="BK742" s="1392">
        <v>0</v>
      </c>
      <c r="BL742" s="1407"/>
      <c r="BM742" s="1408">
        <f>ROUND(SQRT(BK742^2+BL742^2)*1000/(1.73*BK740),0)</f>
        <v>0</v>
      </c>
      <c r="BN742" s="1392">
        <v>0</v>
      </c>
      <c r="BO742" s="1407"/>
      <c r="BP742" s="1408">
        <f>ROUND(SQRT(BN742^2+BO742^2)*1000/(1.73*BN740),0)</f>
        <v>0</v>
      </c>
      <c r="BQ742" s="1392">
        <v>0</v>
      </c>
      <c r="BR742" s="1407"/>
      <c r="BS742" s="1408">
        <f>ROUND(SQRT(BQ742^2+BR742^2)*1000/(1.73*BQ740),0)</f>
        <v>0</v>
      </c>
      <c r="BT742" s="1392">
        <v>0</v>
      </c>
      <c r="BU742" s="1407"/>
      <c r="BV742" s="1408">
        <f>ROUND(SQRT(BT742^2+BU742^2)*1000/(1.73*BT740),0)</f>
        <v>0</v>
      </c>
      <c r="BW742" s="1392">
        <v>0</v>
      </c>
      <c r="BX742" s="1407"/>
      <c r="BY742" s="1431">
        <f>ROUND(SQRT(BW742^2+BX742^2)*1000/(1.73*BW740),0)</f>
        <v>0</v>
      </c>
      <c r="BZ742" s="1401"/>
      <c r="CA742" s="1401"/>
      <c r="CB742" s="1401"/>
      <c r="CC742" s="1401"/>
      <c r="CD742" s="1401"/>
      <c r="CE742" s="1401"/>
      <c r="CF742" s="1401"/>
      <c r="CG742" s="1401"/>
      <c r="CH742" s="1401"/>
      <c r="CI742" s="1401"/>
      <c r="CJ742" s="1401"/>
      <c r="CK742" s="1401"/>
      <c r="CL742" s="1401"/>
      <c r="CM742" s="1401"/>
      <c r="CN742" s="1401"/>
      <c r="CO742" s="1401"/>
      <c r="CP742" s="1401"/>
      <c r="CQ742" s="1401"/>
      <c r="CR742" s="1401"/>
      <c r="CS742" s="1401"/>
      <c r="CT742" s="1401"/>
      <c r="CU742" s="1401"/>
      <c r="CV742" s="1401"/>
      <c r="CW742" s="1401"/>
      <c r="CX742" s="1401"/>
      <c r="CY742" s="1401"/>
      <c r="CZ742" s="1401"/>
      <c r="DA742" s="1401"/>
      <c r="DB742" s="1401"/>
      <c r="DC742" s="1401"/>
      <c r="DD742" s="1401"/>
      <c r="DE742" s="1401"/>
      <c r="DF742" s="1401"/>
      <c r="DG742" s="1401"/>
      <c r="DH742" s="1401"/>
      <c r="DI742" s="1401"/>
      <c r="DJ742" s="1401"/>
      <c r="DK742" s="1401"/>
      <c r="DL742" s="1401"/>
      <c r="DM742" s="1401"/>
      <c r="DN742" s="1401"/>
      <c r="DO742" s="1401"/>
      <c r="DP742" s="1401"/>
      <c r="DQ742" s="1401"/>
      <c r="DR742" s="1401"/>
      <c r="DS742" s="1401"/>
      <c r="DT742" s="1401"/>
      <c r="DU742" s="1401"/>
      <c r="DV742" s="1401"/>
      <c r="DW742" s="1401"/>
      <c r="DX742" s="1401"/>
      <c r="DY742" s="1401"/>
      <c r="DZ742" s="1401"/>
      <c r="EA742" s="1401"/>
      <c r="EB742" s="1401"/>
      <c r="EC742" s="1401"/>
      <c r="ED742" s="1401"/>
      <c r="EE742" s="1401"/>
      <c r="EF742" s="1401"/>
      <c r="EG742" s="1401"/>
      <c r="EH742" s="1401"/>
      <c r="EI742" s="1401"/>
      <c r="EJ742" s="1401"/>
      <c r="EK742" s="1401"/>
      <c r="EL742" s="1401"/>
      <c r="EM742" s="1401"/>
      <c r="EN742" s="1401"/>
      <c r="EO742" s="1401"/>
      <c r="EP742" s="1401"/>
      <c r="EQ742" s="1401"/>
      <c r="ER742" s="1401"/>
    </row>
    <row r="743" s="1392" customFormat="1" ht="19.199999999999999">
      <c r="A743" s="1457"/>
      <c r="B743" s="1403"/>
      <c r="C743" s="1459" t="s">
        <v>429</v>
      </c>
      <c r="D743" s="1405"/>
      <c r="E743" s="1405">
        <v>10</v>
      </c>
      <c r="F743" s="1392">
        <v>0</v>
      </c>
      <c r="G743" s="1407"/>
      <c r="H743" s="1408">
        <f>ROUND(SQRT(F743^2+G743^2)*1000/(1.73*F740),0)</f>
        <v>0</v>
      </c>
      <c r="I743" s="1392">
        <v>0</v>
      </c>
      <c r="J743" s="1407"/>
      <c r="K743" s="1408">
        <f>ROUND(SQRT(I743^2+J743^2)*1000/(1.73*I740),0)</f>
        <v>0</v>
      </c>
      <c r="L743" s="1392">
        <v>0</v>
      </c>
      <c r="M743" s="1407"/>
      <c r="N743" s="1408">
        <f>ROUND(SQRT(L743^2+M743^2)*1000/(1.73*L740),0)</f>
        <v>0</v>
      </c>
      <c r="O743" s="1392">
        <v>0</v>
      </c>
      <c r="P743" s="1407"/>
      <c r="Q743" s="1408">
        <f>ROUND(SQRT(O743^2+P743^2)*1000/(1.73*O740),0)</f>
        <v>0</v>
      </c>
      <c r="R743" s="1392">
        <v>0</v>
      </c>
      <c r="S743" s="1407"/>
      <c r="T743" s="1408">
        <f>ROUND(SQRT(R743^2+S743^2)*1000/(1.73*R740),0)</f>
        <v>0</v>
      </c>
      <c r="U743" s="1392">
        <v>0</v>
      </c>
      <c r="V743" s="1407"/>
      <c r="W743" s="1408">
        <f>ROUND(SQRT(U743^2+V743^2)*1000/(1.73*U740),0)</f>
        <v>0</v>
      </c>
      <c r="X743" s="1392">
        <v>0</v>
      </c>
      <c r="Y743" s="1407"/>
      <c r="Z743" s="1408">
        <f>ROUND(SQRT(X743^2+Y743^2)*1000/(1.73*X740),0)</f>
        <v>0</v>
      </c>
      <c r="AA743" s="1392">
        <v>0</v>
      </c>
      <c r="AB743" s="1407"/>
      <c r="AC743" s="1408">
        <f>ROUND(SQRT(AA743^2+AB743^2)*1000/(1.73*AA740),0)</f>
        <v>0</v>
      </c>
      <c r="AD743" s="1392">
        <v>0</v>
      </c>
      <c r="AE743" s="1407"/>
      <c r="AF743" s="1408">
        <f>ROUND(SQRT(AD743^2+AE743^2)*1000/(1.73*AD740),0)</f>
        <v>0</v>
      </c>
      <c r="AG743" s="1392">
        <v>0</v>
      </c>
      <c r="AH743" s="1407"/>
      <c r="AI743" s="1408">
        <f>ROUND(SQRT(AG743^2+AH743^2)*1000/(1.73*AG740),0)</f>
        <v>0</v>
      </c>
      <c r="AJ743" s="1392">
        <v>0</v>
      </c>
      <c r="AK743" s="1407"/>
      <c r="AL743" s="1408">
        <f>ROUND(SQRT(AJ743^2+AK743^2)*1000/(1.73*AJ740),0)</f>
        <v>0</v>
      </c>
      <c r="AM743" s="1392">
        <v>0</v>
      </c>
      <c r="AN743" s="1407"/>
      <c r="AO743" s="1408">
        <f>ROUND(SQRT(AM743^2+AN743^2)*1000/(1.73*AM740),0)</f>
        <v>0</v>
      </c>
      <c r="AP743" s="1392">
        <v>0</v>
      </c>
      <c r="AQ743" s="1407"/>
      <c r="AR743" s="1408">
        <f>ROUND(SQRT(AP743^2+AQ743^2)*1000/(1.73*AP740),0)</f>
        <v>0</v>
      </c>
      <c r="AS743" s="1392">
        <v>0</v>
      </c>
      <c r="AT743" s="1407"/>
      <c r="AU743" s="1408">
        <f>ROUND(SQRT(AS743^2+AT743^2)*1000/(1.73*AS740),0)</f>
        <v>0</v>
      </c>
      <c r="AV743" s="1392">
        <v>0</v>
      </c>
      <c r="AW743" s="1407"/>
      <c r="AX743" s="1408">
        <f>ROUND(SQRT(AV743^2+AW743^2)*1000/(1.73*AV740),0)</f>
        <v>0</v>
      </c>
      <c r="AY743" s="1392">
        <v>0</v>
      </c>
      <c r="AZ743" s="1407"/>
      <c r="BA743" s="1408">
        <f>ROUND(SQRT(AY743^2+AZ743^2)*1000/(1.73*AY740),0)</f>
        <v>0</v>
      </c>
      <c r="BB743" s="1392">
        <v>0</v>
      </c>
      <c r="BC743" s="1407"/>
      <c r="BD743" s="1408">
        <f>ROUND(SQRT(BB743^2+BC743^2)*1000/(1.73*BB740),0)</f>
        <v>0</v>
      </c>
      <c r="BE743" s="1392">
        <v>0</v>
      </c>
      <c r="BF743" s="1407"/>
      <c r="BG743" s="1408">
        <f>ROUND(SQRT(BE743^2+BF743^2)*1000/(1.73*BE740),0)</f>
        <v>0</v>
      </c>
      <c r="BH743" s="1392">
        <v>0</v>
      </c>
      <c r="BI743" s="1407"/>
      <c r="BJ743" s="1408">
        <f>ROUND(SQRT(BH743^2+BI743^2)*1000/(1.73*BH740),0)</f>
        <v>0</v>
      </c>
      <c r="BK743" s="1392">
        <v>0</v>
      </c>
      <c r="BL743" s="1407"/>
      <c r="BM743" s="1408">
        <f>ROUND(SQRT(BK743^2+BL743^2)*1000/(1.73*BK740),0)</f>
        <v>0</v>
      </c>
      <c r="BN743" s="1392">
        <v>0</v>
      </c>
      <c r="BO743" s="1407"/>
      <c r="BP743" s="1408">
        <f>ROUND(SQRT(BN743^2+BO743^2)*1000/(1.73*BN740),0)</f>
        <v>0</v>
      </c>
      <c r="BQ743" s="1392">
        <v>0</v>
      </c>
      <c r="BR743" s="1407"/>
      <c r="BS743" s="1408">
        <f>ROUND(SQRT(BQ743^2+BR743^2)*1000/(1.73*BQ740),0)</f>
        <v>0</v>
      </c>
      <c r="BT743" s="1392">
        <v>0</v>
      </c>
      <c r="BU743" s="1407"/>
      <c r="BV743" s="1408">
        <f>ROUND(SQRT(BT743^2+BU743^2)*1000/(1.73*BT740),0)</f>
        <v>0</v>
      </c>
      <c r="BW743" s="1392">
        <v>0</v>
      </c>
      <c r="BX743" s="1407"/>
      <c r="BY743" s="1431">
        <f>ROUND(SQRT(BW743^2+BX743^2)*1000/(1.73*BW740),0)</f>
        <v>0</v>
      </c>
      <c r="BZ743" s="1401"/>
      <c r="CA743" s="1401"/>
      <c r="CB743" s="1401"/>
      <c r="CC743" s="1401"/>
      <c r="CD743" s="1401"/>
      <c r="CE743" s="1401"/>
      <c r="CF743" s="1401"/>
      <c r="CG743" s="1401"/>
      <c r="CH743" s="1401"/>
      <c r="CI743" s="1401"/>
      <c r="CJ743" s="1401"/>
      <c r="CK743" s="1401"/>
      <c r="CL743" s="1401"/>
      <c r="CM743" s="1401"/>
      <c r="CN743" s="1401"/>
      <c r="CO743" s="1401"/>
      <c r="CP743" s="1401"/>
      <c r="CQ743" s="1401"/>
      <c r="CR743" s="1401"/>
      <c r="CS743" s="1401"/>
      <c r="CT743" s="1401"/>
      <c r="CU743" s="1401"/>
      <c r="CV743" s="1401"/>
      <c r="CW743" s="1401"/>
      <c r="CX743" s="1401"/>
      <c r="CY743" s="1401"/>
      <c r="CZ743" s="1401"/>
      <c r="DA743" s="1401"/>
      <c r="DB743" s="1401"/>
      <c r="DC743" s="1401"/>
      <c r="DD743" s="1401"/>
      <c r="DE743" s="1401"/>
      <c r="DF743" s="1401"/>
      <c r="DG743" s="1401"/>
      <c r="DH743" s="1401"/>
      <c r="DI743" s="1401"/>
      <c r="DJ743" s="1401"/>
      <c r="DK743" s="1401"/>
      <c r="DL743" s="1401"/>
      <c r="DM743" s="1401"/>
      <c r="DN743" s="1401"/>
      <c r="DO743" s="1401"/>
      <c r="DP743" s="1401"/>
      <c r="DQ743" s="1401"/>
      <c r="DR743" s="1401"/>
      <c r="DS743" s="1401"/>
      <c r="DT743" s="1401"/>
      <c r="DU743" s="1401"/>
      <c r="DV743" s="1401"/>
      <c r="DW743" s="1401"/>
      <c r="DX743" s="1401"/>
      <c r="DY743" s="1401"/>
      <c r="DZ743" s="1401"/>
      <c r="EA743" s="1401"/>
      <c r="EB743" s="1401"/>
      <c r="EC743" s="1401"/>
      <c r="ED743" s="1401"/>
      <c r="EE743" s="1401"/>
      <c r="EF743" s="1401"/>
      <c r="EG743" s="1401"/>
      <c r="EH743" s="1401"/>
      <c r="EI743" s="1401"/>
      <c r="EJ743" s="1401"/>
      <c r="EK743" s="1401"/>
      <c r="EL743" s="1401"/>
      <c r="EM743" s="1401"/>
      <c r="EN743" s="1401"/>
      <c r="EO743" s="1401"/>
      <c r="EP743" s="1401"/>
      <c r="EQ743" s="1401"/>
      <c r="ER743" s="1401"/>
    </row>
    <row r="744" s="1392" customFormat="1" ht="18">
      <c r="A744" s="1457"/>
      <c r="B744" s="1570"/>
      <c r="C744" s="1459" t="s">
        <v>128</v>
      </c>
      <c r="D744" s="1405"/>
      <c r="E744" s="1405">
        <v>10</v>
      </c>
      <c r="F744" s="1392">
        <v>0.071599999999999997</v>
      </c>
      <c r="G744" s="1407">
        <f t="shared" si="4002"/>
        <v>0.039666400000000004</v>
      </c>
      <c r="H744" s="1408">
        <f t="shared" ref="H744:H745" si="4146">ROUND(SQRT(F744^2+G744^2)*1000/(1.73*F740),0)</f>
        <v>5</v>
      </c>
      <c r="I744" s="1392">
        <v>0.0574</v>
      </c>
      <c r="J744" s="1407">
        <f t="shared" si="4003"/>
        <v>0.031799600000000004</v>
      </c>
      <c r="K744" s="1408">
        <f t="shared" ref="K744:K745" si="4147">ROUND(SQRT(I744^2+J744^2)*1000/(1.73*I740),0)</f>
        <v>4</v>
      </c>
      <c r="L744" s="1392">
        <v>0.0574</v>
      </c>
      <c r="M744" s="1407">
        <f t="shared" si="4004"/>
        <v>0.031799600000000004</v>
      </c>
      <c r="N744" s="1408">
        <f t="shared" ref="N744:N745" si="4148">ROUND(SQRT(L744^2+M744^2)*1000/(1.73*L740),0)</f>
        <v>4</v>
      </c>
      <c r="O744" s="1392">
        <v>0.062799999999999995</v>
      </c>
      <c r="P744" s="1407">
        <f t="shared" si="4005"/>
        <v>0.034791200000000001</v>
      </c>
      <c r="Q744" s="1408">
        <f t="shared" ref="Q744:Q745" si="4149">ROUND(SQRT(O744^2+P744^2)*1000/(1.73*O740),0)</f>
        <v>4</v>
      </c>
      <c r="R744" s="1392">
        <v>0.053999999999999999</v>
      </c>
      <c r="S744" s="1407">
        <f t="shared" si="4006"/>
        <v>0.029916000000000002</v>
      </c>
      <c r="T744" s="1408">
        <f t="shared" ref="T744:T745" si="4150">ROUND(SQRT(R744^2+S744^2)*1000/(1.73*R740),0)</f>
        <v>3</v>
      </c>
      <c r="U744" s="1392">
        <v>0.057799999999999997</v>
      </c>
      <c r="V744" s="1407">
        <f t="shared" si="4007"/>
        <v>0.0320212</v>
      </c>
      <c r="W744" s="1408">
        <f t="shared" ref="W744:W745" si="4151">ROUND(SQRT(U744^2+V744^2)*1000/(1.73*U740),0)</f>
        <v>4</v>
      </c>
      <c r="X744" s="1392">
        <v>0.083000000000000004</v>
      </c>
      <c r="Y744" s="1407">
        <f t="shared" si="4008"/>
        <v>0.045982000000000009</v>
      </c>
      <c r="Z744" s="1408">
        <f t="shared" ref="Z744:Z745" si="4152">ROUND(SQRT(X744^2+Y744^2)*1000/(1.73*X740),0)</f>
        <v>5</v>
      </c>
      <c r="AA744" s="1392">
        <v>0.098400000000000001</v>
      </c>
      <c r="AB744" s="1407">
        <f t="shared" si="4009"/>
        <v>0.054513600000000002</v>
      </c>
      <c r="AC744" s="1408">
        <f t="shared" ref="AC744:AC745" si="4153">ROUND(SQRT(AA744^2+AB744^2)*1000/(1.73*AA740),0)</f>
        <v>6</v>
      </c>
      <c r="AD744" s="1392">
        <v>0.1032</v>
      </c>
      <c r="AE744" s="1407">
        <f t="shared" si="4010"/>
        <v>0.057172800000000003</v>
      </c>
      <c r="AF744" s="1408">
        <f t="shared" ref="AF744:AF745" si="4154">ROUND(SQRT(AD744^2+AE744^2)*1000/(1.73*AD740),0)</f>
        <v>7</v>
      </c>
      <c r="AG744" s="1392">
        <v>0.085000000000000006</v>
      </c>
      <c r="AH744" s="1407">
        <f t="shared" si="4011"/>
        <v>0.047090000000000007</v>
      </c>
      <c r="AI744" s="1408">
        <f t="shared" ref="AI744:AI745" si="4155">ROUND(SQRT(AG744^2+AH744^2)*1000/(1.73*AG740),0)</f>
        <v>5</v>
      </c>
      <c r="AJ744" s="1392">
        <v>0.094600000000000004</v>
      </c>
      <c r="AK744" s="1407">
        <f t="shared" si="4012"/>
        <v>0.052408400000000008</v>
      </c>
      <c r="AL744" s="1408">
        <f t="shared" ref="AL744:AL745" si="4156">ROUND(SQRT(AJ744^2+AK744^2)*1000/(1.73*AJ740),0)</f>
        <v>6</v>
      </c>
      <c r="AM744" s="1392">
        <v>0.11219999999999999</v>
      </c>
      <c r="AN744" s="1407">
        <f t="shared" si="4013"/>
        <v>0.0621588</v>
      </c>
      <c r="AO744" s="1408">
        <f t="shared" ref="AO744:AO745" si="4157">ROUND(SQRT(AM744^2+AN744^2)*1000/(1.73*AM740),0)</f>
        <v>7</v>
      </c>
      <c r="AP744" s="1392">
        <v>0.112</v>
      </c>
      <c r="AQ744" s="1407">
        <f t="shared" si="4014"/>
        <v>0.062048000000000006</v>
      </c>
      <c r="AR744" s="1408">
        <f t="shared" ref="AR744:AR745" si="4158">ROUND(SQRT(AP744^2+AQ744^2)*1000/(1.73*AP740),0)</f>
        <v>7</v>
      </c>
      <c r="AS744" s="1392">
        <v>0.109</v>
      </c>
      <c r="AT744" s="1407">
        <f t="shared" si="4015"/>
        <v>0.060386000000000002</v>
      </c>
      <c r="AU744" s="1408">
        <f t="shared" ref="AU744:AU745" si="4159">ROUND(SQRT(AS744^2+AT744^2)*1000/(1.73*AS740),0)</f>
        <v>7</v>
      </c>
      <c r="AV744" s="1392">
        <v>0.1118</v>
      </c>
      <c r="AW744" s="1407">
        <f t="shared" si="4016"/>
        <v>0.061937200000000005</v>
      </c>
      <c r="AX744" s="1408">
        <f t="shared" ref="AX744:AX745" si="4160">ROUND(SQRT(AV744^2+AW744^2)*1000/(1.73*AV740),0)</f>
        <v>7</v>
      </c>
      <c r="AY744" s="1392">
        <v>0.11</v>
      </c>
      <c r="AZ744" s="1407">
        <f t="shared" si="4017"/>
        <v>0.060940000000000008</v>
      </c>
      <c r="BA744" s="1408">
        <f t="shared" ref="BA744:BA745" si="4161">ROUND(SQRT(AY744^2+AZ744^2)*1000/(1.73*AY740),0)</f>
        <v>7</v>
      </c>
      <c r="BB744" s="1392">
        <v>0.11219999999999999</v>
      </c>
      <c r="BC744" s="1407">
        <f t="shared" si="4018"/>
        <v>0.0621588</v>
      </c>
      <c r="BD744" s="1408">
        <f t="shared" ref="BD744:BD745" si="4162">ROUND(SQRT(BB744^2+BC744^2)*1000/(1.73*BB740),0)</f>
        <v>7</v>
      </c>
      <c r="BE744" s="1392">
        <v>0.1004</v>
      </c>
      <c r="BF744" s="1407">
        <f t="shared" si="4019"/>
        <v>0.055621600000000007</v>
      </c>
      <c r="BG744" s="1408">
        <f t="shared" ref="BG744:BG745" si="4163">ROUND(SQRT(BE744^2+BF744^2)*1000/(1.73*BE740),0)</f>
        <v>6</v>
      </c>
      <c r="BH744" s="1392">
        <v>0.1178</v>
      </c>
      <c r="BI744" s="1407">
        <f t="shared" si="4020"/>
        <v>0.065261200000000005</v>
      </c>
      <c r="BJ744" s="1408">
        <f t="shared" ref="BJ744:BJ745" si="4164">ROUND(SQRT(BH744^2+BI744^2)*1000/(1.73*BH740),0)</f>
        <v>8</v>
      </c>
      <c r="BK744" s="1392">
        <v>0.24979999999999999</v>
      </c>
      <c r="BL744" s="1407">
        <f t="shared" si="4021"/>
        <v>0.13838920000000002</v>
      </c>
      <c r="BM744" s="1408">
        <f t="shared" ref="BM744:BM745" si="4165">ROUND(SQRT(BK744^2+BL744^2)*1000/(1.73*BK740),0)</f>
        <v>16</v>
      </c>
      <c r="BN744" s="1392">
        <v>0.43740000000000001</v>
      </c>
      <c r="BO744" s="1407">
        <f t="shared" si="4022"/>
        <v>0.24231960000000002</v>
      </c>
      <c r="BP744" s="1408">
        <f t="shared" ref="BP744:BP745" si="4166">ROUND(SQRT(BN744^2+BO744^2)*1000/(1.73*BN740),0)</f>
        <v>28</v>
      </c>
      <c r="BQ744" s="1392">
        <v>0.1888</v>
      </c>
      <c r="BR744" s="1407">
        <f t="shared" si="4023"/>
        <v>0.10459520000000001</v>
      </c>
      <c r="BS744" s="1408">
        <f t="shared" ref="BS744:BS745" si="4167">ROUND(SQRT(BQ744^2+BR744^2)*1000/(1.73*BQ740),0)</f>
        <v>12</v>
      </c>
      <c r="BT744" s="1392">
        <v>0.17480000000000001</v>
      </c>
      <c r="BU744" s="1407">
        <f t="shared" si="4024"/>
        <v>0.096839200000000014</v>
      </c>
      <c r="BV744" s="1408">
        <f t="shared" ref="BV744:BV745" si="4168">ROUND(SQRT(BT744^2+BU744^2)*1000/(1.73*BT740),0)</f>
        <v>11</v>
      </c>
      <c r="BW744" s="1392">
        <v>0.1686</v>
      </c>
      <c r="BX744" s="1407">
        <f t="shared" si="4073"/>
        <v>0.093404400000000012</v>
      </c>
      <c r="BY744" s="1431">
        <f t="shared" ref="BY744:BY745" si="4169">ROUND(SQRT(BW744^2+BX744^2)*1000/(1.73*BW740),0)</f>
        <v>11</v>
      </c>
      <c r="BZ744" s="1401"/>
      <c r="CA744" s="1401"/>
      <c r="CB744" s="1401"/>
      <c r="CC744" s="1401"/>
      <c r="CD744" s="1401"/>
      <c r="CE744" s="1401"/>
      <c r="CF744" s="1401"/>
      <c r="CG744" s="1401"/>
      <c r="CH744" s="1401"/>
      <c r="CI744" s="1401"/>
      <c r="CJ744" s="1401"/>
      <c r="CK744" s="1401"/>
      <c r="CL744" s="1401"/>
      <c r="CM744" s="1401"/>
      <c r="CN744" s="1401"/>
      <c r="CO744" s="1401"/>
      <c r="CP744" s="1401"/>
      <c r="CQ744" s="1401"/>
      <c r="CR744" s="1401"/>
      <c r="CS744" s="1401"/>
      <c r="CT744" s="1401"/>
      <c r="CU744" s="1401"/>
      <c r="CV744" s="1401"/>
      <c r="CW744" s="1401"/>
      <c r="CX744" s="1401"/>
      <c r="CY744" s="1401"/>
      <c r="CZ744" s="1401"/>
      <c r="DA744" s="1401"/>
      <c r="DB744" s="1401"/>
      <c r="DC744" s="1401"/>
      <c r="DD744" s="1401"/>
      <c r="DE744" s="1401"/>
      <c r="DF744" s="1401"/>
      <c r="DG744" s="1401"/>
      <c r="DH744" s="1401"/>
      <c r="DI744" s="1401"/>
      <c r="DJ744" s="1401"/>
      <c r="DK744" s="1401"/>
      <c r="DL744" s="1401"/>
      <c r="DM744" s="1401"/>
      <c r="DN744" s="1401"/>
      <c r="DO744" s="1401"/>
      <c r="DP744" s="1401"/>
      <c r="DQ744" s="1401"/>
      <c r="DR744" s="1401"/>
      <c r="DS744" s="1401"/>
      <c r="DT744" s="1401"/>
      <c r="DU744" s="1401"/>
      <c r="DV744" s="1401"/>
      <c r="DW744" s="1401"/>
      <c r="DX744" s="1401"/>
      <c r="DY744" s="1401"/>
      <c r="DZ744" s="1401"/>
      <c r="EA744" s="1401"/>
      <c r="EB744" s="1401"/>
      <c r="EC744" s="1401"/>
      <c r="ED744" s="1401"/>
      <c r="EE744" s="1401"/>
      <c r="EF744" s="1401"/>
      <c r="EG744" s="1401"/>
      <c r="EH744" s="1401"/>
      <c r="EI744" s="1401"/>
      <c r="EJ744" s="1401"/>
      <c r="EK744" s="1401"/>
      <c r="EL744" s="1401"/>
      <c r="EM744" s="1401"/>
      <c r="EN744" s="1401"/>
      <c r="EO744" s="1401"/>
      <c r="EP744" s="1401"/>
      <c r="EQ744" s="1401"/>
      <c r="ER744" s="1401"/>
    </row>
    <row r="745" s="1392" customFormat="1" ht="19.199999999999999">
      <c r="A745" s="1457"/>
      <c r="B745" s="1403" t="s">
        <v>401</v>
      </c>
      <c r="C745" s="1459" t="s">
        <v>68</v>
      </c>
      <c r="D745" s="1405"/>
      <c r="E745" s="1405">
        <v>10</v>
      </c>
      <c r="F745" s="1392">
        <v>0.098799999999999999</v>
      </c>
      <c r="G745" s="1407">
        <f t="shared" ref="G745:G808" si="4170">F745*0.554</f>
        <v>0.054735200000000005</v>
      </c>
      <c r="H745" s="1408">
        <f t="shared" si="4146"/>
        <v>6</v>
      </c>
      <c r="I745" s="1392">
        <v>0.096799999999999997</v>
      </c>
      <c r="J745" s="1407">
        <f t="shared" ref="J745:J808" si="4171">I745*0.554</f>
        <v>0.0536272</v>
      </c>
      <c r="K745" s="1408">
        <f t="shared" si="4147"/>
        <v>6</v>
      </c>
      <c r="L745" s="1392">
        <v>0.096799999999999997</v>
      </c>
      <c r="M745" s="1407">
        <f t="shared" ref="M745:M808" si="4172">L745*0.554</f>
        <v>0.0536272</v>
      </c>
      <c r="N745" s="1408">
        <f t="shared" si="4148"/>
        <v>6</v>
      </c>
      <c r="O745" s="1392">
        <v>0.086800000000000002</v>
      </c>
      <c r="P745" s="1407">
        <f t="shared" ref="P745:P808" si="4173">O745*0.554</f>
        <v>0.048087200000000004</v>
      </c>
      <c r="Q745" s="1408">
        <f t="shared" si="4149"/>
        <v>6</v>
      </c>
      <c r="R745" s="1392">
        <v>0.076399999999999996</v>
      </c>
      <c r="S745" s="1407">
        <f t="shared" ref="S745:S808" si="4174">R745*0.554</f>
        <v>0.042325599999999998</v>
      </c>
      <c r="T745" s="1408">
        <f t="shared" si="4150"/>
        <v>5</v>
      </c>
      <c r="U745" s="1392">
        <v>0.081000000000000003</v>
      </c>
      <c r="V745" s="1407">
        <f t="shared" ref="V745:V808" si="4175">U745*0.554</f>
        <v>0.044874000000000004</v>
      </c>
      <c r="W745" s="1408">
        <f t="shared" si="4151"/>
        <v>5</v>
      </c>
      <c r="X745" s="1392">
        <v>0.076600000000000001</v>
      </c>
      <c r="Y745" s="1407">
        <f t="shared" ref="Y745:Y808" si="4176">X745*0.554</f>
        <v>0.042436400000000006</v>
      </c>
      <c r="Z745" s="1408">
        <f t="shared" si="4152"/>
        <v>5</v>
      </c>
      <c r="AA745" s="1392">
        <v>0.0906</v>
      </c>
      <c r="AB745" s="1407">
        <f t="shared" ref="AB745:AB808" si="4177">AA745*0.554</f>
        <v>0.050192400000000005</v>
      </c>
      <c r="AC745" s="1408">
        <f t="shared" si="4153"/>
        <v>6</v>
      </c>
      <c r="AD745" s="1392">
        <v>0.1072</v>
      </c>
      <c r="AE745" s="1407">
        <f t="shared" ref="AE745:AE808" si="4178">AD745*0.554</f>
        <v>0.059388800000000005</v>
      </c>
      <c r="AF745" s="1408">
        <f t="shared" si="4154"/>
        <v>7</v>
      </c>
      <c r="AG745" s="1392">
        <v>0.094</v>
      </c>
      <c r="AH745" s="1407">
        <f t="shared" ref="AH745:AH808" si="4179">AG745*0.554</f>
        <v>0.052076000000000004</v>
      </c>
      <c r="AI745" s="1408">
        <f t="shared" si="4155"/>
        <v>6</v>
      </c>
      <c r="AJ745" s="1392">
        <v>0.096199999999999994</v>
      </c>
      <c r="AK745" s="1407">
        <f t="shared" ref="AK745:AK808" si="4180">AJ745*0.554</f>
        <v>0.053294800000000003</v>
      </c>
      <c r="AL745" s="1408">
        <f t="shared" si="4156"/>
        <v>6</v>
      </c>
      <c r="AM745" s="1392">
        <v>0.10299999999999999</v>
      </c>
      <c r="AN745" s="1407">
        <f t="shared" ref="AN745:AN808" si="4181">AM745*0.554</f>
        <v>0.057062000000000002</v>
      </c>
      <c r="AO745" s="1408">
        <f t="shared" si="4157"/>
        <v>7</v>
      </c>
      <c r="AP745" s="1392">
        <v>0.1032</v>
      </c>
      <c r="AQ745" s="1407">
        <f t="shared" ref="AQ745:AQ808" si="4182">AP745*0.554</f>
        <v>0.057172800000000003</v>
      </c>
      <c r="AR745" s="1408">
        <f t="shared" si="4158"/>
        <v>7</v>
      </c>
      <c r="AS745" s="1392">
        <v>0.098799999999999999</v>
      </c>
      <c r="AT745" s="1407">
        <f t="shared" ref="AT745:AT808" si="4183">AS745*0.554</f>
        <v>0.054735200000000005</v>
      </c>
      <c r="AU745" s="1408">
        <f t="shared" si="4159"/>
        <v>6</v>
      </c>
      <c r="AV745" s="1392">
        <v>0.1026</v>
      </c>
      <c r="AW745" s="1407">
        <f t="shared" ref="AW745:AW808" si="4184">AV745*0.554</f>
        <v>0.056840400000000006</v>
      </c>
      <c r="AX745" s="1408">
        <f t="shared" si="4160"/>
        <v>7</v>
      </c>
      <c r="AY745" s="1392">
        <v>0.092999999999999999</v>
      </c>
      <c r="AZ745" s="1407">
        <f t="shared" ref="AZ745:AZ808" si="4185">AY745*0.554</f>
        <v>0.051522000000000005</v>
      </c>
      <c r="BA745" s="1408">
        <f t="shared" si="4161"/>
        <v>6</v>
      </c>
      <c r="BB745" s="1392">
        <v>0.094399999999999998</v>
      </c>
      <c r="BC745" s="1407">
        <f t="shared" ref="BC745:BC808" si="4186">BB745*0.554</f>
        <v>0.052297600000000007</v>
      </c>
      <c r="BD745" s="1408">
        <f t="shared" si="4162"/>
        <v>6</v>
      </c>
      <c r="BE745" s="1392">
        <v>0.097600000000000006</v>
      </c>
      <c r="BF745" s="1407">
        <f t="shared" ref="BF745:BF808" si="4187">BE745*0.554</f>
        <v>0.054070400000000012</v>
      </c>
      <c r="BG745" s="1408">
        <f t="shared" si="4163"/>
        <v>6</v>
      </c>
      <c r="BH745" s="1392">
        <v>0.096000000000000002</v>
      </c>
      <c r="BI745" s="1407">
        <f t="shared" ref="BI745:BI808" si="4188">BH745*0.554</f>
        <v>0.053184000000000009</v>
      </c>
      <c r="BJ745" s="1408">
        <f t="shared" si="4164"/>
        <v>6</v>
      </c>
      <c r="BK745" s="1392">
        <v>0.1026</v>
      </c>
      <c r="BL745" s="1407">
        <f t="shared" ref="BL745:BL808" si="4189">BK745*0.554</f>
        <v>0.056840400000000006</v>
      </c>
      <c r="BM745" s="1408">
        <f t="shared" si="4165"/>
        <v>7</v>
      </c>
      <c r="BN745" s="1392">
        <v>0.10299999999999999</v>
      </c>
      <c r="BO745" s="1407">
        <f t="shared" ref="BO745:BO808" si="4190">BN745*0.554</f>
        <v>0.057062000000000002</v>
      </c>
      <c r="BP745" s="1408">
        <f t="shared" si="4166"/>
        <v>7</v>
      </c>
      <c r="BQ745" s="1392">
        <v>0.112</v>
      </c>
      <c r="BR745" s="1407">
        <f t="shared" ref="BR745:BR808" si="4191">BQ745*0.554</f>
        <v>0.062048000000000006</v>
      </c>
      <c r="BS745" s="1408">
        <f t="shared" si="4167"/>
        <v>7</v>
      </c>
      <c r="BT745" s="1392">
        <v>0.1288</v>
      </c>
      <c r="BU745" s="1407">
        <f t="shared" ref="BU745:BU808" si="4192">BT745*0.554</f>
        <v>0.071355200000000008</v>
      </c>
      <c r="BV745" s="1408">
        <f t="shared" si="4168"/>
        <v>8</v>
      </c>
      <c r="BW745" s="1392">
        <v>0.1124</v>
      </c>
      <c r="BX745" s="1407">
        <f t="shared" si="4073"/>
        <v>0.062269600000000008</v>
      </c>
      <c r="BY745" s="1431">
        <f t="shared" si="4169"/>
        <v>7</v>
      </c>
      <c r="BZ745" s="1401"/>
      <c r="CA745" s="1401"/>
      <c r="CB745" s="1401"/>
      <c r="CC745" s="1401"/>
      <c r="CD745" s="1401"/>
      <c r="CE745" s="1401"/>
      <c r="CF745" s="1401"/>
      <c r="CG745" s="1401"/>
      <c r="CH745" s="1401"/>
      <c r="CI745" s="1401"/>
      <c r="CJ745" s="1401"/>
      <c r="CK745" s="1401"/>
      <c r="CL745" s="1401"/>
      <c r="CM745" s="1401"/>
      <c r="CN745" s="1401"/>
      <c r="CO745" s="1401"/>
      <c r="CP745" s="1401"/>
      <c r="CQ745" s="1401"/>
      <c r="CR745" s="1401"/>
      <c r="CS745" s="1401"/>
      <c r="CT745" s="1401"/>
      <c r="CU745" s="1401"/>
      <c r="CV745" s="1401"/>
      <c r="CW745" s="1401"/>
      <c r="CX745" s="1401"/>
      <c r="CY745" s="1401"/>
      <c r="CZ745" s="1401"/>
      <c r="DA745" s="1401"/>
      <c r="DB745" s="1401"/>
      <c r="DC745" s="1401"/>
      <c r="DD745" s="1401"/>
      <c r="DE745" s="1401"/>
      <c r="DF745" s="1401"/>
      <c r="DG745" s="1401"/>
      <c r="DH745" s="1401"/>
      <c r="DI745" s="1401"/>
      <c r="DJ745" s="1401"/>
      <c r="DK745" s="1401"/>
      <c r="DL745" s="1401"/>
      <c r="DM745" s="1401"/>
      <c r="DN745" s="1401"/>
      <c r="DO745" s="1401"/>
      <c r="DP745" s="1401"/>
      <c r="DQ745" s="1401"/>
      <c r="DR745" s="1401"/>
      <c r="DS745" s="1401"/>
      <c r="DT745" s="1401"/>
      <c r="DU745" s="1401"/>
      <c r="DV745" s="1401"/>
      <c r="DW745" s="1401"/>
      <c r="DX745" s="1401"/>
      <c r="DY745" s="1401"/>
      <c r="DZ745" s="1401"/>
      <c r="EA745" s="1401"/>
      <c r="EB745" s="1401"/>
      <c r="EC745" s="1401"/>
      <c r="ED745" s="1401"/>
      <c r="EE745" s="1401"/>
      <c r="EF745" s="1401"/>
      <c r="EG745" s="1401"/>
      <c r="EH745" s="1401"/>
      <c r="EI745" s="1401"/>
      <c r="EJ745" s="1401"/>
      <c r="EK745" s="1401"/>
      <c r="EL745" s="1401"/>
      <c r="EM745" s="1401"/>
      <c r="EN745" s="1401"/>
      <c r="EO745" s="1401"/>
      <c r="EP745" s="1401"/>
      <c r="EQ745" s="1401"/>
      <c r="ER745" s="1401"/>
    </row>
    <row r="746" s="1392" customFormat="1" ht="19.199999999999999">
      <c r="A746" s="1457"/>
      <c r="B746" s="1403"/>
      <c r="C746" s="1459" t="s">
        <v>430</v>
      </c>
      <c r="D746" s="1405"/>
      <c r="E746" s="1405">
        <v>10</v>
      </c>
      <c r="F746" s="1392"/>
      <c r="G746" s="1407"/>
      <c r="H746" s="1408">
        <f>ROUND(SQRT(F746^2+G746^2)*1000/(1.73*F741),0)</f>
        <v>0</v>
      </c>
      <c r="I746" s="1392"/>
      <c r="J746" s="1407"/>
      <c r="K746" s="1408">
        <f>ROUND(SQRT(I746^2+J746^2)*1000/(1.73*I741),0)</f>
        <v>0</v>
      </c>
      <c r="L746" s="1392"/>
      <c r="M746" s="1407"/>
      <c r="N746" s="1408">
        <f>ROUND(SQRT(L746^2+M746^2)*1000/(1.73*L741),0)</f>
        <v>0</v>
      </c>
      <c r="O746" s="1392"/>
      <c r="P746" s="1407"/>
      <c r="Q746" s="1408">
        <f>ROUND(SQRT(O746^2+P746^2)*1000/(1.73*O741),0)</f>
        <v>0</v>
      </c>
      <c r="R746" s="1392"/>
      <c r="S746" s="1407"/>
      <c r="T746" s="1408">
        <f>ROUND(SQRT(R746^2+S746^2)*1000/(1.73*R741),0)</f>
        <v>0</v>
      </c>
      <c r="U746" s="1392"/>
      <c r="V746" s="1407"/>
      <c r="W746" s="1408">
        <f>ROUND(SQRT(U746^2+V746^2)*1000/(1.73*U741),0)</f>
        <v>0</v>
      </c>
      <c r="X746" s="1392"/>
      <c r="Y746" s="1407"/>
      <c r="Z746" s="1408">
        <f>ROUND(SQRT(X746^2+Y746^2)*1000/(1.73*X741),0)</f>
        <v>0</v>
      </c>
      <c r="AA746" s="1392"/>
      <c r="AB746" s="1407"/>
      <c r="AC746" s="1408">
        <f>ROUND(SQRT(AA746^2+AB746^2)*1000/(1.73*AA741),0)</f>
        <v>0</v>
      </c>
      <c r="AD746" s="1392"/>
      <c r="AE746" s="1407"/>
      <c r="AF746" s="1408">
        <f>ROUND(SQRT(AD746^2+AE746^2)*1000/(1.73*AD741),0)</f>
        <v>0</v>
      </c>
      <c r="AG746" s="1392"/>
      <c r="AH746" s="1407"/>
      <c r="AI746" s="1408">
        <f>ROUND(SQRT(AG746^2+AH746^2)*1000/(1.73*AG741),0)</f>
        <v>0</v>
      </c>
      <c r="AJ746" s="1392"/>
      <c r="AK746" s="1407"/>
      <c r="AL746" s="1408">
        <f>ROUND(SQRT(AJ746^2+AK746^2)*1000/(1.73*AJ741),0)</f>
        <v>0</v>
      </c>
      <c r="AM746" s="1392"/>
      <c r="AN746" s="1407"/>
      <c r="AO746" s="1408">
        <f>ROUND(SQRT(AM746^2+AN746^2)*1000/(1.73*AM741),0)</f>
        <v>0</v>
      </c>
      <c r="AP746" s="1392"/>
      <c r="AQ746" s="1407"/>
      <c r="AR746" s="1408">
        <f>ROUND(SQRT(AP746^2+AQ746^2)*1000/(1.73*AP741),0)</f>
        <v>0</v>
      </c>
      <c r="AS746" s="1392"/>
      <c r="AT746" s="1407"/>
      <c r="AU746" s="1408">
        <f>ROUND(SQRT(AS746^2+AT746^2)*1000/(1.73*AS741),0)</f>
        <v>0</v>
      </c>
      <c r="AV746" s="1392"/>
      <c r="AW746" s="1407"/>
      <c r="AX746" s="1408">
        <f>ROUND(SQRT(AV746^2+AW746^2)*1000/(1.73*AV741),0)</f>
        <v>0</v>
      </c>
      <c r="AY746" s="1392"/>
      <c r="AZ746" s="1407"/>
      <c r="BA746" s="1408">
        <f>ROUND(SQRT(AY746^2+AZ746^2)*1000/(1.73*AY741),0)</f>
        <v>0</v>
      </c>
      <c r="BB746" s="1392"/>
      <c r="BC746" s="1407"/>
      <c r="BD746" s="1408">
        <f>ROUND(SQRT(BB746^2+BC746^2)*1000/(1.73*BB741),0)</f>
        <v>0</v>
      </c>
      <c r="BE746" s="1392"/>
      <c r="BF746" s="1407"/>
      <c r="BG746" s="1408">
        <f>ROUND(SQRT(BE746^2+BF746^2)*1000/(1.73*BE741),0)</f>
        <v>0</v>
      </c>
      <c r="BH746" s="1392"/>
      <c r="BI746" s="1407"/>
      <c r="BJ746" s="1408">
        <f>ROUND(SQRT(BH746^2+BI746^2)*1000/(1.73*BH741),0)</f>
        <v>0</v>
      </c>
      <c r="BK746" s="1392"/>
      <c r="BL746" s="1407"/>
      <c r="BM746" s="1408">
        <f>ROUND(SQRT(BK746^2+BL746^2)*1000/(1.73*BK741),0)</f>
        <v>0</v>
      </c>
      <c r="BN746" s="1392"/>
      <c r="BO746" s="1407"/>
      <c r="BP746" s="1408">
        <f>ROUND(SQRT(BN746^2+BO746^2)*1000/(1.73*BN741),0)</f>
        <v>0</v>
      </c>
      <c r="BQ746" s="1392"/>
      <c r="BR746" s="1407"/>
      <c r="BS746" s="1408">
        <f>ROUND(SQRT(BQ746^2+BR746^2)*1000/(1.73*BQ741),0)</f>
        <v>0</v>
      </c>
      <c r="BT746" s="1392"/>
      <c r="BU746" s="1407"/>
      <c r="BV746" s="1408">
        <f>ROUND(SQRT(BT746^2+BU746^2)*1000/(1.73*BT741),0)</f>
        <v>0</v>
      </c>
      <c r="BW746" s="1392"/>
      <c r="BX746" s="1407"/>
      <c r="BY746" s="1431">
        <f>ROUND(SQRT(BW746^2+BX746^2)*1000/(1.73*BW741),0)</f>
        <v>0</v>
      </c>
      <c r="BZ746" s="1401"/>
      <c r="CA746" s="1401"/>
      <c r="CB746" s="1401"/>
      <c r="CC746" s="1401"/>
      <c r="CD746" s="1401"/>
      <c r="CE746" s="1401"/>
      <c r="CF746" s="1401"/>
      <c r="CG746" s="1401"/>
      <c r="CH746" s="1401"/>
      <c r="CI746" s="1401"/>
      <c r="CJ746" s="1401"/>
      <c r="CK746" s="1401"/>
      <c r="CL746" s="1401"/>
      <c r="CM746" s="1401"/>
      <c r="CN746" s="1401"/>
      <c r="CO746" s="1401"/>
      <c r="CP746" s="1401"/>
      <c r="CQ746" s="1401"/>
      <c r="CR746" s="1401"/>
      <c r="CS746" s="1401"/>
      <c r="CT746" s="1401"/>
      <c r="CU746" s="1401"/>
      <c r="CV746" s="1401"/>
      <c r="CW746" s="1401"/>
      <c r="CX746" s="1401"/>
      <c r="CY746" s="1401"/>
      <c r="CZ746" s="1401"/>
      <c r="DA746" s="1401"/>
      <c r="DB746" s="1401"/>
      <c r="DC746" s="1401"/>
      <c r="DD746" s="1401"/>
      <c r="DE746" s="1401"/>
      <c r="DF746" s="1401"/>
      <c r="DG746" s="1401"/>
      <c r="DH746" s="1401"/>
      <c r="DI746" s="1401"/>
      <c r="DJ746" s="1401"/>
      <c r="DK746" s="1401"/>
      <c r="DL746" s="1401"/>
      <c r="DM746" s="1401"/>
      <c r="DN746" s="1401"/>
      <c r="DO746" s="1401"/>
      <c r="DP746" s="1401"/>
      <c r="DQ746" s="1401"/>
      <c r="DR746" s="1401"/>
      <c r="DS746" s="1401"/>
      <c r="DT746" s="1401"/>
      <c r="DU746" s="1401"/>
      <c r="DV746" s="1401"/>
      <c r="DW746" s="1401"/>
      <c r="DX746" s="1401"/>
      <c r="DY746" s="1401"/>
      <c r="DZ746" s="1401"/>
      <c r="EA746" s="1401"/>
      <c r="EB746" s="1401"/>
      <c r="EC746" s="1401"/>
      <c r="ED746" s="1401"/>
      <c r="EE746" s="1401"/>
      <c r="EF746" s="1401"/>
      <c r="EG746" s="1401"/>
      <c r="EH746" s="1401"/>
      <c r="EI746" s="1401"/>
      <c r="EJ746" s="1401"/>
      <c r="EK746" s="1401"/>
      <c r="EL746" s="1401"/>
      <c r="EM746" s="1401"/>
      <c r="EN746" s="1401"/>
      <c r="EO746" s="1401"/>
      <c r="EP746" s="1401"/>
      <c r="EQ746" s="1401"/>
      <c r="ER746" s="1401"/>
    </row>
    <row r="747" s="1392" customFormat="1" ht="18.600000000000001">
      <c r="A747" s="1457"/>
      <c r="B747" s="1571"/>
      <c r="C747" s="1461" t="s">
        <v>457</v>
      </c>
      <c r="D747" s="1462"/>
      <c r="E747" s="1462">
        <v>10</v>
      </c>
      <c r="F747" s="1463">
        <v>0.000408</v>
      </c>
      <c r="G747" s="1464"/>
      <c r="H747" s="1465">
        <f>ROUND(SQRT(F747^2+G747^2)*1000/(1.73*F741),0)</f>
        <v>0</v>
      </c>
      <c r="I747" s="1463">
        <v>0.00039599999999999998</v>
      </c>
      <c r="J747" s="1464"/>
      <c r="K747" s="1465">
        <f>ROUND(SQRT(I747^2+J747^2)*1000/(1.73*I741),0)</f>
        <v>0</v>
      </c>
      <c r="L747" s="1463">
        <v>0.00039599999999999998</v>
      </c>
      <c r="M747" s="1464"/>
      <c r="N747" s="1465">
        <f>ROUND(SQRT(L747^2+M747^2)*1000/(1.73*L741),0)</f>
        <v>0</v>
      </c>
      <c r="O747" s="1463">
        <v>0.000408</v>
      </c>
      <c r="P747" s="1464"/>
      <c r="Q747" s="1465">
        <f>ROUND(SQRT(O747^2+P747^2)*1000/(1.73*O741),0)</f>
        <v>0</v>
      </c>
      <c r="R747" s="1463">
        <v>0.000408</v>
      </c>
      <c r="S747" s="1464"/>
      <c r="T747" s="1465">
        <f>ROUND(SQRT(R747^2+S747^2)*1000/(1.73*R741),0)</f>
        <v>0</v>
      </c>
      <c r="U747" s="1463">
        <v>0.00039599999999999998</v>
      </c>
      <c r="V747" s="1464"/>
      <c r="W747" s="1465">
        <f>ROUND(SQRT(U747^2+V747^2)*1000/(1.73*U741),0)</f>
        <v>0</v>
      </c>
      <c r="X747" s="1463">
        <v>0.000408</v>
      </c>
      <c r="Y747" s="1464"/>
      <c r="Z747" s="1465">
        <f>ROUND(SQRT(X747^2+Y747^2)*1000/(1.73*X741),0)</f>
        <v>0</v>
      </c>
      <c r="AA747" s="1463">
        <v>0.000408</v>
      </c>
      <c r="AB747" s="1464"/>
      <c r="AC747" s="1465">
        <f>ROUND(SQRT(AA747^2+AB747^2)*1000/(1.73*AA741),0)</f>
        <v>0</v>
      </c>
      <c r="AD747" s="1463">
        <v>0.00039599999999999998</v>
      </c>
      <c r="AE747" s="1464"/>
      <c r="AF747" s="1465">
        <f>ROUND(SQRT(AD747^2+AE747^2)*1000/(1.73*AD741),0)</f>
        <v>0</v>
      </c>
      <c r="AG747" s="1463">
        <v>0.00039599999999999998</v>
      </c>
      <c r="AH747" s="1464"/>
      <c r="AI747" s="1465">
        <f>ROUND(SQRT(AG747^2+AH747^2)*1000/(1.73*AG741),0)</f>
        <v>0</v>
      </c>
      <c r="AJ747" s="1463">
        <v>0.00039599999999999998</v>
      </c>
      <c r="AK747" s="1464"/>
      <c r="AL747" s="1465">
        <f>ROUND(SQRT(AJ747^2+AK747^2)*1000/(1.73*AJ741),0)</f>
        <v>0</v>
      </c>
      <c r="AM747" s="1463">
        <v>0.00038400000000000001</v>
      </c>
      <c r="AN747" s="1464"/>
      <c r="AO747" s="1465">
        <f>ROUND(SQRT(AM747^2+AN747^2)*1000/(1.73*AM741),0)</f>
        <v>0</v>
      </c>
      <c r="AP747" s="1463">
        <v>0.00039599999999999998</v>
      </c>
      <c r="AQ747" s="1464"/>
      <c r="AR747" s="1465">
        <f>ROUND(SQRT(AP747^2+AQ747^2)*1000/(1.73*AP741),0)</f>
        <v>0</v>
      </c>
      <c r="AS747" s="1463">
        <v>0.00039599999999999998</v>
      </c>
      <c r="AT747" s="1464"/>
      <c r="AU747" s="1465">
        <f>ROUND(SQRT(AS747^2+AT747^2)*1000/(1.73*AS741),0)</f>
        <v>0</v>
      </c>
      <c r="AV747" s="1463">
        <v>0.00039599999999999998</v>
      </c>
      <c r="AW747" s="1464"/>
      <c r="AX747" s="1465">
        <f>ROUND(SQRT(AV747^2+AW747^2)*1000/(1.73*AV741),0)</f>
        <v>0</v>
      </c>
      <c r="AY747" s="1463">
        <v>0.00039599999999999998</v>
      </c>
      <c r="AZ747" s="1464"/>
      <c r="BA747" s="1465">
        <f>ROUND(SQRT(AY747^2+AZ747^2)*1000/(1.73*AY741),0)</f>
        <v>0</v>
      </c>
      <c r="BB747" s="1463">
        <v>0.00039599999999999998</v>
      </c>
      <c r="BC747" s="1464"/>
      <c r="BD747" s="1465">
        <f>ROUND(SQRT(BB747^2+BC747^2)*1000/(1.73*BB741),0)</f>
        <v>0</v>
      </c>
      <c r="BE747" s="1463">
        <v>0.00039599999999999998</v>
      </c>
      <c r="BF747" s="1464"/>
      <c r="BG747" s="1465">
        <f>ROUND(SQRT(BE747^2+BF747^2)*1000/(1.73*BE741),0)</f>
        <v>0</v>
      </c>
      <c r="BH747" s="1463">
        <v>0.00039599999999999998</v>
      </c>
      <c r="BI747" s="1464"/>
      <c r="BJ747" s="1465">
        <f>ROUND(SQRT(BH747^2+BI747^2)*1000/(1.73*BH741),0)</f>
        <v>0</v>
      </c>
      <c r="BK747" s="1463">
        <v>0.00039599999999999998</v>
      </c>
      <c r="BL747" s="1464"/>
      <c r="BM747" s="1465">
        <f>ROUND(SQRT(BK747^2+BL747^2)*1000/(1.73*BK741),0)</f>
        <v>0</v>
      </c>
      <c r="BN747" s="1463">
        <v>0.00039599999999999998</v>
      </c>
      <c r="BO747" s="1464"/>
      <c r="BP747" s="1465">
        <f>ROUND(SQRT(BN747^2+BO747^2)*1000/(1.73*BN741),0)</f>
        <v>0</v>
      </c>
      <c r="BQ747" s="1463">
        <v>0.000408</v>
      </c>
      <c r="BR747" s="1464"/>
      <c r="BS747" s="1465">
        <f>ROUND(SQRT(BQ747^2+BR747^2)*1000/(1.73*BQ741),0)</f>
        <v>0</v>
      </c>
      <c r="BT747" s="1463">
        <v>0.000408</v>
      </c>
      <c r="BU747" s="1464"/>
      <c r="BV747" s="1465">
        <f>ROUND(SQRT(BT747^2+BU747^2)*1000/(1.73*BT741),0)</f>
        <v>0</v>
      </c>
      <c r="BW747" s="1463">
        <v>0.00039599999999999998</v>
      </c>
      <c r="BX747" s="1464"/>
      <c r="BY747" s="1467">
        <f>ROUND(SQRT(BW747^2+BX747^2)*1000/(1.73*BW741),0)</f>
        <v>0</v>
      </c>
      <c r="BZ747" s="1401"/>
      <c r="CA747" s="1401"/>
      <c r="CB747" s="1401"/>
      <c r="CC747" s="1401"/>
      <c r="CD747" s="1401"/>
      <c r="CE747" s="1401"/>
      <c r="CF747" s="1401"/>
      <c r="CG747" s="1401"/>
      <c r="CH747" s="1401"/>
      <c r="CI747" s="1401"/>
      <c r="CJ747" s="1401"/>
      <c r="CK747" s="1401"/>
      <c r="CL747" s="1401"/>
      <c r="CM747" s="1401"/>
      <c r="CN747" s="1401"/>
      <c r="CO747" s="1401"/>
      <c r="CP747" s="1401"/>
      <c r="CQ747" s="1401"/>
      <c r="CR747" s="1401"/>
      <c r="CS747" s="1401"/>
      <c r="CT747" s="1401"/>
      <c r="CU747" s="1401"/>
      <c r="CV747" s="1401"/>
      <c r="CW747" s="1401"/>
      <c r="CX747" s="1401"/>
      <c r="CY747" s="1401"/>
      <c r="CZ747" s="1401"/>
      <c r="DA747" s="1401"/>
      <c r="DB747" s="1401"/>
      <c r="DC747" s="1401"/>
      <c r="DD747" s="1401"/>
      <c r="DE747" s="1401"/>
      <c r="DF747" s="1401"/>
      <c r="DG747" s="1401"/>
      <c r="DH747" s="1401"/>
      <c r="DI747" s="1401"/>
      <c r="DJ747" s="1401"/>
      <c r="DK747" s="1401"/>
      <c r="DL747" s="1401"/>
      <c r="DM747" s="1401"/>
      <c r="DN747" s="1401"/>
      <c r="DO747" s="1401"/>
      <c r="DP747" s="1401"/>
      <c r="DQ747" s="1401"/>
      <c r="DR747" s="1401"/>
      <c r="DS747" s="1401"/>
      <c r="DT747" s="1401"/>
      <c r="DU747" s="1401"/>
      <c r="DV747" s="1401"/>
      <c r="DW747" s="1401"/>
      <c r="DX747" s="1401"/>
      <c r="DY747" s="1401"/>
      <c r="DZ747" s="1401"/>
      <c r="EA747" s="1401"/>
      <c r="EB747" s="1401"/>
      <c r="EC747" s="1401"/>
      <c r="ED747" s="1401"/>
      <c r="EE747" s="1401"/>
      <c r="EF747" s="1401"/>
      <c r="EG747" s="1401"/>
      <c r="EH747" s="1401"/>
      <c r="EI747" s="1401"/>
      <c r="EJ747" s="1401"/>
      <c r="EK747" s="1401"/>
      <c r="EL747" s="1401"/>
      <c r="EM747" s="1401"/>
      <c r="EN747" s="1401"/>
      <c r="EO747" s="1401"/>
      <c r="EP747" s="1401"/>
      <c r="EQ747" s="1401"/>
      <c r="ER747" s="1401"/>
    </row>
    <row r="748" s="1392" customFormat="1" ht="18">
      <c r="A748" s="1393">
        <v>30</v>
      </c>
      <c r="B748" s="1425" t="s">
        <v>321</v>
      </c>
      <c r="C748" s="1426"/>
      <c r="D748" s="1537"/>
      <c r="E748" s="1537"/>
      <c r="F748" s="1429"/>
      <c r="G748" s="1429"/>
      <c r="H748" s="1429"/>
      <c r="I748" s="1429"/>
      <c r="J748" s="1429"/>
      <c r="K748" s="1429"/>
      <c r="L748" s="1429"/>
      <c r="M748" s="1429"/>
      <c r="N748" s="1429"/>
      <c r="O748" s="1429"/>
      <c r="P748" s="1429"/>
      <c r="Q748" s="1429"/>
      <c r="R748" s="1429"/>
      <c r="S748" s="1429"/>
      <c r="T748" s="1429"/>
      <c r="U748" s="1429"/>
      <c r="V748" s="1429"/>
      <c r="W748" s="1429"/>
      <c r="X748" s="1429"/>
      <c r="Y748" s="1429"/>
      <c r="Z748" s="1429"/>
      <c r="AA748" s="1429"/>
      <c r="AB748" s="1429"/>
      <c r="AC748" s="1429"/>
      <c r="AD748" s="1429"/>
      <c r="AE748" s="1429"/>
      <c r="AF748" s="1429"/>
      <c r="AG748" s="1429"/>
      <c r="AH748" s="1429"/>
      <c r="AI748" s="1429"/>
      <c r="AJ748" s="1429"/>
      <c r="AK748" s="1429"/>
      <c r="AL748" s="1429"/>
      <c r="AM748" s="1429"/>
      <c r="AN748" s="1429"/>
      <c r="AO748" s="1429"/>
      <c r="AP748" s="1429"/>
      <c r="AQ748" s="1429"/>
      <c r="AR748" s="1429"/>
      <c r="AS748" s="1429"/>
      <c r="AT748" s="1429"/>
      <c r="AU748" s="1429"/>
      <c r="AV748" s="1429"/>
      <c r="AW748" s="1429"/>
      <c r="AX748" s="1429"/>
      <c r="AY748" s="1429"/>
      <c r="AZ748" s="1429"/>
      <c r="BA748" s="1429"/>
      <c r="BB748" s="1429"/>
      <c r="BC748" s="1429"/>
      <c r="BD748" s="1429"/>
      <c r="BE748" s="1429"/>
      <c r="BF748" s="1429"/>
      <c r="BG748" s="1429"/>
      <c r="BH748" s="1429"/>
      <c r="BI748" s="1429"/>
      <c r="BJ748" s="1429"/>
      <c r="BK748" s="1429"/>
      <c r="BL748" s="1429"/>
      <c r="BM748" s="1429"/>
      <c r="BN748" s="1429"/>
      <c r="BO748" s="1429"/>
      <c r="BP748" s="1429"/>
      <c r="BQ748" s="1429"/>
      <c r="BR748" s="1429"/>
      <c r="BS748" s="1429"/>
      <c r="BT748" s="1429"/>
      <c r="BU748" s="1429"/>
      <c r="BV748" s="1429"/>
      <c r="BW748" s="1429"/>
      <c r="BX748" s="1429"/>
      <c r="BY748" s="1430"/>
      <c r="BZ748" s="1401"/>
      <c r="CA748" s="1401"/>
      <c r="CB748" s="1401"/>
      <c r="CC748" s="1401"/>
      <c r="CD748" s="1401"/>
      <c r="CE748" s="1401"/>
      <c r="CF748" s="1401"/>
      <c r="CG748" s="1401"/>
      <c r="CH748" s="1401"/>
      <c r="CI748" s="1401"/>
      <c r="CJ748" s="1401"/>
      <c r="CK748" s="1401"/>
      <c r="CL748" s="1401"/>
      <c r="CM748" s="1401"/>
      <c r="CN748" s="1401"/>
      <c r="CO748" s="1401"/>
      <c r="CP748" s="1401"/>
      <c r="CQ748" s="1401"/>
      <c r="CR748" s="1401"/>
      <c r="CS748" s="1401"/>
      <c r="CT748" s="1401"/>
      <c r="CU748" s="1401"/>
      <c r="CV748" s="1401"/>
      <c r="CW748" s="1401"/>
      <c r="CX748" s="1401"/>
      <c r="CY748" s="1401"/>
      <c r="CZ748" s="1401"/>
      <c r="DA748" s="1401"/>
      <c r="DB748" s="1401"/>
      <c r="DC748" s="1401"/>
      <c r="DD748" s="1401"/>
      <c r="DE748" s="1401"/>
      <c r="DF748" s="1401"/>
      <c r="DG748" s="1401"/>
      <c r="DH748" s="1401"/>
      <c r="DI748" s="1401"/>
      <c r="DJ748" s="1401"/>
      <c r="DK748" s="1401"/>
      <c r="DL748" s="1401"/>
      <c r="DM748" s="1401"/>
      <c r="DN748" s="1401"/>
      <c r="DO748" s="1401"/>
      <c r="DP748" s="1401"/>
      <c r="DQ748" s="1401"/>
      <c r="DR748" s="1401"/>
      <c r="DS748" s="1401"/>
      <c r="DT748" s="1401"/>
      <c r="DU748" s="1401"/>
      <c r="DV748" s="1401"/>
      <c r="DW748" s="1401"/>
      <c r="DX748" s="1401"/>
      <c r="DY748" s="1401"/>
      <c r="DZ748" s="1401"/>
      <c r="EA748" s="1401"/>
      <c r="EB748" s="1401"/>
      <c r="EC748" s="1401"/>
      <c r="ED748" s="1401"/>
      <c r="EE748" s="1401"/>
      <c r="EF748" s="1401"/>
      <c r="EG748" s="1401"/>
      <c r="EH748" s="1401"/>
      <c r="EI748" s="1401"/>
      <c r="EJ748" s="1401"/>
      <c r="EK748" s="1401"/>
      <c r="EL748" s="1401"/>
      <c r="EM748" s="1401"/>
      <c r="EN748" s="1401"/>
      <c r="EO748" s="1401"/>
      <c r="EP748" s="1401"/>
      <c r="EQ748" s="1401"/>
      <c r="ER748" s="1401"/>
    </row>
    <row r="749" s="1392" customFormat="1" ht="19.5" customHeight="1">
      <c r="A749" s="1402"/>
      <c r="B749" s="1403"/>
      <c r="C749" s="1404" t="s">
        <v>249</v>
      </c>
      <c r="D749" s="1405" t="s">
        <v>395</v>
      </c>
      <c r="E749" s="1405">
        <v>35</v>
      </c>
      <c r="F749" s="1407">
        <v>0</v>
      </c>
      <c r="G749" s="1407">
        <v>0</v>
      </c>
      <c r="H749" s="1408">
        <f>ROUND(SQRT(F749^2+G749^2)*1000/(1.73*F760),0)</f>
        <v>0</v>
      </c>
      <c r="I749" s="1407">
        <v>0</v>
      </c>
      <c r="J749" s="1407">
        <v>0</v>
      </c>
      <c r="K749" s="1408">
        <f>ROUND(SQRT(I749^2+J749^2)*1000/(1.73*I760),0)</f>
        <v>0</v>
      </c>
      <c r="L749" s="1407">
        <v>0</v>
      </c>
      <c r="M749" s="1407">
        <v>0</v>
      </c>
      <c r="N749" s="1408">
        <f>ROUND(SQRT(L749^2+M749^2)*1000/(1.73*L760),0)</f>
        <v>0</v>
      </c>
      <c r="O749" s="1407">
        <v>0</v>
      </c>
      <c r="P749" s="1407">
        <v>0</v>
      </c>
      <c r="Q749" s="1408">
        <f>ROUND(SQRT(O749^2+P749^2)*1000/(1.73*O760),0)</f>
        <v>0</v>
      </c>
      <c r="R749" s="1407">
        <v>0</v>
      </c>
      <c r="S749" s="1407">
        <v>0</v>
      </c>
      <c r="T749" s="1408">
        <f>ROUND(SQRT(R749^2+S749^2)*1000/(1.73*R760),0)</f>
        <v>0</v>
      </c>
      <c r="U749" s="1407">
        <v>0</v>
      </c>
      <c r="V749" s="1407">
        <v>0</v>
      </c>
      <c r="W749" s="1408">
        <f>ROUND(SQRT(U749^2+V749^2)*1000/(1.73*U760),0)</f>
        <v>0</v>
      </c>
      <c r="X749" s="1407">
        <v>0</v>
      </c>
      <c r="Y749" s="1407">
        <v>0</v>
      </c>
      <c r="Z749" s="1408">
        <f>ROUND(SQRT(X749^2+Y749^2)*1000/(1.73*X760),0)</f>
        <v>0</v>
      </c>
      <c r="AA749" s="1407">
        <v>0</v>
      </c>
      <c r="AB749" s="1407">
        <v>0</v>
      </c>
      <c r="AC749" s="1408">
        <f>ROUND(SQRT(AA749^2+AB749^2)*1000/(1.73*AA760),0)</f>
        <v>0</v>
      </c>
      <c r="AD749" s="1407">
        <v>0</v>
      </c>
      <c r="AE749" s="1407">
        <v>0</v>
      </c>
      <c r="AF749" s="1408">
        <f>ROUND(SQRT(AD749^2+AE749^2)*1000/(1.73*AD760),0)</f>
        <v>0</v>
      </c>
      <c r="AG749" s="1407">
        <v>0</v>
      </c>
      <c r="AH749" s="1407">
        <v>0</v>
      </c>
      <c r="AI749" s="1408">
        <f>ROUND(SQRT(AG749^2+AH749^2)*1000/(1.73*AG760),0)</f>
        <v>0</v>
      </c>
      <c r="AJ749" s="1407">
        <v>0</v>
      </c>
      <c r="AK749" s="1407">
        <v>0</v>
      </c>
      <c r="AL749" s="1408">
        <f>ROUND(SQRT(AJ749^2+AK749^2)*1000/(1.73*AJ760),0)</f>
        <v>0</v>
      </c>
      <c r="AM749" s="1407">
        <v>0</v>
      </c>
      <c r="AN749" s="1407">
        <v>0</v>
      </c>
      <c r="AO749" s="1408">
        <f>ROUND(SQRT(AM749^2+AN749^2)*1000/(1.73*AM760),0)</f>
        <v>0</v>
      </c>
      <c r="AP749" s="1407">
        <v>0</v>
      </c>
      <c r="AQ749" s="1407">
        <v>0</v>
      </c>
      <c r="AR749" s="1408">
        <f>ROUND(SQRT(AP749^2+AQ749^2)*1000/(1.73*AP760),0)</f>
        <v>0</v>
      </c>
      <c r="AS749" s="1407">
        <v>0</v>
      </c>
      <c r="AT749" s="1407">
        <v>0</v>
      </c>
      <c r="AU749" s="1408">
        <f>ROUND(SQRT(AS749^2+AT749^2)*1000/(1.73*AS760),0)</f>
        <v>0</v>
      </c>
      <c r="AV749" s="1407">
        <v>0</v>
      </c>
      <c r="AW749" s="1407">
        <v>0</v>
      </c>
      <c r="AX749" s="1408">
        <f>ROUND(SQRT(AV749^2+AW749^2)*1000/(1.73*AV760),0)</f>
        <v>0</v>
      </c>
      <c r="AY749" s="1407">
        <v>0</v>
      </c>
      <c r="AZ749" s="1407">
        <v>0</v>
      </c>
      <c r="BA749" s="1408">
        <f>ROUND(SQRT(AY749^2+AZ749^2)*1000/(1.73*AY760),0)</f>
        <v>0</v>
      </c>
      <c r="BB749" s="1407">
        <v>0</v>
      </c>
      <c r="BC749" s="1407">
        <v>0</v>
      </c>
      <c r="BD749" s="1408">
        <f>ROUND(SQRT(BB749^2+BC749^2)*1000/(1.73*BB760),0)</f>
        <v>0</v>
      </c>
      <c r="BE749" s="1407">
        <v>0</v>
      </c>
      <c r="BF749" s="1407">
        <v>0</v>
      </c>
      <c r="BG749" s="1408">
        <f>ROUND(SQRT(BE749^2+BF749^2)*1000/(1.73*BE760),0)</f>
        <v>0</v>
      </c>
      <c r="BH749" s="1407">
        <v>0</v>
      </c>
      <c r="BI749" s="1407">
        <v>0</v>
      </c>
      <c r="BJ749" s="1408">
        <f>ROUND(SQRT(BH749^2+BI749^2)*1000/(1.73*BH760),0)</f>
        <v>0</v>
      </c>
      <c r="BK749" s="1407">
        <v>0</v>
      </c>
      <c r="BL749" s="1407">
        <v>0</v>
      </c>
      <c r="BM749" s="1408">
        <f>ROUND(SQRT(BK749^2+BL749^2)*1000/(1.73*BK760),0)</f>
        <v>0</v>
      </c>
      <c r="BN749" s="1407">
        <v>0</v>
      </c>
      <c r="BO749" s="1407">
        <v>0</v>
      </c>
      <c r="BP749" s="1408">
        <f>ROUND(SQRT(BN749^2+BO749^2)*1000/(1.73*BN760),0)</f>
        <v>0</v>
      </c>
      <c r="BQ749" s="1407">
        <v>0</v>
      </c>
      <c r="BR749" s="1407">
        <v>0</v>
      </c>
      <c r="BS749" s="1408">
        <f>ROUND(SQRT(BQ749^2+BR749^2)*1000/(1.73*BQ760),0)</f>
        <v>0</v>
      </c>
      <c r="BT749" s="1407">
        <v>0</v>
      </c>
      <c r="BU749" s="1407">
        <v>0</v>
      </c>
      <c r="BV749" s="1408">
        <f>ROUND(SQRT(BT749^2+BU749^2)*1000/(1.73*BT760),0)</f>
        <v>0</v>
      </c>
      <c r="BW749" s="1407">
        <v>0</v>
      </c>
      <c r="BX749" s="1407">
        <v>0</v>
      </c>
      <c r="BY749" s="1431">
        <f>ROUND(SQRT(BW749^2+BX749^2)*1000/(1.73*BW760),0)</f>
        <v>0</v>
      </c>
      <c r="BZ749" s="1401"/>
      <c r="CA749" s="1401"/>
      <c r="CB749" s="1401"/>
      <c r="CC749" s="1401"/>
      <c r="CD749" s="1401"/>
      <c r="CE749" s="1401"/>
      <c r="CF749" s="1401"/>
      <c r="CG749" s="1401"/>
      <c r="CH749" s="1401"/>
      <c r="CI749" s="1401"/>
      <c r="CJ749" s="1401"/>
      <c r="CK749" s="1401"/>
      <c r="CL749" s="1401"/>
      <c r="CM749" s="1401"/>
      <c r="CN749" s="1401"/>
      <c r="CO749" s="1401"/>
      <c r="CP749" s="1401"/>
      <c r="CQ749" s="1401"/>
      <c r="CR749" s="1401"/>
      <c r="CS749" s="1401"/>
      <c r="CT749" s="1401"/>
      <c r="CU749" s="1401"/>
      <c r="CV749" s="1401"/>
      <c r="CW749" s="1401"/>
      <c r="CX749" s="1401"/>
      <c r="CY749" s="1401"/>
      <c r="CZ749" s="1401"/>
      <c r="DA749" s="1401"/>
      <c r="DB749" s="1401"/>
      <c r="DC749" s="1401"/>
      <c r="DD749" s="1401"/>
      <c r="DE749" s="1401"/>
      <c r="DF749" s="1401"/>
      <c r="DG749" s="1401"/>
      <c r="DH749" s="1401"/>
      <c r="DI749" s="1401"/>
      <c r="DJ749" s="1401"/>
      <c r="DK749" s="1401"/>
      <c r="DL749" s="1401"/>
      <c r="DM749" s="1401"/>
      <c r="DN749" s="1401"/>
      <c r="DO749" s="1401"/>
      <c r="DP749" s="1401"/>
      <c r="DQ749" s="1401"/>
      <c r="DR749" s="1401"/>
      <c r="DS749" s="1401"/>
      <c r="DT749" s="1401"/>
      <c r="DU749" s="1401"/>
      <c r="DV749" s="1401"/>
      <c r="DW749" s="1401"/>
      <c r="DX749" s="1401"/>
      <c r="DY749" s="1401"/>
      <c r="DZ749" s="1401"/>
      <c r="EA749" s="1401"/>
      <c r="EB749" s="1401"/>
      <c r="EC749" s="1401"/>
      <c r="ED749" s="1401"/>
      <c r="EE749" s="1401"/>
      <c r="EF749" s="1401"/>
      <c r="EG749" s="1401"/>
      <c r="EH749" s="1401"/>
      <c r="EI749" s="1401"/>
      <c r="EJ749" s="1401"/>
      <c r="EK749" s="1401"/>
      <c r="EL749" s="1401"/>
      <c r="EM749" s="1401"/>
      <c r="EN749" s="1401"/>
      <c r="EO749" s="1401"/>
      <c r="EP749" s="1401"/>
      <c r="EQ749" s="1401"/>
      <c r="ER749" s="1401"/>
    </row>
    <row r="750" s="1392" customFormat="1" ht="19.5" customHeight="1">
      <c r="A750" s="1402"/>
      <c r="B750" s="1403"/>
      <c r="C750" s="1404" t="s">
        <v>57</v>
      </c>
      <c r="D750" s="1405" t="s">
        <v>395</v>
      </c>
      <c r="E750" s="1405">
        <v>35</v>
      </c>
      <c r="F750" s="1407">
        <f>H750*F760*1.73*0.875/1000</f>
        <v>0.14040031250000001</v>
      </c>
      <c r="G750" s="1407">
        <f t="shared" si="4170"/>
        <v>0.077781773125000009</v>
      </c>
      <c r="H750" s="1408">
        <v>2.6499999999999999</v>
      </c>
      <c r="I750" s="1407">
        <f>K750*I760*1.73*0.875/1000</f>
        <v>0.12450593749999998</v>
      </c>
      <c r="J750" s="1407">
        <f t="shared" si="4171"/>
        <v>0.068976289374999999</v>
      </c>
      <c r="K750" s="1408">
        <v>2.3500000000000001</v>
      </c>
      <c r="L750" s="1407">
        <f>N750*L760*1.73*0.875/1000</f>
        <v>0.12450593749999998</v>
      </c>
      <c r="M750" s="1407">
        <f t="shared" si="4172"/>
        <v>0.068976289374999999</v>
      </c>
      <c r="N750" s="1408">
        <v>2.3500000000000001</v>
      </c>
      <c r="O750" s="1407">
        <f>Q750*O760*1.73*0.875/1000</f>
        <v>0.12450593749999998</v>
      </c>
      <c r="P750" s="1407">
        <f t="shared" si="4173"/>
        <v>0.068976289374999999</v>
      </c>
      <c r="Q750" s="1408">
        <v>2.3500000000000001</v>
      </c>
      <c r="R750" s="1407">
        <f>T750*R760*1.73*0.875/1000</f>
        <v>0.10914137500000001</v>
      </c>
      <c r="S750" s="1407">
        <f t="shared" si="4174"/>
        <v>0.060464321750000015</v>
      </c>
      <c r="T750" s="1408">
        <v>2.0600000000000001</v>
      </c>
      <c r="U750" s="1407">
        <f>W750*U760*1.73*0.875/1000</f>
        <v>0.10914137500000001</v>
      </c>
      <c r="V750" s="1407">
        <f t="shared" si="4175"/>
        <v>0.060464321750000015</v>
      </c>
      <c r="W750" s="1408">
        <v>2.0600000000000001</v>
      </c>
      <c r="X750" s="1407">
        <f>Z750*X760*1.73*0.875/1000</f>
        <v>0.12450593749999998</v>
      </c>
      <c r="Y750" s="1407">
        <f t="shared" si="4176"/>
        <v>0.068976289374999999</v>
      </c>
      <c r="Z750" s="1408">
        <v>2.3500000000000001</v>
      </c>
      <c r="AA750" s="1407">
        <f>AC750*AA760*1.73*0.875/1000</f>
        <v>0.155764875</v>
      </c>
      <c r="AB750" s="1407">
        <f t="shared" si="4177"/>
        <v>0.08629374075</v>
      </c>
      <c r="AC750" s="1408">
        <v>2.9399999999999999</v>
      </c>
      <c r="AD750" s="1407">
        <f>AF750*AD760*1.73*0.875/1000</f>
        <v>0.20291818750000001</v>
      </c>
      <c r="AE750" s="1407">
        <f t="shared" si="4178"/>
        <v>0.11241667587500001</v>
      </c>
      <c r="AF750" s="1408">
        <v>3.8300000000000001</v>
      </c>
      <c r="AG750" s="1407">
        <f>AI750*AG760*1.73*0.875/1000</f>
        <v>0.1870238125</v>
      </c>
      <c r="AH750" s="1407">
        <f t="shared" si="4179"/>
        <v>0.103611192125</v>
      </c>
      <c r="AI750" s="1408">
        <v>3.5299999999999998</v>
      </c>
      <c r="AJ750" s="1407">
        <f>AL750*AJ760*1.73*0.875/1000</f>
        <v>0.26490625000000001</v>
      </c>
      <c r="AK750" s="1407">
        <f t="shared" si="4180"/>
        <v>0.14675806250000001</v>
      </c>
      <c r="AL750" s="1408">
        <v>5</v>
      </c>
      <c r="AM750" s="1407">
        <f>AO750*AM760*1.73*0.875/1000</f>
        <v>0.23364731249999998</v>
      </c>
      <c r="AN750" s="1407">
        <f t="shared" si="4181"/>
        <v>0.12944061112499999</v>
      </c>
      <c r="AO750" s="1408">
        <v>4.4100000000000001</v>
      </c>
      <c r="AP750" s="1407">
        <f>AR750*AP760*1.73*0.875/1000</f>
        <v>0.23364731249999998</v>
      </c>
      <c r="AQ750" s="1407">
        <f t="shared" si="4182"/>
        <v>0.12944061112499999</v>
      </c>
      <c r="AR750" s="1408">
        <v>4.4100000000000001</v>
      </c>
      <c r="AS750" s="1407">
        <f>AU750*AS760*1.73*0.875/1000</f>
        <v>0.21828275000000003</v>
      </c>
      <c r="AT750" s="1407">
        <f t="shared" si="4183"/>
        <v>0.12092864350000003</v>
      </c>
      <c r="AU750" s="1408">
        <v>4.1200000000000001</v>
      </c>
      <c r="AV750" s="1407">
        <f>AX750*AV760*1.73*0.875/1000</f>
        <v>0.1870238125</v>
      </c>
      <c r="AW750" s="1407">
        <f t="shared" si="4184"/>
        <v>0.103611192125</v>
      </c>
      <c r="AX750" s="1408">
        <v>3.5299999999999998</v>
      </c>
      <c r="AY750" s="1407">
        <f>BA750*AY760*1.73*0.875/1000</f>
        <v>0.21828275000000003</v>
      </c>
      <c r="AZ750" s="1407">
        <f t="shared" si="4185"/>
        <v>0.12092864350000003</v>
      </c>
      <c r="BA750" s="1408">
        <v>4.1200000000000001</v>
      </c>
      <c r="BB750" s="1407">
        <f>BD750*BB760*1.73*0.875/1000</f>
        <v>0.20291818750000001</v>
      </c>
      <c r="BC750" s="1407">
        <f t="shared" si="4186"/>
        <v>0.11241667587500001</v>
      </c>
      <c r="BD750" s="1408">
        <v>3.8300000000000001</v>
      </c>
      <c r="BE750" s="1407">
        <f>BG750*BE760*1.73*0.875/1000</f>
        <v>0.21828275000000003</v>
      </c>
      <c r="BF750" s="1407">
        <f t="shared" si="4187"/>
        <v>0.12092864350000003</v>
      </c>
      <c r="BG750" s="1408">
        <v>4.1200000000000001</v>
      </c>
      <c r="BH750" s="1407">
        <f>BJ750*BH760*1.73*0.875/1000</f>
        <v>0.20291818750000001</v>
      </c>
      <c r="BI750" s="1407">
        <f t="shared" si="4188"/>
        <v>0.11241667587500001</v>
      </c>
      <c r="BJ750" s="1408">
        <v>3.8300000000000001</v>
      </c>
      <c r="BK750" s="1407">
        <f>BM750*BK760*1.73*0.875/1000</f>
        <v>0.21828275000000003</v>
      </c>
      <c r="BL750" s="1407">
        <f t="shared" si="4189"/>
        <v>0.12092864350000003</v>
      </c>
      <c r="BM750" s="1408">
        <v>4.1200000000000001</v>
      </c>
      <c r="BN750" s="1407">
        <f>BP750*BN760*1.73*0.875/1000</f>
        <v>0.20291818750000001</v>
      </c>
      <c r="BO750" s="1407">
        <f t="shared" si="4190"/>
        <v>0.11241667587500001</v>
      </c>
      <c r="BP750" s="1408">
        <v>3.8300000000000001</v>
      </c>
      <c r="BQ750" s="1407">
        <f>BS750*BQ760*1.73*0.875/1000</f>
        <v>0.1870238125</v>
      </c>
      <c r="BR750" s="1407">
        <f t="shared" si="4191"/>
        <v>0.103611192125</v>
      </c>
      <c r="BS750" s="1408">
        <v>3.5299999999999998</v>
      </c>
      <c r="BT750" s="1407">
        <f>BV750*BT760*1.73*0.875/1000</f>
        <v>0.1870238125</v>
      </c>
      <c r="BU750" s="1407">
        <f t="shared" si="4192"/>
        <v>0.103611192125</v>
      </c>
      <c r="BV750" s="1408">
        <v>3.5299999999999998</v>
      </c>
      <c r="BW750" s="1407">
        <f>BY750*BW760*1.73*0.875/1000</f>
        <v>0.1870238125</v>
      </c>
      <c r="BX750" s="1407">
        <f t="shared" si="4073"/>
        <v>0.103611192125</v>
      </c>
      <c r="BY750" s="1431">
        <v>3.5299999999999998</v>
      </c>
      <c r="BZ750" s="1401"/>
      <c r="CA750" s="1401"/>
      <c r="CB750" s="1401"/>
      <c r="CC750" s="1401"/>
      <c r="CD750" s="1401"/>
      <c r="CE750" s="1401"/>
      <c r="CF750" s="1401"/>
      <c r="CG750" s="1401"/>
      <c r="CH750" s="1401"/>
      <c r="CI750" s="1401"/>
      <c r="CJ750" s="1401"/>
      <c r="CK750" s="1401"/>
      <c r="CL750" s="1401"/>
      <c r="CM750" s="1401"/>
      <c r="CN750" s="1401"/>
      <c r="CO750" s="1401"/>
      <c r="CP750" s="1401"/>
      <c r="CQ750" s="1401"/>
      <c r="CR750" s="1401"/>
      <c r="CS750" s="1401"/>
      <c r="CT750" s="1401"/>
      <c r="CU750" s="1401"/>
      <c r="CV750" s="1401"/>
      <c r="CW750" s="1401"/>
      <c r="CX750" s="1401"/>
      <c r="CY750" s="1401"/>
      <c r="CZ750" s="1401"/>
      <c r="DA750" s="1401"/>
      <c r="DB750" s="1401"/>
      <c r="DC750" s="1401"/>
      <c r="DD750" s="1401"/>
      <c r="DE750" s="1401"/>
      <c r="DF750" s="1401"/>
      <c r="DG750" s="1401"/>
      <c r="DH750" s="1401"/>
      <c r="DI750" s="1401"/>
      <c r="DJ750" s="1401"/>
      <c r="DK750" s="1401"/>
      <c r="DL750" s="1401"/>
      <c r="DM750" s="1401"/>
      <c r="DN750" s="1401"/>
      <c r="DO750" s="1401"/>
      <c r="DP750" s="1401"/>
      <c r="DQ750" s="1401"/>
      <c r="DR750" s="1401"/>
      <c r="DS750" s="1401"/>
      <c r="DT750" s="1401"/>
      <c r="DU750" s="1401"/>
      <c r="DV750" s="1401"/>
      <c r="DW750" s="1401"/>
      <c r="DX750" s="1401"/>
      <c r="DY750" s="1401"/>
      <c r="DZ750" s="1401"/>
      <c r="EA750" s="1401"/>
      <c r="EB750" s="1401"/>
      <c r="EC750" s="1401"/>
      <c r="ED750" s="1401"/>
      <c r="EE750" s="1401"/>
      <c r="EF750" s="1401"/>
      <c r="EG750" s="1401"/>
      <c r="EH750" s="1401"/>
      <c r="EI750" s="1401"/>
      <c r="EJ750" s="1401"/>
      <c r="EK750" s="1401"/>
      <c r="EL750" s="1401"/>
      <c r="EM750" s="1401"/>
      <c r="EN750" s="1401"/>
      <c r="EO750" s="1401"/>
      <c r="EP750" s="1401"/>
      <c r="EQ750" s="1401"/>
      <c r="ER750" s="1401"/>
    </row>
    <row r="751" s="1392" customFormat="1" ht="19.199999999999999">
      <c r="A751" s="1402"/>
      <c r="B751" s="1403"/>
      <c r="C751" s="1404"/>
      <c r="D751" s="1405" t="s">
        <v>396</v>
      </c>
      <c r="E751" s="1405">
        <v>10</v>
      </c>
      <c r="F751" s="1392">
        <v>0.13519999999999999</v>
      </c>
      <c r="G751" s="1407">
        <f t="shared" si="4170"/>
        <v>0.074900800000000003</v>
      </c>
      <c r="H751" s="1408">
        <f>ROUND(SQRT(F751^2+G751^2)*1000/(1.73*F762),0)</f>
        <v>9</v>
      </c>
      <c r="I751" s="1392">
        <v>0.13139999999999999</v>
      </c>
      <c r="J751" s="1407">
        <f t="shared" si="4171"/>
        <v>0.072795600000000002</v>
      </c>
      <c r="K751" s="1408">
        <f>ROUND(SQRT(I751^2+J751^2)*1000/(1.73*I762),0)</f>
        <v>8</v>
      </c>
      <c r="L751" s="1392">
        <v>0.1236</v>
      </c>
      <c r="M751" s="1407">
        <f t="shared" si="4172"/>
        <v>0.068474400000000005</v>
      </c>
      <c r="N751" s="1408">
        <f>ROUND(SQRT(L751^2+M751^2)*1000/(1.73*L762),0)</f>
        <v>8</v>
      </c>
      <c r="O751" s="1392">
        <v>0.12039999999999999</v>
      </c>
      <c r="P751" s="1407">
        <f t="shared" si="4173"/>
        <v>0.0667016</v>
      </c>
      <c r="Q751" s="1408">
        <f>ROUND(SQRT(O751^2+P751^2)*1000/(1.73*O762),0)</f>
        <v>8</v>
      </c>
      <c r="R751" s="1392">
        <v>0.1072</v>
      </c>
      <c r="S751" s="1407">
        <f t="shared" si="4174"/>
        <v>0.059388800000000005</v>
      </c>
      <c r="T751" s="1408">
        <f>ROUND(SQRT(R751^2+S751^2)*1000/(1.73*R762),0)</f>
        <v>7</v>
      </c>
      <c r="U751" s="1392">
        <v>0.1072</v>
      </c>
      <c r="V751" s="1407">
        <f t="shared" si="4175"/>
        <v>0.059388800000000005</v>
      </c>
      <c r="W751" s="1408">
        <f>ROUND(SQRT(U751^2+V751^2)*1000/(1.73*U762),0)</f>
        <v>7</v>
      </c>
      <c r="X751" s="1392">
        <v>0.1176</v>
      </c>
      <c r="Y751" s="1407">
        <f t="shared" si="4176"/>
        <v>0.065150399999999997</v>
      </c>
      <c r="Z751" s="1408">
        <f>ROUND(SQRT(X751^2+Y751^2)*1000/(1.73*X762),0)</f>
        <v>8</v>
      </c>
      <c r="AA751" s="1392">
        <v>0.15079999999999999</v>
      </c>
      <c r="AB751" s="1407">
        <f t="shared" si="4177"/>
        <v>0.083543199999999998</v>
      </c>
      <c r="AC751" s="1408">
        <f>ROUND(SQRT(AA751^2+AB751^2)*1000/(1.73*AA762),0)</f>
        <v>10</v>
      </c>
      <c r="AD751" s="1392">
        <v>0.1978</v>
      </c>
      <c r="AE751" s="1407">
        <f t="shared" si="4178"/>
        <v>0.10958120000000002</v>
      </c>
      <c r="AF751" s="1408">
        <f>ROUND(SQRT(AD751^2+AE751^2)*1000/(1.73*AD762),0)</f>
        <v>13</v>
      </c>
      <c r="AG751" s="1392">
        <v>0.19320000000000001</v>
      </c>
      <c r="AH751" s="1407">
        <f t="shared" si="4179"/>
        <v>0.10703280000000001</v>
      </c>
      <c r="AI751" s="1408">
        <f>ROUND(SQRT(AG751^2+AH751^2)*1000/(1.73*AG762),0)</f>
        <v>12</v>
      </c>
      <c r="AJ751" s="1392">
        <v>0.26379999999999998</v>
      </c>
      <c r="AK751" s="1407">
        <f t="shared" si="4180"/>
        <v>0.1461452</v>
      </c>
      <c r="AL751" s="1408">
        <f>ROUND(SQRT(AJ751^2+AK751^2)*1000/(1.73*AJ762),0)</f>
        <v>17</v>
      </c>
      <c r="AM751" s="1392">
        <v>0.2298</v>
      </c>
      <c r="AN751" s="1407">
        <f t="shared" si="4181"/>
        <v>0.12730920000000001</v>
      </c>
      <c r="AO751" s="1408">
        <f>ROUND(SQRT(AM751^2+AN751^2)*1000/(1.73*AM762),0)</f>
        <v>15</v>
      </c>
      <c r="AP751" s="1392">
        <v>0.24060000000000001</v>
      </c>
      <c r="AQ751" s="1407">
        <f t="shared" si="4182"/>
        <v>0.13329240000000001</v>
      </c>
      <c r="AR751" s="1408">
        <f>ROUND(SQRT(AP751^2+AQ751^2)*1000/(1.73*AP762),0)</f>
        <v>15</v>
      </c>
      <c r="AS751" s="1392">
        <v>0.2152</v>
      </c>
      <c r="AT751" s="1407">
        <f t="shared" si="4183"/>
        <v>0.11922080000000002</v>
      </c>
      <c r="AU751" s="1408">
        <f>ROUND(SQRT(AS751^2+AT751^2)*1000/(1.73*AS762),0)</f>
        <v>14</v>
      </c>
      <c r="AV751" s="1392">
        <v>0.18440000000000001</v>
      </c>
      <c r="AW751" s="1407">
        <f t="shared" si="4184"/>
        <v>0.10215760000000002</v>
      </c>
      <c r="AX751" s="1408">
        <f>ROUND(SQRT(AV751^2+AW751^2)*1000/(1.73*AV762),0)</f>
        <v>12</v>
      </c>
      <c r="AY751" s="1392">
        <v>0.22459999999999999</v>
      </c>
      <c r="AZ751" s="1407">
        <f t="shared" si="4185"/>
        <v>0.12442840000000001</v>
      </c>
      <c r="BA751" s="1408">
        <f>ROUND(SQRT(AY751^2+AZ751^2)*1000/(1.73*AY762),0)</f>
        <v>14</v>
      </c>
      <c r="BB751" s="1392">
        <v>0.19919999999999999</v>
      </c>
      <c r="BC751" s="1407">
        <f t="shared" si="4186"/>
        <v>0.1103568</v>
      </c>
      <c r="BD751" s="1408">
        <f>ROUND(SQRT(BB751^2+BC751^2)*1000/(1.73*BB762),0)</f>
        <v>13</v>
      </c>
      <c r="BE751" s="1392">
        <v>0.21099999999999999</v>
      </c>
      <c r="BF751" s="1407">
        <f t="shared" si="4187"/>
        <v>0.11689400000000001</v>
      </c>
      <c r="BG751" s="1408">
        <f>ROUND(SQRT(BE751^2+BF751^2)*1000/(1.73*BE762),0)</f>
        <v>14</v>
      </c>
      <c r="BH751" s="1392">
        <v>0.20780000000000001</v>
      </c>
      <c r="BI751" s="1407">
        <f t="shared" si="4188"/>
        <v>0.11512120000000002</v>
      </c>
      <c r="BJ751" s="1408">
        <f>ROUND(SQRT(BH751^2+BI751^2)*1000/(1.73*BH762),0)</f>
        <v>13</v>
      </c>
      <c r="BK751" s="1392">
        <v>0.2162</v>
      </c>
      <c r="BL751" s="1407">
        <f t="shared" si="4189"/>
        <v>0.11977480000000001</v>
      </c>
      <c r="BM751" s="1408">
        <f>ROUND(SQRT(BK751^2+BL751^2)*1000/(1.73*BK762),0)</f>
        <v>14</v>
      </c>
      <c r="BN751" s="1392">
        <v>0.1978</v>
      </c>
      <c r="BO751" s="1407">
        <f t="shared" si="4190"/>
        <v>0.10958120000000002</v>
      </c>
      <c r="BP751" s="1408">
        <f>ROUND(SQRT(BN751^2+BO751^2)*1000/(1.73*BN762),0)</f>
        <v>13</v>
      </c>
      <c r="BQ751" s="1392">
        <v>0.18099999999999999</v>
      </c>
      <c r="BR751" s="1407">
        <f t="shared" si="4191"/>
        <v>0.100274</v>
      </c>
      <c r="BS751" s="1408">
        <f>ROUND(SQRT(BQ751^2+BR751^2)*1000/(1.73*BQ762),0)</f>
        <v>12</v>
      </c>
      <c r="BT751" s="1392">
        <v>0.19339999999999999</v>
      </c>
      <c r="BU751" s="1407">
        <f t="shared" si="4192"/>
        <v>0.10714360000000001</v>
      </c>
      <c r="BV751" s="1408">
        <f>ROUND(SQRT(BT751^2+BU751^2)*1000/(1.73*BT762),0)</f>
        <v>12</v>
      </c>
      <c r="BW751" s="1392">
        <v>0.19400000000000001</v>
      </c>
      <c r="BX751" s="1407">
        <f t="shared" si="4073"/>
        <v>0.10747600000000002</v>
      </c>
      <c r="BY751" s="1431">
        <f>ROUND(SQRT(BW751^2+BX751^2)*1000/(1.73*BW762),0)</f>
        <v>12</v>
      </c>
      <c r="BZ751" s="1401"/>
      <c r="CA751" s="1401"/>
      <c r="CB751" s="1401"/>
      <c r="CC751" s="1401"/>
      <c r="CD751" s="1401"/>
      <c r="CE751" s="1401"/>
      <c r="CF751" s="1401"/>
      <c r="CG751" s="1401"/>
      <c r="CH751" s="1401"/>
      <c r="CI751" s="1401"/>
      <c r="CJ751" s="1401"/>
      <c r="CK751" s="1401"/>
      <c r="CL751" s="1401"/>
      <c r="CM751" s="1401"/>
      <c r="CN751" s="1401"/>
      <c r="CO751" s="1401"/>
      <c r="CP751" s="1401"/>
      <c r="CQ751" s="1401"/>
      <c r="CR751" s="1401"/>
      <c r="CS751" s="1401"/>
      <c r="CT751" s="1401"/>
      <c r="CU751" s="1401"/>
      <c r="CV751" s="1401"/>
      <c r="CW751" s="1401"/>
      <c r="CX751" s="1401"/>
      <c r="CY751" s="1401"/>
      <c r="CZ751" s="1401"/>
      <c r="DA751" s="1401"/>
      <c r="DB751" s="1401"/>
      <c r="DC751" s="1401"/>
      <c r="DD751" s="1401"/>
      <c r="DE751" s="1401"/>
      <c r="DF751" s="1401"/>
      <c r="DG751" s="1401"/>
      <c r="DH751" s="1401"/>
      <c r="DI751" s="1401"/>
      <c r="DJ751" s="1401"/>
      <c r="DK751" s="1401"/>
      <c r="DL751" s="1401"/>
      <c r="DM751" s="1401"/>
      <c r="DN751" s="1401"/>
      <c r="DO751" s="1401"/>
      <c r="DP751" s="1401"/>
      <c r="DQ751" s="1401"/>
      <c r="DR751" s="1401"/>
      <c r="DS751" s="1401"/>
      <c r="DT751" s="1401"/>
      <c r="DU751" s="1401"/>
      <c r="DV751" s="1401"/>
      <c r="DW751" s="1401"/>
      <c r="DX751" s="1401"/>
      <c r="DY751" s="1401"/>
      <c r="DZ751" s="1401"/>
      <c r="EA751" s="1401"/>
      <c r="EB751" s="1401"/>
      <c r="EC751" s="1401"/>
      <c r="ED751" s="1401"/>
      <c r="EE751" s="1401"/>
      <c r="EF751" s="1401"/>
      <c r="EG751" s="1401"/>
      <c r="EH751" s="1401"/>
      <c r="EI751" s="1401"/>
      <c r="EJ751" s="1401"/>
      <c r="EK751" s="1401"/>
      <c r="EL751" s="1401"/>
      <c r="EM751" s="1401"/>
      <c r="EN751" s="1401"/>
      <c r="EO751" s="1401"/>
      <c r="EP751" s="1401"/>
      <c r="EQ751" s="1401"/>
      <c r="ER751" s="1401"/>
    </row>
    <row r="752" s="1392" customFormat="1" ht="19.199999999999999">
      <c r="A752" s="1402"/>
      <c r="B752" s="1403"/>
      <c r="C752" s="1404"/>
      <c r="D752" s="1405" t="s">
        <v>397</v>
      </c>
      <c r="E752" s="1405" t="s">
        <v>398</v>
      </c>
      <c r="F752" s="1413">
        <v>0</v>
      </c>
      <c r="G752" s="1413"/>
      <c r="H752" s="1413"/>
      <c r="I752" s="1413">
        <v>0</v>
      </c>
      <c r="J752" s="1413"/>
      <c r="K752" s="1413"/>
      <c r="L752" s="1413">
        <v>0</v>
      </c>
      <c r="M752" s="1413"/>
      <c r="N752" s="1413"/>
      <c r="O752" s="1413">
        <v>0</v>
      </c>
      <c r="P752" s="1413"/>
      <c r="Q752" s="1413"/>
      <c r="R752" s="1413">
        <v>0</v>
      </c>
      <c r="S752" s="1413"/>
      <c r="T752" s="1413"/>
      <c r="U752" s="1413">
        <v>0</v>
      </c>
      <c r="V752" s="1413"/>
      <c r="W752" s="1413"/>
      <c r="X752" s="1413">
        <v>0</v>
      </c>
      <c r="Y752" s="1413"/>
      <c r="Z752" s="1413"/>
      <c r="AA752" s="1413">
        <v>0</v>
      </c>
      <c r="AB752" s="1413"/>
      <c r="AC752" s="1413"/>
      <c r="AD752" s="1413">
        <v>0</v>
      </c>
      <c r="AE752" s="1413"/>
      <c r="AF752" s="1413"/>
      <c r="AG752" s="1413">
        <v>0</v>
      </c>
      <c r="AH752" s="1413"/>
      <c r="AI752" s="1413"/>
      <c r="AJ752" s="1413">
        <v>0</v>
      </c>
      <c r="AK752" s="1413"/>
      <c r="AL752" s="1413"/>
      <c r="AM752" s="1413">
        <v>0</v>
      </c>
      <c r="AN752" s="1413"/>
      <c r="AO752" s="1413"/>
      <c r="AP752" s="1413">
        <v>0</v>
      </c>
      <c r="AQ752" s="1413"/>
      <c r="AR752" s="1413"/>
      <c r="AS752" s="1413">
        <v>0</v>
      </c>
      <c r="AT752" s="1413"/>
      <c r="AU752" s="1413"/>
      <c r="AV752" s="1413">
        <v>0</v>
      </c>
      <c r="AW752" s="1413"/>
      <c r="AX752" s="1413"/>
      <c r="AY752" s="1413">
        <v>0</v>
      </c>
      <c r="AZ752" s="1413"/>
      <c r="BA752" s="1413"/>
      <c r="BB752" s="1413">
        <v>0</v>
      </c>
      <c r="BC752" s="1413"/>
      <c r="BD752" s="1413"/>
      <c r="BE752" s="1413">
        <v>0</v>
      </c>
      <c r="BF752" s="1413"/>
      <c r="BG752" s="1413"/>
      <c r="BH752" s="1413">
        <v>0</v>
      </c>
      <c r="BI752" s="1413"/>
      <c r="BJ752" s="1413"/>
      <c r="BK752" s="1413">
        <v>0</v>
      </c>
      <c r="BL752" s="1413"/>
      <c r="BM752" s="1413"/>
      <c r="BN752" s="1413">
        <v>0</v>
      </c>
      <c r="BO752" s="1413"/>
      <c r="BP752" s="1413"/>
      <c r="BQ752" s="1413">
        <v>0</v>
      </c>
      <c r="BR752" s="1413"/>
      <c r="BS752" s="1413"/>
      <c r="BT752" s="1413">
        <v>0</v>
      </c>
      <c r="BU752" s="1413"/>
      <c r="BV752" s="1413"/>
      <c r="BW752" s="1413">
        <v>0</v>
      </c>
      <c r="BX752" s="1413"/>
      <c r="BY752" s="1436"/>
      <c r="BZ752" s="1401"/>
      <c r="CA752" s="1401"/>
      <c r="CB752" s="1401"/>
      <c r="CC752" s="1401"/>
      <c r="CD752" s="1401"/>
      <c r="CE752" s="1401"/>
      <c r="CF752" s="1401"/>
      <c r="CG752" s="1401"/>
      <c r="CH752" s="1401"/>
      <c r="CI752" s="1401"/>
      <c r="CJ752" s="1401"/>
      <c r="CK752" s="1401"/>
      <c r="CL752" s="1401"/>
      <c r="CM752" s="1401"/>
      <c r="CN752" s="1401"/>
      <c r="CO752" s="1401"/>
      <c r="CP752" s="1401"/>
      <c r="CQ752" s="1401"/>
      <c r="CR752" s="1401"/>
      <c r="CS752" s="1401"/>
      <c r="CT752" s="1401"/>
      <c r="CU752" s="1401"/>
      <c r="CV752" s="1401"/>
      <c r="CW752" s="1401"/>
      <c r="CX752" s="1401"/>
      <c r="CY752" s="1401"/>
      <c r="CZ752" s="1401"/>
      <c r="DA752" s="1401"/>
      <c r="DB752" s="1401"/>
      <c r="DC752" s="1401"/>
      <c r="DD752" s="1401"/>
      <c r="DE752" s="1401"/>
      <c r="DF752" s="1401"/>
      <c r="DG752" s="1401"/>
      <c r="DH752" s="1401"/>
      <c r="DI752" s="1401"/>
      <c r="DJ752" s="1401"/>
      <c r="DK752" s="1401"/>
      <c r="DL752" s="1401"/>
      <c r="DM752" s="1401"/>
      <c r="DN752" s="1401"/>
      <c r="DO752" s="1401"/>
      <c r="DP752" s="1401"/>
      <c r="DQ752" s="1401"/>
      <c r="DR752" s="1401"/>
      <c r="DS752" s="1401"/>
      <c r="DT752" s="1401"/>
      <c r="DU752" s="1401"/>
      <c r="DV752" s="1401"/>
      <c r="DW752" s="1401"/>
      <c r="DX752" s="1401"/>
      <c r="DY752" s="1401"/>
      <c r="DZ752" s="1401"/>
      <c r="EA752" s="1401"/>
      <c r="EB752" s="1401"/>
      <c r="EC752" s="1401"/>
      <c r="ED752" s="1401"/>
      <c r="EE752" s="1401"/>
      <c r="EF752" s="1401"/>
      <c r="EG752" s="1401"/>
      <c r="EH752" s="1401"/>
      <c r="EI752" s="1401"/>
      <c r="EJ752" s="1401"/>
      <c r="EK752" s="1401"/>
      <c r="EL752" s="1401"/>
      <c r="EM752" s="1401"/>
      <c r="EN752" s="1401"/>
      <c r="EO752" s="1401"/>
      <c r="EP752" s="1401"/>
      <c r="EQ752" s="1401"/>
      <c r="ER752" s="1401"/>
    </row>
    <row r="753" s="1392" customFormat="1" ht="19.199999999999999">
      <c r="A753" s="1402"/>
      <c r="B753" s="1403"/>
      <c r="C753" s="1404"/>
      <c r="D753" s="1405" t="s">
        <v>399</v>
      </c>
      <c r="E753" s="1405" t="s">
        <v>398</v>
      </c>
      <c r="F753" s="1407"/>
      <c r="G753" s="1407"/>
      <c r="H753" s="1407"/>
      <c r="I753" s="1407"/>
      <c r="J753" s="1407"/>
      <c r="K753" s="1407"/>
      <c r="L753" s="1407"/>
      <c r="M753" s="1407"/>
      <c r="N753" s="1407"/>
      <c r="O753" s="1407"/>
      <c r="P753" s="1407"/>
      <c r="Q753" s="1407"/>
      <c r="R753" s="1407"/>
      <c r="S753" s="1407"/>
      <c r="T753" s="1407"/>
      <c r="U753" s="1407"/>
      <c r="V753" s="1407"/>
      <c r="W753" s="1407"/>
      <c r="X753" s="1407"/>
      <c r="Y753" s="1407"/>
      <c r="Z753" s="1407"/>
      <c r="AA753" s="1407"/>
      <c r="AB753" s="1407"/>
      <c r="AC753" s="1407"/>
      <c r="AD753" s="1407"/>
      <c r="AE753" s="1407"/>
      <c r="AF753" s="1407"/>
      <c r="AG753" s="1407"/>
      <c r="AH753" s="1407"/>
      <c r="AI753" s="1407"/>
      <c r="AJ753" s="1407"/>
      <c r="AK753" s="1407"/>
      <c r="AL753" s="1407"/>
      <c r="AM753" s="1407"/>
      <c r="AN753" s="1407"/>
      <c r="AO753" s="1407"/>
      <c r="AP753" s="1407"/>
      <c r="AQ753" s="1407"/>
      <c r="AR753" s="1407"/>
      <c r="AS753" s="1407"/>
      <c r="AT753" s="1407"/>
      <c r="AU753" s="1407"/>
      <c r="AV753" s="1407"/>
      <c r="AW753" s="1407"/>
      <c r="AX753" s="1407"/>
      <c r="AY753" s="1407"/>
      <c r="AZ753" s="1407"/>
      <c r="BA753" s="1407"/>
      <c r="BB753" s="1407"/>
      <c r="BC753" s="1407"/>
      <c r="BD753" s="1407"/>
      <c r="BE753" s="1407"/>
      <c r="BF753" s="1407"/>
      <c r="BG753" s="1407"/>
      <c r="BH753" s="1407"/>
      <c r="BI753" s="1407"/>
      <c r="BJ753" s="1407"/>
      <c r="BK753" s="1407"/>
      <c r="BL753" s="1407"/>
      <c r="BM753" s="1407"/>
      <c r="BN753" s="1407"/>
      <c r="BO753" s="1407"/>
      <c r="BP753" s="1407"/>
      <c r="BQ753" s="1407"/>
      <c r="BR753" s="1407"/>
      <c r="BS753" s="1407"/>
      <c r="BT753" s="1407"/>
      <c r="BU753" s="1407"/>
      <c r="BV753" s="1407"/>
      <c r="BW753" s="1407"/>
      <c r="BX753" s="1407"/>
      <c r="BY753" s="1437"/>
      <c r="BZ753" s="1401"/>
      <c r="CA753" s="1401"/>
      <c r="CB753" s="1401"/>
      <c r="CC753" s="1401"/>
      <c r="CD753" s="1401"/>
      <c r="CE753" s="1401"/>
      <c r="CF753" s="1401"/>
      <c r="CG753" s="1401"/>
      <c r="CH753" s="1401"/>
      <c r="CI753" s="1401"/>
      <c r="CJ753" s="1401"/>
      <c r="CK753" s="1401"/>
      <c r="CL753" s="1401"/>
      <c r="CM753" s="1401"/>
      <c r="CN753" s="1401"/>
      <c r="CO753" s="1401"/>
      <c r="CP753" s="1401"/>
      <c r="CQ753" s="1401"/>
      <c r="CR753" s="1401"/>
      <c r="CS753" s="1401"/>
      <c r="CT753" s="1401"/>
      <c r="CU753" s="1401"/>
      <c r="CV753" s="1401"/>
      <c r="CW753" s="1401"/>
      <c r="CX753" s="1401"/>
      <c r="CY753" s="1401"/>
      <c r="CZ753" s="1401"/>
      <c r="DA753" s="1401"/>
      <c r="DB753" s="1401"/>
      <c r="DC753" s="1401"/>
      <c r="DD753" s="1401"/>
      <c r="DE753" s="1401"/>
      <c r="DF753" s="1401"/>
      <c r="DG753" s="1401"/>
      <c r="DH753" s="1401"/>
      <c r="DI753" s="1401"/>
      <c r="DJ753" s="1401"/>
      <c r="DK753" s="1401"/>
      <c r="DL753" s="1401"/>
      <c r="DM753" s="1401"/>
      <c r="DN753" s="1401"/>
      <c r="DO753" s="1401"/>
      <c r="DP753" s="1401"/>
      <c r="DQ753" s="1401"/>
      <c r="DR753" s="1401"/>
      <c r="DS753" s="1401"/>
      <c r="DT753" s="1401"/>
      <c r="DU753" s="1401"/>
      <c r="DV753" s="1401"/>
      <c r="DW753" s="1401"/>
      <c r="DX753" s="1401"/>
      <c r="DY753" s="1401"/>
      <c r="DZ753" s="1401"/>
      <c r="EA753" s="1401"/>
      <c r="EB753" s="1401"/>
      <c r="EC753" s="1401"/>
      <c r="ED753" s="1401"/>
      <c r="EE753" s="1401"/>
      <c r="EF753" s="1401"/>
      <c r="EG753" s="1401"/>
      <c r="EH753" s="1401"/>
      <c r="EI753" s="1401"/>
      <c r="EJ753" s="1401"/>
      <c r="EK753" s="1401"/>
      <c r="EL753" s="1401"/>
      <c r="EM753" s="1401"/>
      <c r="EN753" s="1401"/>
      <c r="EO753" s="1401"/>
      <c r="EP753" s="1401"/>
      <c r="EQ753" s="1401"/>
      <c r="ER753" s="1401"/>
    </row>
    <row r="754" s="1392" customFormat="1" ht="19.5" customHeight="1">
      <c r="A754" s="1402"/>
      <c r="B754" s="1403"/>
      <c r="C754" s="1404" t="s">
        <v>102</v>
      </c>
      <c r="D754" s="1405" t="s">
        <v>395</v>
      </c>
      <c r="E754" s="1405">
        <v>35</v>
      </c>
      <c r="F754" s="1407">
        <v>0</v>
      </c>
      <c r="G754" s="1407">
        <f t="shared" si="4170"/>
        <v>0</v>
      </c>
      <c r="H754" s="1408" t="e">
        <f>ROUND(SQRT(F754^2+G754^2)*1000/(1.73*F761:H761),0)</f>
        <v>#DIV/0!</v>
      </c>
      <c r="I754" s="1407">
        <v>0</v>
      </c>
      <c r="J754" s="1407">
        <f t="shared" si="4171"/>
        <v>0</v>
      </c>
      <c r="K754" s="1408" t="e">
        <f>ROUND(SQRT(I754^2+J754^2)*1000/(1.73*I761:K761),0)</f>
        <v>#DIV/0!</v>
      </c>
      <c r="L754" s="1407">
        <v>0</v>
      </c>
      <c r="M754" s="1407">
        <f t="shared" si="4172"/>
        <v>0</v>
      </c>
      <c r="N754" s="1408" t="e">
        <f>ROUND(SQRT(L754^2+M754^2)*1000/(1.73*L761:N761),0)</f>
        <v>#DIV/0!</v>
      </c>
      <c r="O754" s="1407">
        <v>0</v>
      </c>
      <c r="P754" s="1407">
        <f t="shared" si="4173"/>
        <v>0</v>
      </c>
      <c r="Q754" s="1408" t="e">
        <f>ROUND(SQRT(O754^2+P754^2)*1000/(1.73*O761:Q761),0)</f>
        <v>#DIV/0!</v>
      </c>
      <c r="R754" s="1407">
        <v>0</v>
      </c>
      <c r="S754" s="1407">
        <f t="shared" si="4174"/>
        <v>0</v>
      </c>
      <c r="T754" s="1408" t="e">
        <f>ROUND(SQRT(R754^2+S754^2)*1000/(1.73*R761:T761),0)</f>
        <v>#DIV/0!</v>
      </c>
      <c r="U754" s="1407">
        <v>0</v>
      </c>
      <c r="V754" s="1407">
        <f t="shared" si="4175"/>
        <v>0</v>
      </c>
      <c r="W754" s="1408" t="e">
        <f>ROUND(SQRT(U754^2+V754^2)*1000/(1.73*U761:W761),0)</f>
        <v>#DIV/0!</v>
      </c>
      <c r="X754" s="1407">
        <v>0</v>
      </c>
      <c r="Y754" s="1407">
        <f t="shared" si="4176"/>
        <v>0</v>
      </c>
      <c r="Z754" s="1408" t="e">
        <f>ROUND(SQRT(X754^2+Y754^2)*1000/(1.73*X761:Z761),0)</f>
        <v>#DIV/0!</v>
      </c>
      <c r="AA754" s="1407">
        <v>0</v>
      </c>
      <c r="AB754" s="1407">
        <f t="shared" si="4177"/>
        <v>0</v>
      </c>
      <c r="AC754" s="1408" t="e">
        <f>ROUND(SQRT(AA754^2+AB754^2)*1000/(1.73*AA761:AC761),0)</f>
        <v>#DIV/0!</v>
      </c>
      <c r="AD754" s="1407">
        <v>0</v>
      </c>
      <c r="AE754" s="1407">
        <f t="shared" si="4178"/>
        <v>0</v>
      </c>
      <c r="AF754" s="1408" t="e">
        <f>ROUND(SQRT(AD754^2+AE754^2)*1000/(1.73*AD761:AF761),0)</f>
        <v>#DIV/0!</v>
      </c>
      <c r="AG754" s="1407">
        <v>0</v>
      </c>
      <c r="AH754" s="1407">
        <f t="shared" si="4179"/>
        <v>0</v>
      </c>
      <c r="AI754" s="1408" t="e">
        <f>ROUND(SQRT(AG754^2+AH754^2)*1000/(1.73*AG761:AI761),0)</f>
        <v>#DIV/0!</v>
      </c>
      <c r="AJ754" s="1407">
        <v>0</v>
      </c>
      <c r="AK754" s="1407">
        <f t="shared" si="4180"/>
        <v>0</v>
      </c>
      <c r="AL754" s="1408" t="e">
        <f>ROUND(SQRT(AJ754^2+AK754^2)*1000/(1.73*AJ761:AL761),0)</f>
        <v>#DIV/0!</v>
      </c>
      <c r="AM754" s="1407">
        <v>0</v>
      </c>
      <c r="AN754" s="1407">
        <f t="shared" si="4181"/>
        <v>0</v>
      </c>
      <c r="AO754" s="1408" t="e">
        <f>ROUND(SQRT(AM754^2+AN754^2)*1000/(1.73*AM761:AO761),0)</f>
        <v>#DIV/0!</v>
      </c>
      <c r="AP754" s="1407">
        <v>0</v>
      </c>
      <c r="AQ754" s="1407">
        <f t="shared" si="4182"/>
        <v>0</v>
      </c>
      <c r="AR754" s="1408" t="e">
        <f>ROUND(SQRT(AP754^2+AQ754^2)*1000/(1.73*AP761:AR761),0)</f>
        <v>#DIV/0!</v>
      </c>
      <c r="AS754" s="1407">
        <v>0</v>
      </c>
      <c r="AT754" s="1407">
        <f t="shared" si="4183"/>
        <v>0</v>
      </c>
      <c r="AU754" s="1408" t="e">
        <f>ROUND(SQRT(AS754^2+AT754^2)*1000/(1.73*AS761:AU761),0)</f>
        <v>#DIV/0!</v>
      </c>
      <c r="AV754" s="1407">
        <v>0</v>
      </c>
      <c r="AW754" s="1407">
        <f t="shared" si="4184"/>
        <v>0</v>
      </c>
      <c r="AX754" s="1408" t="e">
        <f>ROUND(SQRT(AV754^2+AW754^2)*1000/(1.73*AV761:AX761),0)</f>
        <v>#DIV/0!</v>
      </c>
      <c r="AY754" s="1407">
        <v>0</v>
      </c>
      <c r="AZ754" s="1407">
        <f t="shared" si="4185"/>
        <v>0</v>
      </c>
      <c r="BA754" s="1408" t="e">
        <f>ROUND(SQRT(AY754^2+AZ754^2)*1000/(1.73*AY761:BA761),0)</f>
        <v>#DIV/0!</v>
      </c>
      <c r="BB754" s="1407">
        <v>0</v>
      </c>
      <c r="BC754" s="1407">
        <f t="shared" si="4186"/>
        <v>0</v>
      </c>
      <c r="BD754" s="1408" t="e">
        <f>ROUND(SQRT(BB754^2+BC754^2)*1000/(1.73*BB761:BD761),0)</f>
        <v>#DIV/0!</v>
      </c>
      <c r="BE754" s="1407">
        <v>0</v>
      </c>
      <c r="BF754" s="1407">
        <f t="shared" si="4187"/>
        <v>0</v>
      </c>
      <c r="BG754" s="1408" t="e">
        <f>ROUND(SQRT(BE754^2+BF754^2)*1000/(1.73*BE761:BG761),0)</f>
        <v>#DIV/0!</v>
      </c>
      <c r="BH754" s="1407">
        <v>0</v>
      </c>
      <c r="BI754" s="1407">
        <f t="shared" si="4188"/>
        <v>0</v>
      </c>
      <c r="BJ754" s="1408" t="e">
        <f>ROUND(SQRT(BH754^2+BI754^2)*1000/(1.73*BH761:BJ761),0)</f>
        <v>#DIV/0!</v>
      </c>
      <c r="BK754" s="1407">
        <v>0</v>
      </c>
      <c r="BL754" s="1407">
        <f t="shared" si="4189"/>
        <v>0</v>
      </c>
      <c r="BM754" s="1408" t="e">
        <f>ROUND(SQRT(BK754^2+BL754^2)*1000/(1.73*BK761:BM761),0)</f>
        <v>#DIV/0!</v>
      </c>
      <c r="BN754" s="1407">
        <v>0</v>
      </c>
      <c r="BO754" s="1407">
        <f t="shared" si="4190"/>
        <v>0</v>
      </c>
      <c r="BP754" s="1408" t="e">
        <f>ROUND(SQRT(BN754^2+BO754^2)*1000/(1.73*BN761:BP761),0)</f>
        <v>#DIV/0!</v>
      </c>
      <c r="BQ754" s="1407">
        <v>0</v>
      </c>
      <c r="BR754" s="1407">
        <f t="shared" si="4191"/>
        <v>0</v>
      </c>
      <c r="BS754" s="1408" t="e">
        <f>ROUND(SQRT(BQ754^2+BR754^2)*1000/(1.73*BQ761:BS761),0)</f>
        <v>#DIV/0!</v>
      </c>
      <c r="BT754" s="1407">
        <v>0</v>
      </c>
      <c r="BU754" s="1407">
        <f t="shared" si="4192"/>
        <v>0</v>
      </c>
      <c r="BV754" s="1408" t="e">
        <f>ROUND(SQRT(BT754^2+BU754^2)*1000/(1.73*BT761:BV761),0)</f>
        <v>#DIV/0!</v>
      </c>
      <c r="BW754" s="1407">
        <v>0</v>
      </c>
      <c r="BX754" s="1407">
        <f t="shared" si="4073"/>
        <v>0</v>
      </c>
      <c r="BY754" s="1431" t="e">
        <f>ROUND(SQRT(BW754^2+BX754^2)*1000/(1.73*BW761:BY761),0)</f>
        <v>#DIV/0!</v>
      </c>
      <c r="BZ754" s="1401"/>
      <c r="CA754" s="1401"/>
      <c r="CB754" s="1401"/>
      <c r="CC754" s="1401"/>
      <c r="CD754" s="1401"/>
      <c r="CE754" s="1401"/>
      <c r="CF754" s="1401"/>
      <c r="CG754" s="1401"/>
      <c r="CH754" s="1401"/>
      <c r="CI754" s="1401"/>
      <c r="CJ754" s="1401"/>
      <c r="CK754" s="1401"/>
      <c r="CL754" s="1401"/>
      <c r="CM754" s="1401"/>
      <c r="CN754" s="1401"/>
      <c r="CO754" s="1401"/>
      <c r="CP754" s="1401"/>
      <c r="CQ754" s="1401"/>
      <c r="CR754" s="1401"/>
      <c r="CS754" s="1401"/>
      <c r="CT754" s="1401"/>
      <c r="CU754" s="1401"/>
      <c r="CV754" s="1401"/>
      <c r="CW754" s="1401"/>
      <c r="CX754" s="1401"/>
      <c r="CY754" s="1401"/>
      <c r="CZ754" s="1401"/>
      <c r="DA754" s="1401"/>
      <c r="DB754" s="1401"/>
      <c r="DC754" s="1401"/>
      <c r="DD754" s="1401"/>
      <c r="DE754" s="1401"/>
      <c r="DF754" s="1401"/>
      <c r="DG754" s="1401"/>
      <c r="DH754" s="1401"/>
      <c r="DI754" s="1401"/>
      <c r="DJ754" s="1401"/>
      <c r="DK754" s="1401"/>
      <c r="DL754" s="1401"/>
      <c r="DM754" s="1401"/>
      <c r="DN754" s="1401"/>
      <c r="DO754" s="1401"/>
      <c r="DP754" s="1401"/>
      <c r="DQ754" s="1401"/>
      <c r="DR754" s="1401"/>
      <c r="DS754" s="1401"/>
      <c r="DT754" s="1401"/>
      <c r="DU754" s="1401"/>
      <c r="DV754" s="1401"/>
      <c r="DW754" s="1401"/>
      <c r="DX754" s="1401"/>
      <c r="DY754" s="1401"/>
      <c r="DZ754" s="1401"/>
      <c r="EA754" s="1401"/>
      <c r="EB754" s="1401"/>
      <c r="EC754" s="1401"/>
      <c r="ED754" s="1401"/>
      <c r="EE754" s="1401"/>
      <c r="EF754" s="1401"/>
      <c r="EG754" s="1401"/>
      <c r="EH754" s="1401"/>
      <c r="EI754" s="1401"/>
      <c r="EJ754" s="1401"/>
      <c r="EK754" s="1401"/>
      <c r="EL754" s="1401"/>
      <c r="EM754" s="1401"/>
      <c r="EN754" s="1401"/>
      <c r="EO754" s="1401"/>
      <c r="EP754" s="1401"/>
      <c r="EQ754" s="1401"/>
      <c r="ER754" s="1401"/>
    </row>
    <row r="755" s="1392" customFormat="1" ht="19.199999999999999">
      <c r="A755" s="1402"/>
      <c r="B755" s="1403"/>
      <c r="C755" s="1404"/>
      <c r="D755" s="1405" t="s">
        <v>396</v>
      </c>
      <c r="E755" s="1405">
        <v>10</v>
      </c>
      <c r="F755" s="1412">
        <v>0</v>
      </c>
      <c r="G755" s="1407">
        <f t="shared" si="4170"/>
        <v>0</v>
      </c>
      <c r="H755" s="1408">
        <f>ROUND(SQRT(F755^2+G755^2)*1000/(1.73*F763),0)</f>
        <v>0</v>
      </c>
      <c r="I755" s="1412">
        <v>0</v>
      </c>
      <c r="J755" s="1407">
        <f t="shared" si="4171"/>
        <v>0</v>
      </c>
      <c r="K755" s="1408">
        <f>ROUND(SQRT(I755^2+J755^2)*1000/(1.73*I763),0)</f>
        <v>0</v>
      </c>
      <c r="L755" s="1412">
        <v>0</v>
      </c>
      <c r="M755" s="1407">
        <f t="shared" si="4172"/>
        <v>0</v>
      </c>
      <c r="N755" s="1408">
        <f>ROUND(SQRT(L755^2+M755^2)*1000/(1.73*L763),0)</f>
        <v>0</v>
      </c>
      <c r="O755" s="1412">
        <v>0</v>
      </c>
      <c r="P755" s="1407">
        <f t="shared" si="4173"/>
        <v>0</v>
      </c>
      <c r="Q755" s="1408">
        <f>ROUND(SQRT(O755^2+P755^2)*1000/(1.73*O763),0)</f>
        <v>0</v>
      </c>
      <c r="R755" s="1412">
        <v>0</v>
      </c>
      <c r="S755" s="1407">
        <f t="shared" si="4174"/>
        <v>0</v>
      </c>
      <c r="T755" s="1408">
        <f>ROUND(SQRT(R755^2+S755^2)*1000/(1.73*R763),0)</f>
        <v>0</v>
      </c>
      <c r="U755" s="1412">
        <v>0</v>
      </c>
      <c r="V755" s="1407">
        <f t="shared" si="4175"/>
        <v>0</v>
      </c>
      <c r="W755" s="1408">
        <f>ROUND(SQRT(U755^2+V755^2)*1000/(1.73*U763),0)</f>
        <v>0</v>
      </c>
      <c r="X755" s="1412">
        <v>0</v>
      </c>
      <c r="Y755" s="1407">
        <f t="shared" si="4176"/>
        <v>0</v>
      </c>
      <c r="Z755" s="1408">
        <f>ROUND(SQRT(X755^2+Y755^2)*1000/(1.73*X763),0)</f>
        <v>0</v>
      </c>
      <c r="AA755" s="1412">
        <v>0</v>
      </c>
      <c r="AB755" s="1407">
        <f t="shared" si="4177"/>
        <v>0</v>
      </c>
      <c r="AC755" s="1408">
        <f>ROUND(SQRT(AA755^2+AB755^2)*1000/(1.73*AA763),0)</f>
        <v>0</v>
      </c>
      <c r="AD755" s="1412">
        <v>0</v>
      </c>
      <c r="AE755" s="1407">
        <f t="shared" si="4178"/>
        <v>0</v>
      </c>
      <c r="AF755" s="1408">
        <f>ROUND(SQRT(AD755^2+AE755^2)*1000/(1.73*AD763),0)</f>
        <v>0</v>
      </c>
      <c r="AG755" s="1412">
        <v>0</v>
      </c>
      <c r="AH755" s="1407">
        <f t="shared" si="4179"/>
        <v>0</v>
      </c>
      <c r="AI755" s="1408">
        <f>ROUND(SQRT(AG755^2+AH755^2)*1000/(1.73*AG763),0)</f>
        <v>0</v>
      </c>
      <c r="AJ755" s="1412">
        <v>0</v>
      </c>
      <c r="AK755" s="1407">
        <f t="shared" si="4180"/>
        <v>0</v>
      </c>
      <c r="AL755" s="1408">
        <f>ROUND(SQRT(AJ755^2+AK755^2)*1000/(1.73*AJ763),0)</f>
        <v>0</v>
      </c>
      <c r="AM755" s="1412">
        <v>0</v>
      </c>
      <c r="AN755" s="1407">
        <f t="shared" si="4181"/>
        <v>0</v>
      </c>
      <c r="AO755" s="1408">
        <f>ROUND(SQRT(AM755^2+AN755^2)*1000/(1.73*AM763),0)</f>
        <v>0</v>
      </c>
      <c r="AP755" s="1412">
        <v>0</v>
      </c>
      <c r="AQ755" s="1407">
        <f t="shared" si="4182"/>
        <v>0</v>
      </c>
      <c r="AR755" s="1408">
        <f>ROUND(SQRT(AP755^2+AQ755^2)*1000/(1.73*AP763),0)</f>
        <v>0</v>
      </c>
      <c r="AS755" s="1412">
        <v>0</v>
      </c>
      <c r="AT755" s="1407">
        <f t="shared" si="4183"/>
        <v>0</v>
      </c>
      <c r="AU755" s="1408">
        <f>ROUND(SQRT(AS755^2+AT755^2)*1000/(1.73*AS763),0)</f>
        <v>0</v>
      </c>
      <c r="AV755" s="1412">
        <v>0</v>
      </c>
      <c r="AW755" s="1407">
        <f t="shared" si="4184"/>
        <v>0</v>
      </c>
      <c r="AX755" s="1408">
        <f>ROUND(SQRT(AV755^2+AW755^2)*1000/(1.73*AV763),0)</f>
        <v>0</v>
      </c>
      <c r="AY755" s="1412">
        <v>0</v>
      </c>
      <c r="AZ755" s="1407">
        <f t="shared" si="4185"/>
        <v>0</v>
      </c>
      <c r="BA755" s="1408">
        <f>ROUND(SQRT(AY755^2+AZ755^2)*1000/(1.73*AY763),0)</f>
        <v>0</v>
      </c>
      <c r="BB755" s="1412">
        <v>0</v>
      </c>
      <c r="BC755" s="1407">
        <f t="shared" si="4186"/>
        <v>0</v>
      </c>
      <c r="BD755" s="1408">
        <f>ROUND(SQRT(BB755^2+BC755^2)*1000/(1.73*BB763),0)</f>
        <v>0</v>
      </c>
      <c r="BE755" s="1412">
        <v>0</v>
      </c>
      <c r="BF755" s="1407">
        <f t="shared" si="4187"/>
        <v>0</v>
      </c>
      <c r="BG755" s="1408">
        <f>ROUND(SQRT(BE755^2+BF755^2)*1000/(1.73*BE763),0)</f>
        <v>0</v>
      </c>
      <c r="BH755" s="1412">
        <v>0</v>
      </c>
      <c r="BI755" s="1407">
        <f t="shared" si="4188"/>
        <v>0</v>
      </c>
      <c r="BJ755" s="1408">
        <f>ROUND(SQRT(BH755^2+BI755^2)*1000/(1.73*BH763),0)</f>
        <v>0</v>
      </c>
      <c r="BK755" s="1412">
        <v>0</v>
      </c>
      <c r="BL755" s="1407">
        <f t="shared" si="4189"/>
        <v>0</v>
      </c>
      <c r="BM755" s="1408">
        <f>ROUND(SQRT(BK755^2+BL755^2)*1000/(1.73*BK763),0)</f>
        <v>0</v>
      </c>
      <c r="BN755" s="1412">
        <v>0</v>
      </c>
      <c r="BO755" s="1407">
        <f t="shared" si="4190"/>
        <v>0</v>
      </c>
      <c r="BP755" s="1408">
        <f>ROUND(SQRT(BN755^2+BO755^2)*1000/(1.73*BN763),0)</f>
        <v>0</v>
      </c>
      <c r="BQ755" s="1412">
        <v>0</v>
      </c>
      <c r="BR755" s="1407">
        <f t="shared" si="4191"/>
        <v>0</v>
      </c>
      <c r="BS755" s="1408">
        <f>ROUND(SQRT(BQ755^2+BR755^2)*1000/(1.73*BQ763),0)</f>
        <v>0</v>
      </c>
      <c r="BT755" s="1412">
        <v>0</v>
      </c>
      <c r="BU755" s="1407">
        <f t="shared" si="4192"/>
        <v>0</v>
      </c>
      <c r="BV755" s="1408">
        <f>ROUND(SQRT(BT755^2+BU755^2)*1000/(1.73*BT763),0)</f>
        <v>0</v>
      </c>
      <c r="BW755" s="1412">
        <v>0</v>
      </c>
      <c r="BX755" s="1407">
        <f t="shared" si="4073"/>
        <v>0</v>
      </c>
      <c r="BY755" s="1431">
        <f>ROUND(SQRT(BW755^2+BX755^2)*1000/(1.73*BW763),0)</f>
        <v>0</v>
      </c>
      <c r="BZ755" s="1401"/>
      <c r="CA755" s="1401"/>
      <c r="CB755" s="1401"/>
      <c r="CC755" s="1401"/>
      <c r="CD755" s="1401"/>
      <c r="CE755" s="1401"/>
      <c r="CF755" s="1401"/>
      <c r="CG755" s="1401"/>
      <c r="CH755" s="1401"/>
      <c r="CI755" s="1401"/>
      <c r="CJ755" s="1401"/>
      <c r="CK755" s="1401"/>
      <c r="CL755" s="1401"/>
      <c r="CM755" s="1401"/>
      <c r="CN755" s="1401"/>
      <c r="CO755" s="1401"/>
      <c r="CP755" s="1401"/>
      <c r="CQ755" s="1401"/>
      <c r="CR755" s="1401"/>
      <c r="CS755" s="1401"/>
      <c r="CT755" s="1401"/>
      <c r="CU755" s="1401"/>
      <c r="CV755" s="1401"/>
      <c r="CW755" s="1401"/>
      <c r="CX755" s="1401"/>
      <c r="CY755" s="1401"/>
      <c r="CZ755" s="1401"/>
      <c r="DA755" s="1401"/>
      <c r="DB755" s="1401"/>
      <c r="DC755" s="1401"/>
      <c r="DD755" s="1401"/>
      <c r="DE755" s="1401"/>
      <c r="DF755" s="1401"/>
      <c r="DG755" s="1401"/>
      <c r="DH755" s="1401"/>
      <c r="DI755" s="1401"/>
      <c r="DJ755" s="1401"/>
      <c r="DK755" s="1401"/>
      <c r="DL755" s="1401"/>
      <c r="DM755" s="1401"/>
      <c r="DN755" s="1401"/>
      <c r="DO755" s="1401"/>
      <c r="DP755" s="1401"/>
      <c r="DQ755" s="1401"/>
      <c r="DR755" s="1401"/>
      <c r="DS755" s="1401"/>
      <c r="DT755" s="1401"/>
      <c r="DU755" s="1401"/>
      <c r="DV755" s="1401"/>
      <c r="DW755" s="1401"/>
      <c r="DX755" s="1401"/>
      <c r="DY755" s="1401"/>
      <c r="DZ755" s="1401"/>
      <c r="EA755" s="1401"/>
      <c r="EB755" s="1401"/>
      <c r="EC755" s="1401"/>
      <c r="ED755" s="1401"/>
      <c r="EE755" s="1401"/>
      <c r="EF755" s="1401"/>
      <c r="EG755" s="1401"/>
      <c r="EH755" s="1401"/>
      <c r="EI755" s="1401"/>
      <c r="EJ755" s="1401"/>
      <c r="EK755" s="1401"/>
      <c r="EL755" s="1401"/>
      <c r="EM755" s="1401"/>
      <c r="EN755" s="1401"/>
      <c r="EO755" s="1401"/>
      <c r="EP755" s="1401"/>
      <c r="EQ755" s="1401"/>
      <c r="ER755" s="1401"/>
    </row>
    <row r="756" s="1392" customFormat="1" ht="19.199999999999999">
      <c r="A756" s="1402"/>
      <c r="B756" s="1403"/>
      <c r="C756" s="1404"/>
      <c r="D756" s="1405" t="s">
        <v>397</v>
      </c>
      <c r="E756" s="1405" t="s">
        <v>398</v>
      </c>
      <c r="F756" s="1413">
        <v>0</v>
      </c>
      <c r="G756" s="1413"/>
      <c r="H756" s="1413"/>
      <c r="I756" s="1413">
        <v>0</v>
      </c>
      <c r="J756" s="1413"/>
      <c r="K756" s="1413"/>
      <c r="L756" s="1413">
        <v>0</v>
      </c>
      <c r="M756" s="1413"/>
      <c r="N756" s="1413"/>
      <c r="O756" s="1413">
        <v>0</v>
      </c>
      <c r="P756" s="1413"/>
      <c r="Q756" s="1413"/>
      <c r="R756" s="1413">
        <v>0</v>
      </c>
      <c r="S756" s="1413"/>
      <c r="T756" s="1413"/>
      <c r="U756" s="1413">
        <v>0</v>
      </c>
      <c r="V756" s="1413"/>
      <c r="W756" s="1413"/>
      <c r="X756" s="1413">
        <v>0</v>
      </c>
      <c r="Y756" s="1413"/>
      <c r="Z756" s="1413"/>
      <c r="AA756" s="1413">
        <v>0</v>
      </c>
      <c r="AB756" s="1413"/>
      <c r="AC756" s="1413"/>
      <c r="AD756" s="1413">
        <v>0</v>
      </c>
      <c r="AE756" s="1413"/>
      <c r="AF756" s="1413"/>
      <c r="AG756" s="1413">
        <v>0</v>
      </c>
      <c r="AH756" s="1413"/>
      <c r="AI756" s="1413"/>
      <c r="AJ756" s="1413">
        <v>0</v>
      </c>
      <c r="AK756" s="1413"/>
      <c r="AL756" s="1413"/>
      <c r="AM756" s="1413">
        <v>0</v>
      </c>
      <c r="AN756" s="1413"/>
      <c r="AO756" s="1413"/>
      <c r="AP756" s="1413">
        <v>0</v>
      </c>
      <c r="AQ756" s="1413"/>
      <c r="AR756" s="1413"/>
      <c r="AS756" s="1413">
        <v>0</v>
      </c>
      <c r="AT756" s="1413"/>
      <c r="AU756" s="1413"/>
      <c r="AV756" s="1413">
        <v>0</v>
      </c>
      <c r="AW756" s="1413"/>
      <c r="AX756" s="1413"/>
      <c r="AY756" s="1413">
        <v>0</v>
      </c>
      <c r="AZ756" s="1413"/>
      <c r="BA756" s="1413"/>
      <c r="BB756" s="1413">
        <v>0</v>
      </c>
      <c r="BC756" s="1413"/>
      <c r="BD756" s="1413"/>
      <c r="BE756" s="1413">
        <v>0</v>
      </c>
      <c r="BF756" s="1413"/>
      <c r="BG756" s="1413"/>
      <c r="BH756" s="1413">
        <v>0</v>
      </c>
      <c r="BI756" s="1413"/>
      <c r="BJ756" s="1413"/>
      <c r="BK756" s="1413">
        <v>0</v>
      </c>
      <c r="BL756" s="1413"/>
      <c r="BM756" s="1413"/>
      <c r="BN756" s="1413">
        <v>0</v>
      </c>
      <c r="BO756" s="1413"/>
      <c r="BP756" s="1413"/>
      <c r="BQ756" s="1413">
        <v>0</v>
      </c>
      <c r="BR756" s="1413"/>
      <c r="BS756" s="1413"/>
      <c r="BT756" s="1413">
        <v>0</v>
      </c>
      <c r="BU756" s="1413"/>
      <c r="BV756" s="1413"/>
      <c r="BW756" s="1413">
        <v>0</v>
      </c>
      <c r="BX756" s="1413"/>
      <c r="BY756" s="1436"/>
      <c r="BZ756" s="1401"/>
      <c r="CA756" s="1401"/>
      <c r="CB756" s="1401"/>
      <c r="CC756" s="1401"/>
      <c r="CD756" s="1401"/>
      <c r="CE756" s="1401"/>
      <c r="CF756" s="1401"/>
      <c r="CG756" s="1401"/>
      <c r="CH756" s="1401"/>
      <c r="CI756" s="1401"/>
      <c r="CJ756" s="1401"/>
      <c r="CK756" s="1401"/>
      <c r="CL756" s="1401"/>
      <c r="CM756" s="1401"/>
      <c r="CN756" s="1401"/>
      <c r="CO756" s="1401"/>
      <c r="CP756" s="1401"/>
      <c r="CQ756" s="1401"/>
      <c r="CR756" s="1401"/>
      <c r="CS756" s="1401"/>
      <c r="CT756" s="1401"/>
      <c r="CU756" s="1401"/>
      <c r="CV756" s="1401"/>
      <c r="CW756" s="1401"/>
      <c r="CX756" s="1401"/>
      <c r="CY756" s="1401"/>
      <c r="CZ756" s="1401"/>
      <c r="DA756" s="1401"/>
      <c r="DB756" s="1401"/>
      <c r="DC756" s="1401"/>
      <c r="DD756" s="1401"/>
      <c r="DE756" s="1401"/>
      <c r="DF756" s="1401"/>
      <c r="DG756" s="1401"/>
      <c r="DH756" s="1401"/>
      <c r="DI756" s="1401"/>
      <c r="DJ756" s="1401"/>
      <c r="DK756" s="1401"/>
      <c r="DL756" s="1401"/>
      <c r="DM756" s="1401"/>
      <c r="DN756" s="1401"/>
      <c r="DO756" s="1401"/>
      <c r="DP756" s="1401"/>
      <c r="DQ756" s="1401"/>
      <c r="DR756" s="1401"/>
      <c r="DS756" s="1401"/>
      <c r="DT756" s="1401"/>
      <c r="DU756" s="1401"/>
      <c r="DV756" s="1401"/>
      <c r="DW756" s="1401"/>
      <c r="DX756" s="1401"/>
      <c r="DY756" s="1401"/>
      <c r="DZ756" s="1401"/>
      <c r="EA756" s="1401"/>
      <c r="EB756" s="1401"/>
      <c r="EC756" s="1401"/>
      <c r="ED756" s="1401"/>
      <c r="EE756" s="1401"/>
      <c r="EF756" s="1401"/>
      <c r="EG756" s="1401"/>
      <c r="EH756" s="1401"/>
      <c r="EI756" s="1401"/>
      <c r="EJ756" s="1401"/>
      <c r="EK756" s="1401"/>
      <c r="EL756" s="1401"/>
      <c r="EM756" s="1401"/>
      <c r="EN756" s="1401"/>
      <c r="EO756" s="1401"/>
      <c r="EP756" s="1401"/>
      <c r="EQ756" s="1401"/>
      <c r="ER756" s="1401"/>
    </row>
    <row r="757" s="1392" customFormat="1" ht="19.199999999999999">
      <c r="A757" s="1402"/>
      <c r="B757" s="1403"/>
      <c r="C757" s="1404"/>
      <c r="D757" s="1405" t="s">
        <v>399</v>
      </c>
      <c r="E757" s="1405" t="s">
        <v>398</v>
      </c>
      <c r="F757" s="1413">
        <v>0</v>
      </c>
      <c r="G757" s="1413"/>
      <c r="H757" s="1413"/>
      <c r="I757" s="1413">
        <v>0</v>
      </c>
      <c r="J757" s="1413"/>
      <c r="K757" s="1413"/>
      <c r="L757" s="1413">
        <v>0</v>
      </c>
      <c r="M757" s="1413"/>
      <c r="N757" s="1413"/>
      <c r="O757" s="1413">
        <v>0</v>
      </c>
      <c r="P757" s="1413"/>
      <c r="Q757" s="1413"/>
      <c r="R757" s="1413">
        <v>0</v>
      </c>
      <c r="S757" s="1413"/>
      <c r="T757" s="1413"/>
      <c r="U757" s="1413">
        <v>0</v>
      </c>
      <c r="V757" s="1413"/>
      <c r="W757" s="1413"/>
      <c r="X757" s="1413">
        <v>0</v>
      </c>
      <c r="Y757" s="1413"/>
      <c r="Z757" s="1413"/>
      <c r="AA757" s="1413">
        <v>0</v>
      </c>
      <c r="AB757" s="1413"/>
      <c r="AC757" s="1413"/>
      <c r="AD757" s="1413">
        <v>0</v>
      </c>
      <c r="AE757" s="1413"/>
      <c r="AF757" s="1413"/>
      <c r="AG757" s="1413">
        <v>0</v>
      </c>
      <c r="AH757" s="1413"/>
      <c r="AI757" s="1413"/>
      <c r="AJ757" s="1413">
        <v>0</v>
      </c>
      <c r="AK757" s="1413"/>
      <c r="AL757" s="1413"/>
      <c r="AM757" s="1413">
        <v>0</v>
      </c>
      <c r="AN757" s="1413"/>
      <c r="AO757" s="1413"/>
      <c r="AP757" s="1413">
        <v>0</v>
      </c>
      <c r="AQ757" s="1413"/>
      <c r="AR757" s="1413"/>
      <c r="AS757" s="1413">
        <v>0</v>
      </c>
      <c r="AT757" s="1413"/>
      <c r="AU757" s="1413"/>
      <c r="AV757" s="1413">
        <v>0</v>
      </c>
      <c r="AW757" s="1413"/>
      <c r="AX757" s="1413"/>
      <c r="AY757" s="1413">
        <v>0</v>
      </c>
      <c r="AZ757" s="1413"/>
      <c r="BA757" s="1413"/>
      <c r="BB757" s="1413">
        <v>0</v>
      </c>
      <c r="BC757" s="1413"/>
      <c r="BD757" s="1413"/>
      <c r="BE757" s="1413">
        <v>0</v>
      </c>
      <c r="BF757" s="1413"/>
      <c r="BG757" s="1413"/>
      <c r="BH757" s="1413">
        <v>0</v>
      </c>
      <c r="BI757" s="1413"/>
      <c r="BJ757" s="1413"/>
      <c r="BK757" s="1413">
        <v>0</v>
      </c>
      <c r="BL757" s="1413"/>
      <c r="BM757" s="1413"/>
      <c r="BN757" s="1413">
        <v>0</v>
      </c>
      <c r="BO757" s="1413"/>
      <c r="BP757" s="1413"/>
      <c r="BQ757" s="1413">
        <v>0</v>
      </c>
      <c r="BR757" s="1413"/>
      <c r="BS757" s="1413"/>
      <c r="BT757" s="1413">
        <v>0</v>
      </c>
      <c r="BU757" s="1413"/>
      <c r="BV757" s="1413"/>
      <c r="BW757" s="1413">
        <v>0</v>
      </c>
      <c r="BX757" s="1413"/>
      <c r="BY757" s="1436"/>
      <c r="BZ757" s="1401"/>
      <c r="CA757" s="1401"/>
      <c r="CB757" s="1401"/>
      <c r="CC757" s="1401"/>
      <c r="CD757" s="1401"/>
      <c r="CE757" s="1401"/>
      <c r="CF757" s="1401"/>
      <c r="CG757" s="1401"/>
      <c r="CH757" s="1401"/>
      <c r="CI757" s="1401"/>
      <c r="CJ757" s="1401"/>
      <c r="CK757" s="1401"/>
      <c r="CL757" s="1401"/>
      <c r="CM757" s="1401"/>
      <c r="CN757" s="1401"/>
      <c r="CO757" s="1401"/>
      <c r="CP757" s="1401"/>
      <c r="CQ757" s="1401"/>
      <c r="CR757" s="1401"/>
      <c r="CS757" s="1401"/>
      <c r="CT757" s="1401"/>
      <c r="CU757" s="1401"/>
      <c r="CV757" s="1401"/>
      <c r="CW757" s="1401"/>
      <c r="CX757" s="1401"/>
      <c r="CY757" s="1401"/>
      <c r="CZ757" s="1401"/>
      <c r="DA757" s="1401"/>
      <c r="DB757" s="1401"/>
      <c r="DC757" s="1401"/>
      <c r="DD757" s="1401"/>
      <c r="DE757" s="1401"/>
      <c r="DF757" s="1401"/>
      <c r="DG757" s="1401"/>
      <c r="DH757" s="1401"/>
      <c r="DI757" s="1401"/>
      <c r="DJ757" s="1401"/>
      <c r="DK757" s="1401"/>
      <c r="DL757" s="1401"/>
      <c r="DM757" s="1401"/>
      <c r="DN757" s="1401"/>
      <c r="DO757" s="1401"/>
      <c r="DP757" s="1401"/>
      <c r="DQ757" s="1401"/>
      <c r="DR757" s="1401"/>
      <c r="DS757" s="1401"/>
      <c r="DT757" s="1401"/>
      <c r="DU757" s="1401"/>
      <c r="DV757" s="1401"/>
      <c r="DW757" s="1401"/>
      <c r="DX757" s="1401"/>
      <c r="DY757" s="1401"/>
      <c r="DZ757" s="1401"/>
      <c r="EA757" s="1401"/>
      <c r="EB757" s="1401"/>
      <c r="EC757" s="1401"/>
      <c r="ED757" s="1401"/>
      <c r="EE757" s="1401"/>
      <c r="EF757" s="1401"/>
      <c r="EG757" s="1401"/>
      <c r="EH757" s="1401"/>
      <c r="EI757" s="1401"/>
      <c r="EJ757" s="1401"/>
      <c r="EK757" s="1401"/>
      <c r="EL757" s="1401"/>
      <c r="EM757" s="1401"/>
      <c r="EN757" s="1401"/>
      <c r="EO757" s="1401"/>
      <c r="EP757" s="1401"/>
      <c r="EQ757" s="1401"/>
      <c r="ER757" s="1401"/>
    </row>
    <row r="758" s="1451" customFormat="1" ht="20.25" customHeight="1">
      <c r="A758" s="1439"/>
      <c r="B758" s="1440" t="s">
        <v>400</v>
      </c>
      <c r="C758" s="1572" t="s">
        <v>181</v>
      </c>
      <c r="D758" s="1442"/>
      <c r="E758" s="1442">
        <v>35</v>
      </c>
      <c r="F758" s="1443">
        <f>H758*F760*1.73*0.875/1000</f>
        <v>0.10596249999999999</v>
      </c>
      <c r="G758" s="1443">
        <f t="shared" si="4170"/>
        <v>0.058703224999999998</v>
      </c>
      <c r="H758" s="1444">
        <v>2</v>
      </c>
      <c r="I758" s="1443">
        <f>K758*I760*1.73*0.875/1000</f>
        <v>0.10596249999999999</v>
      </c>
      <c r="J758" s="1443">
        <f t="shared" si="4171"/>
        <v>0.058703224999999998</v>
      </c>
      <c r="K758" s="1444">
        <v>2</v>
      </c>
      <c r="L758" s="1443">
        <f>N758*L760*1.73*0.875/1000</f>
        <v>0.10596249999999999</v>
      </c>
      <c r="M758" s="1443">
        <f t="shared" si="4172"/>
        <v>0.058703224999999998</v>
      </c>
      <c r="N758" s="1444">
        <v>2</v>
      </c>
      <c r="O758" s="1443">
        <f>Q758*O760*1.73*0.875/1000</f>
        <v>0.10596249999999999</v>
      </c>
      <c r="P758" s="1443">
        <f t="shared" si="4173"/>
        <v>0.058703224999999998</v>
      </c>
      <c r="Q758" s="1444">
        <v>2</v>
      </c>
      <c r="R758" s="1443">
        <f>T758*R760*1.73*0.875/1000</f>
        <v>0.10596249999999999</v>
      </c>
      <c r="S758" s="1443">
        <f t="shared" si="4174"/>
        <v>0.058703224999999998</v>
      </c>
      <c r="T758" s="1444">
        <v>2</v>
      </c>
      <c r="U758" s="1443">
        <f>W758*U760*1.73*0.875/1000</f>
        <v>0.10596249999999999</v>
      </c>
      <c r="V758" s="1443">
        <f t="shared" si="4175"/>
        <v>0.058703224999999998</v>
      </c>
      <c r="W758" s="1444">
        <v>2</v>
      </c>
      <c r="X758" s="1443">
        <f>Z758*X760*1.73*0.875/1000</f>
        <v>0.10596249999999999</v>
      </c>
      <c r="Y758" s="1443">
        <f t="shared" si="4176"/>
        <v>0.058703224999999998</v>
      </c>
      <c r="Z758" s="1444">
        <v>2</v>
      </c>
      <c r="AA758" s="1443">
        <f>AC758*AA760*1.73*0.875/1000</f>
        <v>0.10596249999999999</v>
      </c>
      <c r="AB758" s="1443">
        <f t="shared" si="4177"/>
        <v>0.058703224999999998</v>
      </c>
      <c r="AC758" s="1444">
        <v>2</v>
      </c>
      <c r="AD758" s="1443">
        <f>AF758*AD760*1.73*0.875/1000</f>
        <v>0.15894374999999999</v>
      </c>
      <c r="AE758" s="1443">
        <f t="shared" si="4178"/>
        <v>0.088054837500000011</v>
      </c>
      <c r="AF758" s="1444">
        <v>3</v>
      </c>
      <c r="AG758" s="1443">
        <f>AI758*AG760*1.73*0.875/1000</f>
        <v>0.15894374999999999</v>
      </c>
      <c r="AH758" s="1443">
        <f t="shared" si="4179"/>
        <v>0.088054837500000011</v>
      </c>
      <c r="AI758" s="1444">
        <v>3</v>
      </c>
      <c r="AJ758" s="1443">
        <f>AL758*AJ760*1.73*0.875/1000</f>
        <v>0.26490625000000001</v>
      </c>
      <c r="AK758" s="1443">
        <f t="shared" si="4180"/>
        <v>0.14675806250000001</v>
      </c>
      <c r="AL758" s="1444">
        <v>5</v>
      </c>
      <c r="AM758" s="1443">
        <f>AO758*AM760*1.73*0.875/1000</f>
        <v>0.21192499999999997</v>
      </c>
      <c r="AN758" s="1443">
        <f t="shared" si="4181"/>
        <v>0.11740645</v>
      </c>
      <c r="AO758" s="1444">
        <v>4</v>
      </c>
      <c r="AP758" s="1443">
        <f>AR758*AP760*1.73*0.875/1000</f>
        <v>0.21192499999999997</v>
      </c>
      <c r="AQ758" s="1443">
        <f t="shared" si="4182"/>
        <v>0.11740645</v>
      </c>
      <c r="AR758" s="1444">
        <v>4</v>
      </c>
      <c r="AS758" s="1443">
        <f>AU758*AS760*1.73*0.875/1000</f>
        <v>0.21192499999999997</v>
      </c>
      <c r="AT758" s="1443">
        <f t="shared" si="4183"/>
        <v>0.11740645</v>
      </c>
      <c r="AU758" s="1444">
        <v>4</v>
      </c>
      <c r="AV758" s="1443">
        <f>AX758*AV760*1.73*0.875/1000</f>
        <v>0.15894374999999999</v>
      </c>
      <c r="AW758" s="1443">
        <f t="shared" si="4184"/>
        <v>0.088054837500000011</v>
      </c>
      <c r="AX758" s="1444">
        <v>3</v>
      </c>
      <c r="AY758" s="1443">
        <f>BA758*AY760*1.73*0.875/1000</f>
        <v>0.21192499999999997</v>
      </c>
      <c r="AZ758" s="1443">
        <f t="shared" si="4185"/>
        <v>0.11740645</v>
      </c>
      <c r="BA758" s="1444">
        <v>4</v>
      </c>
      <c r="BB758" s="1443">
        <f>BD758*BB760*1.73*0.875/1000</f>
        <v>0.15894374999999999</v>
      </c>
      <c r="BC758" s="1443">
        <f t="shared" si="4186"/>
        <v>0.088054837500000011</v>
      </c>
      <c r="BD758" s="1444">
        <v>3</v>
      </c>
      <c r="BE758" s="1443">
        <f>BG758*BE760*1.73*0.875/1000</f>
        <v>0.21192499999999997</v>
      </c>
      <c r="BF758" s="1443">
        <f t="shared" si="4187"/>
        <v>0.11740645</v>
      </c>
      <c r="BG758" s="1444">
        <v>4</v>
      </c>
      <c r="BH758" s="1443">
        <f>BJ758*BH760*1.73*0.875/1000</f>
        <v>0.15894374999999999</v>
      </c>
      <c r="BI758" s="1443">
        <f t="shared" si="4188"/>
        <v>0.088054837500000011</v>
      </c>
      <c r="BJ758" s="1444">
        <v>3</v>
      </c>
      <c r="BK758" s="1443">
        <f>BM758*BK760*1.73*0.875/1000</f>
        <v>0.21192499999999997</v>
      </c>
      <c r="BL758" s="1443">
        <f t="shared" si="4189"/>
        <v>0.11740645</v>
      </c>
      <c r="BM758" s="1444">
        <v>4</v>
      </c>
      <c r="BN758" s="1443">
        <f>BP758*BN760*1.73*0.875/1000</f>
        <v>0.15894374999999999</v>
      </c>
      <c r="BO758" s="1443">
        <f t="shared" si="4190"/>
        <v>0.088054837500000011</v>
      </c>
      <c r="BP758" s="1444">
        <v>3</v>
      </c>
      <c r="BQ758" s="1443">
        <f>BS758*BQ760*1.73*0.875/1000</f>
        <v>0.15894374999999999</v>
      </c>
      <c r="BR758" s="1443">
        <f t="shared" si="4191"/>
        <v>0.088054837500000011</v>
      </c>
      <c r="BS758" s="1444">
        <v>3</v>
      </c>
      <c r="BT758" s="1443">
        <f>BV758*BT760*1.73*0.875/1000</f>
        <v>0.15894374999999999</v>
      </c>
      <c r="BU758" s="1443">
        <f t="shared" si="4192"/>
        <v>0.088054837500000011</v>
      </c>
      <c r="BV758" s="1444">
        <v>3</v>
      </c>
      <c r="BW758" s="1443">
        <f>BY758*BW760*1.73*0.875/1000</f>
        <v>0.15894374999999999</v>
      </c>
      <c r="BX758" s="1443">
        <f t="shared" si="4073"/>
        <v>0.088054837500000011</v>
      </c>
      <c r="BY758" s="1445">
        <v>3</v>
      </c>
      <c r="BZ758" s="1456"/>
      <c r="CA758" s="1456"/>
      <c r="CB758" s="1456"/>
      <c r="CC758" s="1456"/>
      <c r="CD758" s="1456"/>
      <c r="CE758" s="1456"/>
      <c r="CF758" s="1456"/>
      <c r="CG758" s="1456"/>
      <c r="CH758" s="1456"/>
      <c r="CI758" s="1456"/>
      <c r="CJ758" s="1456"/>
      <c r="CK758" s="1456"/>
      <c r="CL758" s="1456"/>
      <c r="CM758" s="1456"/>
      <c r="CN758" s="1456"/>
      <c r="CO758" s="1456"/>
      <c r="CP758" s="1456"/>
      <c r="CQ758" s="1456"/>
      <c r="CR758" s="1456"/>
      <c r="CS758" s="1456"/>
      <c r="CT758" s="1456"/>
      <c r="CU758" s="1456"/>
      <c r="CV758" s="1456"/>
      <c r="CW758" s="1456"/>
      <c r="CX758" s="1456"/>
      <c r="CY758" s="1456"/>
      <c r="CZ758" s="1456"/>
      <c r="DA758" s="1456"/>
      <c r="DB758" s="1456"/>
      <c r="DC758" s="1456"/>
      <c r="DD758" s="1456"/>
      <c r="DE758" s="1456"/>
      <c r="DF758" s="1456"/>
      <c r="DG758" s="1456"/>
      <c r="DH758" s="1456"/>
      <c r="DI758" s="1456"/>
      <c r="DJ758" s="1456"/>
      <c r="DK758" s="1456"/>
      <c r="DL758" s="1456"/>
      <c r="DM758" s="1456"/>
      <c r="DN758" s="1456"/>
      <c r="DO758" s="1456"/>
      <c r="DP758" s="1456"/>
      <c r="DQ758" s="1456"/>
      <c r="DR758" s="1456"/>
      <c r="DS758" s="1456"/>
      <c r="DT758" s="1456"/>
      <c r="DU758" s="1456"/>
      <c r="DV758" s="1456"/>
      <c r="DW758" s="1456"/>
      <c r="DX758" s="1456"/>
      <c r="DY758" s="1456"/>
      <c r="DZ758" s="1456"/>
      <c r="EA758" s="1456"/>
      <c r="EB758" s="1456"/>
      <c r="EC758" s="1456"/>
      <c r="ED758" s="1456"/>
      <c r="EE758" s="1456"/>
      <c r="EF758" s="1456"/>
      <c r="EG758" s="1456"/>
      <c r="EH758" s="1456"/>
      <c r="EI758" s="1456"/>
      <c r="EJ758" s="1456"/>
      <c r="EK758" s="1456"/>
      <c r="EL758" s="1456"/>
      <c r="EM758" s="1456"/>
      <c r="EN758" s="1456"/>
      <c r="EO758" s="1456"/>
      <c r="EP758" s="1456"/>
      <c r="EQ758" s="1456"/>
      <c r="ER758" s="1456"/>
    </row>
    <row r="759" s="1392" customFormat="1" ht="20.25" customHeight="1">
      <c r="A759" s="1402"/>
      <c r="B759" s="1403" t="s">
        <v>401</v>
      </c>
      <c r="C759" s="1448" t="s">
        <v>226</v>
      </c>
      <c r="D759" s="1405"/>
      <c r="E759" s="1405">
        <v>35</v>
      </c>
      <c r="F759" s="1407">
        <v>0</v>
      </c>
      <c r="G759" s="1407">
        <v>0</v>
      </c>
      <c r="H759" s="1408">
        <f>ROUND(SQRT(F759^2+G759^2)*1000/(1.73*F761),0)</f>
        <v>0</v>
      </c>
      <c r="I759" s="1407">
        <v>0</v>
      </c>
      <c r="J759" s="1407">
        <v>0</v>
      </c>
      <c r="K759" s="1408">
        <f>ROUND(SQRT(I759^2+J759^2)*1000/(1.73*I761),0)</f>
        <v>0</v>
      </c>
      <c r="L759" s="1407">
        <v>0</v>
      </c>
      <c r="M759" s="1407">
        <v>0</v>
      </c>
      <c r="N759" s="1408">
        <f>ROUND(SQRT(L759^2+M759^2)*1000/(1.73*L761),0)</f>
        <v>0</v>
      </c>
      <c r="O759" s="1407">
        <v>0</v>
      </c>
      <c r="P759" s="1407">
        <v>0</v>
      </c>
      <c r="Q759" s="1408">
        <f>ROUND(SQRT(O759^2+P759^2)*1000/(1.73*O761),0)</f>
        <v>0</v>
      </c>
      <c r="R759" s="1407">
        <v>0</v>
      </c>
      <c r="S759" s="1407">
        <v>0</v>
      </c>
      <c r="T759" s="1408">
        <f>ROUND(SQRT(R759^2+S759^2)*1000/(1.73*R761),0)</f>
        <v>0</v>
      </c>
      <c r="U759" s="1407">
        <v>0</v>
      </c>
      <c r="V759" s="1407">
        <v>0</v>
      </c>
      <c r="W759" s="1408">
        <f>ROUND(SQRT(U759^2+V759^2)*1000/(1.73*U761),0)</f>
        <v>0</v>
      </c>
      <c r="X759" s="1407">
        <v>0</v>
      </c>
      <c r="Y759" s="1407">
        <v>0</v>
      </c>
      <c r="Z759" s="1408">
        <f>ROUND(SQRT(X759^2+Y759^2)*1000/(1.73*X761),0)</f>
        <v>0</v>
      </c>
      <c r="AA759" s="1407">
        <v>0</v>
      </c>
      <c r="AB759" s="1407">
        <v>0</v>
      </c>
      <c r="AC759" s="1408">
        <f>ROUND(SQRT(AA759^2+AB759^2)*1000/(1.73*AA761),0)</f>
        <v>0</v>
      </c>
      <c r="AD759" s="1407">
        <v>0</v>
      </c>
      <c r="AE759" s="1407">
        <v>0</v>
      </c>
      <c r="AF759" s="1408">
        <f>ROUND(SQRT(AD759^2+AE759^2)*1000/(1.73*AD761),0)</f>
        <v>0</v>
      </c>
      <c r="AG759" s="1407">
        <v>0</v>
      </c>
      <c r="AH759" s="1407">
        <v>0</v>
      </c>
      <c r="AI759" s="1408">
        <f>ROUND(SQRT(AG759^2+AH759^2)*1000/(1.73*AG761),0)</f>
        <v>0</v>
      </c>
      <c r="AJ759" s="1407">
        <v>0</v>
      </c>
      <c r="AK759" s="1407">
        <v>0</v>
      </c>
      <c r="AL759" s="1408">
        <f>ROUND(SQRT(AJ759^2+AK759^2)*1000/(1.73*AJ761),0)</f>
        <v>0</v>
      </c>
      <c r="AM759" s="1407">
        <v>0</v>
      </c>
      <c r="AN759" s="1407">
        <v>0</v>
      </c>
      <c r="AO759" s="1408">
        <f>ROUND(SQRT(AM759^2+AN759^2)*1000/(1.73*AM761),0)</f>
        <v>0</v>
      </c>
      <c r="AP759" s="1407">
        <v>0</v>
      </c>
      <c r="AQ759" s="1407">
        <v>0</v>
      </c>
      <c r="AR759" s="1408">
        <f>ROUND(SQRT(AP759^2+AQ759^2)*1000/(1.73*AP761),0)</f>
        <v>0</v>
      </c>
      <c r="AS759" s="1407">
        <v>0</v>
      </c>
      <c r="AT759" s="1407">
        <v>0</v>
      </c>
      <c r="AU759" s="1408">
        <f>ROUND(SQRT(AS759^2+AT759^2)*1000/(1.73*AS761),0)</f>
        <v>0</v>
      </c>
      <c r="AV759" s="1407">
        <v>0</v>
      </c>
      <c r="AW759" s="1407">
        <v>0</v>
      </c>
      <c r="AX759" s="1408">
        <f>ROUND(SQRT(AV759^2+AW759^2)*1000/(1.73*AV761),0)</f>
        <v>0</v>
      </c>
      <c r="AY759" s="1407">
        <v>0</v>
      </c>
      <c r="AZ759" s="1407">
        <v>0</v>
      </c>
      <c r="BA759" s="1408">
        <f>ROUND(SQRT(AY759^2+AZ759^2)*1000/(1.73*AY761),0)</f>
        <v>0</v>
      </c>
      <c r="BB759" s="1407">
        <v>0</v>
      </c>
      <c r="BC759" s="1407">
        <v>0</v>
      </c>
      <c r="BD759" s="1408">
        <f>ROUND(SQRT(BB759^2+BC759^2)*1000/(1.73*BB761),0)</f>
        <v>0</v>
      </c>
      <c r="BE759" s="1407">
        <v>0</v>
      </c>
      <c r="BF759" s="1407">
        <v>0</v>
      </c>
      <c r="BG759" s="1408">
        <f>ROUND(SQRT(BE759^2+BF759^2)*1000/(1.73*BE761),0)</f>
        <v>0</v>
      </c>
      <c r="BH759" s="1407">
        <v>0</v>
      </c>
      <c r="BI759" s="1407">
        <v>0</v>
      </c>
      <c r="BJ759" s="1408">
        <f>ROUND(SQRT(BH759^2+BI759^2)*1000/(1.73*BH761),0)</f>
        <v>0</v>
      </c>
      <c r="BK759" s="1407">
        <v>0</v>
      </c>
      <c r="BL759" s="1407">
        <v>0</v>
      </c>
      <c r="BM759" s="1408">
        <f>ROUND(SQRT(BK759^2+BL759^2)*1000/(1.73*BK761),0)</f>
        <v>0</v>
      </c>
      <c r="BN759" s="1407">
        <v>0</v>
      </c>
      <c r="BO759" s="1407">
        <v>0</v>
      </c>
      <c r="BP759" s="1408">
        <f>ROUND(SQRT(BN759^2+BO759^2)*1000/(1.73*BN761),0)</f>
        <v>0</v>
      </c>
      <c r="BQ759" s="1407">
        <v>0</v>
      </c>
      <c r="BR759" s="1407">
        <v>0</v>
      </c>
      <c r="BS759" s="1408">
        <f>ROUND(SQRT(BQ759^2+BR759^2)*1000/(1.73*BQ761),0)</f>
        <v>0</v>
      </c>
      <c r="BT759" s="1407">
        <v>0</v>
      </c>
      <c r="BU759" s="1407">
        <v>0</v>
      </c>
      <c r="BV759" s="1408">
        <f>ROUND(SQRT(BT759^2+BU759^2)*1000/(1.73*BT761),0)</f>
        <v>0</v>
      </c>
      <c r="BW759" s="1407">
        <v>0</v>
      </c>
      <c r="BX759" s="1407">
        <v>0</v>
      </c>
      <c r="BY759" s="1431">
        <f>ROUND(SQRT(BW759^2+BX759^2)*1000/(1.73*BW761),0)</f>
        <v>0</v>
      </c>
      <c r="BZ759" s="1401"/>
      <c r="CA759" s="1401"/>
      <c r="CB759" s="1401"/>
      <c r="CC759" s="1401"/>
      <c r="CD759" s="1401"/>
      <c r="CE759" s="1401"/>
      <c r="CF759" s="1401"/>
      <c r="CG759" s="1401"/>
      <c r="CH759" s="1401"/>
      <c r="CI759" s="1401"/>
      <c r="CJ759" s="1401"/>
      <c r="CK759" s="1401"/>
      <c r="CL759" s="1401"/>
      <c r="CM759" s="1401"/>
      <c r="CN759" s="1401"/>
      <c r="CO759" s="1401"/>
      <c r="CP759" s="1401"/>
      <c r="CQ759" s="1401"/>
      <c r="CR759" s="1401"/>
      <c r="CS759" s="1401"/>
      <c r="CT759" s="1401"/>
      <c r="CU759" s="1401"/>
      <c r="CV759" s="1401"/>
      <c r="CW759" s="1401"/>
      <c r="CX759" s="1401"/>
      <c r="CY759" s="1401"/>
      <c r="CZ759" s="1401"/>
      <c r="DA759" s="1401"/>
      <c r="DB759" s="1401"/>
      <c r="DC759" s="1401"/>
      <c r="DD759" s="1401"/>
      <c r="DE759" s="1401"/>
      <c r="DF759" s="1401"/>
      <c r="DG759" s="1401"/>
      <c r="DH759" s="1401"/>
      <c r="DI759" s="1401"/>
      <c r="DJ759" s="1401"/>
      <c r="DK759" s="1401"/>
      <c r="DL759" s="1401"/>
      <c r="DM759" s="1401"/>
      <c r="DN759" s="1401"/>
      <c r="DO759" s="1401"/>
      <c r="DP759" s="1401"/>
      <c r="DQ759" s="1401"/>
      <c r="DR759" s="1401"/>
      <c r="DS759" s="1401"/>
      <c r="DT759" s="1401"/>
      <c r="DU759" s="1401"/>
      <c r="DV759" s="1401"/>
      <c r="DW759" s="1401"/>
      <c r="DX759" s="1401"/>
      <c r="DY759" s="1401"/>
      <c r="DZ759" s="1401"/>
      <c r="EA759" s="1401"/>
      <c r="EB759" s="1401"/>
      <c r="EC759" s="1401"/>
      <c r="ED759" s="1401"/>
      <c r="EE759" s="1401"/>
      <c r="EF759" s="1401"/>
      <c r="EG759" s="1401"/>
      <c r="EH759" s="1401"/>
      <c r="EI759" s="1401"/>
      <c r="EJ759" s="1401"/>
      <c r="EK759" s="1401"/>
      <c r="EL759" s="1401"/>
      <c r="EM759" s="1401"/>
      <c r="EN759" s="1401"/>
      <c r="EO759" s="1401"/>
      <c r="EP759" s="1401"/>
      <c r="EQ759" s="1401"/>
      <c r="ER759" s="1401"/>
    </row>
    <row r="760" s="1392" customFormat="1" ht="19.199999999999999">
      <c r="A760" s="1402"/>
      <c r="B760" s="1403" t="s">
        <v>59</v>
      </c>
      <c r="C760" s="1404" t="s">
        <v>402</v>
      </c>
      <c r="D760" s="1405" t="s">
        <v>403</v>
      </c>
      <c r="E760" s="1405">
        <v>35</v>
      </c>
      <c r="F760" s="1407">
        <v>35</v>
      </c>
      <c r="G760" s="1407"/>
      <c r="H760" s="1407"/>
      <c r="I760" s="1407">
        <v>35</v>
      </c>
      <c r="J760" s="1407"/>
      <c r="K760" s="1407"/>
      <c r="L760" s="1407">
        <v>35</v>
      </c>
      <c r="M760" s="1407"/>
      <c r="N760" s="1407"/>
      <c r="O760" s="1407">
        <v>35</v>
      </c>
      <c r="P760" s="1407"/>
      <c r="Q760" s="1407"/>
      <c r="R760" s="1407">
        <v>35</v>
      </c>
      <c r="S760" s="1407"/>
      <c r="T760" s="1407"/>
      <c r="U760" s="1407">
        <v>35</v>
      </c>
      <c r="V760" s="1407"/>
      <c r="W760" s="1407"/>
      <c r="X760" s="1407">
        <v>35</v>
      </c>
      <c r="Y760" s="1407"/>
      <c r="Z760" s="1407"/>
      <c r="AA760" s="1407">
        <v>35</v>
      </c>
      <c r="AB760" s="1407"/>
      <c r="AC760" s="1407"/>
      <c r="AD760" s="1407">
        <v>35</v>
      </c>
      <c r="AE760" s="1407"/>
      <c r="AF760" s="1407"/>
      <c r="AG760" s="1407">
        <v>35</v>
      </c>
      <c r="AH760" s="1407"/>
      <c r="AI760" s="1407"/>
      <c r="AJ760" s="1407">
        <v>35</v>
      </c>
      <c r="AK760" s="1407"/>
      <c r="AL760" s="1407"/>
      <c r="AM760" s="1407">
        <v>35</v>
      </c>
      <c r="AN760" s="1407"/>
      <c r="AO760" s="1407"/>
      <c r="AP760" s="1407">
        <v>35</v>
      </c>
      <c r="AQ760" s="1407"/>
      <c r="AR760" s="1407"/>
      <c r="AS760" s="1407">
        <v>35</v>
      </c>
      <c r="AT760" s="1407"/>
      <c r="AU760" s="1407"/>
      <c r="AV760" s="1407">
        <v>35</v>
      </c>
      <c r="AW760" s="1407"/>
      <c r="AX760" s="1407"/>
      <c r="AY760" s="1407">
        <v>35</v>
      </c>
      <c r="AZ760" s="1407"/>
      <c r="BA760" s="1407"/>
      <c r="BB760" s="1407">
        <v>35</v>
      </c>
      <c r="BC760" s="1407"/>
      <c r="BD760" s="1407"/>
      <c r="BE760" s="1407">
        <v>35</v>
      </c>
      <c r="BF760" s="1407"/>
      <c r="BG760" s="1407"/>
      <c r="BH760" s="1407">
        <v>35</v>
      </c>
      <c r="BI760" s="1407"/>
      <c r="BJ760" s="1407"/>
      <c r="BK760" s="1407">
        <v>35</v>
      </c>
      <c r="BL760" s="1407"/>
      <c r="BM760" s="1407"/>
      <c r="BN760" s="1407">
        <v>35</v>
      </c>
      <c r="BO760" s="1407"/>
      <c r="BP760" s="1407"/>
      <c r="BQ760" s="1407">
        <v>35</v>
      </c>
      <c r="BR760" s="1407"/>
      <c r="BS760" s="1407"/>
      <c r="BT760" s="1407">
        <v>35</v>
      </c>
      <c r="BU760" s="1407"/>
      <c r="BV760" s="1407"/>
      <c r="BW760" s="1407">
        <v>35</v>
      </c>
      <c r="BX760" s="1407"/>
      <c r="BY760" s="1437"/>
      <c r="BZ760" s="1401"/>
      <c r="CA760" s="1401"/>
      <c r="CB760" s="1401"/>
      <c r="CC760" s="1401"/>
      <c r="CD760" s="1401"/>
      <c r="CE760" s="1401"/>
      <c r="CF760" s="1401"/>
      <c r="CG760" s="1401"/>
      <c r="CH760" s="1401"/>
      <c r="CI760" s="1401"/>
      <c r="CJ760" s="1401"/>
      <c r="CK760" s="1401"/>
      <c r="CL760" s="1401"/>
      <c r="CM760" s="1401"/>
      <c r="CN760" s="1401"/>
      <c r="CO760" s="1401"/>
      <c r="CP760" s="1401"/>
      <c r="CQ760" s="1401"/>
      <c r="CR760" s="1401"/>
      <c r="CS760" s="1401"/>
      <c r="CT760" s="1401"/>
      <c r="CU760" s="1401"/>
      <c r="CV760" s="1401"/>
      <c r="CW760" s="1401"/>
      <c r="CX760" s="1401"/>
      <c r="CY760" s="1401"/>
      <c r="CZ760" s="1401"/>
      <c r="DA760" s="1401"/>
      <c r="DB760" s="1401"/>
      <c r="DC760" s="1401"/>
      <c r="DD760" s="1401"/>
      <c r="DE760" s="1401"/>
      <c r="DF760" s="1401"/>
      <c r="DG760" s="1401"/>
      <c r="DH760" s="1401"/>
      <c r="DI760" s="1401"/>
      <c r="DJ760" s="1401"/>
      <c r="DK760" s="1401"/>
      <c r="DL760" s="1401"/>
      <c r="DM760" s="1401"/>
      <c r="DN760" s="1401"/>
      <c r="DO760" s="1401"/>
      <c r="DP760" s="1401"/>
      <c r="DQ760" s="1401"/>
      <c r="DR760" s="1401"/>
      <c r="DS760" s="1401"/>
      <c r="DT760" s="1401"/>
      <c r="DU760" s="1401"/>
      <c r="DV760" s="1401"/>
      <c r="DW760" s="1401"/>
      <c r="DX760" s="1401"/>
      <c r="DY760" s="1401"/>
      <c r="DZ760" s="1401"/>
      <c r="EA760" s="1401"/>
      <c r="EB760" s="1401"/>
      <c r="EC760" s="1401"/>
      <c r="ED760" s="1401"/>
      <c r="EE760" s="1401"/>
      <c r="EF760" s="1401"/>
      <c r="EG760" s="1401"/>
      <c r="EH760" s="1401"/>
      <c r="EI760" s="1401"/>
      <c r="EJ760" s="1401"/>
      <c r="EK760" s="1401"/>
      <c r="EL760" s="1401"/>
      <c r="EM760" s="1401"/>
      <c r="EN760" s="1401"/>
      <c r="EO760" s="1401"/>
      <c r="EP760" s="1401"/>
      <c r="EQ760" s="1401"/>
      <c r="ER760" s="1401"/>
    </row>
    <row r="761" s="1392" customFormat="1" ht="19.199999999999999">
      <c r="A761" s="1402"/>
      <c r="B761" s="1403"/>
      <c r="C761" s="1404" t="s">
        <v>422</v>
      </c>
      <c r="D761" s="1405" t="s">
        <v>403</v>
      </c>
      <c r="E761" s="1405">
        <v>35</v>
      </c>
      <c r="F761" s="1407">
        <v>35</v>
      </c>
      <c r="G761" s="1407"/>
      <c r="H761" s="1407"/>
      <c r="I761" s="1407">
        <v>35</v>
      </c>
      <c r="J761" s="1407"/>
      <c r="K761" s="1407"/>
      <c r="L761" s="1407">
        <v>35</v>
      </c>
      <c r="M761" s="1407"/>
      <c r="N761" s="1407"/>
      <c r="O761" s="1407">
        <v>35</v>
      </c>
      <c r="P761" s="1407"/>
      <c r="Q761" s="1407"/>
      <c r="R761" s="1407">
        <v>35</v>
      </c>
      <c r="S761" s="1407"/>
      <c r="T761" s="1407"/>
      <c r="U761" s="1407">
        <v>35</v>
      </c>
      <c r="V761" s="1407"/>
      <c r="W761" s="1407"/>
      <c r="X761" s="1407">
        <v>35</v>
      </c>
      <c r="Y761" s="1407"/>
      <c r="Z761" s="1407"/>
      <c r="AA761" s="1407">
        <v>35</v>
      </c>
      <c r="AB761" s="1407"/>
      <c r="AC761" s="1407"/>
      <c r="AD761" s="1407">
        <v>35</v>
      </c>
      <c r="AE761" s="1407"/>
      <c r="AF761" s="1407"/>
      <c r="AG761" s="1407">
        <v>35</v>
      </c>
      <c r="AH761" s="1407"/>
      <c r="AI761" s="1407"/>
      <c r="AJ761" s="1407">
        <v>35</v>
      </c>
      <c r="AK761" s="1407"/>
      <c r="AL761" s="1407"/>
      <c r="AM761" s="1407">
        <v>35</v>
      </c>
      <c r="AN761" s="1407"/>
      <c r="AO761" s="1407"/>
      <c r="AP761" s="1407">
        <v>35</v>
      </c>
      <c r="AQ761" s="1407"/>
      <c r="AR761" s="1407"/>
      <c r="AS761" s="1407">
        <v>35</v>
      </c>
      <c r="AT761" s="1407"/>
      <c r="AU761" s="1407"/>
      <c r="AV761" s="1407">
        <v>35</v>
      </c>
      <c r="AW761" s="1407"/>
      <c r="AX761" s="1407"/>
      <c r="AY761" s="1407">
        <v>35</v>
      </c>
      <c r="AZ761" s="1407"/>
      <c r="BA761" s="1407"/>
      <c r="BB761" s="1407">
        <v>35</v>
      </c>
      <c r="BC761" s="1407"/>
      <c r="BD761" s="1407"/>
      <c r="BE761" s="1407">
        <v>35</v>
      </c>
      <c r="BF761" s="1407"/>
      <c r="BG761" s="1407"/>
      <c r="BH761" s="1407">
        <v>35</v>
      </c>
      <c r="BI761" s="1407"/>
      <c r="BJ761" s="1407"/>
      <c r="BK761" s="1407">
        <v>35</v>
      </c>
      <c r="BL761" s="1407"/>
      <c r="BM761" s="1407"/>
      <c r="BN761" s="1407">
        <v>35</v>
      </c>
      <c r="BO761" s="1407"/>
      <c r="BP761" s="1407"/>
      <c r="BQ761" s="1407">
        <v>35</v>
      </c>
      <c r="BR761" s="1407"/>
      <c r="BS761" s="1407"/>
      <c r="BT761" s="1407">
        <v>35</v>
      </c>
      <c r="BU761" s="1407"/>
      <c r="BV761" s="1407"/>
      <c r="BW761" s="1407">
        <v>35</v>
      </c>
      <c r="BX761" s="1407"/>
      <c r="BY761" s="1437"/>
      <c r="BZ761" s="1401"/>
      <c r="CA761" s="1401"/>
      <c r="CB761" s="1401"/>
      <c r="CC761" s="1401"/>
      <c r="CD761" s="1401"/>
      <c r="CE761" s="1401"/>
      <c r="CF761" s="1401"/>
      <c r="CG761" s="1401"/>
      <c r="CH761" s="1401"/>
      <c r="CI761" s="1401"/>
      <c r="CJ761" s="1401"/>
      <c r="CK761" s="1401"/>
      <c r="CL761" s="1401"/>
      <c r="CM761" s="1401"/>
      <c r="CN761" s="1401"/>
      <c r="CO761" s="1401"/>
      <c r="CP761" s="1401"/>
      <c r="CQ761" s="1401"/>
      <c r="CR761" s="1401"/>
      <c r="CS761" s="1401"/>
      <c r="CT761" s="1401"/>
      <c r="CU761" s="1401"/>
      <c r="CV761" s="1401"/>
      <c r="CW761" s="1401"/>
      <c r="CX761" s="1401"/>
      <c r="CY761" s="1401"/>
      <c r="CZ761" s="1401"/>
      <c r="DA761" s="1401"/>
      <c r="DB761" s="1401"/>
      <c r="DC761" s="1401"/>
      <c r="DD761" s="1401"/>
      <c r="DE761" s="1401"/>
      <c r="DF761" s="1401"/>
      <c r="DG761" s="1401"/>
      <c r="DH761" s="1401"/>
      <c r="DI761" s="1401"/>
      <c r="DJ761" s="1401"/>
      <c r="DK761" s="1401"/>
      <c r="DL761" s="1401"/>
      <c r="DM761" s="1401"/>
      <c r="DN761" s="1401"/>
      <c r="DO761" s="1401"/>
      <c r="DP761" s="1401"/>
      <c r="DQ761" s="1401"/>
      <c r="DR761" s="1401"/>
      <c r="DS761" s="1401"/>
      <c r="DT761" s="1401"/>
      <c r="DU761" s="1401"/>
      <c r="DV761" s="1401"/>
      <c r="DW761" s="1401"/>
      <c r="DX761" s="1401"/>
      <c r="DY761" s="1401"/>
      <c r="DZ761" s="1401"/>
      <c r="EA761" s="1401"/>
      <c r="EB761" s="1401"/>
      <c r="EC761" s="1401"/>
      <c r="ED761" s="1401"/>
      <c r="EE761" s="1401"/>
      <c r="EF761" s="1401"/>
      <c r="EG761" s="1401"/>
      <c r="EH761" s="1401"/>
      <c r="EI761" s="1401"/>
      <c r="EJ761" s="1401"/>
      <c r="EK761" s="1401"/>
      <c r="EL761" s="1401"/>
      <c r="EM761" s="1401"/>
      <c r="EN761" s="1401"/>
      <c r="EO761" s="1401"/>
      <c r="EP761" s="1401"/>
      <c r="EQ761" s="1401"/>
      <c r="ER761" s="1401"/>
    </row>
    <row r="762" s="1392" customFormat="1" ht="19.199999999999999">
      <c r="A762" s="1402"/>
      <c r="B762" s="1403"/>
      <c r="C762" s="1404" t="s">
        <v>402</v>
      </c>
      <c r="D762" s="1405" t="s">
        <v>403</v>
      </c>
      <c r="E762" s="1405">
        <v>10</v>
      </c>
      <c r="F762" s="1407">
        <v>10.300000000000001</v>
      </c>
      <c r="G762" s="1407"/>
      <c r="H762" s="1407"/>
      <c r="I762" s="1407">
        <v>10.300000000000001</v>
      </c>
      <c r="J762" s="1407"/>
      <c r="K762" s="1407"/>
      <c r="L762" s="1407">
        <v>10.300000000000001</v>
      </c>
      <c r="M762" s="1407"/>
      <c r="N762" s="1407"/>
      <c r="O762" s="1407">
        <v>10.300000000000001</v>
      </c>
      <c r="P762" s="1407"/>
      <c r="Q762" s="1407"/>
      <c r="R762" s="1407">
        <v>10.300000000000001</v>
      </c>
      <c r="S762" s="1407"/>
      <c r="T762" s="1407"/>
      <c r="U762" s="1407">
        <v>10.300000000000001</v>
      </c>
      <c r="V762" s="1407"/>
      <c r="W762" s="1407"/>
      <c r="X762" s="1407">
        <v>10.300000000000001</v>
      </c>
      <c r="Y762" s="1407"/>
      <c r="Z762" s="1407"/>
      <c r="AA762" s="1407">
        <v>10.300000000000001</v>
      </c>
      <c r="AB762" s="1407"/>
      <c r="AC762" s="1407"/>
      <c r="AD762" s="1407">
        <v>10.300000000000001</v>
      </c>
      <c r="AE762" s="1407"/>
      <c r="AF762" s="1407"/>
      <c r="AG762" s="1407">
        <v>10.300000000000001</v>
      </c>
      <c r="AH762" s="1407"/>
      <c r="AI762" s="1407"/>
      <c r="AJ762" s="1407">
        <v>10.300000000000001</v>
      </c>
      <c r="AK762" s="1407"/>
      <c r="AL762" s="1407"/>
      <c r="AM762" s="1407">
        <v>10.300000000000001</v>
      </c>
      <c r="AN762" s="1407"/>
      <c r="AO762" s="1407"/>
      <c r="AP762" s="1407">
        <v>10.300000000000001</v>
      </c>
      <c r="AQ762" s="1407"/>
      <c r="AR762" s="1407"/>
      <c r="AS762" s="1407">
        <v>10.300000000000001</v>
      </c>
      <c r="AT762" s="1407"/>
      <c r="AU762" s="1407"/>
      <c r="AV762" s="1407">
        <v>10.300000000000001</v>
      </c>
      <c r="AW762" s="1407"/>
      <c r="AX762" s="1407"/>
      <c r="AY762" s="1407">
        <v>10.300000000000001</v>
      </c>
      <c r="AZ762" s="1407"/>
      <c r="BA762" s="1407"/>
      <c r="BB762" s="1407">
        <v>10.300000000000001</v>
      </c>
      <c r="BC762" s="1407"/>
      <c r="BD762" s="1407"/>
      <c r="BE762" s="1407">
        <v>10.300000000000001</v>
      </c>
      <c r="BF762" s="1407"/>
      <c r="BG762" s="1407"/>
      <c r="BH762" s="1407">
        <v>10.300000000000001</v>
      </c>
      <c r="BI762" s="1407"/>
      <c r="BJ762" s="1407"/>
      <c r="BK762" s="1407">
        <v>10.300000000000001</v>
      </c>
      <c r="BL762" s="1407"/>
      <c r="BM762" s="1407"/>
      <c r="BN762" s="1407">
        <v>10.300000000000001</v>
      </c>
      <c r="BO762" s="1407"/>
      <c r="BP762" s="1407"/>
      <c r="BQ762" s="1407">
        <v>10.300000000000001</v>
      </c>
      <c r="BR762" s="1407"/>
      <c r="BS762" s="1407"/>
      <c r="BT762" s="1407">
        <v>10.300000000000001</v>
      </c>
      <c r="BU762" s="1407"/>
      <c r="BV762" s="1407"/>
      <c r="BW762" s="1407">
        <v>10.300000000000001</v>
      </c>
      <c r="BX762" s="1407"/>
      <c r="BY762" s="1437"/>
      <c r="BZ762" s="1401"/>
      <c r="CA762" s="1401"/>
      <c r="CB762" s="1401"/>
      <c r="CC762" s="1401"/>
      <c r="CD762" s="1401"/>
      <c r="CE762" s="1401"/>
      <c r="CF762" s="1401"/>
      <c r="CG762" s="1401"/>
      <c r="CH762" s="1401"/>
      <c r="CI762" s="1401"/>
      <c r="CJ762" s="1401"/>
      <c r="CK762" s="1401"/>
      <c r="CL762" s="1401"/>
      <c r="CM762" s="1401"/>
      <c r="CN762" s="1401"/>
      <c r="CO762" s="1401"/>
      <c r="CP762" s="1401"/>
      <c r="CQ762" s="1401"/>
      <c r="CR762" s="1401"/>
      <c r="CS762" s="1401"/>
      <c r="CT762" s="1401"/>
      <c r="CU762" s="1401"/>
      <c r="CV762" s="1401"/>
      <c r="CW762" s="1401"/>
      <c r="CX762" s="1401"/>
      <c r="CY762" s="1401"/>
      <c r="CZ762" s="1401"/>
      <c r="DA762" s="1401"/>
      <c r="DB762" s="1401"/>
      <c r="DC762" s="1401"/>
      <c r="DD762" s="1401"/>
      <c r="DE762" s="1401"/>
      <c r="DF762" s="1401"/>
      <c r="DG762" s="1401"/>
      <c r="DH762" s="1401"/>
      <c r="DI762" s="1401"/>
      <c r="DJ762" s="1401"/>
      <c r="DK762" s="1401"/>
      <c r="DL762" s="1401"/>
      <c r="DM762" s="1401"/>
      <c r="DN762" s="1401"/>
      <c r="DO762" s="1401"/>
      <c r="DP762" s="1401"/>
      <c r="DQ762" s="1401"/>
      <c r="DR762" s="1401"/>
      <c r="DS762" s="1401"/>
      <c r="DT762" s="1401"/>
      <c r="DU762" s="1401"/>
      <c r="DV762" s="1401"/>
      <c r="DW762" s="1401"/>
      <c r="DX762" s="1401"/>
      <c r="DY762" s="1401"/>
      <c r="DZ762" s="1401"/>
      <c r="EA762" s="1401"/>
      <c r="EB762" s="1401"/>
      <c r="EC762" s="1401"/>
      <c r="ED762" s="1401"/>
      <c r="EE762" s="1401"/>
      <c r="EF762" s="1401"/>
      <c r="EG762" s="1401"/>
      <c r="EH762" s="1401"/>
      <c r="EI762" s="1401"/>
      <c r="EJ762" s="1401"/>
      <c r="EK762" s="1401"/>
      <c r="EL762" s="1401"/>
      <c r="EM762" s="1401"/>
      <c r="EN762" s="1401"/>
      <c r="EO762" s="1401"/>
      <c r="EP762" s="1401"/>
      <c r="EQ762" s="1401"/>
      <c r="ER762" s="1401"/>
    </row>
    <row r="763" s="1392" customFormat="1" ht="19.199999999999999">
      <c r="A763" s="1402"/>
      <c r="B763" s="1403"/>
      <c r="C763" s="1404" t="s">
        <v>422</v>
      </c>
      <c r="D763" s="1405" t="s">
        <v>403</v>
      </c>
      <c r="E763" s="1405">
        <v>10</v>
      </c>
      <c r="F763" s="1407">
        <v>10.300000000000001</v>
      </c>
      <c r="G763" s="1407"/>
      <c r="H763" s="1407"/>
      <c r="I763" s="1407">
        <v>10.300000000000001</v>
      </c>
      <c r="J763" s="1407"/>
      <c r="K763" s="1407"/>
      <c r="L763" s="1407">
        <v>10.300000000000001</v>
      </c>
      <c r="M763" s="1407"/>
      <c r="N763" s="1407"/>
      <c r="O763" s="1407">
        <v>10.300000000000001</v>
      </c>
      <c r="P763" s="1407"/>
      <c r="Q763" s="1407"/>
      <c r="R763" s="1407">
        <v>10.300000000000001</v>
      </c>
      <c r="S763" s="1407"/>
      <c r="T763" s="1407"/>
      <c r="U763" s="1407">
        <v>10.300000000000001</v>
      </c>
      <c r="V763" s="1407"/>
      <c r="W763" s="1407"/>
      <c r="X763" s="1407">
        <v>10.300000000000001</v>
      </c>
      <c r="Y763" s="1407"/>
      <c r="Z763" s="1407"/>
      <c r="AA763" s="1407">
        <v>10.300000000000001</v>
      </c>
      <c r="AB763" s="1407"/>
      <c r="AC763" s="1407"/>
      <c r="AD763" s="1407">
        <v>10.300000000000001</v>
      </c>
      <c r="AE763" s="1407"/>
      <c r="AF763" s="1407"/>
      <c r="AG763" s="1407">
        <v>10.300000000000001</v>
      </c>
      <c r="AH763" s="1407"/>
      <c r="AI763" s="1407"/>
      <c r="AJ763" s="1407">
        <v>10.300000000000001</v>
      </c>
      <c r="AK763" s="1407"/>
      <c r="AL763" s="1407"/>
      <c r="AM763" s="1407">
        <v>10.300000000000001</v>
      </c>
      <c r="AN763" s="1407"/>
      <c r="AO763" s="1407"/>
      <c r="AP763" s="1407">
        <v>10.300000000000001</v>
      </c>
      <c r="AQ763" s="1407"/>
      <c r="AR763" s="1407"/>
      <c r="AS763" s="1407">
        <v>10.300000000000001</v>
      </c>
      <c r="AT763" s="1407"/>
      <c r="AU763" s="1407"/>
      <c r="AV763" s="1407">
        <v>10.300000000000001</v>
      </c>
      <c r="AW763" s="1407"/>
      <c r="AX763" s="1407"/>
      <c r="AY763" s="1407">
        <v>10.300000000000001</v>
      </c>
      <c r="AZ763" s="1407"/>
      <c r="BA763" s="1407"/>
      <c r="BB763" s="1407">
        <v>10.300000000000001</v>
      </c>
      <c r="BC763" s="1407"/>
      <c r="BD763" s="1407"/>
      <c r="BE763" s="1407">
        <v>10.300000000000001</v>
      </c>
      <c r="BF763" s="1407"/>
      <c r="BG763" s="1407"/>
      <c r="BH763" s="1407">
        <v>10.300000000000001</v>
      </c>
      <c r="BI763" s="1407"/>
      <c r="BJ763" s="1407"/>
      <c r="BK763" s="1407">
        <v>10.300000000000001</v>
      </c>
      <c r="BL763" s="1407"/>
      <c r="BM763" s="1407"/>
      <c r="BN763" s="1407">
        <v>10.300000000000001</v>
      </c>
      <c r="BO763" s="1407"/>
      <c r="BP763" s="1407"/>
      <c r="BQ763" s="1407">
        <v>10.300000000000001</v>
      </c>
      <c r="BR763" s="1407"/>
      <c r="BS763" s="1407"/>
      <c r="BT763" s="1407">
        <v>10.300000000000001</v>
      </c>
      <c r="BU763" s="1407"/>
      <c r="BV763" s="1407"/>
      <c r="BW763" s="1407">
        <v>10.300000000000001</v>
      </c>
      <c r="BX763" s="1407"/>
      <c r="BY763" s="1437"/>
      <c r="BZ763" s="1401"/>
      <c r="CA763" s="1401"/>
      <c r="CB763" s="1401"/>
      <c r="CC763" s="1401"/>
      <c r="CD763" s="1401"/>
      <c r="CE763" s="1401"/>
      <c r="CF763" s="1401"/>
      <c r="CG763" s="1401"/>
      <c r="CH763" s="1401"/>
      <c r="CI763" s="1401"/>
      <c r="CJ763" s="1401"/>
      <c r="CK763" s="1401"/>
      <c r="CL763" s="1401"/>
      <c r="CM763" s="1401"/>
      <c r="CN763" s="1401"/>
      <c r="CO763" s="1401"/>
      <c r="CP763" s="1401"/>
      <c r="CQ763" s="1401"/>
      <c r="CR763" s="1401"/>
      <c r="CS763" s="1401"/>
      <c r="CT763" s="1401"/>
      <c r="CU763" s="1401"/>
      <c r="CV763" s="1401"/>
      <c r="CW763" s="1401"/>
      <c r="CX763" s="1401"/>
      <c r="CY763" s="1401"/>
      <c r="CZ763" s="1401"/>
      <c r="DA763" s="1401"/>
      <c r="DB763" s="1401"/>
      <c r="DC763" s="1401"/>
      <c r="DD763" s="1401"/>
      <c r="DE763" s="1401"/>
      <c r="DF763" s="1401"/>
      <c r="DG763" s="1401"/>
      <c r="DH763" s="1401"/>
      <c r="DI763" s="1401"/>
      <c r="DJ763" s="1401"/>
      <c r="DK763" s="1401"/>
      <c r="DL763" s="1401"/>
      <c r="DM763" s="1401"/>
      <c r="DN763" s="1401"/>
      <c r="DO763" s="1401"/>
      <c r="DP763" s="1401"/>
      <c r="DQ763" s="1401"/>
      <c r="DR763" s="1401"/>
      <c r="DS763" s="1401"/>
      <c r="DT763" s="1401"/>
      <c r="DU763" s="1401"/>
      <c r="DV763" s="1401"/>
      <c r="DW763" s="1401"/>
      <c r="DX763" s="1401"/>
      <c r="DY763" s="1401"/>
      <c r="DZ763" s="1401"/>
      <c r="EA763" s="1401"/>
      <c r="EB763" s="1401"/>
      <c r="EC763" s="1401"/>
      <c r="ED763" s="1401"/>
      <c r="EE763" s="1401"/>
      <c r="EF763" s="1401"/>
      <c r="EG763" s="1401"/>
      <c r="EH763" s="1401"/>
      <c r="EI763" s="1401"/>
      <c r="EJ763" s="1401"/>
      <c r="EK763" s="1401"/>
      <c r="EL763" s="1401"/>
      <c r="EM763" s="1401"/>
      <c r="EN763" s="1401"/>
      <c r="EO763" s="1401"/>
      <c r="EP763" s="1401"/>
      <c r="EQ763" s="1401"/>
      <c r="ER763" s="1401"/>
    </row>
    <row r="764" s="1392" customFormat="1" ht="19.199999999999999">
      <c r="A764" s="1402"/>
      <c r="B764" s="1403" t="s">
        <v>400</v>
      </c>
      <c r="C764" s="1459" t="s">
        <v>404</v>
      </c>
      <c r="D764" s="1405"/>
      <c r="E764" s="1405">
        <v>10</v>
      </c>
      <c r="F764" s="1392"/>
      <c r="G764" s="1407">
        <v>0</v>
      </c>
      <c r="H764" s="1408">
        <f t="shared" ref="H764:H765" si="4193">ROUND(SQRT(F764^2+G764^2)*1000/(1.73*F762),0)</f>
        <v>0</v>
      </c>
      <c r="I764" s="1392"/>
      <c r="J764" s="1407">
        <v>0</v>
      </c>
      <c r="K764" s="1408">
        <f t="shared" ref="K764:K765" si="4194">ROUND(SQRT(I764^2+J764^2)*1000/(1.73*I762),0)</f>
        <v>0</v>
      </c>
      <c r="L764" s="1392"/>
      <c r="M764" s="1407">
        <v>0</v>
      </c>
      <c r="N764" s="1408">
        <f t="shared" ref="N764:N765" si="4195">ROUND(SQRT(L764^2+M764^2)*1000/(1.73*L762),0)</f>
        <v>0</v>
      </c>
      <c r="O764" s="1392"/>
      <c r="P764" s="1407">
        <v>0</v>
      </c>
      <c r="Q764" s="1408">
        <f t="shared" ref="Q764:Q765" si="4196">ROUND(SQRT(O764^2+P764^2)*1000/(1.73*O762),0)</f>
        <v>0</v>
      </c>
      <c r="R764" s="1392"/>
      <c r="S764" s="1407">
        <v>0</v>
      </c>
      <c r="T764" s="1408">
        <f t="shared" ref="T764:T765" si="4197">ROUND(SQRT(R764^2+S764^2)*1000/(1.73*R762),0)</f>
        <v>0</v>
      </c>
      <c r="U764" s="1392"/>
      <c r="V764" s="1407">
        <v>0</v>
      </c>
      <c r="W764" s="1408">
        <f t="shared" ref="W764:W765" si="4198">ROUND(SQRT(U764^2+V764^2)*1000/(1.73*U762),0)</f>
        <v>0</v>
      </c>
      <c r="X764" s="1392"/>
      <c r="Y764" s="1407">
        <v>0</v>
      </c>
      <c r="Z764" s="1408">
        <f t="shared" ref="Z764:Z765" si="4199">ROUND(SQRT(X764^2+Y764^2)*1000/(1.73*X762),0)</f>
        <v>0</v>
      </c>
      <c r="AA764" s="1392"/>
      <c r="AB764" s="1407">
        <v>0</v>
      </c>
      <c r="AC764" s="1408">
        <f t="shared" ref="AC764:AC765" si="4200">ROUND(SQRT(AA764^2+AB764^2)*1000/(1.73*AA762),0)</f>
        <v>0</v>
      </c>
      <c r="AD764" s="1392"/>
      <c r="AE764" s="1407">
        <v>0</v>
      </c>
      <c r="AF764" s="1408">
        <f t="shared" ref="AF764:AF765" si="4201">ROUND(SQRT(AD764^2+AE764^2)*1000/(1.73*AD762),0)</f>
        <v>0</v>
      </c>
      <c r="AG764" s="1392"/>
      <c r="AH764" s="1407">
        <v>0</v>
      </c>
      <c r="AI764" s="1408">
        <f t="shared" ref="AI764:AI765" si="4202">ROUND(SQRT(AG764^2+AH764^2)*1000/(1.73*AG762),0)</f>
        <v>0</v>
      </c>
      <c r="AJ764" s="1392"/>
      <c r="AK764" s="1407">
        <v>0</v>
      </c>
      <c r="AL764" s="1408">
        <f t="shared" ref="AL764:AL765" si="4203">ROUND(SQRT(AJ764^2+AK764^2)*1000/(1.73*AJ762),0)</f>
        <v>0</v>
      </c>
      <c r="AM764" s="1392"/>
      <c r="AN764" s="1407">
        <v>0</v>
      </c>
      <c r="AO764" s="1408">
        <f t="shared" ref="AO764:AO765" si="4204">ROUND(SQRT(AM764^2+AN764^2)*1000/(1.73*AM762),0)</f>
        <v>0</v>
      </c>
      <c r="AP764" s="1392"/>
      <c r="AQ764" s="1407">
        <v>0</v>
      </c>
      <c r="AR764" s="1408">
        <f t="shared" ref="AR764:AR765" si="4205">ROUND(SQRT(AP764^2+AQ764^2)*1000/(1.73*AP762),0)</f>
        <v>0</v>
      </c>
      <c r="AS764" s="1392"/>
      <c r="AT764" s="1407">
        <v>0</v>
      </c>
      <c r="AU764" s="1408">
        <f t="shared" ref="AU764:AU765" si="4206">ROUND(SQRT(AS764^2+AT764^2)*1000/(1.73*AS762),0)</f>
        <v>0</v>
      </c>
      <c r="AV764" s="1392"/>
      <c r="AW764" s="1407">
        <v>0</v>
      </c>
      <c r="AX764" s="1408">
        <f t="shared" ref="AX764:AX765" si="4207">ROUND(SQRT(AV764^2+AW764^2)*1000/(1.73*AV762),0)</f>
        <v>0</v>
      </c>
      <c r="AY764" s="1392"/>
      <c r="AZ764" s="1407">
        <v>0</v>
      </c>
      <c r="BA764" s="1408">
        <f t="shared" ref="BA764:BA765" si="4208">ROUND(SQRT(AY764^2+AZ764^2)*1000/(1.73*AY762),0)</f>
        <v>0</v>
      </c>
      <c r="BB764" s="1392"/>
      <c r="BC764" s="1407">
        <v>0</v>
      </c>
      <c r="BD764" s="1408">
        <f t="shared" ref="BD764:BD765" si="4209">ROUND(SQRT(BB764^2+BC764^2)*1000/(1.73*BB762),0)</f>
        <v>0</v>
      </c>
      <c r="BE764" s="1392"/>
      <c r="BF764" s="1407">
        <v>0</v>
      </c>
      <c r="BG764" s="1408">
        <f t="shared" ref="BG764:BG765" si="4210">ROUND(SQRT(BE764^2+BF764^2)*1000/(1.73*BE762),0)</f>
        <v>0</v>
      </c>
      <c r="BH764" s="1392"/>
      <c r="BI764" s="1407">
        <v>0</v>
      </c>
      <c r="BJ764" s="1408">
        <f t="shared" ref="BJ764:BJ765" si="4211">ROUND(SQRT(BH764^2+BI764^2)*1000/(1.73*BH762),0)</f>
        <v>0</v>
      </c>
      <c r="BK764" s="1392"/>
      <c r="BL764" s="1407">
        <v>0</v>
      </c>
      <c r="BM764" s="1408">
        <f t="shared" ref="BM764:BM765" si="4212">ROUND(SQRT(BK764^2+BL764^2)*1000/(1.73*BK762),0)</f>
        <v>0</v>
      </c>
      <c r="BN764" s="1392"/>
      <c r="BO764" s="1407">
        <v>0</v>
      </c>
      <c r="BP764" s="1408">
        <f t="shared" ref="BP764:BP765" si="4213">ROUND(SQRT(BN764^2+BO764^2)*1000/(1.73*BN762),0)</f>
        <v>0</v>
      </c>
      <c r="BQ764" s="1392"/>
      <c r="BR764" s="1407">
        <v>0</v>
      </c>
      <c r="BS764" s="1408">
        <f t="shared" ref="BS764:BS765" si="4214">ROUND(SQRT(BQ764^2+BR764^2)*1000/(1.73*BQ762),0)</f>
        <v>0</v>
      </c>
      <c r="BT764" s="1392"/>
      <c r="BU764" s="1407">
        <v>0</v>
      </c>
      <c r="BV764" s="1408">
        <f t="shared" ref="BV764:BV765" si="4215">ROUND(SQRT(BT764^2+BU764^2)*1000/(1.73*BT762),0)</f>
        <v>0</v>
      </c>
      <c r="BW764" s="1392"/>
      <c r="BX764" s="1407">
        <v>0</v>
      </c>
      <c r="BY764" s="1431">
        <f t="shared" ref="BY764:BY765" si="4216">ROUND(SQRT(BW764^2+BX764^2)*1000/(1.73*BW762),0)</f>
        <v>0</v>
      </c>
      <c r="BZ764" s="1401"/>
      <c r="CA764" s="1401"/>
      <c r="CB764" s="1401"/>
      <c r="CC764" s="1401"/>
      <c r="CD764" s="1401"/>
      <c r="CE764" s="1401"/>
      <c r="CF764" s="1401"/>
      <c r="CG764" s="1401"/>
      <c r="CH764" s="1401"/>
      <c r="CI764" s="1401"/>
      <c r="CJ764" s="1401"/>
      <c r="CK764" s="1401"/>
      <c r="CL764" s="1401"/>
      <c r="CM764" s="1401"/>
      <c r="CN764" s="1401"/>
      <c r="CO764" s="1401"/>
      <c r="CP764" s="1401"/>
      <c r="CQ764" s="1401"/>
      <c r="CR764" s="1401"/>
      <c r="CS764" s="1401"/>
      <c r="CT764" s="1401"/>
      <c r="CU764" s="1401"/>
      <c r="CV764" s="1401"/>
      <c r="CW764" s="1401"/>
      <c r="CX764" s="1401"/>
      <c r="CY764" s="1401"/>
      <c r="CZ764" s="1401"/>
      <c r="DA764" s="1401"/>
      <c r="DB764" s="1401"/>
      <c r="DC764" s="1401"/>
      <c r="DD764" s="1401"/>
      <c r="DE764" s="1401"/>
      <c r="DF764" s="1401"/>
      <c r="DG764" s="1401"/>
      <c r="DH764" s="1401"/>
      <c r="DI764" s="1401"/>
      <c r="DJ764" s="1401"/>
      <c r="DK764" s="1401"/>
      <c r="DL764" s="1401"/>
      <c r="DM764" s="1401"/>
      <c r="DN764" s="1401"/>
      <c r="DO764" s="1401"/>
      <c r="DP764" s="1401"/>
      <c r="DQ764" s="1401"/>
      <c r="DR764" s="1401"/>
      <c r="DS764" s="1401"/>
      <c r="DT764" s="1401"/>
      <c r="DU764" s="1401"/>
      <c r="DV764" s="1401"/>
      <c r="DW764" s="1401"/>
      <c r="DX764" s="1401"/>
      <c r="DY764" s="1401"/>
      <c r="DZ764" s="1401"/>
      <c r="EA764" s="1401"/>
      <c r="EB764" s="1401"/>
      <c r="EC764" s="1401"/>
      <c r="ED764" s="1401"/>
      <c r="EE764" s="1401"/>
      <c r="EF764" s="1401"/>
      <c r="EG764" s="1401"/>
      <c r="EH764" s="1401"/>
      <c r="EI764" s="1401"/>
      <c r="EJ764" s="1401"/>
      <c r="EK764" s="1401"/>
      <c r="EL764" s="1401"/>
      <c r="EM764" s="1401"/>
      <c r="EN764" s="1401"/>
      <c r="EO764" s="1401"/>
      <c r="EP764" s="1401"/>
      <c r="EQ764" s="1401"/>
      <c r="ER764" s="1401"/>
    </row>
    <row r="765" s="1392" customFormat="1" ht="19.199999999999999">
      <c r="A765" s="1402"/>
      <c r="B765" s="1403"/>
      <c r="C765" s="1459" t="s">
        <v>114</v>
      </c>
      <c r="D765" s="1405"/>
      <c r="E765" s="1405">
        <v>10</v>
      </c>
      <c r="F765" s="1392">
        <v>0.023099999999999999</v>
      </c>
      <c r="G765" s="1407">
        <f t="shared" si="4170"/>
        <v>0.0127974</v>
      </c>
      <c r="H765" s="1408">
        <f t="shared" si="4193"/>
        <v>1</v>
      </c>
      <c r="I765" s="1392">
        <v>0.023099999999999999</v>
      </c>
      <c r="J765" s="1407">
        <f t="shared" si="4171"/>
        <v>0.0127974</v>
      </c>
      <c r="K765" s="1408">
        <f t="shared" si="4194"/>
        <v>1</v>
      </c>
      <c r="L765" s="1392">
        <v>0.022800000000000001</v>
      </c>
      <c r="M765" s="1407">
        <f t="shared" si="4172"/>
        <v>0.012631200000000002</v>
      </c>
      <c r="N765" s="1408">
        <f t="shared" si="4195"/>
        <v>1</v>
      </c>
      <c r="O765" s="1392">
        <v>0.02265</v>
      </c>
      <c r="P765" s="1407">
        <f t="shared" si="4173"/>
        <v>0.012548100000000001</v>
      </c>
      <c r="Q765" s="1408">
        <f t="shared" si="4196"/>
        <v>1</v>
      </c>
      <c r="R765" s="1392">
        <v>0.021299999999999999</v>
      </c>
      <c r="S765" s="1407">
        <f t="shared" si="4174"/>
        <v>0.0118002</v>
      </c>
      <c r="T765" s="1408">
        <f t="shared" si="4197"/>
        <v>1</v>
      </c>
      <c r="U765" s="1392">
        <v>0.021299999999999999</v>
      </c>
      <c r="V765" s="1407">
        <f t="shared" si="4175"/>
        <v>0.0118002</v>
      </c>
      <c r="W765" s="1408">
        <f t="shared" si="4198"/>
        <v>1</v>
      </c>
      <c r="X765" s="1392">
        <v>0.021899999999999999</v>
      </c>
      <c r="Y765" s="1407">
        <f t="shared" si="4176"/>
        <v>0.0121326</v>
      </c>
      <c r="Z765" s="1408">
        <f t="shared" si="4199"/>
        <v>1</v>
      </c>
      <c r="AA765" s="1392">
        <v>0.027</v>
      </c>
      <c r="AB765" s="1407">
        <f t="shared" si="4177"/>
        <v>0.014958000000000001</v>
      </c>
      <c r="AC765" s="1408">
        <f t="shared" si="4200"/>
        <v>2</v>
      </c>
      <c r="AD765" s="1392">
        <v>0.050999999999999997</v>
      </c>
      <c r="AE765" s="1407">
        <f t="shared" si="4178"/>
        <v>0.028254000000000001</v>
      </c>
      <c r="AF765" s="1408">
        <f t="shared" si="4201"/>
        <v>3</v>
      </c>
      <c r="AG765" s="1392">
        <v>0.041399999999999999</v>
      </c>
      <c r="AH765" s="1407">
        <f t="shared" si="4179"/>
        <v>0.0229356</v>
      </c>
      <c r="AI765" s="1408">
        <f t="shared" si="4202"/>
        <v>3</v>
      </c>
      <c r="AJ765" s="1392">
        <v>0.050849999999999999</v>
      </c>
      <c r="AK765" s="1407">
        <f t="shared" si="4180"/>
        <v>0.028170900000000002</v>
      </c>
      <c r="AL765" s="1408">
        <f t="shared" si="4203"/>
        <v>3</v>
      </c>
      <c r="AM765" s="1392">
        <v>0.034950000000000002</v>
      </c>
      <c r="AN765" s="1407">
        <f t="shared" si="4181"/>
        <v>0.019362300000000002</v>
      </c>
      <c r="AO765" s="1408">
        <f t="shared" si="4204"/>
        <v>2</v>
      </c>
      <c r="AP765" s="1392">
        <v>0.049799999999999997</v>
      </c>
      <c r="AQ765" s="1407">
        <f t="shared" si="4182"/>
        <v>0.027589200000000001</v>
      </c>
      <c r="AR765" s="1408">
        <f t="shared" si="4205"/>
        <v>3</v>
      </c>
      <c r="AS765" s="1392">
        <v>0.032849999999999997</v>
      </c>
      <c r="AT765" s="1407">
        <f t="shared" si="4183"/>
        <v>0.0181989</v>
      </c>
      <c r="AU765" s="1408">
        <f t="shared" si="4206"/>
        <v>2</v>
      </c>
      <c r="AV765" s="1392">
        <v>0.045449999999999997</v>
      </c>
      <c r="AW765" s="1407">
        <f t="shared" si="4184"/>
        <v>0.025179300000000002</v>
      </c>
      <c r="AX765" s="1408">
        <f t="shared" si="4207"/>
        <v>3</v>
      </c>
      <c r="AY765" s="1392">
        <v>0.042000000000000003</v>
      </c>
      <c r="AZ765" s="1407">
        <f t="shared" si="4185"/>
        <v>0.023268000000000004</v>
      </c>
      <c r="BA765" s="1408">
        <f t="shared" si="4208"/>
        <v>3</v>
      </c>
      <c r="BB765" s="1392">
        <v>0.0402</v>
      </c>
      <c r="BC765" s="1407">
        <f t="shared" si="4186"/>
        <v>0.0222708</v>
      </c>
      <c r="BD765" s="1408">
        <f t="shared" si="4209"/>
        <v>3</v>
      </c>
      <c r="BE765" s="1392">
        <v>0.027449999999999999</v>
      </c>
      <c r="BF765" s="1407">
        <f t="shared" si="4187"/>
        <v>0.0152073</v>
      </c>
      <c r="BG765" s="1408">
        <f t="shared" si="4210"/>
        <v>2</v>
      </c>
      <c r="BH765" s="1392">
        <v>0.024150000000000001</v>
      </c>
      <c r="BI765" s="1407">
        <f t="shared" si="4188"/>
        <v>0.013379100000000001</v>
      </c>
      <c r="BJ765" s="1408">
        <f t="shared" si="4211"/>
        <v>2</v>
      </c>
      <c r="BK765" s="1392">
        <v>0.025499999999999998</v>
      </c>
      <c r="BL765" s="1407">
        <f t="shared" si="4189"/>
        <v>0.014127000000000001</v>
      </c>
      <c r="BM765" s="1408">
        <f t="shared" si="4212"/>
        <v>2</v>
      </c>
      <c r="BN765" s="1392">
        <v>0.026249999999999999</v>
      </c>
      <c r="BO765" s="1407">
        <f t="shared" si="4190"/>
        <v>0.0145425</v>
      </c>
      <c r="BP765" s="1408">
        <f t="shared" si="4213"/>
        <v>2</v>
      </c>
      <c r="BQ765" s="1392">
        <v>0.028199999999999999</v>
      </c>
      <c r="BR765" s="1407">
        <f t="shared" si="4191"/>
        <v>0.015622800000000001</v>
      </c>
      <c r="BS765" s="1408">
        <f t="shared" si="4214"/>
        <v>2</v>
      </c>
      <c r="BT765" s="1392">
        <v>0.027900000000000001</v>
      </c>
      <c r="BU765" s="1407">
        <f t="shared" si="4192"/>
        <v>0.015456600000000003</v>
      </c>
      <c r="BV765" s="1408">
        <f t="shared" si="4215"/>
        <v>2</v>
      </c>
      <c r="BW765" s="1392">
        <v>0.028500000000000001</v>
      </c>
      <c r="BX765" s="1407">
        <f t="shared" ref="BX759:BX822" si="4217">BW765*0.554</f>
        <v>0.015789000000000001</v>
      </c>
      <c r="BY765" s="1431">
        <f t="shared" si="4216"/>
        <v>2</v>
      </c>
      <c r="BZ765" s="1401"/>
      <c r="CA765" s="1401"/>
      <c r="CB765" s="1401"/>
      <c r="CC765" s="1401"/>
      <c r="CD765" s="1401"/>
      <c r="CE765" s="1401"/>
      <c r="CF765" s="1401"/>
      <c r="CG765" s="1401"/>
      <c r="CH765" s="1401"/>
      <c r="CI765" s="1401"/>
      <c r="CJ765" s="1401"/>
      <c r="CK765" s="1401"/>
      <c r="CL765" s="1401"/>
      <c r="CM765" s="1401"/>
      <c r="CN765" s="1401"/>
      <c r="CO765" s="1401"/>
      <c r="CP765" s="1401"/>
      <c r="CQ765" s="1401"/>
      <c r="CR765" s="1401"/>
      <c r="CS765" s="1401"/>
      <c r="CT765" s="1401"/>
      <c r="CU765" s="1401"/>
      <c r="CV765" s="1401"/>
      <c r="CW765" s="1401"/>
      <c r="CX765" s="1401"/>
      <c r="CY765" s="1401"/>
      <c r="CZ765" s="1401"/>
      <c r="DA765" s="1401"/>
      <c r="DB765" s="1401"/>
      <c r="DC765" s="1401"/>
      <c r="DD765" s="1401"/>
      <c r="DE765" s="1401"/>
      <c r="DF765" s="1401"/>
      <c r="DG765" s="1401"/>
      <c r="DH765" s="1401"/>
      <c r="DI765" s="1401"/>
      <c r="DJ765" s="1401"/>
      <c r="DK765" s="1401"/>
      <c r="DL765" s="1401"/>
      <c r="DM765" s="1401"/>
      <c r="DN765" s="1401"/>
      <c r="DO765" s="1401"/>
      <c r="DP765" s="1401"/>
      <c r="DQ765" s="1401"/>
      <c r="DR765" s="1401"/>
      <c r="DS765" s="1401"/>
      <c r="DT765" s="1401"/>
      <c r="DU765" s="1401"/>
      <c r="DV765" s="1401"/>
      <c r="DW765" s="1401"/>
      <c r="DX765" s="1401"/>
      <c r="DY765" s="1401"/>
      <c r="DZ765" s="1401"/>
      <c r="EA765" s="1401"/>
      <c r="EB765" s="1401"/>
      <c r="EC765" s="1401"/>
      <c r="ED765" s="1401"/>
      <c r="EE765" s="1401"/>
      <c r="EF765" s="1401"/>
      <c r="EG765" s="1401"/>
      <c r="EH765" s="1401"/>
      <c r="EI765" s="1401"/>
      <c r="EJ765" s="1401"/>
      <c r="EK765" s="1401"/>
      <c r="EL765" s="1401"/>
      <c r="EM765" s="1401"/>
      <c r="EN765" s="1401"/>
      <c r="EO765" s="1401"/>
      <c r="EP765" s="1401"/>
      <c r="EQ765" s="1401"/>
      <c r="ER765" s="1401"/>
    </row>
    <row r="766" s="1392" customFormat="1" ht="19.199999999999999">
      <c r="A766" s="1457"/>
      <c r="B766" s="1403"/>
      <c r="C766" s="1459" t="s">
        <v>518</v>
      </c>
      <c r="D766" s="1405"/>
      <c r="E766" s="1405">
        <v>10</v>
      </c>
      <c r="F766" s="1392">
        <v>0.0092999999999999992</v>
      </c>
      <c r="G766" s="1407">
        <f t="shared" si="4170"/>
        <v>0.0051522</v>
      </c>
      <c r="H766" s="1408">
        <f>ROUND(SQRT(F766^2+G766^2)*1000/(1.73*F762),0)</f>
        <v>1</v>
      </c>
      <c r="I766" s="1392">
        <v>0.0083999999999999995</v>
      </c>
      <c r="J766" s="1407">
        <f t="shared" si="4171"/>
        <v>0.0046535999999999999</v>
      </c>
      <c r="K766" s="1408">
        <f>ROUND(SQRT(I766^2+J766^2)*1000/(1.73*I762),0)</f>
        <v>1</v>
      </c>
      <c r="L766" s="1392">
        <v>0.0074999999999999997</v>
      </c>
      <c r="M766" s="1407">
        <f t="shared" si="4172"/>
        <v>0.0041549999999999998</v>
      </c>
      <c r="N766" s="1408">
        <f>ROUND(SQRT(L766^2+M766^2)*1000/(1.73*L762),0)</f>
        <v>0</v>
      </c>
      <c r="O766" s="1392">
        <v>0.0067000000000000002</v>
      </c>
      <c r="P766" s="1407">
        <f t="shared" si="4173"/>
        <v>0.0037118000000000003</v>
      </c>
      <c r="Q766" s="1408">
        <f>ROUND(SQRT(O766^2+P766^2)*1000/(1.73*O762),0)</f>
        <v>0</v>
      </c>
      <c r="R766" s="1392">
        <v>0.0064000000000000003</v>
      </c>
      <c r="S766" s="1407">
        <f t="shared" si="4174"/>
        <v>0.0035456000000000003</v>
      </c>
      <c r="T766" s="1408">
        <f>ROUND(SQRT(R766^2+S766^2)*1000/(1.73*R762),0)</f>
        <v>0</v>
      </c>
      <c r="U766" s="1392">
        <v>0.0064000000000000003</v>
      </c>
      <c r="V766" s="1407">
        <f t="shared" si="4175"/>
        <v>0.0035456000000000003</v>
      </c>
      <c r="W766" s="1408">
        <f>ROUND(SQRT(U766^2+V766^2)*1000/(1.73*U762),0)</f>
        <v>0</v>
      </c>
      <c r="X766" s="1392">
        <v>0.0064000000000000003</v>
      </c>
      <c r="Y766" s="1407">
        <f t="shared" si="4176"/>
        <v>0.0035456000000000003</v>
      </c>
      <c r="Z766" s="1408">
        <f>ROUND(SQRT(X766^2+Y766^2)*1000/(1.73*X762),0)</f>
        <v>0</v>
      </c>
      <c r="AA766" s="1392">
        <v>0.0068999999999999999</v>
      </c>
      <c r="AB766" s="1407">
        <f t="shared" si="4177"/>
        <v>0.0038226000000000002</v>
      </c>
      <c r="AC766" s="1408">
        <f>ROUND(SQRT(AA766^2+AB766^2)*1000/(1.73*AA762),0)</f>
        <v>0</v>
      </c>
      <c r="AD766" s="1392">
        <v>0.0071999999999999998</v>
      </c>
      <c r="AE766" s="1407">
        <f t="shared" si="4178"/>
        <v>0.0039887999999999998</v>
      </c>
      <c r="AF766" s="1408">
        <f>ROUND(SQRT(AD766^2+AE766^2)*1000/(1.73*AD762),0)</f>
        <v>0</v>
      </c>
      <c r="AG766" s="1392">
        <v>0.0080000000000000002</v>
      </c>
      <c r="AH766" s="1407">
        <f t="shared" si="4179"/>
        <v>0.0044320000000000002</v>
      </c>
      <c r="AI766" s="1408">
        <f>ROUND(SQRT(AG766^2+AH766^2)*1000/(1.73*AG762),0)</f>
        <v>1</v>
      </c>
      <c r="AJ766" s="1392">
        <v>0.0094999999999999998</v>
      </c>
      <c r="AK766" s="1407">
        <f t="shared" si="4180"/>
        <v>0.0052630000000000003</v>
      </c>
      <c r="AL766" s="1408">
        <f>ROUND(SQRT(AJ766^2+AK766^2)*1000/(1.73*AJ762),0)</f>
        <v>1</v>
      </c>
      <c r="AM766" s="1392">
        <v>0.0097999999999999997</v>
      </c>
      <c r="AN766" s="1407">
        <f t="shared" si="4181"/>
        <v>0.0054292000000000003</v>
      </c>
      <c r="AO766" s="1408">
        <f>ROUND(SQRT(AM766^2+AN766^2)*1000/(1.73*AM762),0)</f>
        <v>1</v>
      </c>
      <c r="AP766" s="1392">
        <v>0.0097000000000000003</v>
      </c>
      <c r="AQ766" s="1407">
        <f t="shared" si="4182"/>
        <v>0.0053738000000000006</v>
      </c>
      <c r="AR766" s="1408">
        <f>ROUND(SQRT(AP766^2+AQ766^2)*1000/(1.73*AP762),0)</f>
        <v>1</v>
      </c>
      <c r="AS766" s="1392">
        <v>0.0091999999999999998</v>
      </c>
      <c r="AT766" s="1407">
        <f t="shared" si="4183"/>
        <v>0.0050968000000000003</v>
      </c>
      <c r="AU766" s="1408">
        <f>ROUND(SQRT(AS766^2+AT766^2)*1000/(1.73*AS762),0)</f>
        <v>1</v>
      </c>
      <c r="AV766" s="1392">
        <v>0.0083999999999999995</v>
      </c>
      <c r="AW766" s="1407">
        <f t="shared" si="4184"/>
        <v>0.0046535999999999999</v>
      </c>
      <c r="AX766" s="1408">
        <f>ROUND(SQRT(AV766^2+AW766^2)*1000/(1.73*AV762),0)</f>
        <v>1</v>
      </c>
      <c r="AY766" s="1392">
        <v>0.0085000000000000006</v>
      </c>
      <c r="AZ766" s="1407">
        <f t="shared" si="4185"/>
        <v>0.0047090000000000005</v>
      </c>
      <c r="BA766" s="1408">
        <f>ROUND(SQRT(AY766^2+AZ766^2)*1000/(1.73*AY762),0)</f>
        <v>1</v>
      </c>
      <c r="BB766" s="1392">
        <v>0.0092999999999999992</v>
      </c>
      <c r="BC766" s="1407">
        <f t="shared" si="4186"/>
        <v>0.0051522</v>
      </c>
      <c r="BD766" s="1408">
        <f>ROUND(SQRT(BB766^2+BC766^2)*1000/(1.73*BB762),0)</f>
        <v>1</v>
      </c>
      <c r="BE766" s="1392">
        <v>0.010500000000000001</v>
      </c>
      <c r="BF766" s="1407">
        <f t="shared" si="4187"/>
        <v>0.005817000000000001</v>
      </c>
      <c r="BG766" s="1408">
        <f>ROUND(SQRT(BE766^2+BF766^2)*1000/(1.73*BE762),0)</f>
        <v>1</v>
      </c>
      <c r="BH766" s="1392">
        <v>0.012800000000000001</v>
      </c>
      <c r="BI766" s="1407">
        <f t="shared" si="4188"/>
        <v>0.0070912000000000006</v>
      </c>
      <c r="BJ766" s="1408">
        <f>ROUND(SQRT(BH766^2+BI766^2)*1000/(1.73*BH762),0)</f>
        <v>1</v>
      </c>
      <c r="BK766" s="1392">
        <v>0.016199999999999999</v>
      </c>
      <c r="BL766" s="1407">
        <f t="shared" si="4189"/>
        <v>0.0089747999999999998</v>
      </c>
      <c r="BM766" s="1408">
        <f>ROUND(SQRT(BK766^2+BL766^2)*1000/(1.73*BK762),0)</f>
        <v>1</v>
      </c>
      <c r="BN766" s="1392">
        <v>0.013299999999999999</v>
      </c>
      <c r="BO766" s="1407">
        <f t="shared" si="4190"/>
        <v>0.0073682000000000001</v>
      </c>
      <c r="BP766" s="1408">
        <f>ROUND(SQRT(BN766^2+BO766^2)*1000/(1.73*BN762),0)</f>
        <v>1</v>
      </c>
      <c r="BQ766" s="1392">
        <v>0.011299999999999999</v>
      </c>
      <c r="BR766" s="1407">
        <f t="shared" si="4191"/>
        <v>0.0062602000000000005</v>
      </c>
      <c r="BS766" s="1408">
        <f>ROUND(SQRT(BQ766^2+BR766^2)*1000/(1.73*BQ762),0)</f>
        <v>1</v>
      </c>
      <c r="BT766" s="1392">
        <v>0.0112</v>
      </c>
      <c r="BU766" s="1407">
        <f t="shared" si="4192"/>
        <v>0.0062048000000000008</v>
      </c>
      <c r="BV766" s="1408">
        <f>ROUND(SQRT(BT766^2+BU766^2)*1000/(1.73*BT762),0)</f>
        <v>1</v>
      </c>
      <c r="BW766" s="1392">
        <v>0.015100000000000001</v>
      </c>
      <c r="BX766" s="1407">
        <f t="shared" si="4217"/>
        <v>0.0083654000000000003</v>
      </c>
      <c r="BY766" s="1431">
        <f>ROUND(SQRT(BW766^2+BX766^2)*1000/(1.73*BW762),0)</f>
        <v>1</v>
      </c>
      <c r="BZ766" s="1401"/>
      <c r="CA766" s="1401"/>
      <c r="CB766" s="1401"/>
      <c r="CC766" s="1401"/>
      <c r="CD766" s="1401"/>
      <c r="CE766" s="1401"/>
      <c r="CF766" s="1401"/>
      <c r="CG766" s="1401"/>
      <c r="CH766" s="1401"/>
      <c r="CI766" s="1401"/>
      <c r="CJ766" s="1401"/>
      <c r="CK766" s="1401"/>
      <c r="CL766" s="1401"/>
      <c r="CM766" s="1401"/>
      <c r="CN766" s="1401"/>
      <c r="CO766" s="1401"/>
      <c r="CP766" s="1401"/>
      <c r="CQ766" s="1401"/>
      <c r="CR766" s="1401"/>
      <c r="CS766" s="1401"/>
      <c r="CT766" s="1401"/>
      <c r="CU766" s="1401"/>
      <c r="CV766" s="1401"/>
      <c r="CW766" s="1401"/>
      <c r="CX766" s="1401"/>
      <c r="CY766" s="1401"/>
      <c r="CZ766" s="1401"/>
      <c r="DA766" s="1401"/>
      <c r="DB766" s="1401"/>
      <c r="DC766" s="1401"/>
      <c r="DD766" s="1401"/>
      <c r="DE766" s="1401"/>
      <c r="DF766" s="1401"/>
      <c r="DG766" s="1401"/>
      <c r="DH766" s="1401"/>
      <c r="DI766" s="1401"/>
      <c r="DJ766" s="1401"/>
      <c r="DK766" s="1401"/>
      <c r="DL766" s="1401"/>
      <c r="DM766" s="1401"/>
      <c r="DN766" s="1401"/>
      <c r="DO766" s="1401"/>
      <c r="DP766" s="1401"/>
      <c r="DQ766" s="1401"/>
      <c r="DR766" s="1401"/>
      <c r="DS766" s="1401"/>
      <c r="DT766" s="1401"/>
      <c r="DU766" s="1401"/>
      <c r="DV766" s="1401"/>
      <c r="DW766" s="1401"/>
      <c r="DX766" s="1401"/>
      <c r="DY766" s="1401"/>
      <c r="DZ766" s="1401"/>
      <c r="EA766" s="1401"/>
      <c r="EB766" s="1401"/>
      <c r="EC766" s="1401"/>
      <c r="ED766" s="1401"/>
      <c r="EE766" s="1401"/>
      <c r="EF766" s="1401"/>
      <c r="EG766" s="1401"/>
      <c r="EH766" s="1401"/>
      <c r="EI766" s="1401"/>
      <c r="EJ766" s="1401"/>
      <c r="EK766" s="1401"/>
      <c r="EL766" s="1401"/>
      <c r="EM766" s="1401"/>
      <c r="EN766" s="1401"/>
      <c r="EO766" s="1401"/>
      <c r="EP766" s="1401"/>
      <c r="EQ766" s="1401"/>
      <c r="ER766" s="1401"/>
    </row>
    <row r="767" s="1392" customFormat="1" ht="18">
      <c r="A767" s="1457"/>
      <c r="B767" s="1570"/>
      <c r="C767" s="1459" t="s">
        <v>128</v>
      </c>
      <c r="D767" s="1405"/>
      <c r="E767" s="1405">
        <v>10</v>
      </c>
      <c r="F767" s="1392">
        <v>0.0060000000000000001</v>
      </c>
      <c r="G767" s="1407">
        <v>0</v>
      </c>
      <c r="H767" s="1408">
        <f t="shared" ref="H767:H768" si="4218">ROUND(SQRT(F767^2+G767^2)*1000/(1.73*F762),0)</f>
        <v>0</v>
      </c>
      <c r="I767" s="1392">
        <v>0.0050000000000000001</v>
      </c>
      <c r="J767" s="1407">
        <v>0</v>
      </c>
      <c r="K767" s="1408">
        <f t="shared" ref="K767:K768" si="4219">ROUND(SQRT(I767^2+J767^2)*1000/(1.73*I762),0)</f>
        <v>0</v>
      </c>
      <c r="L767" s="1392">
        <v>0.0055999999999999999</v>
      </c>
      <c r="M767" s="1407">
        <v>0</v>
      </c>
      <c r="N767" s="1408">
        <f t="shared" ref="N767:N768" si="4220">ROUND(SQRT(L767^2+M767^2)*1000/(1.73*L762),0)</f>
        <v>0</v>
      </c>
      <c r="O767" s="1392">
        <v>0.0061000000000000004</v>
      </c>
      <c r="P767" s="1407">
        <v>0</v>
      </c>
      <c r="Q767" s="1408">
        <f t="shared" ref="Q767:Q768" si="4221">ROUND(SQRT(O767^2+P767^2)*1000/(1.73*O762),0)</f>
        <v>0</v>
      </c>
      <c r="R767" s="1392">
        <v>0.0066</v>
      </c>
      <c r="S767" s="1407">
        <v>0</v>
      </c>
      <c r="T767" s="1408">
        <f t="shared" ref="T767:T768" si="4222">ROUND(SQRT(R767^2+S767^2)*1000/(1.73*R762),0)</f>
        <v>0</v>
      </c>
      <c r="U767" s="1392">
        <v>0.0066</v>
      </c>
      <c r="V767" s="1407">
        <v>0</v>
      </c>
      <c r="W767" s="1408">
        <f t="shared" ref="W767:W768" si="4223">ROUND(SQRT(U767^2+V767^2)*1000/(1.73*U762),0)</f>
        <v>0</v>
      </c>
      <c r="X767" s="1392">
        <v>0.0057999999999999996</v>
      </c>
      <c r="Y767" s="1407">
        <v>0</v>
      </c>
      <c r="Z767" s="1408">
        <f t="shared" ref="Z767:Z768" si="4224">ROUND(SQRT(X767^2+Y767^2)*1000/(1.73*X762),0)</f>
        <v>0</v>
      </c>
      <c r="AA767" s="1392">
        <v>0.0057000000000000002</v>
      </c>
      <c r="AB767" s="1407">
        <v>0</v>
      </c>
      <c r="AC767" s="1408">
        <f t="shared" ref="AC767:AC768" si="4225">ROUND(SQRT(AA767^2+AB767^2)*1000/(1.73*AA762),0)</f>
        <v>0</v>
      </c>
      <c r="AD767" s="1392">
        <v>0.0063</v>
      </c>
      <c r="AE767" s="1407">
        <v>0</v>
      </c>
      <c r="AF767" s="1408">
        <f t="shared" ref="AF767:AF768" si="4226">ROUND(SQRT(AD767^2+AE767^2)*1000/(1.73*AD762),0)</f>
        <v>0</v>
      </c>
      <c r="AG767" s="1392">
        <v>0.0051999999999999998</v>
      </c>
      <c r="AH767" s="1407">
        <v>0</v>
      </c>
      <c r="AI767" s="1408">
        <f t="shared" ref="AI767:AI768" si="4227">ROUND(SQRT(AG767^2+AH767^2)*1000/(1.73*AG762),0)</f>
        <v>0</v>
      </c>
      <c r="AJ767" s="1392">
        <v>0.0060000000000000001</v>
      </c>
      <c r="AK767" s="1407">
        <v>0</v>
      </c>
      <c r="AL767" s="1408">
        <f t="shared" ref="AL767:AL768" si="4228">ROUND(SQRT(AJ767^2+AK767^2)*1000/(1.73*AJ762),0)</f>
        <v>0</v>
      </c>
      <c r="AM767" s="1392">
        <v>0.0058999999999999999</v>
      </c>
      <c r="AN767" s="1407">
        <v>0</v>
      </c>
      <c r="AO767" s="1408">
        <f t="shared" ref="AO767:AO768" si="4229">ROUND(SQRT(AM767^2+AN767^2)*1000/(1.73*AM762),0)</f>
        <v>0</v>
      </c>
      <c r="AP767" s="1392">
        <v>0.0054000000000000003</v>
      </c>
      <c r="AQ767" s="1407">
        <v>0</v>
      </c>
      <c r="AR767" s="1408">
        <f t="shared" ref="AR767:AR768" si="4230">ROUND(SQRT(AP767^2+AQ767^2)*1000/(1.73*AP762),0)</f>
        <v>0</v>
      </c>
      <c r="AS767" s="1392">
        <v>0.0051999999999999998</v>
      </c>
      <c r="AT767" s="1407">
        <v>0</v>
      </c>
      <c r="AU767" s="1408">
        <f t="shared" ref="AU767:AU768" si="4231">ROUND(SQRT(AS767^2+AT767^2)*1000/(1.73*AS762),0)</f>
        <v>0</v>
      </c>
      <c r="AV767" s="1392">
        <v>0.0051999999999999998</v>
      </c>
      <c r="AW767" s="1407">
        <v>0</v>
      </c>
      <c r="AX767" s="1408">
        <f t="shared" ref="AX767:AX768" si="4232">ROUND(SQRT(AV767^2+AW767^2)*1000/(1.73*AV762),0)</f>
        <v>0</v>
      </c>
      <c r="AY767" s="1392">
        <v>0.0045999999999999999</v>
      </c>
      <c r="AZ767" s="1407">
        <v>0</v>
      </c>
      <c r="BA767" s="1408">
        <f t="shared" ref="BA767:BA768" si="4233">ROUND(SQRT(AY767^2+AZ767^2)*1000/(1.73*AY762),0)</f>
        <v>0</v>
      </c>
      <c r="BB767" s="1392">
        <v>0.0043</v>
      </c>
      <c r="BC767" s="1407">
        <v>0</v>
      </c>
      <c r="BD767" s="1408">
        <f t="shared" ref="BD767:BD768" si="4234">ROUND(SQRT(BB767^2+BC767^2)*1000/(1.73*BB762),0)</f>
        <v>0</v>
      </c>
      <c r="BE767" s="1392">
        <v>0.0045999999999999999</v>
      </c>
      <c r="BF767" s="1407">
        <v>0</v>
      </c>
      <c r="BG767" s="1408">
        <f t="shared" ref="BG767:BG768" si="4235">ROUND(SQRT(BE767^2+BF767^2)*1000/(1.73*BE762),0)</f>
        <v>0</v>
      </c>
      <c r="BH767" s="1392">
        <v>0.0045999999999999999</v>
      </c>
      <c r="BI767" s="1407">
        <v>0</v>
      </c>
      <c r="BJ767" s="1408">
        <f t="shared" ref="BJ767:BJ768" si="4236">ROUND(SQRT(BH767^2+BI767^2)*1000/(1.73*BH762),0)</f>
        <v>0</v>
      </c>
      <c r="BK767" s="1392">
        <v>0.0044999999999999997</v>
      </c>
      <c r="BL767" s="1407">
        <v>0</v>
      </c>
      <c r="BM767" s="1408">
        <f t="shared" ref="BM767:BM768" si="4237">ROUND(SQRT(BK767^2+BL767^2)*1000/(1.73*BK762),0)</f>
        <v>0</v>
      </c>
      <c r="BN767" s="1392">
        <v>0.0044000000000000003</v>
      </c>
      <c r="BO767" s="1407">
        <v>0</v>
      </c>
      <c r="BP767" s="1408">
        <f t="shared" ref="BP767:BP768" si="4238">ROUND(SQRT(BN767^2+BO767^2)*1000/(1.73*BN762),0)</f>
        <v>0</v>
      </c>
      <c r="BQ767" s="1392">
        <v>0.0043</v>
      </c>
      <c r="BR767" s="1407">
        <v>0</v>
      </c>
      <c r="BS767" s="1408">
        <f t="shared" ref="BS767:BS768" si="4239">ROUND(SQRT(BQ767^2+BR767^2)*1000/(1.73*BQ762),0)</f>
        <v>0</v>
      </c>
      <c r="BT767" s="1392">
        <v>0.0077999999999999996</v>
      </c>
      <c r="BU767" s="1407">
        <v>0</v>
      </c>
      <c r="BV767" s="1408">
        <f t="shared" ref="BV767:BV768" si="4240">ROUND(SQRT(BT767^2+BU767^2)*1000/(1.73*BT762),0)</f>
        <v>0</v>
      </c>
      <c r="BW767" s="1392">
        <v>0.0068999999999999999</v>
      </c>
      <c r="BX767" s="1407">
        <v>0</v>
      </c>
      <c r="BY767" s="1431">
        <f t="shared" ref="BY767:BY768" si="4241">ROUND(SQRT(BW767^2+BX767^2)*1000/(1.73*BW762),0)</f>
        <v>0</v>
      </c>
      <c r="BZ767" s="1401"/>
      <c r="CA767" s="1401"/>
      <c r="CB767" s="1401"/>
      <c r="CC767" s="1401"/>
      <c r="CD767" s="1401"/>
      <c r="CE767" s="1401"/>
      <c r="CF767" s="1401"/>
      <c r="CG767" s="1401"/>
      <c r="CH767" s="1401"/>
      <c r="CI767" s="1401"/>
      <c r="CJ767" s="1401"/>
      <c r="CK767" s="1401"/>
      <c r="CL767" s="1401"/>
      <c r="CM767" s="1401"/>
      <c r="CN767" s="1401"/>
      <c r="CO767" s="1401"/>
      <c r="CP767" s="1401"/>
      <c r="CQ767" s="1401"/>
      <c r="CR767" s="1401"/>
      <c r="CS767" s="1401"/>
      <c r="CT767" s="1401"/>
      <c r="CU767" s="1401"/>
      <c r="CV767" s="1401"/>
      <c r="CW767" s="1401"/>
      <c r="CX767" s="1401"/>
      <c r="CY767" s="1401"/>
      <c r="CZ767" s="1401"/>
      <c r="DA767" s="1401"/>
      <c r="DB767" s="1401"/>
      <c r="DC767" s="1401"/>
      <c r="DD767" s="1401"/>
      <c r="DE767" s="1401"/>
      <c r="DF767" s="1401"/>
      <c r="DG767" s="1401"/>
      <c r="DH767" s="1401"/>
      <c r="DI767" s="1401"/>
      <c r="DJ767" s="1401"/>
      <c r="DK767" s="1401"/>
      <c r="DL767" s="1401"/>
      <c r="DM767" s="1401"/>
      <c r="DN767" s="1401"/>
      <c r="DO767" s="1401"/>
      <c r="DP767" s="1401"/>
      <c r="DQ767" s="1401"/>
      <c r="DR767" s="1401"/>
      <c r="DS767" s="1401"/>
      <c r="DT767" s="1401"/>
      <c r="DU767" s="1401"/>
      <c r="DV767" s="1401"/>
      <c r="DW767" s="1401"/>
      <c r="DX767" s="1401"/>
      <c r="DY767" s="1401"/>
      <c r="DZ767" s="1401"/>
      <c r="EA767" s="1401"/>
      <c r="EB767" s="1401"/>
      <c r="EC767" s="1401"/>
      <c r="ED767" s="1401"/>
      <c r="EE767" s="1401"/>
      <c r="EF767" s="1401"/>
      <c r="EG767" s="1401"/>
      <c r="EH767" s="1401"/>
      <c r="EI767" s="1401"/>
      <c r="EJ767" s="1401"/>
      <c r="EK767" s="1401"/>
      <c r="EL767" s="1401"/>
      <c r="EM767" s="1401"/>
      <c r="EN767" s="1401"/>
      <c r="EO767" s="1401"/>
      <c r="EP767" s="1401"/>
      <c r="EQ767" s="1401"/>
      <c r="ER767" s="1401"/>
    </row>
    <row r="768" s="1392" customFormat="1" ht="19.199999999999999">
      <c r="A768" s="1457"/>
      <c r="B768" s="1403" t="s">
        <v>401</v>
      </c>
      <c r="C768" s="1459" t="s">
        <v>407</v>
      </c>
      <c r="D768" s="1405"/>
      <c r="E768" s="1405">
        <v>10</v>
      </c>
      <c r="F768" s="1392">
        <v>0.00042000000000000002</v>
      </c>
      <c r="G768" s="1407">
        <v>0</v>
      </c>
      <c r="H768" s="1408">
        <f t="shared" si="4218"/>
        <v>0</v>
      </c>
      <c r="I768" s="1392">
        <v>0.00043199999999999998</v>
      </c>
      <c r="J768" s="1407">
        <v>0</v>
      </c>
      <c r="K768" s="1408">
        <f t="shared" si="4219"/>
        <v>0</v>
      </c>
      <c r="L768" s="1392">
        <v>0.00089999999999999998</v>
      </c>
      <c r="M768" s="1407">
        <v>0</v>
      </c>
      <c r="N768" s="1408">
        <f t="shared" si="4220"/>
        <v>0</v>
      </c>
      <c r="O768" s="1392">
        <v>0.00043199999999999998</v>
      </c>
      <c r="P768" s="1407">
        <v>0</v>
      </c>
      <c r="Q768" s="1408">
        <f t="shared" si="4221"/>
        <v>0</v>
      </c>
      <c r="R768" s="1392">
        <v>0.000444</v>
      </c>
      <c r="S768" s="1407">
        <v>0</v>
      </c>
      <c r="T768" s="1408">
        <f t="shared" si="4222"/>
        <v>0</v>
      </c>
      <c r="U768" s="1392">
        <v>0.000444</v>
      </c>
      <c r="V768" s="1407">
        <v>0</v>
      </c>
      <c r="W768" s="1408">
        <f t="shared" si="4223"/>
        <v>0</v>
      </c>
      <c r="X768" s="1392">
        <v>0.000444</v>
      </c>
      <c r="Y768" s="1407">
        <v>0</v>
      </c>
      <c r="Z768" s="1408">
        <f t="shared" si="4224"/>
        <v>0</v>
      </c>
      <c r="AA768" s="1392">
        <v>0.00045600000000000003</v>
      </c>
      <c r="AB768" s="1407">
        <v>0</v>
      </c>
      <c r="AC768" s="1408">
        <f t="shared" si="4225"/>
        <v>0</v>
      </c>
      <c r="AD768" s="1392">
        <v>0.00091200000000000005</v>
      </c>
      <c r="AE768" s="1407">
        <v>0</v>
      </c>
      <c r="AF768" s="1408">
        <f t="shared" si="4226"/>
        <v>0</v>
      </c>
      <c r="AG768" s="1392">
        <v>0.00046799999999999999</v>
      </c>
      <c r="AH768" s="1407">
        <v>0</v>
      </c>
      <c r="AI768" s="1408">
        <f t="shared" si="4227"/>
        <v>0</v>
      </c>
      <c r="AJ768" s="1392">
        <v>0.00042000000000000002</v>
      </c>
      <c r="AK768" s="1407">
        <v>0</v>
      </c>
      <c r="AL768" s="1408">
        <f t="shared" si="4228"/>
        <v>0</v>
      </c>
      <c r="AM768" s="1392">
        <v>0.00042000000000000002</v>
      </c>
      <c r="AN768" s="1407">
        <v>0</v>
      </c>
      <c r="AO768" s="1408">
        <f t="shared" si="4229"/>
        <v>0</v>
      </c>
      <c r="AP768" s="1392">
        <v>0.00038400000000000001</v>
      </c>
      <c r="AQ768" s="1407">
        <v>0</v>
      </c>
      <c r="AR768" s="1408">
        <f t="shared" si="4230"/>
        <v>0</v>
      </c>
      <c r="AS768" s="1392">
        <v>0.00038400000000000001</v>
      </c>
      <c r="AT768" s="1407">
        <v>0</v>
      </c>
      <c r="AU768" s="1408">
        <f t="shared" si="4231"/>
        <v>0</v>
      </c>
      <c r="AV768" s="1392">
        <v>0.00062399999999999999</v>
      </c>
      <c r="AW768" s="1407">
        <v>0</v>
      </c>
      <c r="AX768" s="1408">
        <f t="shared" si="4232"/>
        <v>0</v>
      </c>
      <c r="AY768" s="1392">
        <v>0.00062399999999999999</v>
      </c>
      <c r="AZ768" s="1407">
        <v>0</v>
      </c>
      <c r="BA768" s="1408">
        <f t="shared" si="4233"/>
        <v>0</v>
      </c>
      <c r="BB768" s="1392">
        <v>0.00036000000000000002</v>
      </c>
      <c r="BC768" s="1407">
        <v>0</v>
      </c>
      <c r="BD768" s="1408">
        <f t="shared" si="4234"/>
        <v>0</v>
      </c>
      <c r="BE768" s="1392">
        <v>0.000348</v>
      </c>
      <c r="BF768" s="1407">
        <v>0</v>
      </c>
      <c r="BG768" s="1408">
        <f t="shared" si="4235"/>
        <v>0</v>
      </c>
      <c r="BH768" s="1392">
        <v>0.00039599999999999998</v>
      </c>
      <c r="BI768" s="1407">
        <v>0</v>
      </c>
      <c r="BJ768" s="1408">
        <f t="shared" si="4236"/>
        <v>0</v>
      </c>
      <c r="BK768" s="1392">
        <v>0.00038400000000000001</v>
      </c>
      <c r="BL768" s="1407">
        <v>0</v>
      </c>
      <c r="BM768" s="1408">
        <f t="shared" si="4237"/>
        <v>0</v>
      </c>
      <c r="BN768" s="1392">
        <v>0.00039599999999999998</v>
      </c>
      <c r="BO768" s="1407">
        <v>0</v>
      </c>
      <c r="BP768" s="1408">
        <f t="shared" si="4238"/>
        <v>0</v>
      </c>
      <c r="BQ768" s="1392">
        <v>0.000408</v>
      </c>
      <c r="BR768" s="1407">
        <v>0</v>
      </c>
      <c r="BS768" s="1408">
        <f t="shared" si="4239"/>
        <v>0</v>
      </c>
      <c r="BT768" s="1392">
        <v>0.00086399999999999997</v>
      </c>
      <c r="BU768" s="1407">
        <v>0</v>
      </c>
      <c r="BV768" s="1408">
        <f t="shared" si="4240"/>
        <v>0</v>
      </c>
      <c r="BW768" s="1392">
        <v>0.000408</v>
      </c>
      <c r="BX768" s="1407">
        <v>0</v>
      </c>
      <c r="BY768" s="1431">
        <f t="shared" si="4241"/>
        <v>0</v>
      </c>
      <c r="BZ768" s="1401"/>
      <c r="CA768" s="1401"/>
      <c r="CB768" s="1401"/>
      <c r="CC768" s="1401"/>
      <c r="CD768" s="1401"/>
      <c r="CE768" s="1401"/>
      <c r="CF768" s="1401"/>
      <c r="CG768" s="1401"/>
      <c r="CH768" s="1401"/>
      <c r="CI768" s="1401"/>
      <c r="CJ768" s="1401"/>
      <c r="CK768" s="1401"/>
      <c r="CL768" s="1401"/>
      <c r="CM768" s="1401"/>
      <c r="CN768" s="1401"/>
      <c r="CO768" s="1401"/>
      <c r="CP768" s="1401"/>
      <c r="CQ768" s="1401"/>
      <c r="CR768" s="1401"/>
      <c r="CS768" s="1401"/>
      <c r="CT768" s="1401"/>
      <c r="CU768" s="1401"/>
      <c r="CV768" s="1401"/>
      <c r="CW768" s="1401"/>
      <c r="CX768" s="1401"/>
      <c r="CY768" s="1401"/>
      <c r="CZ768" s="1401"/>
      <c r="DA768" s="1401"/>
      <c r="DB768" s="1401"/>
      <c r="DC768" s="1401"/>
      <c r="DD768" s="1401"/>
      <c r="DE768" s="1401"/>
      <c r="DF768" s="1401"/>
      <c r="DG768" s="1401"/>
      <c r="DH768" s="1401"/>
      <c r="DI768" s="1401"/>
      <c r="DJ768" s="1401"/>
      <c r="DK768" s="1401"/>
      <c r="DL768" s="1401"/>
      <c r="DM768" s="1401"/>
      <c r="DN768" s="1401"/>
      <c r="DO768" s="1401"/>
      <c r="DP768" s="1401"/>
      <c r="DQ768" s="1401"/>
      <c r="DR768" s="1401"/>
      <c r="DS768" s="1401"/>
      <c r="DT768" s="1401"/>
      <c r="DU768" s="1401"/>
      <c r="DV768" s="1401"/>
      <c r="DW768" s="1401"/>
      <c r="DX768" s="1401"/>
      <c r="DY768" s="1401"/>
      <c r="DZ768" s="1401"/>
      <c r="EA768" s="1401"/>
      <c r="EB768" s="1401"/>
      <c r="EC768" s="1401"/>
      <c r="ED768" s="1401"/>
      <c r="EE768" s="1401"/>
      <c r="EF768" s="1401"/>
      <c r="EG768" s="1401"/>
      <c r="EH768" s="1401"/>
      <c r="EI768" s="1401"/>
      <c r="EJ768" s="1401"/>
      <c r="EK768" s="1401"/>
      <c r="EL768" s="1401"/>
      <c r="EM768" s="1401"/>
      <c r="EN768" s="1401"/>
      <c r="EO768" s="1401"/>
      <c r="EP768" s="1401"/>
      <c r="EQ768" s="1401"/>
      <c r="ER768" s="1401"/>
    </row>
    <row r="769" s="1392" customFormat="1" ht="19.199999999999999">
      <c r="A769" s="1457"/>
      <c r="B769" s="1403"/>
      <c r="C769" s="1459" t="s">
        <v>68</v>
      </c>
      <c r="D769" s="1405"/>
      <c r="E769" s="1405">
        <v>10</v>
      </c>
      <c r="F769" s="1392">
        <v>0.031399999999999997</v>
      </c>
      <c r="G769" s="1407">
        <f t="shared" si="4170"/>
        <v>0.017395600000000001</v>
      </c>
      <c r="H769" s="1408">
        <f>ROUND(SQRT(F769^2+G769^2)*1000/(1.73*F763),0)</f>
        <v>2</v>
      </c>
      <c r="I769" s="1392">
        <v>0.031399999999999997</v>
      </c>
      <c r="J769" s="1407">
        <f t="shared" si="4171"/>
        <v>0.017395600000000001</v>
      </c>
      <c r="K769" s="1408">
        <f>ROUND(SQRT(I769^2+J769^2)*1000/(1.73*I763),0)</f>
        <v>2</v>
      </c>
      <c r="L769" s="1392">
        <v>0.028000000000000001</v>
      </c>
      <c r="M769" s="1407">
        <f t="shared" si="4172"/>
        <v>0.015512000000000001</v>
      </c>
      <c r="N769" s="1408">
        <f>ROUND(SQRT(L769^2+M769^2)*1000/(1.73*L763),0)</f>
        <v>2</v>
      </c>
      <c r="O769" s="1392">
        <v>0.027400000000000001</v>
      </c>
      <c r="P769" s="1407">
        <f t="shared" si="4173"/>
        <v>0.015179600000000001</v>
      </c>
      <c r="Q769" s="1408">
        <f>ROUND(SQRT(O769^2+P769^2)*1000/(1.73*O763),0)</f>
        <v>2</v>
      </c>
      <c r="R769" s="1392">
        <v>0.023599999999999999</v>
      </c>
      <c r="S769" s="1407">
        <f t="shared" si="4174"/>
        <v>0.013074400000000002</v>
      </c>
      <c r="T769" s="1408">
        <f>ROUND(SQRT(R769^2+S769^2)*1000/(1.73*R763),0)</f>
        <v>2</v>
      </c>
      <c r="U769" s="1392">
        <v>0.023599999999999999</v>
      </c>
      <c r="V769" s="1407">
        <f t="shared" si="4175"/>
        <v>0.013074400000000002</v>
      </c>
      <c r="W769" s="1408">
        <f>ROUND(SQRT(U769^2+V769^2)*1000/(1.73*U763),0)</f>
        <v>2</v>
      </c>
      <c r="X769" s="1392">
        <v>0.023599999999999999</v>
      </c>
      <c r="Y769" s="1407">
        <f t="shared" si="4176"/>
        <v>0.013074400000000002</v>
      </c>
      <c r="Z769" s="1408">
        <f>ROUND(SQRT(X769^2+Y769^2)*1000/(1.73*X763),0)</f>
        <v>2</v>
      </c>
      <c r="AA769" s="1392">
        <v>0.031800000000000002</v>
      </c>
      <c r="AB769" s="1407">
        <f t="shared" si="4177"/>
        <v>0.017617200000000003</v>
      </c>
      <c r="AC769" s="1408">
        <f>ROUND(SQRT(AA769^2+AB769^2)*1000/(1.73*AA763),0)</f>
        <v>2</v>
      </c>
      <c r="AD769" s="1392">
        <v>0.033799999999999997</v>
      </c>
      <c r="AE769" s="1407">
        <f t="shared" si="4178"/>
        <v>0.018725200000000001</v>
      </c>
      <c r="AF769" s="1408">
        <f>ROUND(SQRT(AD769^2+AE769^2)*1000/(1.73*AD763),0)</f>
        <v>2</v>
      </c>
      <c r="AG769" s="1392">
        <v>0.0528</v>
      </c>
      <c r="AH769" s="1407">
        <f t="shared" si="4179"/>
        <v>0.029251200000000002</v>
      </c>
      <c r="AI769" s="1408">
        <f>ROUND(SQRT(AG769^2+AH769^2)*1000/(1.73*AG763),0)</f>
        <v>3</v>
      </c>
      <c r="AJ769" s="1392">
        <v>0.099199999999999997</v>
      </c>
      <c r="AK769" s="1407">
        <f t="shared" si="4180"/>
        <v>0.0549568</v>
      </c>
      <c r="AL769" s="1408">
        <f>ROUND(SQRT(AJ769^2+AK769^2)*1000/(1.73*AJ763),0)</f>
        <v>6</v>
      </c>
      <c r="AM769" s="1392">
        <v>0.1002</v>
      </c>
      <c r="AN769" s="1407">
        <f t="shared" si="4181"/>
        <v>0.055510800000000006</v>
      </c>
      <c r="AO769" s="1408">
        <f>ROUND(SQRT(AM769^2+AN769^2)*1000/(1.73*AM763),0)</f>
        <v>6</v>
      </c>
      <c r="AP769" s="1392">
        <v>0.097000000000000003</v>
      </c>
      <c r="AQ769" s="1407">
        <f t="shared" si="4182"/>
        <v>0.053738000000000008</v>
      </c>
      <c r="AR769" s="1408">
        <f>ROUND(SQRT(AP769^2+AQ769^2)*1000/(1.73*AP763),0)</f>
        <v>6</v>
      </c>
      <c r="AS769" s="1392">
        <v>0.086199999999999999</v>
      </c>
      <c r="AT769" s="1407">
        <f t="shared" si="4183"/>
        <v>0.0477548</v>
      </c>
      <c r="AU769" s="1408">
        <f>ROUND(SQRT(AS769^2+AT769^2)*1000/(1.73*AS763),0)</f>
        <v>6</v>
      </c>
      <c r="AV769" s="1392">
        <v>0.047199999999999999</v>
      </c>
      <c r="AW769" s="1407">
        <f t="shared" si="4184"/>
        <v>0.026148800000000003</v>
      </c>
      <c r="AX769" s="1408">
        <f>ROUND(SQRT(AV769^2+AW769^2)*1000/(1.73*AV763),0)</f>
        <v>3</v>
      </c>
      <c r="AY769" s="1392">
        <v>0.084400000000000003</v>
      </c>
      <c r="AZ769" s="1407">
        <f t="shared" si="4185"/>
        <v>0.046757600000000003</v>
      </c>
      <c r="BA769" s="1408">
        <f>ROUND(SQRT(AY769^2+AZ769^2)*1000/(1.73*AY763),0)</f>
        <v>5</v>
      </c>
      <c r="BB769" s="1392">
        <v>0.071999999999999995</v>
      </c>
      <c r="BC769" s="1407">
        <f t="shared" si="4186"/>
        <v>0.039888</v>
      </c>
      <c r="BD769" s="1408">
        <f>ROUND(SQRT(BB769^2+BC769^2)*1000/(1.73*BB763),0)</f>
        <v>5</v>
      </c>
      <c r="BE769" s="1392">
        <v>0.0906</v>
      </c>
      <c r="BF769" s="1407">
        <f t="shared" si="4187"/>
        <v>0.050192400000000005</v>
      </c>
      <c r="BG769" s="1408">
        <f>ROUND(SQRT(BE769^2+BF769^2)*1000/(1.73*BE763),0)</f>
        <v>6</v>
      </c>
      <c r="BH769" s="1392">
        <v>0.082799999999999999</v>
      </c>
      <c r="BI769" s="1407">
        <f t="shared" si="4188"/>
        <v>0.045871200000000001</v>
      </c>
      <c r="BJ769" s="1408">
        <f>ROUND(SQRT(BH769^2+BI769^2)*1000/(1.73*BH763),0)</f>
        <v>5</v>
      </c>
      <c r="BK769" s="1392">
        <v>0.090200000000000002</v>
      </c>
      <c r="BL769" s="1407">
        <f t="shared" si="4189"/>
        <v>0.049970800000000003</v>
      </c>
      <c r="BM769" s="1408">
        <f>ROUND(SQRT(BK769^2+BL769^2)*1000/(1.73*BK763),0)</f>
        <v>6</v>
      </c>
      <c r="BN769" s="1392">
        <v>0.071599999999999997</v>
      </c>
      <c r="BO769" s="1407">
        <f t="shared" si="4190"/>
        <v>0.039666400000000004</v>
      </c>
      <c r="BP769" s="1408">
        <f>ROUND(SQRT(BN769^2+BO769^2)*1000/(1.73*BN763),0)</f>
        <v>5</v>
      </c>
      <c r="BQ769" s="1392">
        <v>0.058400000000000001</v>
      </c>
      <c r="BR769" s="1407">
        <f t="shared" si="4191"/>
        <v>0.032353600000000003</v>
      </c>
      <c r="BS769" s="1408">
        <f>ROUND(SQRT(BQ769^2+BR769^2)*1000/(1.73*BQ763),0)</f>
        <v>4</v>
      </c>
      <c r="BT769" s="1392">
        <v>0.056800000000000003</v>
      </c>
      <c r="BU769" s="1407">
        <f t="shared" si="4192"/>
        <v>0.031467200000000008</v>
      </c>
      <c r="BV769" s="1408">
        <f>ROUND(SQRT(BT769^2+BU769^2)*1000/(1.73*BT763),0)</f>
        <v>4</v>
      </c>
      <c r="BW769" s="1392">
        <v>0.044400000000000002</v>
      </c>
      <c r="BX769" s="1407">
        <f t="shared" si="4217"/>
        <v>0.024597600000000004</v>
      </c>
      <c r="BY769" s="1431">
        <f>ROUND(SQRT(BW769^2+BX769^2)*1000/(1.73*BW763),0)</f>
        <v>3</v>
      </c>
      <c r="BZ769" s="1401"/>
      <c r="CA769" s="1401"/>
      <c r="CB769" s="1401"/>
      <c r="CC769" s="1401"/>
      <c r="CD769" s="1401"/>
      <c r="CE769" s="1401"/>
      <c r="CF769" s="1401"/>
      <c r="CG769" s="1401"/>
      <c r="CH769" s="1401"/>
      <c r="CI769" s="1401"/>
      <c r="CJ769" s="1401"/>
      <c r="CK769" s="1401"/>
      <c r="CL769" s="1401"/>
      <c r="CM769" s="1401"/>
      <c r="CN769" s="1401"/>
      <c r="CO769" s="1401"/>
      <c r="CP769" s="1401"/>
      <c r="CQ769" s="1401"/>
      <c r="CR769" s="1401"/>
      <c r="CS769" s="1401"/>
      <c r="CT769" s="1401"/>
      <c r="CU769" s="1401"/>
      <c r="CV769" s="1401"/>
      <c r="CW769" s="1401"/>
      <c r="CX769" s="1401"/>
      <c r="CY769" s="1401"/>
      <c r="CZ769" s="1401"/>
      <c r="DA769" s="1401"/>
      <c r="DB769" s="1401"/>
      <c r="DC769" s="1401"/>
      <c r="DD769" s="1401"/>
      <c r="DE769" s="1401"/>
      <c r="DF769" s="1401"/>
      <c r="DG769" s="1401"/>
      <c r="DH769" s="1401"/>
      <c r="DI769" s="1401"/>
      <c r="DJ769" s="1401"/>
      <c r="DK769" s="1401"/>
      <c r="DL769" s="1401"/>
      <c r="DM769" s="1401"/>
      <c r="DN769" s="1401"/>
      <c r="DO769" s="1401"/>
      <c r="DP769" s="1401"/>
      <c r="DQ769" s="1401"/>
      <c r="DR769" s="1401"/>
      <c r="DS769" s="1401"/>
      <c r="DT769" s="1401"/>
      <c r="DU769" s="1401"/>
      <c r="DV769" s="1401"/>
      <c r="DW769" s="1401"/>
      <c r="DX769" s="1401"/>
      <c r="DY769" s="1401"/>
      <c r="DZ769" s="1401"/>
      <c r="EA769" s="1401"/>
      <c r="EB769" s="1401"/>
      <c r="EC769" s="1401"/>
      <c r="ED769" s="1401"/>
      <c r="EE769" s="1401"/>
      <c r="EF769" s="1401"/>
      <c r="EG769" s="1401"/>
      <c r="EH769" s="1401"/>
      <c r="EI769" s="1401"/>
      <c r="EJ769" s="1401"/>
      <c r="EK769" s="1401"/>
      <c r="EL769" s="1401"/>
      <c r="EM769" s="1401"/>
      <c r="EN769" s="1401"/>
      <c r="EO769" s="1401"/>
      <c r="EP769" s="1401"/>
      <c r="EQ769" s="1401"/>
      <c r="ER769" s="1401"/>
    </row>
    <row r="770" s="1392" customFormat="1" ht="19.199999999999999">
      <c r="A770" s="1457"/>
      <c r="B770" s="1403"/>
      <c r="C770" s="1459" t="s">
        <v>69</v>
      </c>
      <c r="D770" s="1405"/>
      <c r="E770" s="1405">
        <v>10</v>
      </c>
      <c r="F770" s="1392">
        <v>0.0562</v>
      </c>
      <c r="G770" s="1407">
        <f t="shared" si="4170"/>
        <v>0.031134800000000004</v>
      </c>
      <c r="H770" s="1408">
        <f>ROUND(SQRT(F770^2+G770^2)*1000/(1.73*F763),0)</f>
        <v>4</v>
      </c>
      <c r="I770" s="1392">
        <v>0.053999999999999999</v>
      </c>
      <c r="J770" s="1407">
        <f t="shared" si="4171"/>
        <v>0.029916000000000002</v>
      </c>
      <c r="K770" s="1408">
        <f>ROUND(SQRT(I770^2+J770^2)*1000/(1.73*I763),0)</f>
        <v>3</v>
      </c>
      <c r="L770" s="1392">
        <v>0.0504</v>
      </c>
      <c r="M770" s="1407">
        <f t="shared" si="4172"/>
        <v>0.027921600000000001</v>
      </c>
      <c r="N770" s="1408">
        <f>ROUND(SQRT(L770^2+M770^2)*1000/(1.73*L763),0)</f>
        <v>3</v>
      </c>
      <c r="O770" s="1392">
        <v>0.049399999999999999</v>
      </c>
      <c r="P770" s="1407">
        <f t="shared" si="4173"/>
        <v>0.027367600000000002</v>
      </c>
      <c r="Q770" s="1408">
        <f>ROUND(SQRT(O770^2+P770^2)*1000/(1.73*O763),0)</f>
        <v>3</v>
      </c>
      <c r="R770" s="1392">
        <v>0.041799999999999997</v>
      </c>
      <c r="S770" s="1407">
        <f t="shared" si="4174"/>
        <v>0.023157199999999999</v>
      </c>
      <c r="T770" s="1408">
        <f>ROUND(SQRT(R770^2+S770^2)*1000/(1.73*R763),0)</f>
        <v>3</v>
      </c>
      <c r="U770" s="1392">
        <v>0.041799999999999997</v>
      </c>
      <c r="V770" s="1407">
        <f t="shared" si="4175"/>
        <v>0.023157199999999999</v>
      </c>
      <c r="W770" s="1408">
        <f>ROUND(SQRT(U770^2+V770^2)*1000/(1.73*U763),0)</f>
        <v>3</v>
      </c>
      <c r="X770" s="1392">
        <v>0.047399999999999998</v>
      </c>
      <c r="Y770" s="1407">
        <f t="shared" si="4176"/>
        <v>0.026259600000000001</v>
      </c>
      <c r="Z770" s="1408">
        <f>ROUND(SQRT(X770^2+Y770^2)*1000/(1.73*X763),0)</f>
        <v>3</v>
      </c>
      <c r="AA770" s="1392">
        <v>0.066600000000000006</v>
      </c>
      <c r="AB770" s="1407">
        <f t="shared" si="4177"/>
        <v>0.03689640000000001</v>
      </c>
      <c r="AC770" s="1408">
        <f>ROUND(SQRT(AA770^2+AB770^2)*1000/(1.73*AA763),0)</f>
        <v>4</v>
      </c>
      <c r="AD770" s="1392">
        <v>0.085000000000000006</v>
      </c>
      <c r="AE770" s="1407">
        <f t="shared" si="4178"/>
        <v>0.047090000000000007</v>
      </c>
      <c r="AF770" s="1408">
        <f>ROUND(SQRT(AD770^2+AE770^2)*1000/(1.73*AD763),0)</f>
        <v>5</v>
      </c>
      <c r="AG770" s="1392">
        <v>0.072400000000000006</v>
      </c>
      <c r="AH770" s="1407">
        <f t="shared" si="4179"/>
        <v>0.040109600000000009</v>
      </c>
      <c r="AI770" s="1408">
        <f>ROUND(SQRT(AG770^2+AH770^2)*1000/(1.73*AG763),0)</f>
        <v>5</v>
      </c>
      <c r="AJ770" s="1392">
        <v>0.084000000000000005</v>
      </c>
      <c r="AK770" s="1407">
        <f t="shared" si="4180"/>
        <v>0.046536000000000008</v>
      </c>
      <c r="AL770" s="1408">
        <f>ROUND(SQRT(AJ770^2+AK770^2)*1000/(1.73*AJ763),0)</f>
        <v>5</v>
      </c>
      <c r="AM770" s="1392">
        <v>0.0654</v>
      </c>
      <c r="AN770" s="1407">
        <f t="shared" si="4181"/>
        <v>0.036231600000000003</v>
      </c>
      <c r="AO770" s="1408">
        <f>ROUND(SQRT(AM770^2+AN770^2)*1000/(1.73*AM763),0)</f>
        <v>4</v>
      </c>
      <c r="AP770" s="1392">
        <v>0.065199999999999994</v>
      </c>
      <c r="AQ770" s="1407">
        <f t="shared" si="4182"/>
        <v>0.036120800000000002</v>
      </c>
      <c r="AR770" s="1408">
        <f>ROUND(SQRT(AP770^2+AQ770^2)*1000/(1.73*AP763),0)</f>
        <v>4</v>
      </c>
      <c r="AS770" s="1392">
        <v>0.065799999999999997</v>
      </c>
      <c r="AT770" s="1407">
        <f t="shared" si="4183"/>
        <v>0.036453200000000005</v>
      </c>
      <c r="AU770" s="1408">
        <f>ROUND(SQRT(AS770^2+AT770^2)*1000/(1.73*AS763),0)</f>
        <v>4</v>
      </c>
      <c r="AV770" s="1392">
        <v>0.063200000000000006</v>
      </c>
      <c r="AW770" s="1407">
        <f t="shared" si="4184"/>
        <v>0.035012800000000004</v>
      </c>
      <c r="AX770" s="1408">
        <f>ROUND(SQRT(AV770^2+AW770^2)*1000/(1.73*AV763),0)</f>
        <v>4</v>
      </c>
      <c r="AY770" s="1392">
        <v>0.071999999999999995</v>
      </c>
      <c r="AZ770" s="1407">
        <f t="shared" si="4185"/>
        <v>0.039888</v>
      </c>
      <c r="BA770" s="1408">
        <f>ROUND(SQRT(AY770^2+AZ770^2)*1000/(1.73*AY763),0)</f>
        <v>5</v>
      </c>
      <c r="BB770" s="1392">
        <v>0.058799999999999998</v>
      </c>
      <c r="BC770" s="1407">
        <f t="shared" si="4186"/>
        <v>0.032575199999999999</v>
      </c>
      <c r="BD770" s="1408">
        <f>ROUND(SQRT(BB770^2+BC770^2)*1000/(1.73*BB763),0)</f>
        <v>4</v>
      </c>
      <c r="BE770" s="1392">
        <v>0.064399999999999999</v>
      </c>
      <c r="BF770" s="1407">
        <f t="shared" si="4187"/>
        <v>0.035677600000000004</v>
      </c>
      <c r="BG770" s="1408">
        <f>ROUND(SQRT(BE770^2+BF770^2)*1000/(1.73*BE763),0)</f>
        <v>4</v>
      </c>
      <c r="BH770" s="1392">
        <v>0.067199999999999996</v>
      </c>
      <c r="BI770" s="1407">
        <f t="shared" si="4188"/>
        <v>0.037228799999999999</v>
      </c>
      <c r="BJ770" s="1408">
        <f>ROUND(SQRT(BH770^2+BI770^2)*1000/(1.73*BH763),0)</f>
        <v>4</v>
      </c>
      <c r="BK770" s="1392">
        <v>0.064600000000000005</v>
      </c>
      <c r="BL770" s="1407">
        <f t="shared" si="4189"/>
        <v>0.035788400000000005</v>
      </c>
      <c r="BM770" s="1408">
        <f>ROUND(SQRT(BK770^2+BL770^2)*1000/(1.73*BK763),0)</f>
        <v>4</v>
      </c>
      <c r="BN770" s="1392">
        <v>0.066000000000000003</v>
      </c>
      <c r="BO770" s="1407">
        <f t="shared" si="4190"/>
        <v>0.036564000000000006</v>
      </c>
      <c r="BP770" s="1408">
        <f>ROUND(SQRT(BN770^2+BO770^2)*1000/(1.73*BN763),0)</f>
        <v>4</v>
      </c>
      <c r="BQ770" s="1392">
        <v>0.065000000000000002</v>
      </c>
      <c r="BR770" s="1407">
        <f t="shared" si="4191"/>
        <v>0.036010000000000007</v>
      </c>
      <c r="BS770" s="1408">
        <f>ROUND(SQRT(BQ770^2+BR770^2)*1000/(1.73*BQ763),0)</f>
        <v>4</v>
      </c>
      <c r="BT770" s="1392">
        <v>0.079600000000000004</v>
      </c>
      <c r="BU770" s="1407">
        <f t="shared" si="4192"/>
        <v>0.044098400000000003</v>
      </c>
      <c r="BV770" s="1408">
        <f>ROUND(SQRT(BT770^2+BU770^2)*1000/(1.73*BT763),0)</f>
        <v>5</v>
      </c>
      <c r="BW770" s="1392">
        <v>0.086400000000000005</v>
      </c>
      <c r="BX770" s="1407">
        <f t="shared" si="4217"/>
        <v>0.047865600000000008</v>
      </c>
      <c r="BY770" s="1431">
        <f>ROUND(SQRT(BW770^2+BX770^2)*1000/(1.73*BW763),0)</f>
        <v>6</v>
      </c>
      <c r="BZ770" s="1401"/>
      <c r="CA770" s="1401"/>
      <c r="CB770" s="1401"/>
      <c r="CC770" s="1401"/>
      <c r="CD770" s="1401"/>
      <c r="CE770" s="1401"/>
      <c r="CF770" s="1401"/>
      <c r="CG770" s="1401"/>
      <c r="CH770" s="1401"/>
      <c r="CI770" s="1401"/>
      <c r="CJ770" s="1401"/>
      <c r="CK770" s="1401"/>
      <c r="CL770" s="1401"/>
      <c r="CM770" s="1401"/>
      <c r="CN770" s="1401"/>
      <c r="CO770" s="1401"/>
      <c r="CP770" s="1401"/>
      <c r="CQ770" s="1401"/>
      <c r="CR770" s="1401"/>
      <c r="CS770" s="1401"/>
      <c r="CT770" s="1401"/>
      <c r="CU770" s="1401"/>
      <c r="CV770" s="1401"/>
      <c r="CW770" s="1401"/>
      <c r="CX770" s="1401"/>
      <c r="CY770" s="1401"/>
      <c r="CZ770" s="1401"/>
      <c r="DA770" s="1401"/>
      <c r="DB770" s="1401"/>
      <c r="DC770" s="1401"/>
      <c r="DD770" s="1401"/>
      <c r="DE770" s="1401"/>
      <c r="DF770" s="1401"/>
      <c r="DG770" s="1401"/>
      <c r="DH770" s="1401"/>
      <c r="DI770" s="1401"/>
      <c r="DJ770" s="1401"/>
      <c r="DK770" s="1401"/>
      <c r="DL770" s="1401"/>
      <c r="DM770" s="1401"/>
      <c r="DN770" s="1401"/>
      <c r="DO770" s="1401"/>
      <c r="DP770" s="1401"/>
      <c r="DQ770" s="1401"/>
      <c r="DR770" s="1401"/>
      <c r="DS770" s="1401"/>
      <c r="DT770" s="1401"/>
      <c r="DU770" s="1401"/>
      <c r="DV770" s="1401"/>
      <c r="DW770" s="1401"/>
      <c r="DX770" s="1401"/>
      <c r="DY770" s="1401"/>
      <c r="DZ770" s="1401"/>
      <c r="EA770" s="1401"/>
      <c r="EB770" s="1401"/>
      <c r="EC770" s="1401"/>
      <c r="ED770" s="1401"/>
      <c r="EE770" s="1401"/>
      <c r="EF770" s="1401"/>
      <c r="EG770" s="1401"/>
      <c r="EH770" s="1401"/>
      <c r="EI770" s="1401"/>
      <c r="EJ770" s="1401"/>
      <c r="EK770" s="1401"/>
      <c r="EL770" s="1401"/>
      <c r="EM770" s="1401"/>
      <c r="EN770" s="1401"/>
      <c r="EO770" s="1401"/>
      <c r="EP770" s="1401"/>
      <c r="EQ770" s="1401"/>
      <c r="ER770" s="1401"/>
    </row>
    <row r="771" s="1392" customFormat="1" ht="18">
      <c r="A771" s="1457"/>
      <c r="B771" s="1570"/>
      <c r="C771" s="1459" t="s">
        <v>509</v>
      </c>
      <c r="D771" s="1405"/>
      <c r="E771" s="1405">
        <v>10</v>
      </c>
      <c r="F771" s="1392">
        <v>0.0086</v>
      </c>
      <c r="G771" s="1407">
        <v>0</v>
      </c>
      <c r="H771" s="1408">
        <f>ROUND(SQRT(F771^2+G771^2)*1000/(1.73*F763),0)</f>
        <v>0</v>
      </c>
      <c r="I771" s="1392">
        <v>0.0085000000000000006</v>
      </c>
      <c r="J771" s="1407">
        <v>0</v>
      </c>
      <c r="K771" s="1408">
        <f>ROUND(SQRT(I771^2+J771^2)*1000/(1.73*I763),0)</f>
        <v>0</v>
      </c>
      <c r="L771" s="1392">
        <v>0.0082000000000000007</v>
      </c>
      <c r="M771" s="1407">
        <v>0</v>
      </c>
      <c r="N771" s="1408">
        <f>ROUND(SQRT(L771^2+M771^2)*1000/(1.73*L763),0)</f>
        <v>0</v>
      </c>
      <c r="O771" s="1392">
        <v>0.0082000000000000007</v>
      </c>
      <c r="P771" s="1407">
        <v>0</v>
      </c>
      <c r="Q771" s="1408">
        <f>ROUND(SQRT(O771^2+P771^2)*1000/(1.73*O763),0)</f>
        <v>0</v>
      </c>
      <c r="R771" s="1392">
        <v>0.010500000000000001</v>
      </c>
      <c r="S771" s="1407">
        <v>0</v>
      </c>
      <c r="T771" s="1408">
        <f>ROUND(SQRT(R771^2+S771^2)*1000/(1.73*R763),0)</f>
        <v>1</v>
      </c>
      <c r="U771" s="1392">
        <v>0.010500000000000001</v>
      </c>
      <c r="V771" s="1407">
        <v>0</v>
      </c>
      <c r="W771" s="1408">
        <f>ROUND(SQRT(U771^2+V771^2)*1000/(1.73*U763),0)</f>
        <v>1</v>
      </c>
      <c r="X771" s="1392">
        <v>0.012</v>
      </c>
      <c r="Y771" s="1407">
        <v>0</v>
      </c>
      <c r="Z771" s="1408">
        <f>ROUND(SQRT(X771^2+Y771^2)*1000/(1.73*X763),0)</f>
        <v>1</v>
      </c>
      <c r="AA771" s="1392">
        <v>0.011900000000000001</v>
      </c>
      <c r="AB771" s="1407">
        <v>0</v>
      </c>
      <c r="AC771" s="1408">
        <f>ROUND(SQRT(AA771^2+AB771^2)*1000/(1.73*AA763),0)</f>
        <v>1</v>
      </c>
      <c r="AD771" s="1392">
        <v>0.0132</v>
      </c>
      <c r="AE771" s="1407">
        <v>0</v>
      </c>
      <c r="AF771" s="1408">
        <f>ROUND(SQRT(AD771^2+AE771^2)*1000/(1.73*AD763),0)</f>
        <v>1</v>
      </c>
      <c r="AG771" s="1392">
        <v>0.0115</v>
      </c>
      <c r="AH771" s="1407">
        <v>0</v>
      </c>
      <c r="AI771" s="1408">
        <f>ROUND(SQRT(AG771^2+AH771^2)*1000/(1.73*AG763),0)</f>
        <v>1</v>
      </c>
      <c r="AJ771" s="1392">
        <v>0.0092999999999999992</v>
      </c>
      <c r="AK771" s="1407">
        <v>0</v>
      </c>
      <c r="AL771" s="1408">
        <f>ROUND(SQRT(AJ771^2+AK771^2)*1000/(1.73*AJ763),0)</f>
        <v>1</v>
      </c>
      <c r="AM771" s="1392">
        <v>0.0094999999999999998</v>
      </c>
      <c r="AN771" s="1407">
        <v>0</v>
      </c>
      <c r="AO771" s="1408">
        <f>ROUND(SQRT(AM771^2+AN771^2)*1000/(1.73*AM763),0)</f>
        <v>1</v>
      </c>
      <c r="AP771" s="1392">
        <v>0.0083000000000000001</v>
      </c>
      <c r="AQ771" s="1407">
        <v>0</v>
      </c>
      <c r="AR771" s="1408">
        <f>ROUND(SQRT(AP771^2+AQ771^2)*1000/(1.73*AP763),0)</f>
        <v>0</v>
      </c>
      <c r="AS771" s="1392">
        <v>0.010800000000000001</v>
      </c>
      <c r="AT771" s="1407">
        <v>0</v>
      </c>
      <c r="AU771" s="1408">
        <f>ROUND(SQRT(AS771^2+AT771^2)*1000/(1.73*AS763),0)</f>
        <v>1</v>
      </c>
      <c r="AV771" s="1392">
        <v>0.0109</v>
      </c>
      <c r="AW771" s="1407">
        <v>0</v>
      </c>
      <c r="AX771" s="1408">
        <f>ROUND(SQRT(AV771^2+AW771^2)*1000/(1.73*AV763),0)</f>
        <v>1</v>
      </c>
      <c r="AY771" s="1392">
        <v>0.0097999999999999997</v>
      </c>
      <c r="AZ771" s="1407">
        <v>0</v>
      </c>
      <c r="BA771" s="1408">
        <f>ROUND(SQRT(AY771^2+AZ771^2)*1000/(1.73*AY763),0)</f>
        <v>1</v>
      </c>
      <c r="BB771" s="1392">
        <v>0.0099000000000000008</v>
      </c>
      <c r="BC771" s="1407">
        <v>0</v>
      </c>
      <c r="BD771" s="1408">
        <f>ROUND(SQRT(BB771^2+BC771^2)*1000/(1.73*BB763),0)</f>
        <v>1</v>
      </c>
      <c r="BE771" s="1392">
        <v>0.0086999999999999994</v>
      </c>
      <c r="BF771" s="1407">
        <v>0</v>
      </c>
      <c r="BG771" s="1408">
        <f>ROUND(SQRT(BE771^2+BF771^2)*1000/(1.73*BE763),0)</f>
        <v>0</v>
      </c>
      <c r="BH771" s="1392">
        <v>0.0115</v>
      </c>
      <c r="BI771" s="1407">
        <v>0</v>
      </c>
      <c r="BJ771" s="1408">
        <f>ROUND(SQRT(BH771^2+BI771^2)*1000/(1.73*BH763),0)</f>
        <v>1</v>
      </c>
      <c r="BK771" s="1392">
        <v>0.0104</v>
      </c>
      <c r="BL771" s="1407">
        <v>0</v>
      </c>
      <c r="BM771" s="1408">
        <f>ROUND(SQRT(BK771^2+BL771^2)*1000/(1.73*BK763),0)</f>
        <v>1</v>
      </c>
      <c r="BN771" s="1392">
        <v>0.0114</v>
      </c>
      <c r="BO771" s="1407">
        <v>0</v>
      </c>
      <c r="BP771" s="1408">
        <f>ROUND(SQRT(BN771^2+BO771^2)*1000/(1.73*BN763),0)</f>
        <v>1</v>
      </c>
      <c r="BQ771" s="1392">
        <v>0.011299999999999999</v>
      </c>
      <c r="BR771" s="1407">
        <v>0</v>
      </c>
      <c r="BS771" s="1408">
        <f>ROUND(SQRT(BQ771^2+BR771^2)*1000/(1.73*BQ763),0)</f>
        <v>1</v>
      </c>
      <c r="BT771" s="1392">
        <v>0.010800000000000001</v>
      </c>
      <c r="BU771" s="1407">
        <v>0</v>
      </c>
      <c r="BV771" s="1408">
        <f>ROUND(SQRT(BT771^2+BU771^2)*1000/(1.73*BT763),0)</f>
        <v>1</v>
      </c>
      <c r="BW771" s="1392">
        <v>0.0106</v>
      </c>
      <c r="BX771" s="1407">
        <v>0</v>
      </c>
      <c r="BY771" s="1431">
        <f>ROUND(SQRT(BW771^2+BX771^2)*1000/(1.73*BW763),0)</f>
        <v>1</v>
      </c>
      <c r="BZ771" s="1401"/>
      <c r="CA771" s="1401"/>
      <c r="CB771" s="1401"/>
      <c r="CC771" s="1401"/>
      <c r="CD771" s="1401"/>
      <c r="CE771" s="1401"/>
      <c r="CF771" s="1401"/>
      <c r="CG771" s="1401"/>
      <c r="CH771" s="1401"/>
      <c r="CI771" s="1401"/>
      <c r="CJ771" s="1401"/>
      <c r="CK771" s="1401"/>
      <c r="CL771" s="1401"/>
      <c r="CM771" s="1401"/>
      <c r="CN771" s="1401"/>
      <c r="CO771" s="1401"/>
      <c r="CP771" s="1401"/>
      <c r="CQ771" s="1401"/>
      <c r="CR771" s="1401"/>
      <c r="CS771" s="1401"/>
      <c r="CT771" s="1401"/>
      <c r="CU771" s="1401"/>
      <c r="CV771" s="1401"/>
      <c r="CW771" s="1401"/>
      <c r="CX771" s="1401"/>
      <c r="CY771" s="1401"/>
      <c r="CZ771" s="1401"/>
      <c r="DA771" s="1401"/>
      <c r="DB771" s="1401"/>
      <c r="DC771" s="1401"/>
      <c r="DD771" s="1401"/>
      <c r="DE771" s="1401"/>
      <c r="DF771" s="1401"/>
      <c r="DG771" s="1401"/>
      <c r="DH771" s="1401"/>
      <c r="DI771" s="1401"/>
      <c r="DJ771" s="1401"/>
      <c r="DK771" s="1401"/>
      <c r="DL771" s="1401"/>
      <c r="DM771" s="1401"/>
      <c r="DN771" s="1401"/>
      <c r="DO771" s="1401"/>
      <c r="DP771" s="1401"/>
      <c r="DQ771" s="1401"/>
      <c r="DR771" s="1401"/>
      <c r="DS771" s="1401"/>
      <c r="DT771" s="1401"/>
      <c r="DU771" s="1401"/>
      <c r="DV771" s="1401"/>
      <c r="DW771" s="1401"/>
      <c r="DX771" s="1401"/>
      <c r="DY771" s="1401"/>
      <c r="DZ771" s="1401"/>
      <c r="EA771" s="1401"/>
      <c r="EB771" s="1401"/>
      <c r="EC771" s="1401"/>
      <c r="ED771" s="1401"/>
      <c r="EE771" s="1401"/>
      <c r="EF771" s="1401"/>
      <c r="EG771" s="1401"/>
      <c r="EH771" s="1401"/>
      <c r="EI771" s="1401"/>
      <c r="EJ771" s="1401"/>
      <c r="EK771" s="1401"/>
      <c r="EL771" s="1401"/>
      <c r="EM771" s="1401"/>
      <c r="EN771" s="1401"/>
      <c r="EO771" s="1401"/>
      <c r="EP771" s="1401"/>
      <c r="EQ771" s="1401"/>
      <c r="ER771" s="1401"/>
    </row>
    <row r="772" s="1392" customFormat="1" ht="18">
      <c r="A772" s="1447"/>
      <c r="B772" s="1571"/>
      <c r="C772" s="1461" t="s">
        <v>496</v>
      </c>
      <c r="D772" s="1463"/>
      <c r="E772" s="1462">
        <v>10</v>
      </c>
      <c r="F772" s="1464"/>
      <c r="G772" s="1464"/>
      <c r="H772" s="1465">
        <f>ROUND(SQRT(F772^2+G772^2)*1000/(1.73*F763),0)</f>
        <v>0</v>
      </c>
      <c r="I772" s="1464"/>
      <c r="J772" s="1464"/>
      <c r="K772" s="1465">
        <f>ROUND(SQRT(I772^2+J772^2)*1000/(1.73*I763),0)</f>
        <v>0</v>
      </c>
      <c r="L772" s="1464"/>
      <c r="M772" s="1464"/>
      <c r="N772" s="1465">
        <f>ROUND(SQRT(L772^2+M772^2)*1000/(1.73*L763),0)</f>
        <v>0</v>
      </c>
      <c r="O772" s="1464"/>
      <c r="P772" s="1464"/>
      <c r="Q772" s="1465">
        <f>ROUND(SQRT(O772^2+P772^2)*1000/(1.73*O763),0)</f>
        <v>0</v>
      </c>
      <c r="R772" s="1464"/>
      <c r="S772" s="1464"/>
      <c r="T772" s="1465">
        <f>ROUND(SQRT(R772^2+S772^2)*1000/(1.73*R763),0)</f>
        <v>0</v>
      </c>
      <c r="U772" s="1464"/>
      <c r="V772" s="1464"/>
      <c r="W772" s="1465">
        <f>ROUND(SQRT(U772^2+V772^2)*1000/(1.73*U763),0)</f>
        <v>0</v>
      </c>
      <c r="X772" s="1464"/>
      <c r="Y772" s="1464"/>
      <c r="Z772" s="1465">
        <f>ROUND(SQRT(X772^2+Y772^2)*1000/(1.73*X763),0)</f>
        <v>0</v>
      </c>
      <c r="AA772" s="1464"/>
      <c r="AB772" s="1464"/>
      <c r="AC772" s="1465">
        <f>ROUND(SQRT(AA772^2+AB772^2)*1000/(1.73*AA763),0)</f>
        <v>0</v>
      </c>
      <c r="AD772" s="1464"/>
      <c r="AE772" s="1464"/>
      <c r="AF772" s="1465">
        <f>ROUND(SQRT(AD772^2+AE772^2)*1000/(1.73*AD763),0)</f>
        <v>0</v>
      </c>
      <c r="AG772" s="1464"/>
      <c r="AH772" s="1464"/>
      <c r="AI772" s="1465">
        <f>ROUND(SQRT(AG772^2+AH772^2)*1000/(1.73*AG763),0)</f>
        <v>0</v>
      </c>
      <c r="AJ772" s="1464"/>
      <c r="AK772" s="1464"/>
      <c r="AL772" s="1465">
        <f>ROUND(SQRT(AJ772^2+AK772^2)*1000/(1.73*AJ763),0)</f>
        <v>0</v>
      </c>
      <c r="AM772" s="1464"/>
      <c r="AN772" s="1464"/>
      <c r="AO772" s="1465">
        <f>ROUND(SQRT(AM772^2+AN772^2)*1000/(1.73*AM763),0)</f>
        <v>0</v>
      </c>
      <c r="AP772" s="1464"/>
      <c r="AQ772" s="1464"/>
      <c r="AR772" s="1465">
        <f>ROUND(SQRT(AP772^2+AQ772^2)*1000/(1.73*AP763),0)</f>
        <v>0</v>
      </c>
      <c r="AS772" s="1464"/>
      <c r="AT772" s="1464"/>
      <c r="AU772" s="1465">
        <f>ROUND(SQRT(AS772^2+AT772^2)*1000/(1.73*AS763),0)</f>
        <v>0</v>
      </c>
      <c r="AV772" s="1464"/>
      <c r="AW772" s="1464"/>
      <c r="AX772" s="1465">
        <f>ROUND(SQRT(AV772^2+AW772^2)*1000/(1.73*AV763),0)</f>
        <v>0</v>
      </c>
      <c r="AY772" s="1464"/>
      <c r="AZ772" s="1464"/>
      <c r="BA772" s="1465">
        <f>ROUND(SQRT(AY772^2+AZ772^2)*1000/(1.73*AY763),0)</f>
        <v>0</v>
      </c>
      <c r="BB772" s="1464"/>
      <c r="BC772" s="1464"/>
      <c r="BD772" s="1465">
        <f>ROUND(SQRT(BB772^2+BC772^2)*1000/(1.73*BB763),0)</f>
        <v>0</v>
      </c>
      <c r="BE772" s="1464"/>
      <c r="BF772" s="1464"/>
      <c r="BG772" s="1465">
        <f>ROUND(SQRT(BE772^2+BF772^2)*1000/(1.73*BE763),0)</f>
        <v>0</v>
      </c>
      <c r="BH772" s="1464"/>
      <c r="BI772" s="1464"/>
      <c r="BJ772" s="1465">
        <f>ROUND(SQRT(BH772^2+BI772^2)*1000/(1.73*BH763),0)</f>
        <v>0</v>
      </c>
      <c r="BK772" s="1464"/>
      <c r="BL772" s="1464"/>
      <c r="BM772" s="1465">
        <f>ROUND(SQRT(BK772^2+BL772^2)*1000/(1.73*BK763),0)</f>
        <v>0</v>
      </c>
      <c r="BN772" s="1464"/>
      <c r="BO772" s="1464"/>
      <c r="BP772" s="1465">
        <f>ROUND(SQRT(BN772^2+BO772^2)*1000/(1.73*BN763),0)</f>
        <v>0</v>
      </c>
      <c r="BQ772" s="1464"/>
      <c r="BR772" s="1464"/>
      <c r="BS772" s="1465">
        <f>ROUND(SQRT(BQ772^2+BR772^2)*1000/(1.73*BQ763),0)</f>
        <v>0</v>
      </c>
      <c r="BT772" s="1464"/>
      <c r="BU772" s="1464"/>
      <c r="BV772" s="1465">
        <f>ROUND(SQRT(BT772^2+BU772^2)*1000/(1.73*BT763),0)</f>
        <v>0</v>
      </c>
      <c r="BW772" s="1464"/>
      <c r="BX772" s="1464"/>
      <c r="BY772" s="1467">
        <f>ROUND(SQRT(BW772^2+BX772^2)*1000/(1.73*BW763),0)</f>
        <v>0</v>
      </c>
      <c r="BZ772" s="1401"/>
      <c r="CA772" s="1401"/>
      <c r="CB772" s="1401"/>
      <c r="CC772" s="1401"/>
      <c r="CD772" s="1401"/>
      <c r="CE772" s="1401"/>
      <c r="CF772" s="1401"/>
      <c r="CG772" s="1401"/>
      <c r="CH772" s="1401"/>
      <c r="CI772" s="1401"/>
      <c r="CJ772" s="1401"/>
      <c r="CK772" s="1401"/>
      <c r="CL772" s="1401"/>
      <c r="CM772" s="1401"/>
      <c r="CN772" s="1401"/>
      <c r="CO772" s="1401"/>
      <c r="CP772" s="1401"/>
      <c r="CQ772" s="1401"/>
      <c r="CR772" s="1401"/>
      <c r="CS772" s="1401"/>
      <c r="CT772" s="1401"/>
      <c r="CU772" s="1401"/>
      <c r="CV772" s="1401"/>
      <c r="CW772" s="1401"/>
      <c r="CX772" s="1401"/>
      <c r="CY772" s="1401"/>
      <c r="CZ772" s="1401"/>
      <c r="DA772" s="1401"/>
      <c r="DB772" s="1401"/>
      <c r="DC772" s="1401"/>
      <c r="DD772" s="1401"/>
      <c r="DE772" s="1401"/>
      <c r="DF772" s="1401"/>
      <c r="DG772" s="1401"/>
      <c r="DH772" s="1401"/>
      <c r="DI772" s="1401"/>
      <c r="DJ772" s="1401"/>
      <c r="DK772" s="1401"/>
      <c r="DL772" s="1401"/>
      <c r="DM772" s="1401"/>
      <c r="DN772" s="1401"/>
      <c r="DO772" s="1401"/>
      <c r="DP772" s="1401"/>
      <c r="DQ772" s="1401"/>
      <c r="DR772" s="1401"/>
      <c r="DS772" s="1401"/>
      <c r="DT772" s="1401"/>
      <c r="DU772" s="1401"/>
      <c r="DV772" s="1401"/>
      <c r="DW772" s="1401"/>
      <c r="DX772" s="1401"/>
      <c r="DY772" s="1401"/>
      <c r="DZ772" s="1401"/>
      <c r="EA772" s="1401"/>
      <c r="EB772" s="1401"/>
      <c r="EC772" s="1401"/>
      <c r="ED772" s="1401"/>
      <c r="EE772" s="1401"/>
      <c r="EF772" s="1401"/>
      <c r="EG772" s="1401"/>
      <c r="EH772" s="1401"/>
      <c r="EI772" s="1401"/>
      <c r="EJ772" s="1401"/>
      <c r="EK772" s="1401"/>
      <c r="EL772" s="1401"/>
      <c r="EM772" s="1401"/>
      <c r="EN772" s="1401"/>
      <c r="EO772" s="1401"/>
      <c r="EP772" s="1401"/>
      <c r="EQ772" s="1401"/>
      <c r="ER772" s="1401"/>
    </row>
    <row r="773" s="1392" customFormat="1" ht="30" customHeight="1">
      <c r="A773" s="1393">
        <v>31</v>
      </c>
      <c r="B773" s="1425" t="s">
        <v>327</v>
      </c>
      <c r="C773" s="1426"/>
      <c r="D773" s="1537"/>
      <c r="E773" s="1537"/>
      <c r="F773" s="1429"/>
      <c r="G773" s="1429"/>
      <c r="H773" s="1429"/>
      <c r="I773" s="1429"/>
      <c r="J773" s="1429"/>
      <c r="K773" s="1429"/>
      <c r="L773" s="1429"/>
      <c r="M773" s="1429"/>
      <c r="N773" s="1429"/>
      <c r="O773" s="1429"/>
      <c r="P773" s="1429"/>
      <c r="Q773" s="1429"/>
      <c r="R773" s="1429"/>
      <c r="S773" s="1429"/>
      <c r="T773" s="1429"/>
      <c r="U773" s="1429"/>
      <c r="V773" s="1429"/>
      <c r="W773" s="1429"/>
      <c r="X773" s="1429"/>
      <c r="Y773" s="1429"/>
      <c r="Z773" s="1429"/>
      <c r="AA773" s="1429"/>
      <c r="AB773" s="1429"/>
      <c r="AC773" s="1429"/>
      <c r="AD773" s="1429"/>
      <c r="AE773" s="1429"/>
      <c r="AF773" s="1429"/>
      <c r="AG773" s="1429"/>
      <c r="AH773" s="1429"/>
      <c r="AI773" s="1429"/>
      <c r="AJ773" s="1429"/>
      <c r="AK773" s="1429"/>
      <c r="AL773" s="1429"/>
      <c r="AM773" s="1429"/>
      <c r="AN773" s="1429"/>
      <c r="AO773" s="1429"/>
      <c r="AP773" s="1429"/>
      <c r="AQ773" s="1429"/>
      <c r="AR773" s="1429"/>
      <c r="AS773" s="1429"/>
      <c r="AT773" s="1429"/>
      <c r="AU773" s="1429"/>
      <c r="AV773" s="1429"/>
      <c r="AW773" s="1429"/>
      <c r="AX773" s="1429"/>
      <c r="AY773" s="1429"/>
      <c r="AZ773" s="1429"/>
      <c r="BA773" s="1429"/>
      <c r="BB773" s="1429"/>
      <c r="BC773" s="1429"/>
      <c r="BD773" s="1429"/>
      <c r="BE773" s="1429"/>
      <c r="BF773" s="1429"/>
      <c r="BG773" s="1429"/>
      <c r="BH773" s="1429"/>
      <c r="BI773" s="1429"/>
      <c r="BJ773" s="1429"/>
      <c r="BK773" s="1429"/>
      <c r="BL773" s="1429"/>
      <c r="BM773" s="1429"/>
      <c r="BN773" s="1429"/>
      <c r="BO773" s="1429"/>
      <c r="BP773" s="1429"/>
      <c r="BQ773" s="1429"/>
      <c r="BR773" s="1429"/>
      <c r="BS773" s="1429"/>
      <c r="BT773" s="1429"/>
      <c r="BU773" s="1429"/>
      <c r="BV773" s="1429"/>
      <c r="BW773" s="1429"/>
      <c r="BX773" s="1429"/>
      <c r="BY773" s="1430"/>
      <c r="BZ773" s="1401"/>
      <c r="CA773" s="1401"/>
      <c r="CB773" s="1401"/>
      <c r="CC773" s="1401"/>
      <c r="CD773" s="1401"/>
      <c r="CE773" s="1401"/>
      <c r="CF773" s="1401"/>
      <c r="CG773" s="1401"/>
      <c r="CH773" s="1401"/>
      <c r="CI773" s="1401"/>
      <c r="CJ773" s="1401"/>
      <c r="CK773" s="1401"/>
      <c r="CL773" s="1401"/>
      <c r="CM773" s="1401"/>
      <c r="CN773" s="1401"/>
      <c r="CO773" s="1401"/>
      <c r="CP773" s="1401"/>
      <c r="CQ773" s="1401"/>
      <c r="CR773" s="1401"/>
      <c r="CS773" s="1401"/>
      <c r="CT773" s="1401"/>
      <c r="CU773" s="1401"/>
      <c r="CV773" s="1401"/>
      <c r="CW773" s="1401"/>
      <c r="CX773" s="1401"/>
      <c r="CY773" s="1401"/>
      <c r="CZ773" s="1401"/>
      <c r="DA773" s="1401"/>
      <c r="DB773" s="1401"/>
      <c r="DC773" s="1401"/>
      <c r="DD773" s="1401"/>
      <c r="DE773" s="1401"/>
      <c r="DF773" s="1401"/>
      <c r="DG773" s="1401"/>
      <c r="DH773" s="1401"/>
      <c r="DI773" s="1401"/>
      <c r="DJ773" s="1401"/>
      <c r="DK773" s="1401"/>
      <c r="DL773" s="1401"/>
      <c r="DM773" s="1401"/>
      <c r="DN773" s="1401"/>
      <c r="DO773" s="1401"/>
      <c r="DP773" s="1401"/>
      <c r="DQ773" s="1401"/>
      <c r="DR773" s="1401"/>
      <c r="DS773" s="1401"/>
      <c r="DT773" s="1401"/>
      <c r="DU773" s="1401"/>
      <c r="DV773" s="1401"/>
      <c r="DW773" s="1401"/>
      <c r="DX773" s="1401"/>
      <c r="DY773" s="1401"/>
      <c r="DZ773" s="1401"/>
      <c r="EA773" s="1401"/>
      <c r="EB773" s="1401"/>
      <c r="EC773" s="1401"/>
      <c r="ED773" s="1401"/>
      <c r="EE773" s="1401"/>
      <c r="EF773" s="1401"/>
      <c r="EG773" s="1401"/>
      <c r="EH773" s="1401"/>
      <c r="EI773" s="1401"/>
      <c r="EJ773" s="1401"/>
      <c r="EK773" s="1401"/>
      <c r="EL773" s="1401"/>
      <c r="EM773" s="1401"/>
      <c r="EN773" s="1401"/>
      <c r="EO773" s="1401"/>
      <c r="EP773" s="1401"/>
      <c r="EQ773" s="1401"/>
      <c r="ER773" s="1401"/>
    </row>
    <row r="774" s="1392" customFormat="1" ht="18.75" customHeight="1">
      <c r="A774" s="1402"/>
      <c r="B774" s="1403"/>
      <c r="C774" s="1404" t="s">
        <v>249</v>
      </c>
      <c r="D774" s="1405" t="s">
        <v>395</v>
      </c>
      <c r="E774" s="1405">
        <v>35</v>
      </c>
      <c r="F774" s="1407">
        <v>0</v>
      </c>
      <c r="G774" s="1407">
        <v>0</v>
      </c>
      <c r="H774" s="1408">
        <f>ROUND(SQRT(F774^2+G774^2)*1000/(1.73*F785),0)</f>
        <v>0</v>
      </c>
      <c r="I774" s="1407">
        <v>0</v>
      </c>
      <c r="J774" s="1407">
        <v>0</v>
      </c>
      <c r="K774" s="1408">
        <f>ROUND(SQRT(I774^2+J774^2)*1000/(1.73*I785),0)</f>
        <v>0</v>
      </c>
      <c r="L774" s="1407">
        <v>0</v>
      </c>
      <c r="M774" s="1407">
        <v>0</v>
      </c>
      <c r="N774" s="1408">
        <f>ROUND(SQRT(L774^2+M774^2)*1000/(1.73*L785),0)</f>
        <v>0</v>
      </c>
      <c r="O774" s="1407">
        <v>0</v>
      </c>
      <c r="P774" s="1407">
        <v>0</v>
      </c>
      <c r="Q774" s="1408">
        <f>ROUND(SQRT(O774^2+P774^2)*1000/(1.73*O785),0)</f>
        <v>0</v>
      </c>
      <c r="R774" s="1407">
        <v>0</v>
      </c>
      <c r="S774" s="1407">
        <v>0</v>
      </c>
      <c r="T774" s="1408">
        <f>ROUND(SQRT(R774^2+S774^2)*1000/(1.73*R785),0)</f>
        <v>0</v>
      </c>
      <c r="U774" s="1407">
        <v>0</v>
      </c>
      <c r="V774" s="1407">
        <v>0</v>
      </c>
      <c r="W774" s="1408">
        <f>ROUND(SQRT(U774^2+V774^2)*1000/(1.73*U785),0)</f>
        <v>0</v>
      </c>
      <c r="X774" s="1407">
        <v>0</v>
      </c>
      <c r="Y774" s="1407">
        <v>0</v>
      </c>
      <c r="Z774" s="1408">
        <f>ROUND(SQRT(X774^2+Y774^2)*1000/(1.73*X785),0)</f>
        <v>0</v>
      </c>
      <c r="AA774" s="1407">
        <v>0</v>
      </c>
      <c r="AB774" s="1407">
        <v>0</v>
      </c>
      <c r="AC774" s="1408">
        <f>ROUND(SQRT(AA774^2+AB774^2)*1000/(1.73*AA785),0)</f>
        <v>0</v>
      </c>
      <c r="AD774" s="1407">
        <v>0</v>
      </c>
      <c r="AE774" s="1407">
        <v>0</v>
      </c>
      <c r="AF774" s="1408">
        <f>ROUND(SQRT(AD774^2+AE774^2)*1000/(1.73*AD785),0)</f>
        <v>0</v>
      </c>
      <c r="AG774" s="1407">
        <v>0</v>
      </c>
      <c r="AH774" s="1407">
        <v>0</v>
      </c>
      <c r="AI774" s="1408">
        <f>ROUND(SQRT(AG774^2+AH774^2)*1000/(1.73*AG785),0)</f>
        <v>0</v>
      </c>
      <c r="AJ774" s="1407">
        <v>0</v>
      </c>
      <c r="AK774" s="1407">
        <v>0</v>
      </c>
      <c r="AL774" s="1408">
        <f>ROUND(SQRT(AJ774^2+AK774^2)*1000/(1.73*AJ785),0)</f>
        <v>0</v>
      </c>
      <c r="AM774" s="1407">
        <v>0</v>
      </c>
      <c r="AN774" s="1407">
        <v>0</v>
      </c>
      <c r="AO774" s="1408">
        <f>ROUND(SQRT(AM774^2+AN774^2)*1000/(1.73*AM785),0)</f>
        <v>0</v>
      </c>
      <c r="AP774" s="1407">
        <v>0</v>
      </c>
      <c r="AQ774" s="1407">
        <v>0</v>
      </c>
      <c r="AR774" s="1408">
        <f>ROUND(SQRT(AP774^2+AQ774^2)*1000/(1.73*AP785),0)</f>
        <v>0</v>
      </c>
      <c r="AS774" s="1407">
        <v>0</v>
      </c>
      <c r="AT774" s="1407">
        <v>0</v>
      </c>
      <c r="AU774" s="1408">
        <f>ROUND(SQRT(AS774^2+AT774^2)*1000/(1.73*AS785),0)</f>
        <v>0</v>
      </c>
      <c r="AV774" s="1407">
        <v>0</v>
      </c>
      <c r="AW774" s="1407">
        <v>0</v>
      </c>
      <c r="AX774" s="1408">
        <f>ROUND(SQRT(AV774^2+AW774^2)*1000/(1.73*AV785),0)</f>
        <v>0</v>
      </c>
      <c r="AY774" s="1407">
        <v>0</v>
      </c>
      <c r="AZ774" s="1407">
        <v>0</v>
      </c>
      <c r="BA774" s="1408">
        <f>ROUND(SQRT(AY774^2+AZ774^2)*1000/(1.73*AY785),0)</f>
        <v>0</v>
      </c>
      <c r="BB774" s="1407">
        <v>0</v>
      </c>
      <c r="BC774" s="1407">
        <v>0</v>
      </c>
      <c r="BD774" s="1408">
        <f>ROUND(SQRT(BB774^2+BC774^2)*1000/(1.73*BB785),0)</f>
        <v>0</v>
      </c>
      <c r="BE774" s="1407">
        <v>0</v>
      </c>
      <c r="BF774" s="1407">
        <v>0</v>
      </c>
      <c r="BG774" s="1408">
        <f>ROUND(SQRT(BE774^2+BF774^2)*1000/(1.73*BE785),0)</f>
        <v>0</v>
      </c>
      <c r="BH774" s="1407">
        <v>0</v>
      </c>
      <c r="BI774" s="1407">
        <v>0</v>
      </c>
      <c r="BJ774" s="1408">
        <f>ROUND(SQRT(BH774^2+BI774^2)*1000/(1.73*BH785),0)</f>
        <v>0</v>
      </c>
      <c r="BK774" s="1407">
        <v>0</v>
      </c>
      <c r="BL774" s="1407">
        <v>0</v>
      </c>
      <c r="BM774" s="1408">
        <f>ROUND(SQRT(BK774^2+BL774^2)*1000/(1.73*BK785),0)</f>
        <v>0</v>
      </c>
      <c r="BN774" s="1407">
        <v>0</v>
      </c>
      <c r="BO774" s="1407">
        <v>0</v>
      </c>
      <c r="BP774" s="1408">
        <f>ROUND(SQRT(BN774^2+BO774^2)*1000/(1.73*BN785),0)</f>
        <v>0</v>
      </c>
      <c r="BQ774" s="1407">
        <v>0</v>
      </c>
      <c r="BR774" s="1407">
        <v>0</v>
      </c>
      <c r="BS774" s="1408">
        <f>ROUND(SQRT(BQ774^2+BR774^2)*1000/(1.73*BQ785),0)</f>
        <v>0</v>
      </c>
      <c r="BT774" s="1407">
        <v>0</v>
      </c>
      <c r="BU774" s="1407">
        <v>0</v>
      </c>
      <c r="BV774" s="1408">
        <f>ROUND(SQRT(BT774^2+BU774^2)*1000/(1.73*BT785),0)</f>
        <v>0</v>
      </c>
      <c r="BW774" s="1407">
        <v>0</v>
      </c>
      <c r="BX774" s="1407">
        <v>0</v>
      </c>
      <c r="BY774" s="1431">
        <f>ROUND(SQRT(BW774^2+BX774^2)*1000/(1.73*BW785),0)</f>
        <v>0</v>
      </c>
      <c r="BZ774" s="1401"/>
      <c r="CA774" s="1401"/>
      <c r="CB774" s="1401"/>
      <c r="CC774" s="1401"/>
      <c r="CD774" s="1401"/>
      <c r="CE774" s="1401"/>
      <c r="CF774" s="1401"/>
      <c r="CG774" s="1401"/>
      <c r="CH774" s="1401"/>
      <c r="CI774" s="1401"/>
      <c r="CJ774" s="1401"/>
      <c r="CK774" s="1401"/>
      <c r="CL774" s="1401"/>
      <c r="CM774" s="1401"/>
      <c r="CN774" s="1401"/>
      <c r="CO774" s="1401"/>
      <c r="CP774" s="1401"/>
      <c r="CQ774" s="1401"/>
      <c r="CR774" s="1401"/>
      <c r="CS774" s="1401"/>
      <c r="CT774" s="1401"/>
      <c r="CU774" s="1401"/>
      <c r="CV774" s="1401"/>
      <c r="CW774" s="1401"/>
      <c r="CX774" s="1401"/>
      <c r="CY774" s="1401"/>
      <c r="CZ774" s="1401"/>
      <c r="DA774" s="1401"/>
      <c r="DB774" s="1401"/>
      <c r="DC774" s="1401"/>
      <c r="DD774" s="1401"/>
      <c r="DE774" s="1401"/>
      <c r="DF774" s="1401"/>
      <c r="DG774" s="1401"/>
      <c r="DH774" s="1401"/>
      <c r="DI774" s="1401"/>
      <c r="DJ774" s="1401"/>
      <c r="DK774" s="1401"/>
      <c r="DL774" s="1401"/>
      <c r="DM774" s="1401"/>
      <c r="DN774" s="1401"/>
      <c r="DO774" s="1401"/>
      <c r="DP774" s="1401"/>
      <c r="DQ774" s="1401"/>
      <c r="DR774" s="1401"/>
      <c r="DS774" s="1401"/>
      <c r="DT774" s="1401"/>
      <c r="DU774" s="1401"/>
      <c r="DV774" s="1401"/>
      <c r="DW774" s="1401"/>
      <c r="DX774" s="1401"/>
      <c r="DY774" s="1401"/>
      <c r="DZ774" s="1401"/>
      <c r="EA774" s="1401"/>
      <c r="EB774" s="1401"/>
      <c r="EC774" s="1401"/>
      <c r="ED774" s="1401"/>
      <c r="EE774" s="1401"/>
      <c r="EF774" s="1401"/>
      <c r="EG774" s="1401"/>
      <c r="EH774" s="1401"/>
      <c r="EI774" s="1401"/>
      <c r="EJ774" s="1401"/>
      <c r="EK774" s="1401"/>
      <c r="EL774" s="1401"/>
      <c r="EM774" s="1401"/>
      <c r="EN774" s="1401"/>
      <c r="EO774" s="1401"/>
      <c r="EP774" s="1401"/>
      <c r="EQ774" s="1401"/>
      <c r="ER774" s="1401"/>
    </row>
    <row r="775" s="1392" customFormat="1" ht="18.75" customHeight="1">
      <c r="A775" s="1402"/>
      <c r="B775" s="1403"/>
      <c r="C775" s="1404" t="s">
        <v>57</v>
      </c>
      <c r="D775" s="1405" t="s">
        <v>395</v>
      </c>
      <c r="E775" s="1405">
        <v>35</v>
      </c>
      <c r="F775" s="1407">
        <f>H775*F785*1.73*0.875/1000</f>
        <v>0.23364731249999998</v>
      </c>
      <c r="G775" s="1407">
        <f t="shared" si="4170"/>
        <v>0.12944061112499999</v>
      </c>
      <c r="H775" s="1408">
        <v>4.4100000000000001</v>
      </c>
      <c r="I775" s="1407">
        <f>K775*I785*1.73*0.875/1000</f>
        <v>0.20291818750000001</v>
      </c>
      <c r="J775" s="1407">
        <f t="shared" si="4171"/>
        <v>0.11241667587500001</v>
      </c>
      <c r="K775" s="1408">
        <v>3.8300000000000001</v>
      </c>
      <c r="L775" s="1407">
        <f>N775*L785*1.73*0.875/1000</f>
        <v>0.20291818750000001</v>
      </c>
      <c r="M775" s="1407">
        <f t="shared" si="4172"/>
        <v>0.11241667587500001</v>
      </c>
      <c r="N775" s="1408">
        <v>3.8300000000000001</v>
      </c>
      <c r="O775" s="1407">
        <f>Q775*O785*1.73*0.875/1000</f>
        <v>0.1870238125</v>
      </c>
      <c r="P775" s="1407">
        <f t="shared" si="4173"/>
        <v>0.103611192125</v>
      </c>
      <c r="Q775" s="1408">
        <v>3.5299999999999998</v>
      </c>
      <c r="R775" s="1407">
        <f>T775*R785*1.73*0.875/1000</f>
        <v>0.17165925000000001</v>
      </c>
      <c r="S775" s="1407">
        <f t="shared" si="4174"/>
        <v>0.09509922450000001</v>
      </c>
      <c r="T775" s="1408">
        <v>3.2400000000000002</v>
      </c>
      <c r="U775" s="1407">
        <f>W775*U785*1.73*0.875/1000</f>
        <v>0.17165925000000001</v>
      </c>
      <c r="V775" s="1407">
        <f t="shared" si="4175"/>
        <v>0.09509922450000001</v>
      </c>
      <c r="W775" s="1408">
        <v>3.2400000000000002</v>
      </c>
      <c r="X775" s="1407">
        <f>Z775*X785*1.73*0.875/1000</f>
        <v>0.17165925000000001</v>
      </c>
      <c r="Y775" s="1407">
        <f t="shared" si="4176"/>
        <v>0.09509922450000001</v>
      </c>
      <c r="Z775" s="1408">
        <v>3.2400000000000002</v>
      </c>
      <c r="AA775" s="1407">
        <f>AC775*AA785*1.73*0.875/1000</f>
        <v>0.20291818750000001</v>
      </c>
      <c r="AB775" s="1407">
        <f t="shared" si="4177"/>
        <v>0.11241667587500001</v>
      </c>
      <c r="AC775" s="1408">
        <v>3.8300000000000001</v>
      </c>
      <c r="AD775" s="1407">
        <f>AF775*AD785*1.73*0.875/1000</f>
        <v>0.21828275000000003</v>
      </c>
      <c r="AE775" s="1407">
        <f t="shared" si="4178"/>
        <v>0.12092864350000003</v>
      </c>
      <c r="AF775" s="1408">
        <v>4.1200000000000001</v>
      </c>
      <c r="AG775" s="1407">
        <f>AI775*AG785*1.73*0.875/1000</f>
        <v>0.2495416875</v>
      </c>
      <c r="AH775" s="1407">
        <f t="shared" si="4179"/>
        <v>0.138246094875</v>
      </c>
      <c r="AI775" s="1408">
        <v>4.71</v>
      </c>
      <c r="AJ775" s="1407">
        <f>AL775*AJ785*1.73*0.875/1000</f>
        <v>0.28080062500000003</v>
      </c>
      <c r="AK775" s="1407">
        <f t="shared" si="4180"/>
        <v>0.15556354625000002</v>
      </c>
      <c r="AL775" s="1408">
        <v>5.2999999999999998</v>
      </c>
      <c r="AM775" s="1407">
        <f>AO775*AM785*1.73*0.875/1000</f>
        <v>0.26490625000000001</v>
      </c>
      <c r="AN775" s="1407">
        <f t="shared" si="4181"/>
        <v>0.14675806250000001</v>
      </c>
      <c r="AO775" s="1408">
        <v>5</v>
      </c>
      <c r="AP775" s="1407">
        <f>AR775*AP785*1.73*0.875/1000</f>
        <v>0.26490625000000001</v>
      </c>
      <c r="AQ775" s="1407">
        <f t="shared" si="4182"/>
        <v>0.14675806250000001</v>
      </c>
      <c r="AR775" s="1408">
        <v>5</v>
      </c>
      <c r="AS775" s="1407">
        <f>AU775*AS785*1.73*0.875/1000</f>
        <v>0.2495416875</v>
      </c>
      <c r="AT775" s="1407">
        <f t="shared" si="4183"/>
        <v>0.138246094875</v>
      </c>
      <c r="AU775" s="1408">
        <v>4.71</v>
      </c>
      <c r="AV775" s="1407">
        <f>AX775*AV785*1.73*0.875/1000</f>
        <v>0.26490625000000001</v>
      </c>
      <c r="AW775" s="1407">
        <f t="shared" si="4184"/>
        <v>0.14675806250000001</v>
      </c>
      <c r="AX775" s="1408">
        <v>5</v>
      </c>
      <c r="AY775" s="1407">
        <f>BA775*AY785*1.73*0.875/1000</f>
        <v>0.26490625000000001</v>
      </c>
      <c r="AZ775" s="1407">
        <f t="shared" si="4185"/>
        <v>0.14675806250000001</v>
      </c>
      <c r="BA775" s="1408">
        <v>5</v>
      </c>
      <c r="BB775" s="1407">
        <f>BD775*BB785*1.73*0.875/1000</f>
        <v>0.2495416875</v>
      </c>
      <c r="BC775" s="1407">
        <f t="shared" si="4186"/>
        <v>0.138246094875</v>
      </c>
      <c r="BD775" s="1408">
        <v>4.71</v>
      </c>
      <c r="BE775" s="1407">
        <f>BG775*BE785*1.73*0.875/1000</f>
        <v>0.23364731249999998</v>
      </c>
      <c r="BF775" s="1407">
        <f t="shared" si="4187"/>
        <v>0.12944061112499999</v>
      </c>
      <c r="BG775" s="1408">
        <v>4.4100000000000001</v>
      </c>
      <c r="BH775" s="1407">
        <f>BJ775*BH785*1.73*0.875/1000</f>
        <v>0.26490625000000001</v>
      </c>
      <c r="BI775" s="1407">
        <f t="shared" si="4188"/>
        <v>0.14675806250000001</v>
      </c>
      <c r="BJ775" s="1408">
        <v>5</v>
      </c>
      <c r="BK775" s="1407">
        <f>BM775*BK785*1.73*0.875/1000</f>
        <v>0.28080062500000003</v>
      </c>
      <c r="BL775" s="1407">
        <f t="shared" si="4189"/>
        <v>0.15556354625000002</v>
      </c>
      <c r="BM775" s="1408">
        <v>5.2999999999999998</v>
      </c>
      <c r="BN775" s="1407">
        <f>BP775*BN785*1.73*0.875/1000</f>
        <v>0.29616518749999998</v>
      </c>
      <c r="BO775" s="1407">
        <f t="shared" si="4190"/>
        <v>0.164075513875</v>
      </c>
      <c r="BP775" s="1408">
        <v>5.5899999999999999</v>
      </c>
      <c r="BQ775" s="1407">
        <f>BS775*BQ785*1.73*0.875/1000</f>
        <v>0.29616518749999998</v>
      </c>
      <c r="BR775" s="1407">
        <f t="shared" si="4191"/>
        <v>0.164075513875</v>
      </c>
      <c r="BS775" s="1408">
        <v>5.5899999999999999</v>
      </c>
      <c r="BT775" s="1407">
        <f>BV775*BT785*1.73*0.875/1000</f>
        <v>0.28080062500000003</v>
      </c>
      <c r="BU775" s="1407">
        <f t="shared" si="4192"/>
        <v>0.15556354625000002</v>
      </c>
      <c r="BV775" s="1408">
        <v>5.2999999999999998</v>
      </c>
      <c r="BW775" s="1407">
        <f>BY775*BW785*1.73*0.875/1000</f>
        <v>0.28080062500000003</v>
      </c>
      <c r="BX775" s="1407">
        <f t="shared" si="4217"/>
        <v>0.15556354625000002</v>
      </c>
      <c r="BY775" s="1431">
        <v>5.2999999999999998</v>
      </c>
      <c r="BZ775" s="1401"/>
      <c r="CA775" s="1401"/>
      <c r="CB775" s="1401"/>
      <c r="CC775" s="1401"/>
      <c r="CD775" s="1401"/>
      <c r="CE775" s="1401"/>
      <c r="CF775" s="1401"/>
      <c r="CG775" s="1401"/>
      <c r="CH775" s="1401"/>
      <c r="CI775" s="1401"/>
      <c r="CJ775" s="1401"/>
      <c r="CK775" s="1401"/>
      <c r="CL775" s="1401"/>
      <c r="CM775" s="1401"/>
      <c r="CN775" s="1401"/>
      <c r="CO775" s="1401"/>
      <c r="CP775" s="1401"/>
      <c r="CQ775" s="1401"/>
      <c r="CR775" s="1401"/>
      <c r="CS775" s="1401"/>
      <c r="CT775" s="1401"/>
      <c r="CU775" s="1401"/>
      <c r="CV775" s="1401"/>
      <c r="CW775" s="1401"/>
      <c r="CX775" s="1401"/>
      <c r="CY775" s="1401"/>
      <c r="CZ775" s="1401"/>
      <c r="DA775" s="1401"/>
      <c r="DB775" s="1401"/>
      <c r="DC775" s="1401"/>
      <c r="DD775" s="1401"/>
      <c r="DE775" s="1401"/>
      <c r="DF775" s="1401"/>
      <c r="DG775" s="1401"/>
      <c r="DH775" s="1401"/>
      <c r="DI775" s="1401"/>
      <c r="DJ775" s="1401"/>
      <c r="DK775" s="1401"/>
      <c r="DL775" s="1401"/>
      <c r="DM775" s="1401"/>
      <c r="DN775" s="1401"/>
      <c r="DO775" s="1401"/>
      <c r="DP775" s="1401"/>
      <c r="DQ775" s="1401"/>
      <c r="DR775" s="1401"/>
      <c r="DS775" s="1401"/>
      <c r="DT775" s="1401"/>
      <c r="DU775" s="1401"/>
      <c r="DV775" s="1401"/>
      <c r="DW775" s="1401"/>
      <c r="DX775" s="1401"/>
      <c r="DY775" s="1401"/>
      <c r="DZ775" s="1401"/>
      <c r="EA775" s="1401"/>
      <c r="EB775" s="1401"/>
      <c r="EC775" s="1401"/>
      <c r="ED775" s="1401"/>
      <c r="EE775" s="1401"/>
      <c r="EF775" s="1401"/>
      <c r="EG775" s="1401"/>
      <c r="EH775" s="1401"/>
      <c r="EI775" s="1401"/>
      <c r="EJ775" s="1401"/>
      <c r="EK775" s="1401"/>
      <c r="EL775" s="1401"/>
      <c r="EM775" s="1401"/>
      <c r="EN775" s="1401"/>
      <c r="EO775" s="1401"/>
      <c r="EP775" s="1401"/>
      <c r="EQ775" s="1401"/>
      <c r="ER775" s="1401"/>
    </row>
    <row r="776" s="1392" customFormat="1" ht="18.75" customHeight="1">
      <c r="A776" s="1402"/>
      <c r="B776" s="1403"/>
      <c r="C776" s="1404"/>
      <c r="D776" s="1405" t="s">
        <v>396</v>
      </c>
      <c r="E776" s="1405">
        <v>10</v>
      </c>
      <c r="F776" s="1392">
        <v>0.23591999999999999</v>
      </c>
      <c r="G776" s="1407">
        <f t="shared" si="4170"/>
        <v>0.13069968000000001</v>
      </c>
      <c r="H776" s="1408">
        <f>ROUND(SQRT(F776^2+G776^2)*1000/(1.73*F787),0)</f>
        <v>15</v>
      </c>
      <c r="I776" s="1392">
        <v>0.20324</v>
      </c>
      <c r="J776" s="1407">
        <f t="shared" si="4171"/>
        <v>0.11259496000000001</v>
      </c>
      <c r="K776" s="1408">
        <f>ROUND(SQRT(I776^2+J776^2)*1000/(1.73*I787),0)</f>
        <v>13</v>
      </c>
      <c r="L776" s="1392">
        <v>0.20324</v>
      </c>
      <c r="M776" s="1407">
        <f t="shared" si="4172"/>
        <v>0.11259496000000001</v>
      </c>
      <c r="N776" s="1408">
        <f>ROUND(SQRT(L776^2+M776^2)*1000/(1.73*L787),0)</f>
        <v>13</v>
      </c>
      <c r="O776" s="1392">
        <v>0.1888</v>
      </c>
      <c r="P776" s="1407">
        <f t="shared" si="4173"/>
        <v>0.10459520000000001</v>
      </c>
      <c r="Q776" s="1408">
        <f>ROUND(SQRT(O776^2+P776^2)*1000/(1.73*O787),0)</f>
        <v>12</v>
      </c>
      <c r="R776" s="1392">
        <v>0.17272000000000001</v>
      </c>
      <c r="S776" s="1407">
        <f t="shared" si="4174"/>
        <v>0.095686880000000016</v>
      </c>
      <c r="T776" s="1408">
        <f>ROUND(SQRT(R776^2+S776^2)*1000/(1.73*R787),0)</f>
        <v>11</v>
      </c>
      <c r="U776" s="1392">
        <v>0.16883999999999999</v>
      </c>
      <c r="V776" s="1407">
        <f t="shared" si="4175"/>
        <v>0.09353736</v>
      </c>
      <c r="W776" s="1408">
        <f>ROUND(SQRT(U776^2+V776^2)*1000/(1.73*U787),0)</f>
        <v>11</v>
      </c>
      <c r="X776" s="1392">
        <v>0.17019999999999999</v>
      </c>
      <c r="Y776" s="1407">
        <f t="shared" si="4176"/>
        <v>0.094290800000000008</v>
      </c>
      <c r="Z776" s="1408">
        <f>ROUND(SQRT(X776^2+Y776^2)*1000/(1.73*X787),0)</f>
        <v>11</v>
      </c>
      <c r="AA776" s="1392">
        <v>0.19952</v>
      </c>
      <c r="AB776" s="1407">
        <f t="shared" si="4177"/>
        <v>0.11053408000000001</v>
      </c>
      <c r="AC776" s="1408">
        <f>ROUND(SQRT(AA776^2+AB776^2)*1000/(1.73*AA787),0)</f>
        <v>13</v>
      </c>
      <c r="AD776" s="1392">
        <v>0.22328000000000001</v>
      </c>
      <c r="AE776" s="1407">
        <f t="shared" si="4178"/>
        <v>0.12369712000000001</v>
      </c>
      <c r="AF776" s="1408">
        <f>ROUND(SQRT(AD776^2+AE776^2)*1000/(1.73*AD787),0)</f>
        <v>14</v>
      </c>
      <c r="AG776" s="1392">
        <v>0.25575999999999999</v>
      </c>
      <c r="AH776" s="1407">
        <f t="shared" si="4179"/>
        <v>0.14169104000000002</v>
      </c>
      <c r="AI776" s="1408">
        <f>ROUND(SQRT(AG776^2+AH776^2)*1000/(1.73*AG787),0)</f>
        <v>16</v>
      </c>
      <c r="AJ776" s="1392">
        <v>0.27576000000000001</v>
      </c>
      <c r="AK776" s="1407">
        <f t="shared" si="4180"/>
        <v>0.15277104000000002</v>
      </c>
      <c r="AL776" s="1408">
        <f>ROUND(SQRT(AJ776^2+AK776^2)*1000/(1.73*AJ787),0)</f>
        <v>18</v>
      </c>
      <c r="AM776" s="1392">
        <v>0.27004</v>
      </c>
      <c r="AN776" s="1407">
        <f t="shared" si="4181"/>
        <v>0.14960216000000001</v>
      </c>
      <c r="AO776" s="1408">
        <f>ROUND(SQRT(AM776^2+AN776^2)*1000/(1.73*AM787),0)</f>
        <v>17</v>
      </c>
      <c r="AP776" s="1392">
        <v>0.26319999999999999</v>
      </c>
      <c r="AQ776" s="1407">
        <f t="shared" si="4182"/>
        <v>0.14581280000000002</v>
      </c>
      <c r="AR776" s="1408">
        <f>ROUND(SQRT(AP776^2+AQ776^2)*1000/(1.73*AP787),0)</f>
        <v>17</v>
      </c>
      <c r="AS776" s="1392">
        <v>0.24884000000000001</v>
      </c>
      <c r="AT776" s="1407">
        <f t="shared" si="4183"/>
        <v>0.13785736000000001</v>
      </c>
      <c r="AU776" s="1408">
        <f>ROUND(SQRT(AS776^2+AT776^2)*1000/(1.73*AS787),0)</f>
        <v>16</v>
      </c>
      <c r="AV776" s="1392">
        <v>0.26495999999999997</v>
      </c>
      <c r="AW776" s="1407">
        <f t="shared" si="4184"/>
        <v>0.14678784</v>
      </c>
      <c r="AX776" s="1408">
        <f>ROUND(SQRT(AV776^2+AW776^2)*1000/(1.73*AV787),0)</f>
        <v>17</v>
      </c>
      <c r="AY776" s="1392">
        <v>0.25956000000000001</v>
      </c>
      <c r="AZ776" s="1407">
        <f t="shared" si="4185"/>
        <v>0.14379624000000002</v>
      </c>
      <c r="BA776" s="1408">
        <f>ROUND(SQRT(AY776^2+AZ776^2)*1000/(1.73*AY787),0)</f>
        <v>17</v>
      </c>
      <c r="BB776" s="1392">
        <v>0.24268000000000001</v>
      </c>
      <c r="BC776" s="1407">
        <f t="shared" si="4186"/>
        <v>0.13444472000000002</v>
      </c>
      <c r="BD776" s="1408">
        <f>ROUND(SQRT(BB776^2+BC776^2)*1000/(1.73*BB787),0)</f>
        <v>16</v>
      </c>
      <c r="BE776" s="1392">
        <v>0.23172000000000001</v>
      </c>
      <c r="BF776" s="1407">
        <f t="shared" si="4187"/>
        <v>0.12837288000000002</v>
      </c>
      <c r="BG776" s="1408">
        <f>ROUND(SQRT(BE776^2+BF776^2)*1000/(1.73*BE787),0)</f>
        <v>15</v>
      </c>
      <c r="BH776" s="1392">
        <v>0.25835999999999998</v>
      </c>
      <c r="BI776" s="1407">
        <f t="shared" si="4188"/>
        <v>0.14313144</v>
      </c>
      <c r="BJ776" s="1408">
        <f>ROUND(SQRT(BH776^2+BI776^2)*1000/(1.73*BH787),0)</f>
        <v>17</v>
      </c>
      <c r="BK776" s="1392">
        <v>0.28767999999999999</v>
      </c>
      <c r="BL776" s="1407">
        <f t="shared" si="4189"/>
        <v>0.15937472</v>
      </c>
      <c r="BM776" s="1408">
        <f>ROUND(SQRT(BK776^2+BL776^2)*1000/(1.73*BK787),0)</f>
        <v>18</v>
      </c>
      <c r="BN776" s="1392">
        <v>0.29024</v>
      </c>
      <c r="BO776" s="1407">
        <f t="shared" si="4190"/>
        <v>0.16079296000000001</v>
      </c>
      <c r="BP776" s="1408">
        <f>ROUND(SQRT(BN776^2+BO776^2)*1000/(1.73*BN787),0)</f>
        <v>19</v>
      </c>
      <c r="BQ776" s="1392">
        <v>0.29120000000000001</v>
      </c>
      <c r="BR776" s="1407">
        <f t="shared" si="4191"/>
        <v>0.16132480000000002</v>
      </c>
      <c r="BS776" s="1408">
        <f>ROUND(SQRT(BQ776^2+BR776^2)*1000/(1.73*BQ787),0)</f>
        <v>19</v>
      </c>
      <c r="BT776" s="1392">
        <v>0.27779999999999999</v>
      </c>
      <c r="BU776" s="1407">
        <f t="shared" si="4192"/>
        <v>0.15390120000000002</v>
      </c>
      <c r="BV776" s="1408">
        <f>ROUND(SQRT(BT776^2+BU776^2)*1000/(1.73*BT787),0)</f>
        <v>18</v>
      </c>
      <c r="BW776" s="1392">
        <v>0.27635999999999999</v>
      </c>
      <c r="BX776" s="1407">
        <f t="shared" si="4217"/>
        <v>0.15310344000000001</v>
      </c>
      <c r="BY776" s="1431">
        <f>ROUND(SQRT(BW776^2+BX776^2)*1000/(1.73*BW787),0)</f>
        <v>18</v>
      </c>
      <c r="BZ776" s="1401"/>
      <c r="CA776" s="1401"/>
      <c r="CB776" s="1401"/>
      <c r="CC776" s="1401"/>
      <c r="CD776" s="1401"/>
      <c r="CE776" s="1401"/>
      <c r="CF776" s="1401"/>
      <c r="CG776" s="1401"/>
      <c r="CH776" s="1401"/>
      <c r="CI776" s="1401"/>
      <c r="CJ776" s="1401"/>
      <c r="CK776" s="1401"/>
      <c r="CL776" s="1401"/>
      <c r="CM776" s="1401"/>
      <c r="CN776" s="1401"/>
      <c r="CO776" s="1401"/>
      <c r="CP776" s="1401"/>
      <c r="CQ776" s="1401"/>
      <c r="CR776" s="1401"/>
      <c r="CS776" s="1401"/>
      <c r="CT776" s="1401"/>
      <c r="CU776" s="1401"/>
      <c r="CV776" s="1401"/>
      <c r="CW776" s="1401"/>
      <c r="CX776" s="1401"/>
      <c r="CY776" s="1401"/>
      <c r="CZ776" s="1401"/>
      <c r="DA776" s="1401"/>
      <c r="DB776" s="1401"/>
      <c r="DC776" s="1401"/>
      <c r="DD776" s="1401"/>
      <c r="DE776" s="1401"/>
      <c r="DF776" s="1401"/>
      <c r="DG776" s="1401"/>
      <c r="DH776" s="1401"/>
      <c r="DI776" s="1401"/>
      <c r="DJ776" s="1401"/>
      <c r="DK776" s="1401"/>
      <c r="DL776" s="1401"/>
      <c r="DM776" s="1401"/>
      <c r="DN776" s="1401"/>
      <c r="DO776" s="1401"/>
      <c r="DP776" s="1401"/>
      <c r="DQ776" s="1401"/>
      <c r="DR776" s="1401"/>
      <c r="DS776" s="1401"/>
      <c r="DT776" s="1401"/>
      <c r="DU776" s="1401"/>
      <c r="DV776" s="1401"/>
      <c r="DW776" s="1401"/>
      <c r="DX776" s="1401"/>
      <c r="DY776" s="1401"/>
      <c r="DZ776" s="1401"/>
      <c r="EA776" s="1401"/>
      <c r="EB776" s="1401"/>
      <c r="EC776" s="1401"/>
      <c r="ED776" s="1401"/>
      <c r="EE776" s="1401"/>
      <c r="EF776" s="1401"/>
      <c r="EG776" s="1401"/>
      <c r="EH776" s="1401"/>
      <c r="EI776" s="1401"/>
      <c r="EJ776" s="1401"/>
      <c r="EK776" s="1401"/>
      <c r="EL776" s="1401"/>
      <c r="EM776" s="1401"/>
      <c r="EN776" s="1401"/>
      <c r="EO776" s="1401"/>
      <c r="EP776" s="1401"/>
      <c r="EQ776" s="1401"/>
      <c r="ER776" s="1401"/>
    </row>
    <row r="777" s="1392" customFormat="1" ht="18.75" customHeight="1">
      <c r="A777" s="1402"/>
      <c r="B777" s="1403"/>
      <c r="C777" s="1404"/>
      <c r="D777" s="1405" t="s">
        <v>397</v>
      </c>
      <c r="E777" s="1405" t="s">
        <v>398</v>
      </c>
      <c r="F777" s="1413">
        <v>0</v>
      </c>
      <c r="G777" s="1413"/>
      <c r="H777" s="1413"/>
      <c r="I777" s="1413">
        <v>0</v>
      </c>
      <c r="J777" s="1413"/>
      <c r="K777" s="1413"/>
      <c r="L777" s="1413">
        <v>0</v>
      </c>
      <c r="M777" s="1413"/>
      <c r="N777" s="1413"/>
      <c r="O777" s="1413">
        <v>0</v>
      </c>
      <c r="P777" s="1413"/>
      <c r="Q777" s="1413"/>
      <c r="R777" s="1413">
        <v>0</v>
      </c>
      <c r="S777" s="1413"/>
      <c r="T777" s="1413"/>
      <c r="U777" s="1413">
        <v>0</v>
      </c>
      <c r="V777" s="1413"/>
      <c r="W777" s="1413"/>
      <c r="X777" s="1413">
        <v>0</v>
      </c>
      <c r="Y777" s="1413"/>
      <c r="Z777" s="1413"/>
      <c r="AA777" s="1413">
        <v>0</v>
      </c>
      <c r="AB777" s="1413"/>
      <c r="AC777" s="1413"/>
      <c r="AD777" s="1413">
        <v>0</v>
      </c>
      <c r="AE777" s="1413"/>
      <c r="AF777" s="1413"/>
      <c r="AG777" s="1413">
        <v>0</v>
      </c>
      <c r="AH777" s="1413"/>
      <c r="AI777" s="1413"/>
      <c r="AJ777" s="1413">
        <v>0</v>
      </c>
      <c r="AK777" s="1413"/>
      <c r="AL777" s="1413"/>
      <c r="AM777" s="1413">
        <v>0</v>
      </c>
      <c r="AN777" s="1413"/>
      <c r="AO777" s="1413"/>
      <c r="AP777" s="1413">
        <v>0</v>
      </c>
      <c r="AQ777" s="1413"/>
      <c r="AR777" s="1413"/>
      <c r="AS777" s="1413">
        <v>0</v>
      </c>
      <c r="AT777" s="1413"/>
      <c r="AU777" s="1413"/>
      <c r="AV777" s="1413">
        <v>0</v>
      </c>
      <c r="AW777" s="1413"/>
      <c r="AX777" s="1413"/>
      <c r="AY777" s="1413">
        <v>0</v>
      </c>
      <c r="AZ777" s="1413"/>
      <c r="BA777" s="1413"/>
      <c r="BB777" s="1413">
        <v>0</v>
      </c>
      <c r="BC777" s="1413"/>
      <c r="BD777" s="1413"/>
      <c r="BE777" s="1413">
        <v>0</v>
      </c>
      <c r="BF777" s="1413"/>
      <c r="BG777" s="1413"/>
      <c r="BH777" s="1413">
        <v>0</v>
      </c>
      <c r="BI777" s="1413"/>
      <c r="BJ777" s="1413"/>
      <c r="BK777" s="1413">
        <v>0</v>
      </c>
      <c r="BL777" s="1413"/>
      <c r="BM777" s="1413"/>
      <c r="BN777" s="1413">
        <v>0</v>
      </c>
      <c r="BO777" s="1413"/>
      <c r="BP777" s="1413"/>
      <c r="BQ777" s="1413">
        <v>0</v>
      </c>
      <c r="BR777" s="1413"/>
      <c r="BS777" s="1413"/>
      <c r="BT777" s="1413">
        <v>0</v>
      </c>
      <c r="BU777" s="1413"/>
      <c r="BV777" s="1413"/>
      <c r="BW777" s="1413">
        <v>0</v>
      </c>
      <c r="BX777" s="1413"/>
      <c r="BY777" s="1436"/>
      <c r="BZ777" s="1401"/>
      <c r="CA777" s="1401"/>
      <c r="CB777" s="1401"/>
      <c r="CC777" s="1401"/>
      <c r="CD777" s="1401"/>
      <c r="CE777" s="1401"/>
      <c r="CF777" s="1401"/>
      <c r="CG777" s="1401"/>
      <c r="CH777" s="1401"/>
      <c r="CI777" s="1401"/>
      <c r="CJ777" s="1401"/>
      <c r="CK777" s="1401"/>
      <c r="CL777" s="1401"/>
      <c r="CM777" s="1401"/>
      <c r="CN777" s="1401"/>
      <c r="CO777" s="1401"/>
      <c r="CP777" s="1401"/>
      <c r="CQ777" s="1401"/>
      <c r="CR777" s="1401"/>
      <c r="CS777" s="1401"/>
      <c r="CT777" s="1401"/>
      <c r="CU777" s="1401"/>
      <c r="CV777" s="1401"/>
      <c r="CW777" s="1401"/>
      <c r="CX777" s="1401"/>
      <c r="CY777" s="1401"/>
      <c r="CZ777" s="1401"/>
      <c r="DA777" s="1401"/>
      <c r="DB777" s="1401"/>
      <c r="DC777" s="1401"/>
      <c r="DD777" s="1401"/>
      <c r="DE777" s="1401"/>
      <c r="DF777" s="1401"/>
      <c r="DG777" s="1401"/>
      <c r="DH777" s="1401"/>
      <c r="DI777" s="1401"/>
      <c r="DJ777" s="1401"/>
      <c r="DK777" s="1401"/>
      <c r="DL777" s="1401"/>
      <c r="DM777" s="1401"/>
      <c r="DN777" s="1401"/>
      <c r="DO777" s="1401"/>
      <c r="DP777" s="1401"/>
      <c r="DQ777" s="1401"/>
      <c r="DR777" s="1401"/>
      <c r="DS777" s="1401"/>
      <c r="DT777" s="1401"/>
      <c r="DU777" s="1401"/>
      <c r="DV777" s="1401"/>
      <c r="DW777" s="1401"/>
      <c r="DX777" s="1401"/>
      <c r="DY777" s="1401"/>
      <c r="DZ777" s="1401"/>
      <c r="EA777" s="1401"/>
      <c r="EB777" s="1401"/>
      <c r="EC777" s="1401"/>
      <c r="ED777" s="1401"/>
      <c r="EE777" s="1401"/>
      <c r="EF777" s="1401"/>
      <c r="EG777" s="1401"/>
      <c r="EH777" s="1401"/>
      <c r="EI777" s="1401"/>
      <c r="EJ777" s="1401"/>
      <c r="EK777" s="1401"/>
      <c r="EL777" s="1401"/>
      <c r="EM777" s="1401"/>
      <c r="EN777" s="1401"/>
      <c r="EO777" s="1401"/>
      <c r="EP777" s="1401"/>
      <c r="EQ777" s="1401"/>
      <c r="ER777" s="1401"/>
    </row>
    <row r="778" s="1392" customFormat="1" ht="18.75" customHeight="1">
      <c r="A778" s="1402"/>
      <c r="B778" s="1403"/>
      <c r="C778" s="1404"/>
      <c r="D778" s="1405" t="s">
        <v>399</v>
      </c>
      <c r="E778" s="1405" t="s">
        <v>398</v>
      </c>
      <c r="F778" s="1407"/>
      <c r="G778" s="1407"/>
      <c r="H778" s="1407"/>
      <c r="I778" s="1407"/>
      <c r="J778" s="1407"/>
      <c r="K778" s="1407"/>
      <c r="L778" s="1407"/>
      <c r="M778" s="1407"/>
      <c r="N778" s="1407"/>
      <c r="O778" s="1407"/>
      <c r="P778" s="1407"/>
      <c r="Q778" s="1407"/>
      <c r="R778" s="1407"/>
      <c r="S778" s="1407"/>
      <c r="T778" s="1407"/>
      <c r="U778" s="1407"/>
      <c r="V778" s="1407"/>
      <c r="W778" s="1407"/>
      <c r="X778" s="1407"/>
      <c r="Y778" s="1407"/>
      <c r="Z778" s="1407"/>
      <c r="AA778" s="1407"/>
      <c r="AB778" s="1407"/>
      <c r="AC778" s="1407"/>
      <c r="AD778" s="1407"/>
      <c r="AE778" s="1407"/>
      <c r="AF778" s="1407"/>
      <c r="AG778" s="1407"/>
      <c r="AH778" s="1407"/>
      <c r="AI778" s="1407"/>
      <c r="AJ778" s="1407"/>
      <c r="AK778" s="1407"/>
      <c r="AL778" s="1407"/>
      <c r="AM778" s="1407"/>
      <c r="AN778" s="1407"/>
      <c r="AO778" s="1407"/>
      <c r="AP778" s="1407"/>
      <c r="AQ778" s="1407"/>
      <c r="AR778" s="1407"/>
      <c r="AS778" s="1407"/>
      <c r="AT778" s="1407"/>
      <c r="AU778" s="1407"/>
      <c r="AV778" s="1407"/>
      <c r="AW778" s="1407"/>
      <c r="AX778" s="1407"/>
      <c r="AY778" s="1407"/>
      <c r="AZ778" s="1407"/>
      <c r="BA778" s="1407"/>
      <c r="BB778" s="1407"/>
      <c r="BC778" s="1407"/>
      <c r="BD778" s="1407"/>
      <c r="BE778" s="1407"/>
      <c r="BF778" s="1407"/>
      <c r="BG778" s="1407"/>
      <c r="BH778" s="1407"/>
      <c r="BI778" s="1407"/>
      <c r="BJ778" s="1407"/>
      <c r="BK778" s="1407"/>
      <c r="BL778" s="1407"/>
      <c r="BM778" s="1407"/>
      <c r="BN778" s="1407"/>
      <c r="BO778" s="1407"/>
      <c r="BP778" s="1407"/>
      <c r="BQ778" s="1407"/>
      <c r="BR778" s="1407"/>
      <c r="BS778" s="1407"/>
      <c r="BT778" s="1407"/>
      <c r="BU778" s="1407"/>
      <c r="BV778" s="1407"/>
      <c r="BW778" s="1407"/>
      <c r="BX778" s="1407"/>
      <c r="BY778" s="1437"/>
      <c r="BZ778" s="1401"/>
      <c r="CA778" s="1401"/>
      <c r="CB778" s="1401"/>
      <c r="CC778" s="1401"/>
      <c r="CD778" s="1401"/>
      <c r="CE778" s="1401"/>
      <c r="CF778" s="1401"/>
      <c r="CG778" s="1401"/>
      <c r="CH778" s="1401"/>
      <c r="CI778" s="1401"/>
      <c r="CJ778" s="1401"/>
      <c r="CK778" s="1401"/>
      <c r="CL778" s="1401"/>
      <c r="CM778" s="1401"/>
      <c r="CN778" s="1401"/>
      <c r="CO778" s="1401"/>
      <c r="CP778" s="1401"/>
      <c r="CQ778" s="1401"/>
      <c r="CR778" s="1401"/>
      <c r="CS778" s="1401"/>
      <c r="CT778" s="1401"/>
      <c r="CU778" s="1401"/>
      <c r="CV778" s="1401"/>
      <c r="CW778" s="1401"/>
      <c r="CX778" s="1401"/>
      <c r="CY778" s="1401"/>
      <c r="CZ778" s="1401"/>
      <c r="DA778" s="1401"/>
      <c r="DB778" s="1401"/>
      <c r="DC778" s="1401"/>
      <c r="DD778" s="1401"/>
      <c r="DE778" s="1401"/>
      <c r="DF778" s="1401"/>
      <c r="DG778" s="1401"/>
      <c r="DH778" s="1401"/>
      <c r="DI778" s="1401"/>
      <c r="DJ778" s="1401"/>
      <c r="DK778" s="1401"/>
      <c r="DL778" s="1401"/>
      <c r="DM778" s="1401"/>
      <c r="DN778" s="1401"/>
      <c r="DO778" s="1401"/>
      <c r="DP778" s="1401"/>
      <c r="DQ778" s="1401"/>
      <c r="DR778" s="1401"/>
      <c r="DS778" s="1401"/>
      <c r="DT778" s="1401"/>
      <c r="DU778" s="1401"/>
      <c r="DV778" s="1401"/>
      <c r="DW778" s="1401"/>
      <c r="DX778" s="1401"/>
      <c r="DY778" s="1401"/>
      <c r="DZ778" s="1401"/>
      <c r="EA778" s="1401"/>
      <c r="EB778" s="1401"/>
      <c r="EC778" s="1401"/>
      <c r="ED778" s="1401"/>
      <c r="EE778" s="1401"/>
      <c r="EF778" s="1401"/>
      <c r="EG778" s="1401"/>
      <c r="EH778" s="1401"/>
      <c r="EI778" s="1401"/>
      <c r="EJ778" s="1401"/>
      <c r="EK778" s="1401"/>
      <c r="EL778" s="1401"/>
      <c r="EM778" s="1401"/>
      <c r="EN778" s="1401"/>
      <c r="EO778" s="1401"/>
      <c r="EP778" s="1401"/>
      <c r="EQ778" s="1401"/>
      <c r="ER778" s="1401"/>
    </row>
    <row r="779" s="1392" customFormat="1" ht="18.75" customHeight="1">
      <c r="A779" s="1402"/>
      <c r="B779" s="1403"/>
      <c r="C779" s="1404" t="s">
        <v>102</v>
      </c>
      <c r="D779" s="1405" t="s">
        <v>395</v>
      </c>
      <c r="E779" s="1405">
        <v>35</v>
      </c>
      <c r="F779" s="1407">
        <f>H779*F786*1.73*0.875/1000</f>
        <v>0.093776812500000001</v>
      </c>
      <c r="G779" s="1407">
        <f t="shared" si="4170"/>
        <v>0.051952354125000003</v>
      </c>
      <c r="H779" s="1408">
        <v>1.77</v>
      </c>
      <c r="I779" s="1407">
        <v>77</v>
      </c>
      <c r="J779" s="1407">
        <f t="shared" si="4171"/>
        <v>42.658000000000001</v>
      </c>
      <c r="K779" s="1408">
        <v>1.47</v>
      </c>
      <c r="L779" s="1407">
        <f>N779*L786*1.73*0.875/1000</f>
        <v>0.077882437499999999</v>
      </c>
      <c r="M779" s="1407">
        <f t="shared" si="4172"/>
        <v>0.043146870375</v>
      </c>
      <c r="N779" s="1408">
        <v>1.47</v>
      </c>
      <c r="O779" s="1407">
        <f>Q779*O786*1.73*0.875/1000</f>
        <v>0.077882437499999999</v>
      </c>
      <c r="P779" s="1407">
        <f t="shared" si="4173"/>
        <v>0.043146870375</v>
      </c>
      <c r="Q779" s="1408">
        <v>1.47</v>
      </c>
      <c r="R779" s="1407">
        <f>T779*R786*1.73*0.875/1000</f>
        <v>0.077882437499999999</v>
      </c>
      <c r="S779" s="1407">
        <f t="shared" si="4174"/>
        <v>0.043146870375</v>
      </c>
      <c r="T779" s="1408">
        <v>1.47</v>
      </c>
      <c r="U779" s="1407">
        <f>W779*U786*1.73*0.875/1000</f>
        <v>0.062517875000000001</v>
      </c>
      <c r="V779" s="1407">
        <f t="shared" si="4175"/>
        <v>0.034634902750000002</v>
      </c>
      <c r="W779" s="1408">
        <v>1.1799999999999999</v>
      </c>
      <c r="X779" s="1407">
        <f>Z779*X786*1.73*0.875/1000</f>
        <v>0.077882437499999999</v>
      </c>
      <c r="Y779" s="1407">
        <f t="shared" si="4176"/>
        <v>0.043146870375</v>
      </c>
      <c r="Z779" s="1408">
        <v>1.47</v>
      </c>
      <c r="AA779" s="1407">
        <f>AC779*AA786*1.73*0.875/1000</f>
        <v>0.077882437499999999</v>
      </c>
      <c r="AB779" s="1407">
        <f t="shared" si="4177"/>
        <v>0.043146870375</v>
      </c>
      <c r="AC779" s="1408">
        <v>1.47</v>
      </c>
      <c r="AD779" s="1407">
        <f>AF779*AD786*1.73*0.875/1000</f>
        <v>0.093776812500000001</v>
      </c>
      <c r="AE779" s="1407">
        <f t="shared" si="4178"/>
        <v>0.051952354125000003</v>
      </c>
      <c r="AF779" s="1408">
        <v>1.77</v>
      </c>
      <c r="AG779" s="1407">
        <f>AI779*AG786*1.73*0.875/1000</f>
        <v>0.10914137500000001</v>
      </c>
      <c r="AH779" s="1407">
        <f t="shared" si="4179"/>
        <v>0.060464321750000015</v>
      </c>
      <c r="AI779" s="1408">
        <v>2.0600000000000001</v>
      </c>
      <c r="AJ779" s="1407">
        <f>AL779*AJ786*1.73*0.875/1000</f>
        <v>0.10914137500000001</v>
      </c>
      <c r="AK779" s="1407">
        <f t="shared" si="4180"/>
        <v>0.060464321750000015</v>
      </c>
      <c r="AL779" s="1408">
        <v>2.0600000000000001</v>
      </c>
      <c r="AM779" s="1407">
        <f>AO779*AM786*1.73*0.875/1000</f>
        <v>0.10914137500000001</v>
      </c>
      <c r="AN779" s="1407">
        <f t="shared" si="4181"/>
        <v>0.060464321750000015</v>
      </c>
      <c r="AO779" s="1408">
        <v>2.0600000000000001</v>
      </c>
      <c r="AP779" s="1407">
        <f>AR779*AP786*1.73*0.875/1000</f>
        <v>0.093776812500000001</v>
      </c>
      <c r="AQ779" s="1407">
        <f t="shared" si="4182"/>
        <v>0.051952354125000003</v>
      </c>
      <c r="AR779" s="1408">
        <v>1.77</v>
      </c>
      <c r="AS779" s="1407">
        <f>AU779*AS786*1.73*0.875/1000</f>
        <v>0.093776812500000001</v>
      </c>
      <c r="AT779" s="1407">
        <f t="shared" si="4183"/>
        <v>0.051952354125000003</v>
      </c>
      <c r="AU779" s="1408">
        <v>1.77</v>
      </c>
      <c r="AV779" s="1407">
        <f>AX779*AV786*1.73*0.875/1000</f>
        <v>0.093776812500000001</v>
      </c>
      <c r="AW779" s="1407">
        <f t="shared" si="4184"/>
        <v>0.051952354125000003</v>
      </c>
      <c r="AX779" s="1408">
        <v>1.77</v>
      </c>
      <c r="AY779" s="1407">
        <f>BA779*AY786*1.73*0.875/1000</f>
        <v>0.10914137500000001</v>
      </c>
      <c r="AZ779" s="1407">
        <f t="shared" si="4185"/>
        <v>0.060464321750000015</v>
      </c>
      <c r="BA779" s="1408">
        <v>2.0600000000000001</v>
      </c>
      <c r="BB779" s="1407">
        <f>BD779*BB786*1.73*0.875/1000</f>
        <v>0.093776812500000001</v>
      </c>
      <c r="BC779" s="1407">
        <f t="shared" si="4186"/>
        <v>0.051952354125000003</v>
      </c>
      <c r="BD779" s="1408">
        <v>1.77</v>
      </c>
      <c r="BE779" s="1407">
        <f>BG779*BE786*1.73*0.875/1000</f>
        <v>0.093776812500000001</v>
      </c>
      <c r="BF779" s="1407">
        <f t="shared" si="4187"/>
        <v>0.051952354125000003</v>
      </c>
      <c r="BG779" s="1408">
        <v>1.77</v>
      </c>
      <c r="BH779" s="1407">
        <f>BJ779*BH786*1.73*0.875/1000</f>
        <v>0.093776812500000001</v>
      </c>
      <c r="BI779" s="1407">
        <f t="shared" si="4188"/>
        <v>0.051952354125000003</v>
      </c>
      <c r="BJ779" s="1408">
        <v>1.77</v>
      </c>
      <c r="BK779" s="1407">
        <f>BM779*BK786*1.73*0.875/1000</f>
        <v>0.10914137500000001</v>
      </c>
      <c r="BL779" s="1407">
        <f t="shared" si="4189"/>
        <v>0.060464321750000015</v>
      </c>
      <c r="BM779" s="1408">
        <v>2.0600000000000001</v>
      </c>
      <c r="BN779" s="1407">
        <f>BP779*BN786*1.73*0.875/1000</f>
        <v>0.10914137500000001</v>
      </c>
      <c r="BO779" s="1407">
        <f t="shared" si="4190"/>
        <v>0.060464321750000015</v>
      </c>
      <c r="BP779" s="1408">
        <v>2.0600000000000001</v>
      </c>
      <c r="BQ779" s="1407">
        <f>BS779*BQ786*1.73*0.875/1000</f>
        <v>0.10914137500000001</v>
      </c>
      <c r="BR779" s="1407">
        <f t="shared" si="4191"/>
        <v>0.060464321750000015</v>
      </c>
      <c r="BS779" s="1408">
        <v>2.0600000000000001</v>
      </c>
      <c r="BT779" s="1407">
        <f>BV779*BT786*1.73*0.875/1000</f>
        <v>0.093776812500000001</v>
      </c>
      <c r="BU779" s="1407">
        <f t="shared" si="4192"/>
        <v>0.051952354125000003</v>
      </c>
      <c r="BV779" s="1408">
        <v>1.77</v>
      </c>
      <c r="BW779" s="1407">
        <f>BY779*BW786*1.73*0.875/1000</f>
        <v>0.10914137500000001</v>
      </c>
      <c r="BX779" s="1407">
        <f t="shared" si="4217"/>
        <v>0.060464321750000015</v>
      </c>
      <c r="BY779" s="1431">
        <v>2.0600000000000001</v>
      </c>
      <c r="BZ779" s="1401"/>
      <c r="CA779" s="1401"/>
      <c r="CB779" s="1401"/>
      <c r="CC779" s="1401"/>
      <c r="CD779" s="1401"/>
      <c r="CE779" s="1401"/>
      <c r="CF779" s="1401"/>
      <c r="CG779" s="1401"/>
      <c r="CH779" s="1401"/>
      <c r="CI779" s="1401"/>
      <c r="CJ779" s="1401"/>
      <c r="CK779" s="1401"/>
      <c r="CL779" s="1401"/>
      <c r="CM779" s="1401"/>
      <c r="CN779" s="1401"/>
      <c r="CO779" s="1401"/>
      <c r="CP779" s="1401"/>
      <c r="CQ779" s="1401"/>
      <c r="CR779" s="1401"/>
      <c r="CS779" s="1401"/>
      <c r="CT779" s="1401"/>
      <c r="CU779" s="1401"/>
      <c r="CV779" s="1401"/>
      <c r="CW779" s="1401"/>
      <c r="CX779" s="1401"/>
      <c r="CY779" s="1401"/>
      <c r="CZ779" s="1401"/>
      <c r="DA779" s="1401"/>
      <c r="DB779" s="1401"/>
      <c r="DC779" s="1401"/>
      <c r="DD779" s="1401"/>
      <c r="DE779" s="1401"/>
      <c r="DF779" s="1401"/>
      <c r="DG779" s="1401"/>
      <c r="DH779" s="1401"/>
      <c r="DI779" s="1401"/>
      <c r="DJ779" s="1401"/>
      <c r="DK779" s="1401"/>
      <c r="DL779" s="1401"/>
      <c r="DM779" s="1401"/>
      <c r="DN779" s="1401"/>
      <c r="DO779" s="1401"/>
      <c r="DP779" s="1401"/>
      <c r="DQ779" s="1401"/>
      <c r="DR779" s="1401"/>
      <c r="DS779" s="1401"/>
      <c r="DT779" s="1401"/>
      <c r="DU779" s="1401"/>
      <c r="DV779" s="1401"/>
      <c r="DW779" s="1401"/>
      <c r="DX779" s="1401"/>
      <c r="DY779" s="1401"/>
      <c r="DZ779" s="1401"/>
      <c r="EA779" s="1401"/>
      <c r="EB779" s="1401"/>
      <c r="EC779" s="1401"/>
      <c r="ED779" s="1401"/>
      <c r="EE779" s="1401"/>
      <c r="EF779" s="1401"/>
      <c r="EG779" s="1401"/>
      <c r="EH779" s="1401"/>
      <c r="EI779" s="1401"/>
      <c r="EJ779" s="1401"/>
      <c r="EK779" s="1401"/>
      <c r="EL779" s="1401"/>
      <c r="EM779" s="1401"/>
      <c r="EN779" s="1401"/>
      <c r="EO779" s="1401"/>
      <c r="EP779" s="1401"/>
      <c r="EQ779" s="1401"/>
      <c r="ER779" s="1401"/>
    </row>
    <row r="780" s="1392" customFormat="1" ht="18.75" customHeight="1">
      <c r="A780" s="1402"/>
      <c r="B780" s="1403"/>
      <c r="C780" s="1404"/>
      <c r="D780" s="1405" t="s">
        <v>396</v>
      </c>
      <c r="E780" s="1405">
        <v>10</v>
      </c>
      <c r="F780" s="1392">
        <v>0.090679999999999997</v>
      </c>
      <c r="G780" s="1407">
        <f t="shared" si="4170"/>
        <v>0.050236720000000006</v>
      </c>
      <c r="H780" s="1408">
        <f>ROUND(SQRT(F780^2+G780^2)*1000/(1.73*F788),0)</f>
        <v>6</v>
      </c>
      <c r="I780" s="1392">
        <v>0.076759999999999995</v>
      </c>
      <c r="J780" s="1407">
        <f t="shared" si="4171"/>
        <v>0.04252504</v>
      </c>
      <c r="K780" s="1408">
        <f>ROUND(SQRT(I780^2+J780^2)*1000/(1.73*I788),0)</f>
        <v>5</v>
      </c>
      <c r="L780" s="1392">
        <v>0.076759999999999995</v>
      </c>
      <c r="M780" s="1407">
        <f t="shared" si="4172"/>
        <v>0.04252504</v>
      </c>
      <c r="N780" s="1408">
        <f>ROUND(SQRT(L780^2+M780^2)*1000/(1.73*L788),0)</f>
        <v>5</v>
      </c>
      <c r="O780" s="1392">
        <v>0.072639999999999996</v>
      </c>
      <c r="P780" s="1407">
        <f t="shared" si="4173"/>
        <v>0.040242560000000004</v>
      </c>
      <c r="Q780" s="1408">
        <f>ROUND(SQRT(O780^2+P780^2)*1000/(1.73*O788),0)</f>
        <v>5</v>
      </c>
      <c r="R780" s="1392">
        <v>0.071999999999999995</v>
      </c>
      <c r="S780" s="1407">
        <f t="shared" si="4174"/>
        <v>0.039888</v>
      </c>
      <c r="T780" s="1408">
        <f>ROUND(SQRT(R780^2+S780^2)*1000/(1.73*R788),0)</f>
        <v>5</v>
      </c>
      <c r="U780" s="1392">
        <v>0.067199999999999996</v>
      </c>
      <c r="V780" s="1407">
        <f t="shared" si="4175"/>
        <v>0.037228799999999999</v>
      </c>
      <c r="W780" s="1408">
        <f>ROUND(SQRT(U780^2+V780^2)*1000/(1.73*U788),0)</f>
        <v>4</v>
      </c>
      <c r="X780" s="1392">
        <v>0.074039999999999995</v>
      </c>
      <c r="Y780" s="1407">
        <f t="shared" si="4176"/>
        <v>0.041018159999999998</v>
      </c>
      <c r="Z780" s="1408">
        <f>ROUND(SQRT(X780^2+Y780^2)*1000/(1.73*X788),0)</f>
        <v>5</v>
      </c>
      <c r="AA780" s="1392">
        <v>0.083799999999999999</v>
      </c>
      <c r="AB780" s="1407">
        <f t="shared" si="4177"/>
        <v>0.046425200000000007</v>
      </c>
      <c r="AC780" s="1408">
        <f>ROUND(SQRT(AA780^2+AB780^2)*1000/(1.73*AA788),0)</f>
        <v>5</v>
      </c>
      <c r="AD780" s="1392">
        <v>0.098360000000000003</v>
      </c>
      <c r="AE780" s="1407">
        <f t="shared" si="4178"/>
        <v>0.054491440000000009</v>
      </c>
      <c r="AF780" s="1408">
        <f>ROUND(SQRT(AD780^2+AE780^2)*1000/(1.73*AD788),0)</f>
        <v>6</v>
      </c>
      <c r="AG780" s="1392">
        <v>0.1104</v>
      </c>
      <c r="AH780" s="1407">
        <f t="shared" si="4179"/>
        <v>0.061161600000000003</v>
      </c>
      <c r="AI780" s="1408">
        <f>ROUND(SQRT(AG780^2+AH780^2)*1000/(1.73*AG788),0)</f>
        <v>7</v>
      </c>
      <c r="AJ780" s="1392">
        <v>0.10684</v>
      </c>
      <c r="AK780" s="1407">
        <f t="shared" si="4180"/>
        <v>0.05918936000000001</v>
      </c>
      <c r="AL780" s="1408">
        <f>ROUND(SQRT(AJ780^2+AK780^2)*1000/(1.73*AJ788),0)</f>
        <v>7</v>
      </c>
      <c r="AM780" s="1392">
        <v>0.10184</v>
      </c>
      <c r="AN780" s="1407">
        <f t="shared" si="4181"/>
        <v>0.056419360000000002</v>
      </c>
      <c r="AO780" s="1408">
        <f>ROUND(SQRT(AM780^2+AN780^2)*1000/(1.73*AM788),0)</f>
        <v>7</v>
      </c>
      <c r="AP780" s="1392">
        <v>0.089520000000000002</v>
      </c>
      <c r="AQ780" s="1407">
        <f t="shared" si="4182"/>
        <v>0.049594080000000006</v>
      </c>
      <c r="AR780" s="1408">
        <f>ROUND(SQRT(AP780^2+AQ780^2)*1000/(1.73*AP788),0)</f>
        <v>6</v>
      </c>
      <c r="AS780" s="1392">
        <v>0.089880000000000002</v>
      </c>
      <c r="AT780" s="1407">
        <f t="shared" si="4183"/>
        <v>0.049793520000000008</v>
      </c>
      <c r="AU780" s="1408">
        <f>ROUND(SQRT(AS780^2+AT780^2)*1000/(1.73*AS788),0)</f>
        <v>6</v>
      </c>
      <c r="AV780" s="1392">
        <v>0.098360000000000003</v>
      </c>
      <c r="AW780" s="1407">
        <f t="shared" si="4184"/>
        <v>0.054491440000000009</v>
      </c>
      <c r="AX780" s="1408">
        <f>ROUND(SQRT(AV780^2+AW780^2)*1000/(1.73*AV788),0)</f>
        <v>6</v>
      </c>
      <c r="AY780" s="1392">
        <v>0.10524</v>
      </c>
      <c r="AZ780" s="1407">
        <f t="shared" si="4185"/>
        <v>0.058302960000000008</v>
      </c>
      <c r="BA780" s="1408">
        <f>ROUND(SQRT(AY780^2+AZ780^2)*1000/(1.73*AY788),0)</f>
        <v>7</v>
      </c>
      <c r="BB780" s="1392">
        <v>0.090959999999999999</v>
      </c>
      <c r="BC780" s="1407">
        <f t="shared" si="4186"/>
        <v>0.050391840000000007</v>
      </c>
      <c r="BD780" s="1408">
        <f>ROUND(SQRT(BB780^2+BC780^2)*1000/(1.73*BB788),0)</f>
        <v>6</v>
      </c>
      <c r="BE780" s="1392">
        <v>0.089399999999999993</v>
      </c>
      <c r="BF780" s="1407">
        <f t="shared" si="4187"/>
        <v>0.049527599999999998</v>
      </c>
      <c r="BG780" s="1408">
        <f>ROUND(SQRT(BE780^2+BF780^2)*1000/(1.73*BE788),0)</f>
        <v>6</v>
      </c>
      <c r="BH780" s="1392">
        <v>0.099080000000000001</v>
      </c>
      <c r="BI780" s="1407">
        <f t="shared" si="4188"/>
        <v>0.054890320000000006</v>
      </c>
      <c r="BJ780" s="1408">
        <f>ROUND(SQRT(BH780^2+BI780^2)*1000/(1.73*BH788),0)</f>
        <v>6</v>
      </c>
      <c r="BK780" s="1392">
        <v>0.10367999999999999</v>
      </c>
      <c r="BL780" s="1407">
        <f t="shared" si="4189"/>
        <v>0.057438719999999999</v>
      </c>
      <c r="BM780" s="1408">
        <f>ROUND(SQRT(BK780^2+BL780^2)*1000/(1.73*BK788),0)</f>
        <v>7</v>
      </c>
      <c r="BN780" s="1392">
        <v>0.10796</v>
      </c>
      <c r="BO780" s="1407">
        <f t="shared" si="4190"/>
        <v>0.059809840000000003</v>
      </c>
      <c r="BP780" s="1408">
        <f>ROUND(SQRT(BN780^2+BO780^2)*1000/(1.73*BN788),0)</f>
        <v>7</v>
      </c>
      <c r="BQ780" s="1392">
        <v>0.1106</v>
      </c>
      <c r="BR780" s="1407">
        <f t="shared" si="4191"/>
        <v>0.061272400000000005</v>
      </c>
      <c r="BS780" s="1408">
        <f>ROUND(SQRT(BQ780^2+BR780^2)*1000/(1.73*BQ788),0)</f>
        <v>7</v>
      </c>
      <c r="BT780" s="1392">
        <v>0.10063999999999999</v>
      </c>
      <c r="BU780" s="1407">
        <f t="shared" si="4192"/>
        <v>0.055754560000000002</v>
      </c>
      <c r="BV780" s="1408">
        <f>ROUND(SQRT(BT780^2+BU780^2)*1000/(1.73*BT788),0)</f>
        <v>6</v>
      </c>
      <c r="BW780" s="1392">
        <v>0.1016</v>
      </c>
      <c r="BX780" s="1407">
        <f t="shared" si="4217"/>
        <v>0.0562864</v>
      </c>
      <c r="BY780" s="1431">
        <f>ROUND(SQRT(BW780^2+BX780^2)*1000/(1.73*BW788),0)</f>
        <v>7</v>
      </c>
      <c r="BZ780" s="1401"/>
      <c r="CA780" s="1401"/>
      <c r="CB780" s="1401"/>
      <c r="CC780" s="1401"/>
      <c r="CD780" s="1401"/>
      <c r="CE780" s="1401"/>
      <c r="CF780" s="1401"/>
      <c r="CG780" s="1401"/>
      <c r="CH780" s="1401"/>
      <c r="CI780" s="1401"/>
      <c r="CJ780" s="1401"/>
      <c r="CK780" s="1401"/>
      <c r="CL780" s="1401"/>
      <c r="CM780" s="1401"/>
      <c r="CN780" s="1401"/>
      <c r="CO780" s="1401"/>
      <c r="CP780" s="1401"/>
      <c r="CQ780" s="1401"/>
      <c r="CR780" s="1401"/>
      <c r="CS780" s="1401"/>
      <c r="CT780" s="1401"/>
      <c r="CU780" s="1401"/>
      <c r="CV780" s="1401"/>
      <c r="CW780" s="1401"/>
      <c r="CX780" s="1401"/>
      <c r="CY780" s="1401"/>
      <c r="CZ780" s="1401"/>
      <c r="DA780" s="1401"/>
      <c r="DB780" s="1401"/>
      <c r="DC780" s="1401"/>
      <c r="DD780" s="1401"/>
      <c r="DE780" s="1401"/>
      <c r="DF780" s="1401"/>
      <c r="DG780" s="1401"/>
      <c r="DH780" s="1401"/>
      <c r="DI780" s="1401"/>
      <c r="DJ780" s="1401"/>
      <c r="DK780" s="1401"/>
      <c r="DL780" s="1401"/>
      <c r="DM780" s="1401"/>
      <c r="DN780" s="1401"/>
      <c r="DO780" s="1401"/>
      <c r="DP780" s="1401"/>
      <c r="DQ780" s="1401"/>
      <c r="DR780" s="1401"/>
      <c r="DS780" s="1401"/>
      <c r="DT780" s="1401"/>
      <c r="DU780" s="1401"/>
      <c r="DV780" s="1401"/>
      <c r="DW780" s="1401"/>
      <c r="DX780" s="1401"/>
      <c r="DY780" s="1401"/>
      <c r="DZ780" s="1401"/>
      <c r="EA780" s="1401"/>
      <c r="EB780" s="1401"/>
      <c r="EC780" s="1401"/>
      <c r="ED780" s="1401"/>
      <c r="EE780" s="1401"/>
      <c r="EF780" s="1401"/>
      <c r="EG780" s="1401"/>
      <c r="EH780" s="1401"/>
      <c r="EI780" s="1401"/>
      <c r="EJ780" s="1401"/>
      <c r="EK780" s="1401"/>
      <c r="EL780" s="1401"/>
      <c r="EM780" s="1401"/>
      <c r="EN780" s="1401"/>
      <c r="EO780" s="1401"/>
      <c r="EP780" s="1401"/>
      <c r="EQ780" s="1401"/>
      <c r="ER780" s="1401"/>
    </row>
    <row r="781" s="1392" customFormat="1" ht="18.75" customHeight="1">
      <c r="A781" s="1402"/>
      <c r="B781" s="1403"/>
      <c r="C781" s="1404"/>
      <c r="D781" s="1405" t="s">
        <v>397</v>
      </c>
      <c r="E781" s="1405" t="s">
        <v>398</v>
      </c>
      <c r="F781" s="1413">
        <v>0</v>
      </c>
      <c r="G781" s="1413"/>
      <c r="H781" s="1413"/>
      <c r="I781" s="1413">
        <v>0</v>
      </c>
      <c r="J781" s="1413"/>
      <c r="K781" s="1413"/>
      <c r="L781" s="1413">
        <v>0</v>
      </c>
      <c r="M781" s="1413"/>
      <c r="N781" s="1413"/>
      <c r="O781" s="1413">
        <v>0</v>
      </c>
      <c r="P781" s="1413"/>
      <c r="Q781" s="1413"/>
      <c r="R781" s="1413">
        <v>0</v>
      </c>
      <c r="S781" s="1413"/>
      <c r="T781" s="1413"/>
      <c r="U781" s="1413">
        <v>0</v>
      </c>
      <c r="V781" s="1413"/>
      <c r="W781" s="1413"/>
      <c r="X781" s="1413">
        <v>0</v>
      </c>
      <c r="Y781" s="1413"/>
      <c r="Z781" s="1413"/>
      <c r="AA781" s="1413">
        <v>0</v>
      </c>
      <c r="AB781" s="1413"/>
      <c r="AC781" s="1413"/>
      <c r="AD781" s="1413">
        <v>0</v>
      </c>
      <c r="AE781" s="1413"/>
      <c r="AF781" s="1413"/>
      <c r="AG781" s="1413">
        <v>0</v>
      </c>
      <c r="AH781" s="1413"/>
      <c r="AI781" s="1413"/>
      <c r="AJ781" s="1413">
        <v>0</v>
      </c>
      <c r="AK781" s="1413"/>
      <c r="AL781" s="1413"/>
      <c r="AM781" s="1413">
        <v>0</v>
      </c>
      <c r="AN781" s="1413"/>
      <c r="AO781" s="1413"/>
      <c r="AP781" s="1413">
        <v>0</v>
      </c>
      <c r="AQ781" s="1413"/>
      <c r="AR781" s="1413"/>
      <c r="AS781" s="1413">
        <v>0</v>
      </c>
      <c r="AT781" s="1413"/>
      <c r="AU781" s="1413"/>
      <c r="AV781" s="1413">
        <v>0</v>
      </c>
      <c r="AW781" s="1413"/>
      <c r="AX781" s="1413"/>
      <c r="AY781" s="1413">
        <v>0</v>
      </c>
      <c r="AZ781" s="1413"/>
      <c r="BA781" s="1413"/>
      <c r="BB781" s="1413">
        <v>0</v>
      </c>
      <c r="BC781" s="1413"/>
      <c r="BD781" s="1413"/>
      <c r="BE781" s="1413">
        <v>0</v>
      </c>
      <c r="BF781" s="1413"/>
      <c r="BG781" s="1413"/>
      <c r="BH781" s="1413">
        <v>0</v>
      </c>
      <c r="BI781" s="1413"/>
      <c r="BJ781" s="1413"/>
      <c r="BK781" s="1413">
        <v>0</v>
      </c>
      <c r="BL781" s="1413"/>
      <c r="BM781" s="1413"/>
      <c r="BN781" s="1413">
        <v>0</v>
      </c>
      <c r="BO781" s="1413"/>
      <c r="BP781" s="1413"/>
      <c r="BQ781" s="1413">
        <v>0</v>
      </c>
      <c r="BR781" s="1413"/>
      <c r="BS781" s="1413"/>
      <c r="BT781" s="1413">
        <v>0</v>
      </c>
      <c r="BU781" s="1413"/>
      <c r="BV781" s="1413"/>
      <c r="BW781" s="1413">
        <v>0</v>
      </c>
      <c r="BX781" s="1413"/>
      <c r="BY781" s="1436"/>
      <c r="BZ781" s="1401"/>
      <c r="CA781" s="1401"/>
      <c r="CB781" s="1401"/>
      <c r="CC781" s="1401"/>
      <c r="CD781" s="1401"/>
      <c r="CE781" s="1401"/>
      <c r="CF781" s="1401"/>
      <c r="CG781" s="1401"/>
      <c r="CH781" s="1401"/>
      <c r="CI781" s="1401"/>
      <c r="CJ781" s="1401"/>
      <c r="CK781" s="1401"/>
      <c r="CL781" s="1401"/>
      <c r="CM781" s="1401"/>
      <c r="CN781" s="1401"/>
      <c r="CO781" s="1401"/>
      <c r="CP781" s="1401"/>
      <c r="CQ781" s="1401"/>
      <c r="CR781" s="1401"/>
      <c r="CS781" s="1401"/>
      <c r="CT781" s="1401"/>
      <c r="CU781" s="1401"/>
      <c r="CV781" s="1401"/>
      <c r="CW781" s="1401"/>
      <c r="CX781" s="1401"/>
      <c r="CY781" s="1401"/>
      <c r="CZ781" s="1401"/>
      <c r="DA781" s="1401"/>
      <c r="DB781" s="1401"/>
      <c r="DC781" s="1401"/>
      <c r="DD781" s="1401"/>
      <c r="DE781" s="1401"/>
      <c r="DF781" s="1401"/>
      <c r="DG781" s="1401"/>
      <c r="DH781" s="1401"/>
      <c r="DI781" s="1401"/>
      <c r="DJ781" s="1401"/>
      <c r="DK781" s="1401"/>
      <c r="DL781" s="1401"/>
      <c r="DM781" s="1401"/>
      <c r="DN781" s="1401"/>
      <c r="DO781" s="1401"/>
      <c r="DP781" s="1401"/>
      <c r="DQ781" s="1401"/>
      <c r="DR781" s="1401"/>
      <c r="DS781" s="1401"/>
      <c r="DT781" s="1401"/>
      <c r="DU781" s="1401"/>
      <c r="DV781" s="1401"/>
      <c r="DW781" s="1401"/>
      <c r="DX781" s="1401"/>
      <c r="DY781" s="1401"/>
      <c r="DZ781" s="1401"/>
      <c r="EA781" s="1401"/>
      <c r="EB781" s="1401"/>
      <c r="EC781" s="1401"/>
      <c r="ED781" s="1401"/>
      <c r="EE781" s="1401"/>
      <c r="EF781" s="1401"/>
      <c r="EG781" s="1401"/>
      <c r="EH781" s="1401"/>
      <c r="EI781" s="1401"/>
      <c r="EJ781" s="1401"/>
      <c r="EK781" s="1401"/>
      <c r="EL781" s="1401"/>
      <c r="EM781" s="1401"/>
      <c r="EN781" s="1401"/>
      <c r="EO781" s="1401"/>
      <c r="EP781" s="1401"/>
      <c r="EQ781" s="1401"/>
      <c r="ER781" s="1401"/>
    </row>
    <row r="782" s="1392" customFormat="1" ht="18.75" customHeight="1">
      <c r="A782" s="1402"/>
      <c r="B782" s="1403"/>
      <c r="C782" s="1404"/>
      <c r="D782" s="1405" t="s">
        <v>399</v>
      </c>
      <c r="E782" s="1405" t="s">
        <v>398</v>
      </c>
      <c r="F782" s="1407"/>
      <c r="G782" s="1407"/>
      <c r="H782" s="1407"/>
      <c r="I782" s="1407"/>
      <c r="J782" s="1407"/>
      <c r="K782" s="1407"/>
      <c r="L782" s="1407"/>
      <c r="M782" s="1407"/>
      <c r="N782" s="1407"/>
      <c r="O782" s="1407"/>
      <c r="P782" s="1407"/>
      <c r="Q782" s="1407"/>
      <c r="R782" s="1407"/>
      <c r="S782" s="1407"/>
      <c r="T782" s="1407"/>
      <c r="U782" s="1407"/>
      <c r="V782" s="1407"/>
      <c r="W782" s="1407"/>
      <c r="X782" s="1407"/>
      <c r="Y782" s="1407"/>
      <c r="Z782" s="1407"/>
      <c r="AA782" s="1407"/>
      <c r="AB782" s="1407"/>
      <c r="AC782" s="1407"/>
      <c r="AD782" s="1407"/>
      <c r="AE782" s="1407"/>
      <c r="AF782" s="1407"/>
      <c r="AG782" s="1407"/>
      <c r="AH782" s="1407"/>
      <c r="AI782" s="1407"/>
      <c r="AJ782" s="1407"/>
      <c r="AK782" s="1407"/>
      <c r="AL782" s="1407"/>
      <c r="AM782" s="1407"/>
      <c r="AN782" s="1407"/>
      <c r="AO782" s="1407"/>
      <c r="AP782" s="1407"/>
      <c r="AQ782" s="1407"/>
      <c r="AR782" s="1407"/>
      <c r="AS782" s="1407"/>
      <c r="AT782" s="1407"/>
      <c r="AU782" s="1407"/>
      <c r="AV782" s="1407"/>
      <c r="AW782" s="1407"/>
      <c r="AX782" s="1407"/>
      <c r="AY782" s="1407"/>
      <c r="AZ782" s="1407"/>
      <c r="BA782" s="1407"/>
      <c r="BB782" s="1407"/>
      <c r="BC782" s="1407"/>
      <c r="BD782" s="1407"/>
      <c r="BE782" s="1407"/>
      <c r="BF782" s="1407"/>
      <c r="BG782" s="1407"/>
      <c r="BH782" s="1407"/>
      <c r="BI782" s="1407"/>
      <c r="BJ782" s="1407"/>
      <c r="BK782" s="1407"/>
      <c r="BL782" s="1407"/>
      <c r="BM782" s="1407"/>
      <c r="BN782" s="1407"/>
      <c r="BO782" s="1407"/>
      <c r="BP782" s="1407"/>
      <c r="BQ782" s="1407"/>
      <c r="BR782" s="1407"/>
      <c r="BS782" s="1407"/>
      <c r="BT782" s="1407"/>
      <c r="BU782" s="1407"/>
      <c r="BV782" s="1407"/>
      <c r="BW782" s="1407"/>
      <c r="BX782" s="1407"/>
      <c r="BY782" s="1437"/>
      <c r="BZ782" s="1401"/>
      <c r="CA782" s="1401"/>
      <c r="CB782" s="1401"/>
      <c r="CC782" s="1401"/>
      <c r="CD782" s="1401"/>
      <c r="CE782" s="1401"/>
      <c r="CF782" s="1401"/>
      <c r="CG782" s="1401"/>
      <c r="CH782" s="1401"/>
      <c r="CI782" s="1401"/>
      <c r="CJ782" s="1401"/>
      <c r="CK782" s="1401"/>
      <c r="CL782" s="1401"/>
      <c r="CM782" s="1401"/>
      <c r="CN782" s="1401"/>
      <c r="CO782" s="1401"/>
      <c r="CP782" s="1401"/>
      <c r="CQ782" s="1401"/>
      <c r="CR782" s="1401"/>
      <c r="CS782" s="1401"/>
      <c r="CT782" s="1401"/>
      <c r="CU782" s="1401"/>
      <c r="CV782" s="1401"/>
      <c r="CW782" s="1401"/>
      <c r="CX782" s="1401"/>
      <c r="CY782" s="1401"/>
      <c r="CZ782" s="1401"/>
      <c r="DA782" s="1401"/>
      <c r="DB782" s="1401"/>
      <c r="DC782" s="1401"/>
      <c r="DD782" s="1401"/>
      <c r="DE782" s="1401"/>
      <c r="DF782" s="1401"/>
      <c r="DG782" s="1401"/>
      <c r="DH782" s="1401"/>
      <c r="DI782" s="1401"/>
      <c r="DJ782" s="1401"/>
      <c r="DK782" s="1401"/>
      <c r="DL782" s="1401"/>
      <c r="DM782" s="1401"/>
      <c r="DN782" s="1401"/>
      <c r="DO782" s="1401"/>
      <c r="DP782" s="1401"/>
      <c r="DQ782" s="1401"/>
      <c r="DR782" s="1401"/>
      <c r="DS782" s="1401"/>
      <c r="DT782" s="1401"/>
      <c r="DU782" s="1401"/>
      <c r="DV782" s="1401"/>
      <c r="DW782" s="1401"/>
      <c r="DX782" s="1401"/>
      <c r="DY782" s="1401"/>
      <c r="DZ782" s="1401"/>
      <c r="EA782" s="1401"/>
      <c r="EB782" s="1401"/>
      <c r="EC782" s="1401"/>
      <c r="ED782" s="1401"/>
      <c r="EE782" s="1401"/>
      <c r="EF782" s="1401"/>
      <c r="EG782" s="1401"/>
      <c r="EH782" s="1401"/>
      <c r="EI782" s="1401"/>
      <c r="EJ782" s="1401"/>
      <c r="EK782" s="1401"/>
      <c r="EL782" s="1401"/>
      <c r="EM782" s="1401"/>
      <c r="EN782" s="1401"/>
      <c r="EO782" s="1401"/>
      <c r="EP782" s="1401"/>
      <c r="EQ782" s="1401"/>
      <c r="ER782" s="1401"/>
    </row>
    <row r="783" s="1392" customFormat="1" ht="18.75" customHeight="1">
      <c r="A783" s="1402"/>
      <c r="B783" s="1403" t="s">
        <v>400</v>
      </c>
      <c r="C783" s="1539" t="s">
        <v>519</v>
      </c>
      <c r="D783" s="1405"/>
      <c r="E783" s="1405">
        <v>35</v>
      </c>
      <c r="F783" s="1407">
        <f t="shared" ref="F783:F784" si="4242">H783*F785*1.73*0.875/1000</f>
        <v>0</v>
      </c>
      <c r="G783" s="1407">
        <f t="shared" si="4170"/>
        <v>0</v>
      </c>
      <c r="H783" s="1408">
        <v>0</v>
      </c>
      <c r="I783" s="1407">
        <f t="shared" ref="I783:I784" si="4243">K783*I785*1.73*0.875/1000</f>
        <v>0</v>
      </c>
      <c r="J783" s="1407">
        <f t="shared" si="4171"/>
        <v>0</v>
      </c>
      <c r="K783" s="1408">
        <v>0</v>
      </c>
      <c r="L783" s="1407">
        <f t="shared" ref="L783:L784" si="4244">N783*L785*1.73*0.875/1000</f>
        <v>0</v>
      </c>
      <c r="M783" s="1407">
        <f t="shared" si="4172"/>
        <v>0</v>
      </c>
      <c r="N783" s="1408">
        <v>0</v>
      </c>
      <c r="O783" s="1407">
        <f t="shared" ref="O783:O784" si="4245">Q783*O785*1.73*0.875/1000</f>
        <v>0</v>
      </c>
      <c r="P783" s="1407">
        <f t="shared" si="4173"/>
        <v>0</v>
      </c>
      <c r="Q783" s="1408">
        <v>0</v>
      </c>
      <c r="R783" s="1407">
        <f t="shared" ref="R783:R784" si="4246">T783*R785*1.73*0.875/1000</f>
        <v>0</v>
      </c>
      <c r="S783" s="1407">
        <f t="shared" si="4174"/>
        <v>0</v>
      </c>
      <c r="T783" s="1408">
        <v>0</v>
      </c>
      <c r="U783" s="1407">
        <f t="shared" ref="U783:U784" si="4247">W783*U785*1.73*0.875/1000</f>
        <v>0</v>
      </c>
      <c r="V783" s="1407">
        <f t="shared" si="4175"/>
        <v>0</v>
      </c>
      <c r="W783" s="1408">
        <v>0</v>
      </c>
      <c r="X783" s="1407">
        <f t="shared" ref="X783:X784" si="4248">Z783*X785*1.73*0.875/1000</f>
        <v>0</v>
      </c>
      <c r="Y783" s="1407">
        <f t="shared" si="4176"/>
        <v>0</v>
      </c>
      <c r="Z783" s="1408">
        <v>0</v>
      </c>
      <c r="AA783" s="1407">
        <f t="shared" ref="AA783:AA784" si="4249">AC783*AA785*1.73*0.875/1000</f>
        <v>0</v>
      </c>
      <c r="AB783" s="1407">
        <f t="shared" si="4177"/>
        <v>0</v>
      </c>
      <c r="AC783" s="1408">
        <v>0</v>
      </c>
      <c r="AD783" s="1407">
        <f t="shared" ref="AD783:AD784" si="4250">AF783*AD785*1.73*0.875/1000</f>
        <v>0</v>
      </c>
      <c r="AE783" s="1407">
        <f t="shared" si="4178"/>
        <v>0</v>
      </c>
      <c r="AF783" s="1408">
        <v>0</v>
      </c>
      <c r="AG783" s="1407">
        <f t="shared" ref="AG783:AG784" si="4251">AI783*AG785*1.73*0.875/1000</f>
        <v>0</v>
      </c>
      <c r="AH783" s="1407">
        <f t="shared" si="4179"/>
        <v>0</v>
      </c>
      <c r="AI783" s="1408">
        <v>0</v>
      </c>
      <c r="AJ783" s="1407">
        <f t="shared" ref="AJ783:AJ784" si="4252">AL783*AJ785*1.73*0.875/1000</f>
        <v>0</v>
      </c>
      <c r="AK783" s="1407">
        <f t="shared" si="4180"/>
        <v>0</v>
      </c>
      <c r="AL783" s="1408">
        <v>0</v>
      </c>
      <c r="AM783" s="1407">
        <f t="shared" ref="AM783:AM784" si="4253">AO783*AM785*1.73*0.875/1000</f>
        <v>0</v>
      </c>
      <c r="AN783" s="1407">
        <f t="shared" si="4181"/>
        <v>0</v>
      </c>
      <c r="AO783" s="1408">
        <v>0</v>
      </c>
      <c r="AP783" s="1407">
        <f t="shared" ref="AP783:AP784" si="4254">AR783*AP785*1.73*0.875/1000</f>
        <v>0</v>
      </c>
      <c r="AQ783" s="1407">
        <f t="shared" si="4182"/>
        <v>0</v>
      </c>
      <c r="AR783" s="1408">
        <v>0</v>
      </c>
      <c r="AS783" s="1407">
        <f t="shared" ref="AS783:AS784" si="4255">AU783*AS785*1.73*0.875/1000</f>
        <v>0</v>
      </c>
      <c r="AT783" s="1407">
        <f t="shared" si="4183"/>
        <v>0</v>
      </c>
      <c r="AU783" s="1408">
        <v>0</v>
      </c>
      <c r="AV783" s="1407">
        <f t="shared" ref="AV783:AV784" si="4256">AX783*AV785*1.73*0.875/1000</f>
        <v>0</v>
      </c>
      <c r="AW783" s="1407">
        <f t="shared" si="4184"/>
        <v>0</v>
      </c>
      <c r="AX783" s="1408">
        <v>0</v>
      </c>
      <c r="AY783" s="1407">
        <f t="shared" ref="AY783:AY784" si="4257">BA783*AY785*1.73*0.875/1000</f>
        <v>0</v>
      </c>
      <c r="AZ783" s="1407">
        <f t="shared" si="4185"/>
        <v>0</v>
      </c>
      <c r="BA783" s="1408">
        <v>0</v>
      </c>
      <c r="BB783" s="1407">
        <f t="shared" ref="BB783:BB784" si="4258">BD783*BB785*1.73*0.875/1000</f>
        <v>0</v>
      </c>
      <c r="BC783" s="1407">
        <f t="shared" si="4186"/>
        <v>0</v>
      </c>
      <c r="BD783" s="1408">
        <v>0</v>
      </c>
      <c r="BE783" s="1407">
        <f t="shared" ref="BE783:BE784" si="4259">BG783*BE785*1.73*0.875/1000</f>
        <v>0</v>
      </c>
      <c r="BF783" s="1407">
        <f t="shared" si="4187"/>
        <v>0</v>
      </c>
      <c r="BG783" s="1408">
        <v>0</v>
      </c>
      <c r="BH783" s="1407">
        <f t="shared" ref="BH783:BH784" si="4260">BJ783*BH785*1.73*0.875/1000</f>
        <v>0</v>
      </c>
      <c r="BI783" s="1407">
        <f t="shared" si="4188"/>
        <v>0</v>
      </c>
      <c r="BJ783" s="1408">
        <v>0</v>
      </c>
      <c r="BK783" s="1407">
        <f t="shared" ref="BK783:BK784" si="4261">BM783*BK785*1.73*0.875/1000</f>
        <v>0</v>
      </c>
      <c r="BL783" s="1407">
        <f t="shared" si="4189"/>
        <v>0</v>
      </c>
      <c r="BM783" s="1408">
        <v>0</v>
      </c>
      <c r="BN783" s="1407">
        <f t="shared" ref="BN783:BN784" si="4262">BP783*BN785*1.73*0.875/1000</f>
        <v>0</v>
      </c>
      <c r="BO783" s="1407">
        <f t="shared" si="4190"/>
        <v>0</v>
      </c>
      <c r="BP783" s="1408">
        <v>0</v>
      </c>
      <c r="BQ783" s="1407">
        <f t="shared" ref="BQ783:BQ784" si="4263">BS783*BQ785*1.73*0.875/1000</f>
        <v>0</v>
      </c>
      <c r="BR783" s="1407">
        <f t="shared" si="4191"/>
        <v>0</v>
      </c>
      <c r="BS783" s="1408">
        <v>0</v>
      </c>
      <c r="BT783" s="1407">
        <f t="shared" ref="BT783:BT784" si="4264">BV783*BT785*1.73*0.875/1000</f>
        <v>0</v>
      </c>
      <c r="BU783" s="1407">
        <f t="shared" si="4192"/>
        <v>0</v>
      </c>
      <c r="BV783" s="1408">
        <v>0</v>
      </c>
      <c r="BW783" s="1407">
        <f t="shared" ref="BW783:BW784" si="4265">BY783*BW785*1.73*0.875/1000</f>
        <v>0</v>
      </c>
      <c r="BX783" s="1407">
        <f t="shared" si="4217"/>
        <v>0</v>
      </c>
      <c r="BY783" s="1431">
        <v>0</v>
      </c>
      <c r="BZ783" s="1401"/>
      <c r="CA783" s="1401"/>
      <c r="CB783" s="1401"/>
      <c r="CC783" s="1401"/>
      <c r="CD783" s="1401"/>
      <c r="CE783" s="1401"/>
      <c r="CF783" s="1401"/>
      <c r="CG783" s="1401"/>
      <c r="CH783" s="1401"/>
      <c r="CI783" s="1401"/>
      <c r="CJ783" s="1401"/>
      <c r="CK783" s="1401"/>
      <c r="CL783" s="1401"/>
      <c r="CM783" s="1401"/>
      <c r="CN783" s="1401"/>
      <c r="CO783" s="1401"/>
      <c r="CP783" s="1401"/>
      <c r="CQ783" s="1401"/>
      <c r="CR783" s="1401"/>
      <c r="CS783" s="1401"/>
      <c r="CT783" s="1401"/>
      <c r="CU783" s="1401"/>
      <c r="CV783" s="1401"/>
      <c r="CW783" s="1401"/>
      <c r="CX783" s="1401"/>
      <c r="CY783" s="1401"/>
      <c r="CZ783" s="1401"/>
      <c r="DA783" s="1401"/>
      <c r="DB783" s="1401"/>
      <c r="DC783" s="1401"/>
      <c r="DD783" s="1401"/>
      <c r="DE783" s="1401"/>
      <c r="DF783" s="1401"/>
      <c r="DG783" s="1401"/>
      <c r="DH783" s="1401"/>
      <c r="DI783" s="1401"/>
      <c r="DJ783" s="1401"/>
      <c r="DK783" s="1401"/>
      <c r="DL783" s="1401"/>
      <c r="DM783" s="1401"/>
      <c r="DN783" s="1401"/>
      <c r="DO783" s="1401"/>
      <c r="DP783" s="1401"/>
      <c r="DQ783" s="1401"/>
      <c r="DR783" s="1401"/>
      <c r="DS783" s="1401"/>
      <c r="DT783" s="1401"/>
      <c r="DU783" s="1401"/>
      <c r="DV783" s="1401"/>
      <c r="DW783" s="1401"/>
      <c r="DX783" s="1401"/>
      <c r="DY783" s="1401"/>
      <c r="DZ783" s="1401"/>
      <c r="EA783" s="1401"/>
      <c r="EB783" s="1401"/>
      <c r="EC783" s="1401"/>
      <c r="ED783" s="1401"/>
      <c r="EE783" s="1401"/>
      <c r="EF783" s="1401"/>
      <c r="EG783" s="1401"/>
      <c r="EH783" s="1401"/>
      <c r="EI783" s="1401"/>
      <c r="EJ783" s="1401"/>
      <c r="EK783" s="1401"/>
      <c r="EL783" s="1401"/>
      <c r="EM783" s="1401"/>
      <c r="EN783" s="1401"/>
      <c r="EO783" s="1401"/>
      <c r="EP783" s="1401"/>
      <c r="EQ783" s="1401"/>
      <c r="ER783" s="1401"/>
    </row>
    <row r="784" s="1392" customFormat="1" ht="20.25" customHeight="1">
      <c r="A784" s="1402"/>
      <c r="B784" s="1403" t="s">
        <v>401</v>
      </c>
      <c r="C784" s="1539" t="s">
        <v>520</v>
      </c>
      <c r="D784" s="1405"/>
      <c r="E784" s="1405">
        <v>35</v>
      </c>
      <c r="F784" s="1407">
        <f t="shared" si="4242"/>
        <v>0</v>
      </c>
      <c r="G784" s="1407">
        <f t="shared" si="4170"/>
        <v>0</v>
      </c>
      <c r="H784" s="1408">
        <v>0</v>
      </c>
      <c r="I784" s="1407">
        <f t="shared" si="4243"/>
        <v>0</v>
      </c>
      <c r="J784" s="1407">
        <f t="shared" si="4171"/>
        <v>0</v>
      </c>
      <c r="K784" s="1408">
        <v>0</v>
      </c>
      <c r="L784" s="1407">
        <f t="shared" si="4244"/>
        <v>0</v>
      </c>
      <c r="M784" s="1407">
        <f t="shared" si="4172"/>
        <v>0</v>
      </c>
      <c r="N784" s="1408">
        <v>0</v>
      </c>
      <c r="O784" s="1407">
        <f t="shared" si="4245"/>
        <v>0</v>
      </c>
      <c r="P784" s="1407">
        <f t="shared" si="4173"/>
        <v>0</v>
      </c>
      <c r="Q784" s="1408">
        <v>0</v>
      </c>
      <c r="R784" s="1407">
        <f t="shared" si="4246"/>
        <v>0</v>
      </c>
      <c r="S784" s="1407">
        <f t="shared" si="4174"/>
        <v>0</v>
      </c>
      <c r="T784" s="1408">
        <v>0</v>
      </c>
      <c r="U784" s="1407">
        <f t="shared" si="4247"/>
        <v>0</v>
      </c>
      <c r="V784" s="1407">
        <f t="shared" si="4175"/>
        <v>0</v>
      </c>
      <c r="W784" s="1408">
        <v>0</v>
      </c>
      <c r="X784" s="1407">
        <f t="shared" si="4248"/>
        <v>0</v>
      </c>
      <c r="Y784" s="1407">
        <f t="shared" si="4176"/>
        <v>0</v>
      </c>
      <c r="Z784" s="1408">
        <v>0</v>
      </c>
      <c r="AA784" s="1407">
        <f t="shared" si="4249"/>
        <v>0</v>
      </c>
      <c r="AB784" s="1407">
        <f t="shared" si="4177"/>
        <v>0</v>
      </c>
      <c r="AC784" s="1408">
        <v>0</v>
      </c>
      <c r="AD784" s="1407">
        <f t="shared" si="4250"/>
        <v>0</v>
      </c>
      <c r="AE784" s="1407">
        <f t="shared" si="4178"/>
        <v>0</v>
      </c>
      <c r="AF784" s="1408">
        <v>0</v>
      </c>
      <c r="AG784" s="1407">
        <f t="shared" si="4251"/>
        <v>0</v>
      </c>
      <c r="AH784" s="1407">
        <f t="shared" si="4179"/>
        <v>0</v>
      </c>
      <c r="AI784" s="1408">
        <v>0</v>
      </c>
      <c r="AJ784" s="1407">
        <f t="shared" si="4252"/>
        <v>0</v>
      </c>
      <c r="AK784" s="1407">
        <f t="shared" si="4180"/>
        <v>0</v>
      </c>
      <c r="AL784" s="1408">
        <v>0</v>
      </c>
      <c r="AM784" s="1407">
        <f t="shared" si="4253"/>
        <v>0</v>
      </c>
      <c r="AN784" s="1407">
        <f t="shared" si="4181"/>
        <v>0</v>
      </c>
      <c r="AO784" s="1408">
        <v>0</v>
      </c>
      <c r="AP784" s="1407">
        <f t="shared" si="4254"/>
        <v>0</v>
      </c>
      <c r="AQ784" s="1407">
        <f t="shared" si="4182"/>
        <v>0</v>
      </c>
      <c r="AR784" s="1408">
        <v>0</v>
      </c>
      <c r="AS784" s="1407">
        <f t="shared" si="4255"/>
        <v>0</v>
      </c>
      <c r="AT784" s="1407">
        <f t="shared" si="4183"/>
        <v>0</v>
      </c>
      <c r="AU784" s="1408">
        <v>0</v>
      </c>
      <c r="AV784" s="1407">
        <f t="shared" si="4256"/>
        <v>0</v>
      </c>
      <c r="AW784" s="1407">
        <f t="shared" si="4184"/>
        <v>0</v>
      </c>
      <c r="AX784" s="1408">
        <v>0</v>
      </c>
      <c r="AY784" s="1407">
        <f t="shared" si="4257"/>
        <v>0</v>
      </c>
      <c r="AZ784" s="1407">
        <f t="shared" si="4185"/>
        <v>0</v>
      </c>
      <c r="BA784" s="1408">
        <v>0</v>
      </c>
      <c r="BB784" s="1407">
        <f t="shared" si="4258"/>
        <v>0</v>
      </c>
      <c r="BC784" s="1407">
        <f t="shared" si="4186"/>
        <v>0</v>
      </c>
      <c r="BD784" s="1408">
        <v>0</v>
      </c>
      <c r="BE784" s="1407">
        <f t="shared" si="4259"/>
        <v>0</v>
      </c>
      <c r="BF784" s="1407">
        <f t="shared" si="4187"/>
        <v>0</v>
      </c>
      <c r="BG784" s="1408">
        <v>0</v>
      </c>
      <c r="BH784" s="1407">
        <f t="shared" si="4260"/>
        <v>0</v>
      </c>
      <c r="BI784" s="1407">
        <f t="shared" si="4188"/>
        <v>0</v>
      </c>
      <c r="BJ784" s="1408">
        <v>0</v>
      </c>
      <c r="BK784" s="1407">
        <f t="shared" si="4261"/>
        <v>0</v>
      </c>
      <c r="BL784" s="1407">
        <f t="shared" si="4189"/>
        <v>0</v>
      </c>
      <c r="BM784" s="1408">
        <v>0</v>
      </c>
      <c r="BN784" s="1407">
        <f t="shared" si="4262"/>
        <v>0</v>
      </c>
      <c r="BO784" s="1407">
        <f t="shared" si="4190"/>
        <v>0</v>
      </c>
      <c r="BP784" s="1408">
        <v>0</v>
      </c>
      <c r="BQ784" s="1407">
        <f t="shared" si="4263"/>
        <v>0</v>
      </c>
      <c r="BR784" s="1407">
        <f t="shared" si="4191"/>
        <v>0</v>
      </c>
      <c r="BS784" s="1408">
        <v>0</v>
      </c>
      <c r="BT784" s="1407">
        <f t="shared" si="4264"/>
        <v>0</v>
      </c>
      <c r="BU784" s="1407">
        <f t="shared" si="4192"/>
        <v>0</v>
      </c>
      <c r="BV784" s="1408">
        <v>0</v>
      </c>
      <c r="BW784" s="1407">
        <f t="shared" si="4265"/>
        <v>0</v>
      </c>
      <c r="BX784" s="1407">
        <f t="shared" si="4217"/>
        <v>0</v>
      </c>
      <c r="BY784" s="1431">
        <v>0</v>
      </c>
      <c r="BZ784" s="1401"/>
      <c r="CA784" s="1401"/>
      <c r="CB784" s="1401"/>
      <c r="CC784" s="1401"/>
      <c r="CD784" s="1401"/>
      <c r="CE784" s="1401"/>
      <c r="CF784" s="1401"/>
      <c r="CG784" s="1401"/>
      <c r="CH784" s="1401"/>
      <c r="CI784" s="1401"/>
      <c r="CJ784" s="1401"/>
      <c r="CK784" s="1401"/>
      <c r="CL784" s="1401"/>
      <c r="CM784" s="1401"/>
      <c r="CN784" s="1401"/>
      <c r="CO784" s="1401"/>
      <c r="CP784" s="1401"/>
      <c r="CQ784" s="1401"/>
      <c r="CR784" s="1401"/>
      <c r="CS784" s="1401"/>
      <c r="CT784" s="1401"/>
      <c r="CU784" s="1401"/>
      <c r="CV784" s="1401"/>
      <c r="CW784" s="1401"/>
      <c r="CX784" s="1401"/>
      <c r="CY784" s="1401"/>
      <c r="CZ784" s="1401"/>
      <c r="DA784" s="1401"/>
      <c r="DB784" s="1401"/>
      <c r="DC784" s="1401"/>
      <c r="DD784" s="1401"/>
      <c r="DE784" s="1401"/>
      <c r="DF784" s="1401"/>
      <c r="DG784" s="1401"/>
      <c r="DH784" s="1401"/>
      <c r="DI784" s="1401"/>
      <c r="DJ784" s="1401"/>
      <c r="DK784" s="1401"/>
      <c r="DL784" s="1401"/>
      <c r="DM784" s="1401"/>
      <c r="DN784" s="1401"/>
      <c r="DO784" s="1401"/>
      <c r="DP784" s="1401"/>
      <c r="DQ784" s="1401"/>
      <c r="DR784" s="1401"/>
      <c r="DS784" s="1401"/>
      <c r="DT784" s="1401"/>
      <c r="DU784" s="1401"/>
      <c r="DV784" s="1401"/>
      <c r="DW784" s="1401"/>
      <c r="DX784" s="1401"/>
      <c r="DY784" s="1401"/>
      <c r="DZ784" s="1401"/>
      <c r="EA784" s="1401"/>
      <c r="EB784" s="1401"/>
      <c r="EC784" s="1401"/>
      <c r="ED784" s="1401"/>
      <c r="EE784" s="1401"/>
      <c r="EF784" s="1401"/>
      <c r="EG784" s="1401"/>
      <c r="EH784" s="1401"/>
      <c r="EI784" s="1401"/>
      <c r="EJ784" s="1401"/>
      <c r="EK784" s="1401"/>
      <c r="EL784" s="1401"/>
      <c r="EM784" s="1401"/>
      <c r="EN784" s="1401"/>
      <c r="EO784" s="1401"/>
      <c r="EP784" s="1401"/>
      <c r="EQ784" s="1401"/>
      <c r="ER784" s="1401"/>
    </row>
    <row r="785" s="1392" customFormat="1" ht="19.199999999999999">
      <c r="A785" s="1402"/>
      <c r="B785" s="1403" t="s">
        <v>59</v>
      </c>
      <c r="C785" s="1404" t="s">
        <v>402</v>
      </c>
      <c r="D785" s="1405" t="s">
        <v>403</v>
      </c>
      <c r="E785" s="1405">
        <v>35</v>
      </c>
      <c r="F785" s="1407">
        <v>35</v>
      </c>
      <c r="G785" s="1407"/>
      <c r="H785" s="1407"/>
      <c r="I785" s="1407">
        <v>35</v>
      </c>
      <c r="J785" s="1407"/>
      <c r="K785" s="1407"/>
      <c r="L785" s="1407">
        <v>35</v>
      </c>
      <c r="M785" s="1407"/>
      <c r="N785" s="1407"/>
      <c r="O785" s="1407">
        <v>35</v>
      </c>
      <c r="P785" s="1407"/>
      <c r="Q785" s="1407"/>
      <c r="R785" s="1407">
        <v>35</v>
      </c>
      <c r="S785" s="1407"/>
      <c r="T785" s="1407"/>
      <c r="U785" s="1407">
        <v>35</v>
      </c>
      <c r="V785" s="1407"/>
      <c r="W785" s="1407"/>
      <c r="X785" s="1407">
        <v>35</v>
      </c>
      <c r="Y785" s="1407"/>
      <c r="Z785" s="1407"/>
      <c r="AA785" s="1407">
        <v>35</v>
      </c>
      <c r="AB785" s="1407"/>
      <c r="AC785" s="1407"/>
      <c r="AD785" s="1407">
        <v>35</v>
      </c>
      <c r="AE785" s="1407"/>
      <c r="AF785" s="1407"/>
      <c r="AG785" s="1407">
        <v>35</v>
      </c>
      <c r="AH785" s="1407"/>
      <c r="AI785" s="1407"/>
      <c r="AJ785" s="1407">
        <v>35</v>
      </c>
      <c r="AK785" s="1407"/>
      <c r="AL785" s="1407"/>
      <c r="AM785" s="1407">
        <v>35</v>
      </c>
      <c r="AN785" s="1407"/>
      <c r="AO785" s="1407"/>
      <c r="AP785" s="1407">
        <v>35</v>
      </c>
      <c r="AQ785" s="1407"/>
      <c r="AR785" s="1407"/>
      <c r="AS785" s="1407">
        <v>35</v>
      </c>
      <c r="AT785" s="1407"/>
      <c r="AU785" s="1407"/>
      <c r="AV785" s="1407">
        <v>35</v>
      </c>
      <c r="AW785" s="1407"/>
      <c r="AX785" s="1407"/>
      <c r="AY785" s="1407">
        <v>35</v>
      </c>
      <c r="AZ785" s="1407"/>
      <c r="BA785" s="1407"/>
      <c r="BB785" s="1407">
        <v>35</v>
      </c>
      <c r="BC785" s="1407"/>
      <c r="BD785" s="1407"/>
      <c r="BE785" s="1407">
        <v>35</v>
      </c>
      <c r="BF785" s="1407"/>
      <c r="BG785" s="1407"/>
      <c r="BH785" s="1407">
        <v>35</v>
      </c>
      <c r="BI785" s="1407"/>
      <c r="BJ785" s="1407"/>
      <c r="BK785" s="1407">
        <v>35</v>
      </c>
      <c r="BL785" s="1407"/>
      <c r="BM785" s="1407"/>
      <c r="BN785" s="1407">
        <v>35</v>
      </c>
      <c r="BO785" s="1407"/>
      <c r="BP785" s="1407"/>
      <c r="BQ785" s="1407">
        <v>35</v>
      </c>
      <c r="BR785" s="1407"/>
      <c r="BS785" s="1407"/>
      <c r="BT785" s="1407">
        <v>35</v>
      </c>
      <c r="BU785" s="1407"/>
      <c r="BV785" s="1407"/>
      <c r="BW785" s="1407">
        <v>35</v>
      </c>
      <c r="BX785" s="1407"/>
      <c r="BY785" s="1437"/>
      <c r="BZ785" s="1401"/>
      <c r="CA785" s="1401"/>
      <c r="CB785" s="1401"/>
      <c r="CC785" s="1401"/>
      <c r="CD785" s="1401"/>
      <c r="CE785" s="1401"/>
      <c r="CF785" s="1401"/>
      <c r="CG785" s="1401"/>
      <c r="CH785" s="1401"/>
      <c r="CI785" s="1401"/>
      <c r="CJ785" s="1401"/>
      <c r="CK785" s="1401"/>
      <c r="CL785" s="1401"/>
      <c r="CM785" s="1401"/>
      <c r="CN785" s="1401"/>
      <c r="CO785" s="1401"/>
      <c r="CP785" s="1401"/>
      <c r="CQ785" s="1401"/>
      <c r="CR785" s="1401"/>
      <c r="CS785" s="1401"/>
      <c r="CT785" s="1401"/>
      <c r="CU785" s="1401"/>
      <c r="CV785" s="1401"/>
      <c r="CW785" s="1401"/>
      <c r="CX785" s="1401"/>
      <c r="CY785" s="1401"/>
      <c r="CZ785" s="1401"/>
      <c r="DA785" s="1401"/>
      <c r="DB785" s="1401"/>
      <c r="DC785" s="1401"/>
      <c r="DD785" s="1401"/>
      <c r="DE785" s="1401"/>
      <c r="DF785" s="1401"/>
      <c r="DG785" s="1401"/>
      <c r="DH785" s="1401"/>
      <c r="DI785" s="1401"/>
      <c r="DJ785" s="1401"/>
      <c r="DK785" s="1401"/>
      <c r="DL785" s="1401"/>
      <c r="DM785" s="1401"/>
      <c r="DN785" s="1401"/>
      <c r="DO785" s="1401"/>
      <c r="DP785" s="1401"/>
      <c r="DQ785" s="1401"/>
      <c r="DR785" s="1401"/>
      <c r="DS785" s="1401"/>
      <c r="DT785" s="1401"/>
      <c r="DU785" s="1401"/>
      <c r="DV785" s="1401"/>
      <c r="DW785" s="1401"/>
      <c r="DX785" s="1401"/>
      <c r="DY785" s="1401"/>
      <c r="DZ785" s="1401"/>
      <c r="EA785" s="1401"/>
      <c r="EB785" s="1401"/>
      <c r="EC785" s="1401"/>
      <c r="ED785" s="1401"/>
      <c r="EE785" s="1401"/>
      <c r="EF785" s="1401"/>
      <c r="EG785" s="1401"/>
      <c r="EH785" s="1401"/>
      <c r="EI785" s="1401"/>
      <c r="EJ785" s="1401"/>
      <c r="EK785" s="1401"/>
      <c r="EL785" s="1401"/>
      <c r="EM785" s="1401"/>
      <c r="EN785" s="1401"/>
      <c r="EO785" s="1401"/>
      <c r="EP785" s="1401"/>
      <c r="EQ785" s="1401"/>
      <c r="ER785" s="1401"/>
    </row>
    <row r="786" s="1392" customFormat="1" ht="19.199999999999999">
      <c r="A786" s="1402"/>
      <c r="B786" s="1403"/>
      <c r="C786" s="1404" t="s">
        <v>422</v>
      </c>
      <c r="D786" s="1405" t="s">
        <v>403</v>
      </c>
      <c r="E786" s="1405">
        <v>35</v>
      </c>
      <c r="F786" s="1407">
        <v>35</v>
      </c>
      <c r="G786" s="1407"/>
      <c r="H786" s="1407"/>
      <c r="I786" s="1407">
        <v>35</v>
      </c>
      <c r="J786" s="1407"/>
      <c r="K786" s="1407"/>
      <c r="L786" s="1407">
        <v>35</v>
      </c>
      <c r="M786" s="1407"/>
      <c r="N786" s="1407"/>
      <c r="O786" s="1407">
        <v>35</v>
      </c>
      <c r="P786" s="1407"/>
      <c r="Q786" s="1407"/>
      <c r="R786" s="1407">
        <v>35</v>
      </c>
      <c r="S786" s="1407"/>
      <c r="T786" s="1407"/>
      <c r="U786" s="1407">
        <v>35</v>
      </c>
      <c r="V786" s="1407"/>
      <c r="W786" s="1407"/>
      <c r="X786" s="1407">
        <v>35</v>
      </c>
      <c r="Y786" s="1407"/>
      <c r="Z786" s="1407"/>
      <c r="AA786" s="1407">
        <v>35</v>
      </c>
      <c r="AB786" s="1407"/>
      <c r="AC786" s="1407"/>
      <c r="AD786" s="1407">
        <v>35</v>
      </c>
      <c r="AE786" s="1407"/>
      <c r="AF786" s="1407"/>
      <c r="AG786" s="1407">
        <v>35</v>
      </c>
      <c r="AH786" s="1407"/>
      <c r="AI786" s="1407"/>
      <c r="AJ786" s="1407">
        <v>35</v>
      </c>
      <c r="AK786" s="1407"/>
      <c r="AL786" s="1407"/>
      <c r="AM786" s="1407">
        <v>35</v>
      </c>
      <c r="AN786" s="1407"/>
      <c r="AO786" s="1407"/>
      <c r="AP786" s="1407">
        <v>35</v>
      </c>
      <c r="AQ786" s="1407"/>
      <c r="AR786" s="1407"/>
      <c r="AS786" s="1407">
        <v>35</v>
      </c>
      <c r="AT786" s="1407"/>
      <c r="AU786" s="1407"/>
      <c r="AV786" s="1407">
        <v>35</v>
      </c>
      <c r="AW786" s="1407"/>
      <c r="AX786" s="1407"/>
      <c r="AY786" s="1407">
        <v>35</v>
      </c>
      <c r="AZ786" s="1407"/>
      <c r="BA786" s="1407"/>
      <c r="BB786" s="1407">
        <v>35</v>
      </c>
      <c r="BC786" s="1407"/>
      <c r="BD786" s="1407"/>
      <c r="BE786" s="1407">
        <v>35</v>
      </c>
      <c r="BF786" s="1407"/>
      <c r="BG786" s="1407"/>
      <c r="BH786" s="1407">
        <v>35</v>
      </c>
      <c r="BI786" s="1407"/>
      <c r="BJ786" s="1407"/>
      <c r="BK786" s="1407">
        <v>35</v>
      </c>
      <c r="BL786" s="1407"/>
      <c r="BM786" s="1407"/>
      <c r="BN786" s="1407">
        <v>35</v>
      </c>
      <c r="BO786" s="1407"/>
      <c r="BP786" s="1407"/>
      <c r="BQ786" s="1407">
        <v>35</v>
      </c>
      <c r="BR786" s="1407"/>
      <c r="BS786" s="1407"/>
      <c r="BT786" s="1407">
        <v>35</v>
      </c>
      <c r="BU786" s="1407"/>
      <c r="BV786" s="1407"/>
      <c r="BW786" s="1407">
        <v>35</v>
      </c>
      <c r="BX786" s="1407"/>
      <c r="BY786" s="1437"/>
      <c r="BZ786" s="1401"/>
      <c r="CA786" s="1401"/>
      <c r="CB786" s="1401"/>
      <c r="CC786" s="1401"/>
      <c r="CD786" s="1401"/>
      <c r="CE786" s="1401"/>
      <c r="CF786" s="1401"/>
      <c r="CG786" s="1401"/>
      <c r="CH786" s="1401"/>
      <c r="CI786" s="1401"/>
      <c r="CJ786" s="1401"/>
      <c r="CK786" s="1401"/>
      <c r="CL786" s="1401"/>
      <c r="CM786" s="1401"/>
      <c r="CN786" s="1401"/>
      <c r="CO786" s="1401"/>
      <c r="CP786" s="1401"/>
      <c r="CQ786" s="1401"/>
      <c r="CR786" s="1401"/>
      <c r="CS786" s="1401"/>
      <c r="CT786" s="1401"/>
      <c r="CU786" s="1401"/>
      <c r="CV786" s="1401"/>
      <c r="CW786" s="1401"/>
      <c r="CX786" s="1401"/>
      <c r="CY786" s="1401"/>
      <c r="CZ786" s="1401"/>
      <c r="DA786" s="1401"/>
      <c r="DB786" s="1401"/>
      <c r="DC786" s="1401"/>
      <c r="DD786" s="1401"/>
      <c r="DE786" s="1401"/>
      <c r="DF786" s="1401"/>
      <c r="DG786" s="1401"/>
      <c r="DH786" s="1401"/>
      <c r="DI786" s="1401"/>
      <c r="DJ786" s="1401"/>
      <c r="DK786" s="1401"/>
      <c r="DL786" s="1401"/>
      <c r="DM786" s="1401"/>
      <c r="DN786" s="1401"/>
      <c r="DO786" s="1401"/>
      <c r="DP786" s="1401"/>
      <c r="DQ786" s="1401"/>
      <c r="DR786" s="1401"/>
      <c r="DS786" s="1401"/>
      <c r="DT786" s="1401"/>
      <c r="DU786" s="1401"/>
      <c r="DV786" s="1401"/>
      <c r="DW786" s="1401"/>
      <c r="DX786" s="1401"/>
      <c r="DY786" s="1401"/>
      <c r="DZ786" s="1401"/>
      <c r="EA786" s="1401"/>
      <c r="EB786" s="1401"/>
      <c r="EC786" s="1401"/>
      <c r="ED786" s="1401"/>
      <c r="EE786" s="1401"/>
      <c r="EF786" s="1401"/>
      <c r="EG786" s="1401"/>
      <c r="EH786" s="1401"/>
      <c r="EI786" s="1401"/>
      <c r="EJ786" s="1401"/>
      <c r="EK786" s="1401"/>
      <c r="EL786" s="1401"/>
      <c r="EM786" s="1401"/>
      <c r="EN786" s="1401"/>
      <c r="EO786" s="1401"/>
      <c r="EP786" s="1401"/>
      <c r="EQ786" s="1401"/>
      <c r="ER786" s="1401"/>
    </row>
    <row r="787" s="1392" customFormat="1" ht="19.199999999999999">
      <c r="A787" s="1402"/>
      <c r="B787" s="1403"/>
      <c r="C787" s="1404" t="s">
        <v>402</v>
      </c>
      <c r="D787" s="1405" t="s">
        <v>403</v>
      </c>
      <c r="E787" s="1405">
        <v>10</v>
      </c>
      <c r="F787" s="1407">
        <v>10.300000000000001</v>
      </c>
      <c r="G787" s="1407"/>
      <c r="H787" s="1407"/>
      <c r="I787" s="1407">
        <v>10.300000000000001</v>
      </c>
      <c r="J787" s="1407"/>
      <c r="K787" s="1407"/>
      <c r="L787" s="1407">
        <v>10.300000000000001</v>
      </c>
      <c r="M787" s="1407"/>
      <c r="N787" s="1407"/>
      <c r="O787" s="1407">
        <v>10.300000000000001</v>
      </c>
      <c r="P787" s="1407"/>
      <c r="Q787" s="1407"/>
      <c r="R787" s="1407">
        <v>10.300000000000001</v>
      </c>
      <c r="S787" s="1407"/>
      <c r="T787" s="1407"/>
      <c r="U787" s="1407">
        <v>10.300000000000001</v>
      </c>
      <c r="V787" s="1407"/>
      <c r="W787" s="1407"/>
      <c r="X787" s="1407">
        <v>10.300000000000001</v>
      </c>
      <c r="Y787" s="1407"/>
      <c r="Z787" s="1407"/>
      <c r="AA787" s="1407">
        <v>10.300000000000001</v>
      </c>
      <c r="AB787" s="1407"/>
      <c r="AC787" s="1407"/>
      <c r="AD787" s="1407">
        <v>10.300000000000001</v>
      </c>
      <c r="AE787" s="1407"/>
      <c r="AF787" s="1407"/>
      <c r="AG787" s="1407">
        <v>10.300000000000001</v>
      </c>
      <c r="AH787" s="1407"/>
      <c r="AI787" s="1407"/>
      <c r="AJ787" s="1407">
        <v>10.300000000000001</v>
      </c>
      <c r="AK787" s="1407"/>
      <c r="AL787" s="1407"/>
      <c r="AM787" s="1407">
        <v>10.300000000000001</v>
      </c>
      <c r="AN787" s="1407"/>
      <c r="AO787" s="1407"/>
      <c r="AP787" s="1407">
        <v>10.300000000000001</v>
      </c>
      <c r="AQ787" s="1407"/>
      <c r="AR787" s="1407"/>
      <c r="AS787" s="1407">
        <v>10.300000000000001</v>
      </c>
      <c r="AT787" s="1407"/>
      <c r="AU787" s="1407"/>
      <c r="AV787" s="1407">
        <v>10.300000000000001</v>
      </c>
      <c r="AW787" s="1407"/>
      <c r="AX787" s="1407"/>
      <c r="AY787" s="1407">
        <v>10.300000000000001</v>
      </c>
      <c r="AZ787" s="1407"/>
      <c r="BA787" s="1407"/>
      <c r="BB787" s="1407">
        <v>10.300000000000001</v>
      </c>
      <c r="BC787" s="1407"/>
      <c r="BD787" s="1407"/>
      <c r="BE787" s="1407">
        <v>10.300000000000001</v>
      </c>
      <c r="BF787" s="1407"/>
      <c r="BG787" s="1407"/>
      <c r="BH787" s="1407">
        <v>10.300000000000001</v>
      </c>
      <c r="BI787" s="1407"/>
      <c r="BJ787" s="1407"/>
      <c r="BK787" s="1407">
        <v>10.300000000000001</v>
      </c>
      <c r="BL787" s="1407"/>
      <c r="BM787" s="1407"/>
      <c r="BN787" s="1407">
        <v>10.300000000000001</v>
      </c>
      <c r="BO787" s="1407"/>
      <c r="BP787" s="1407"/>
      <c r="BQ787" s="1407">
        <v>10.300000000000001</v>
      </c>
      <c r="BR787" s="1407"/>
      <c r="BS787" s="1407"/>
      <c r="BT787" s="1407">
        <v>10.300000000000001</v>
      </c>
      <c r="BU787" s="1407"/>
      <c r="BV787" s="1407"/>
      <c r="BW787" s="1407">
        <v>10.300000000000001</v>
      </c>
      <c r="BX787" s="1407"/>
      <c r="BY787" s="1437"/>
      <c r="BZ787" s="1401"/>
      <c r="CA787" s="1401"/>
      <c r="CB787" s="1401"/>
      <c r="CC787" s="1401"/>
      <c r="CD787" s="1401"/>
      <c r="CE787" s="1401"/>
      <c r="CF787" s="1401"/>
      <c r="CG787" s="1401"/>
      <c r="CH787" s="1401"/>
      <c r="CI787" s="1401"/>
      <c r="CJ787" s="1401"/>
      <c r="CK787" s="1401"/>
      <c r="CL787" s="1401"/>
      <c r="CM787" s="1401"/>
      <c r="CN787" s="1401"/>
      <c r="CO787" s="1401"/>
      <c r="CP787" s="1401"/>
      <c r="CQ787" s="1401"/>
      <c r="CR787" s="1401"/>
      <c r="CS787" s="1401"/>
      <c r="CT787" s="1401"/>
      <c r="CU787" s="1401"/>
      <c r="CV787" s="1401"/>
      <c r="CW787" s="1401"/>
      <c r="CX787" s="1401"/>
      <c r="CY787" s="1401"/>
      <c r="CZ787" s="1401"/>
      <c r="DA787" s="1401"/>
      <c r="DB787" s="1401"/>
      <c r="DC787" s="1401"/>
      <c r="DD787" s="1401"/>
      <c r="DE787" s="1401"/>
      <c r="DF787" s="1401"/>
      <c r="DG787" s="1401"/>
      <c r="DH787" s="1401"/>
      <c r="DI787" s="1401"/>
      <c r="DJ787" s="1401"/>
      <c r="DK787" s="1401"/>
      <c r="DL787" s="1401"/>
      <c r="DM787" s="1401"/>
      <c r="DN787" s="1401"/>
      <c r="DO787" s="1401"/>
      <c r="DP787" s="1401"/>
      <c r="DQ787" s="1401"/>
      <c r="DR787" s="1401"/>
      <c r="DS787" s="1401"/>
      <c r="DT787" s="1401"/>
      <c r="DU787" s="1401"/>
      <c r="DV787" s="1401"/>
      <c r="DW787" s="1401"/>
      <c r="DX787" s="1401"/>
      <c r="DY787" s="1401"/>
      <c r="DZ787" s="1401"/>
      <c r="EA787" s="1401"/>
      <c r="EB787" s="1401"/>
      <c r="EC787" s="1401"/>
      <c r="ED787" s="1401"/>
      <c r="EE787" s="1401"/>
      <c r="EF787" s="1401"/>
      <c r="EG787" s="1401"/>
      <c r="EH787" s="1401"/>
      <c r="EI787" s="1401"/>
      <c r="EJ787" s="1401"/>
      <c r="EK787" s="1401"/>
      <c r="EL787" s="1401"/>
      <c r="EM787" s="1401"/>
      <c r="EN787" s="1401"/>
      <c r="EO787" s="1401"/>
      <c r="EP787" s="1401"/>
      <c r="EQ787" s="1401"/>
      <c r="ER787" s="1401"/>
    </row>
    <row r="788" s="1392" customFormat="1" ht="19.199999999999999">
      <c r="A788" s="1402"/>
      <c r="B788" s="1403"/>
      <c r="C788" s="1404" t="s">
        <v>422</v>
      </c>
      <c r="D788" s="1405" t="s">
        <v>403</v>
      </c>
      <c r="E788" s="1405">
        <v>10</v>
      </c>
      <c r="F788" s="1407">
        <v>10.300000000000001</v>
      </c>
      <c r="G788" s="1407"/>
      <c r="H788" s="1407"/>
      <c r="I788" s="1407">
        <v>10.300000000000001</v>
      </c>
      <c r="J788" s="1407"/>
      <c r="K788" s="1407"/>
      <c r="L788" s="1407">
        <v>10.300000000000001</v>
      </c>
      <c r="M788" s="1407"/>
      <c r="N788" s="1407"/>
      <c r="O788" s="1407">
        <v>10.300000000000001</v>
      </c>
      <c r="P788" s="1407"/>
      <c r="Q788" s="1407"/>
      <c r="R788" s="1407">
        <v>10.300000000000001</v>
      </c>
      <c r="S788" s="1407"/>
      <c r="T788" s="1407"/>
      <c r="U788" s="1407">
        <v>10.300000000000001</v>
      </c>
      <c r="V788" s="1407"/>
      <c r="W788" s="1407"/>
      <c r="X788" s="1407">
        <v>10.300000000000001</v>
      </c>
      <c r="Y788" s="1407"/>
      <c r="Z788" s="1407"/>
      <c r="AA788" s="1407">
        <v>10.300000000000001</v>
      </c>
      <c r="AB788" s="1407"/>
      <c r="AC788" s="1407"/>
      <c r="AD788" s="1407">
        <v>10.300000000000001</v>
      </c>
      <c r="AE788" s="1407"/>
      <c r="AF788" s="1407"/>
      <c r="AG788" s="1407">
        <v>10.300000000000001</v>
      </c>
      <c r="AH788" s="1407"/>
      <c r="AI788" s="1407"/>
      <c r="AJ788" s="1407">
        <v>10.300000000000001</v>
      </c>
      <c r="AK788" s="1407"/>
      <c r="AL788" s="1407"/>
      <c r="AM788" s="1407">
        <v>10.300000000000001</v>
      </c>
      <c r="AN788" s="1407"/>
      <c r="AO788" s="1407"/>
      <c r="AP788" s="1407">
        <v>10.300000000000001</v>
      </c>
      <c r="AQ788" s="1407"/>
      <c r="AR788" s="1407"/>
      <c r="AS788" s="1407">
        <v>10.300000000000001</v>
      </c>
      <c r="AT788" s="1407"/>
      <c r="AU788" s="1407"/>
      <c r="AV788" s="1407">
        <v>10.300000000000001</v>
      </c>
      <c r="AW788" s="1407"/>
      <c r="AX788" s="1407"/>
      <c r="AY788" s="1407">
        <v>10.300000000000001</v>
      </c>
      <c r="AZ788" s="1407"/>
      <c r="BA788" s="1407"/>
      <c r="BB788" s="1407">
        <v>10.300000000000001</v>
      </c>
      <c r="BC788" s="1407"/>
      <c r="BD788" s="1407"/>
      <c r="BE788" s="1407">
        <v>10.300000000000001</v>
      </c>
      <c r="BF788" s="1407"/>
      <c r="BG788" s="1407"/>
      <c r="BH788" s="1407">
        <v>10.300000000000001</v>
      </c>
      <c r="BI788" s="1407"/>
      <c r="BJ788" s="1407"/>
      <c r="BK788" s="1407">
        <v>10.300000000000001</v>
      </c>
      <c r="BL788" s="1407"/>
      <c r="BM788" s="1407"/>
      <c r="BN788" s="1407">
        <v>10.300000000000001</v>
      </c>
      <c r="BO788" s="1407"/>
      <c r="BP788" s="1407"/>
      <c r="BQ788" s="1407">
        <v>10.300000000000001</v>
      </c>
      <c r="BR788" s="1407"/>
      <c r="BS788" s="1407"/>
      <c r="BT788" s="1407">
        <v>10.300000000000001</v>
      </c>
      <c r="BU788" s="1407"/>
      <c r="BV788" s="1407"/>
      <c r="BW788" s="1407">
        <v>10.300000000000001</v>
      </c>
      <c r="BX788" s="1407"/>
      <c r="BY788" s="1437"/>
      <c r="BZ788" s="1401"/>
      <c r="CA788" s="1401"/>
      <c r="CB788" s="1401"/>
      <c r="CC788" s="1401"/>
      <c r="CD788" s="1401"/>
      <c r="CE788" s="1401"/>
      <c r="CF788" s="1401"/>
      <c r="CG788" s="1401"/>
      <c r="CH788" s="1401"/>
      <c r="CI788" s="1401"/>
      <c r="CJ788" s="1401"/>
      <c r="CK788" s="1401"/>
      <c r="CL788" s="1401"/>
      <c r="CM788" s="1401"/>
      <c r="CN788" s="1401"/>
      <c r="CO788" s="1401"/>
      <c r="CP788" s="1401"/>
      <c r="CQ788" s="1401"/>
      <c r="CR788" s="1401"/>
      <c r="CS788" s="1401"/>
      <c r="CT788" s="1401"/>
      <c r="CU788" s="1401"/>
      <c r="CV788" s="1401"/>
      <c r="CW788" s="1401"/>
      <c r="CX788" s="1401"/>
      <c r="CY788" s="1401"/>
      <c r="CZ788" s="1401"/>
      <c r="DA788" s="1401"/>
      <c r="DB788" s="1401"/>
      <c r="DC788" s="1401"/>
      <c r="DD788" s="1401"/>
      <c r="DE788" s="1401"/>
      <c r="DF788" s="1401"/>
      <c r="DG788" s="1401"/>
      <c r="DH788" s="1401"/>
      <c r="DI788" s="1401"/>
      <c r="DJ788" s="1401"/>
      <c r="DK788" s="1401"/>
      <c r="DL788" s="1401"/>
      <c r="DM788" s="1401"/>
      <c r="DN788" s="1401"/>
      <c r="DO788" s="1401"/>
      <c r="DP788" s="1401"/>
      <c r="DQ788" s="1401"/>
      <c r="DR788" s="1401"/>
      <c r="DS788" s="1401"/>
      <c r="DT788" s="1401"/>
      <c r="DU788" s="1401"/>
      <c r="DV788" s="1401"/>
      <c r="DW788" s="1401"/>
      <c r="DX788" s="1401"/>
      <c r="DY788" s="1401"/>
      <c r="DZ788" s="1401"/>
      <c r="EA788" s="1401"/>
      <c r="EB788" s="1401"/>
      <c r="EC788" s="1401"/>
      <c r="ED788" s="1401"/>
      <c r="EE788" s="1401"/>
      <c r="EF788" s="1401"/>
      <c r="EG788" s="1401"/>
      <c r="EH788" s="1401"/>
      <c r="EI788" s="1401"/>
      <c r="EJ788" s="1401"/>
      <c r="EK788" s="1401"/>
      <c r="EL788" s="1401"/>
      <c r="EM788" s="1401"/>
      <c r="EN788" s="1401"/>
      <c r="EO788" s="1401"/>
      <c r="EP788" s="1401"/>
      <c r="EQ788" s="1401"/>
      <c r="ER788" s="1401"/>
    </row>
    <row r="789" s="1392" customFormat="1" ht="19.199999999999999">
      <c r="A789" s="1402"/>
      <c r="B789" s="1403" t="s">
        <v>400</v>
      </c>
      <c r="C789" s="1459" t="s">
        <v>404</v>
      </c>
      <c r="D789" s="1405"/>
      <c r="E789" s="1405">
        <v>10</v>
      </c>
      <c r="F789" s="1392">
        <v>0</v>
      </c>
      <c r="G789" s="1407">
        <v>0</v>
      </c>
      <c r="H789" s="1408">
        <f t="shared" ref="H789:H790" si="4266">ROUND(SQRT(F789^2+G789^2)*1000/(1.73*F787),0)</f>
        <v>0</v>
      </c>
      <c r="I789" s="1392">
        <v>0</v>
      </c>
      <c r="J789" s="1407">
        <v>0</v>
      </c>
      <c r="K789" s="1408">
        <f t="shared" ref="K789:K790" si="4267">ROUND(SQRT(I789^2+J789^2)*1000/(1.73*I787),0)</f>
        <v>0</v>
      </c>
      <c r="L789" s="1392">
        <v>0</v>
      </c>
      <c r="M789" s="1407">
        <v>0</v>
      </c>
      <c r="N789" s="1408">
        <f t="shared" ref="N789:N790" si="4268">ROUND(SQRT(L789^2+M789^2)*1000/(1.73*L787),0)</f>
        <v>0</v>
      </c>
      <c r="O789" s="1392">
        <v>0</v>
      </c>
      <c r="P789" s="1407">
        <v>0</v>
      </c>
      <c r="Q789" s="1408">
        <f t="shared" ref="Q789:Q790" si="4269">ROUND(SQRT(O789^2+P789^2)*1000/(1.73*O787),0)</f>
        <v>0</v>
      </c>
      <c r="R789" s="1392">
        <v>0</v>
      </c>
      <c r="S789" s="1407">
        <v>0</v>
      </c>
      <c r="T789" s="1408">
        <f t="shared" ref="T789:T790" si="4270">ROUND(SQRT(R789^2+S789^2)*1000/(1.73*R787),0)</f>
        <v>0</v>
      </c>
      <c r="U789" s="1392">
        <v>0</v>
      </c>
      <c r="V789" s="1407">
        <v>0</v>
      </c>
      <c r="W789" s="1408">
        <f t="shared" ref="W789:W790" si="4271">ROUND(SQRT(U789^2+V789^2)*1000/(1.73*U787),0)</f>
        <v>0</v>
      </c>
      <c r="X789" s="1392">
        <v>0</v>
      </c>
      <c r="Y789" s="1407">
        <v>0</v>
      </c>
      <c r="Z789" s="1408">
        <f t="shared" ref="Z789:Z790" si="4272">ROUND(SQRT(X789^2+Y789^2)*1000/(1.73*X787),0)</f>
        <v>0</v>
      </c>
      <c r="AA789" s="1392">
        <v>0</v>
      </c>
      <c r="AB789" s="1407">
        <v>0</v>
      </c>
      <c r="AC789" s="1408">
        <f t="shared" ref="AC789:AC790" si="4273">ROUND(SQRT(AA789^2+AB789^2)*1000/(1.73*AA787),0)</f>
        <v>0</v>
      </c>
      <c r="AD789" s="1392">
        <v>0</v>
      </c>
      <c r="AE789" s="1407">
        <v>0</v>
      </c>
      <c r="AF789" s="1408">
        <f t="shared" ref="AF789:AF790" si="4274">ROUND(SQRT(AD789^2+AE789^2)*1000/(1.73*AD787),0)</f>
        <v>0</v>
      </c>
      <c r="AG789" s="1392">
        <v>0</v>
      </c>
      <c r="AH789" s="1407">
        <v>0</v>
      </c>
      <c r="AI789" s="1408">
        <f t="shared" ref="AI789:AI790" si="4275">ROUND(SQRT(AG789^2+AH789^2)*1000/(1.73*AG787),0)</f>
        <v>0</v>
      </c>
      <c r="AJ789" s="1392">
        <v>0</v>
      </c>
      <c r="AK789" s="1407">
        <v>0</v>
      </c>
      <c r="AL789" s="1408">
        <f t="shared" ref="AL789:AL790" si="4276">ROUND(SQRT(AJ789^2+AK789^2)*1000/(1.73*AJ787),0)</f>
        <v>0</v>
      </c>
      <c r="AM789" s="1392">
        <v>0</v>
      </c>
      <c r="AN789" s="1407">
        <v>0</v>
      </c>
      <c r="AO789" s="1408">
        <f t="shared" ref="AO789:AO790" si="4277">ROUND(SQRT(AM789^2+AN789^2)*1000/(1.73*AM787),0)</f>
        <v>0</v>
      </c>
      <c r="AP789" s="1392">
        <v>0</v>
      </c>
      <c r="AQ789" s="1407">
        <v>0</v>
      </c>
      <c r="AR789" s="1408">
        <f t="shared" ref="AR789:AR790" si="4278">ROUND(SQRT(AP789^2+AQ789^2)*1000/(1.73*AP787),0)</f>
        <v>0</v>
      </c>
      <c r="AS789" s="1392">
        <v>0</v>
      </c>
      <c r="AT789" s="1407">
        <v>0</v>
      </c>
      <c r="AU789" s="1408">
        <f t="shared" ref="AU789:AU790" si="4279">ROUND(SQRT(AS789^2+AT789^2)*1000/(1.73*AS787),0)</f>
        <v>0</v>
      </c>
      <c r="AV789" s="1392">
        <v>0</v>
      </c>
      <c r="AW789" s="1407">
        <v>0</v>
      </c>
      <c r="AX789" s="1408">
        <f t="shared" ref="AX789:AX790" si="4280">ROUND(SQRT(AV789^2+AW789^2)*1000/(1.73*AV787),0)</f>
        <v>0</v>
      </c>
      <c r="AY789" s="1392">
        <v>0</v>
      </c>
      <c r="AZ789" s="1407">
        <v>0</v>
      </c>
      <c r="BA789" s="1408">
        <f t="shared" ref="BA789:BA790" si="4281">ROUND(SQRT(AY789^2+AZ789^2)*1000/(1.73*AY787),0)</f>
        <v>0</v>
      </c>
      <c r="BB789" s="1392">
        <v>0</v>
      </c>
      <c r="BC789" s="1407">
        <v>0</v>
      </c>
      <c r="BD789" s="1408">
        <f t="shared" ref="BD789:BD790" si="4282">ROUND(SQRT(BB789^2+BC789^2)*1000/(1.73*BB787),0)</f>
        <v>0</v>
      </c>
      <c r="BE789" s="1392">
        <v>0</v>
      </c>
      <c r="BF789" s="1407">
        <v>0</v>
      </c>
      <c r="BG789" s="1408">
        <f t="shared" ref="BG789:BG790" si="4283">ROUND(SQRT(BE789^2+BF789^2)*1000/(1.73*BE787),0)</f>
        <v>0</v>
      </c>
      <c r="BH789" s="1392">
        <v>0</v>
      </c>
      <c r="BI789" s="1407">
        <v>0</v>
      </c>
      <c r="BJ789" s="1408">
        <f t="shared" ref="BJ789:BJ790" si="4284">ROUND(SQRT(BH789^2+BI789^2)*1000/(1.73*BH787),0)</f>
        <v>0</v>
      </c>
      <c r="BK789" s="1392"/>
      <c r="BL789" s="1407">
        <v>0</v>
      </c>
      <c r="BM789" s="1408">
        <f t="shared" ref="BM789:BM790" si="4285">ROUND(SQRT(BK789^2+BL789^2)*1000/(1.73*BK787),0)</f>
        <v>0</v>
      </c>
      <c r="BN789" s="1392"/>
      <c r="BO789" s="1407">
        <v>0</v>
      </c>
      <c r="BP789" s="1408">
        <f t="shared" ref="BP789:BP790" si="4286">ROUND(SQRT(BN789^2+BO789^2)*1000/(1.73*BN787),0)</f>
        <v>0</v>
      </c>
      <c r="BQ789" s="1392"/>
      <c r="BR789" s="1407">
        <v>0</v>
      </c>
      <c r="BS789" s="1408">
        <f t="shared" ref="BS789:BS790" si="4287">ROUND(SQRT(BQ789^2+BR789^2)*1000/(1.73*BQ787),0)</f>
        <v>0</v>
      </c>
      <c r="BT789" s="1392"/>
      <c r="BU789" s="1407">
        <v>0</v>
      </c>
      <c r="BV789" s="1408">
        <f t="shared" ref="BV789:BV790" si="4288">ROUND(SQRT(BT789^2+BU789^2)*1000/(1.73*BT787),0)</f>
        <v>0</v>
      </c>
      <c r="BW789" s="1392"/>
      <c r="BX789" s="1407">
        <v>0</v>
      </c>
      <c r="BY789" s="1431">
        <f t="shared" ref="BY789:BY790" si="4289">ROUND(SQRT(BW789^2+BX789^2)*1000/(1.73*BW787),0)</f>
        <v>0</v>
      </c>
      <c r="BZ789" s="1401"/>
      <c r="CA789" s="1401"/>
      <c r="CB789" s="1401"/>
      <c r="CC789" s="1401"/>
      <c r="CD789" s="1401"/>
      <c r="CE789" s="1401"/>
      <c r="CF789" s="1401"/>
      <c r="CG789" s="1401"/>
      <c r="CH789" s="1401"/>
      <c r="CI789" s="1401"/>
      <c r="CJ789" s="1401"/>
      <c r="CK789" s="1401"/>
      <c r="CL789" s="1401"/>
      <c r="CM789" s="1401"/>
      <c r="CN789" s="1401"/>
      <c r="CO789" s="1401"/>
      <c r="CP789" s="1401"/>
      <c r="CQ789" s="1401"/>
      <c r="CR789" s="1401"/>
      <c r="CS789" s="1401"/>
      <c r="CT789" s="1401"/>
      <c r="CU789" s="1401"/>
      <c r="CV789" s="1401"/>
      <c r="CW789" s="1401"/>
      <c r="CX789" s="1401"/>
      <c r="CY789" s="1401"/>
      <c r="CZ789" s="1401"/>
      <c r="DA789" s="1401"/>
      <c r="DB789" s="1401"/>
      <c r="DC789" s="1401"/>
      <c r="DD789" s="1401"/>
      <c r="DE789" s="1401"/>
      <c r="DF789" s="1401"/>
      <c r="DG789" s="1401"/>
      <c r="DH789" s="1401"/>
      <c r="DI789" s="1401"/>
      <c r="DJ789" s="1401"/>
      <c r="DK789" s="1401"/>
      <c r="DL789" s="1401"/>
      <c r="DM789" s="1401"/>
      <c r="DN789" s="1401"/>
      <c r="DO789" s="1401"/>
      <c r="DP789" s="1401"/>
      <c r="DQ789" s="1401"/>
      <c r="DR789" s="1401"/>
      <c r="DS789" s="1401"/>
      <c r="DT789" s="1401"/>
      <c r="DU789" s="1401"/>
      <c r="DV789" s="1401"/>
      <c r="DW789" s="1401"/>
      <c r="DX789" s="1401"/>
      <c r="DY789" s="1401"/>
      <c r="DZ789" s="1401"/>
      <c r="EA789" s="1401"/>
      <c r="EB789" s="1401"/>
      <c r="EC789" s="1401"/>
      <c r="ED789" s="1401"/>
      <c r="EE789" s="1401"/>
      <c r="EF789" s="1401"/>
      <c r="EG789" s="1401"/>
      <c r="EH789" s="1401"/>
      <c r="EI789" s="1401"/>
      <c r="EJ789" s="1401"/>
      <c r="EK789" s="1401"/>
      <c r="EL789" s="1401"/>
      <c r="EM789" s="1401"/>
      <c r="EN789" s="1401"/>
      <c r="EO789" s="1401"/>
      <c r="EP789" s="1401"/>
      <c r="EQ789" s="1401"/>
      <c r="ER789" s="1401"/>
    </row>
    <row r="790" s="1392" customFormat="1" ht="19.199999999999999">
      <c r="A790" s="1402"/>
      <c r="B790" s="1403"/>
      <c r="C790" s="1459" t="s">
        <v>405</v>
      </c>
      <c r="D790" s="1405"/>
      <c r="E790" s="1405">
        <v>10</v>
      </c>
      <c r="F790" s="1392"/>
      <c r="G790" s="1407"/>
      <c r="H790" s="1408">
        <f t="shared" si="4266"/>
        <v>0</v>
      </c>
      <c r="I790" s="1392"/>
      <c r="J790" s="1407"/>
      <c r="K790" s="1408">
        <f t="shared" si="4267"/>
        <v>0</v>
      </c>
      <c r="L790" s="1392"/>
      <c r="M790" s="1407"/>
      <c r="N790" s="1408">
        <f t="shared" si="4268"/>
        <v>0</v>
      </c>
      <c r="O790" s="1392"/>
      <c r="P790" s="1407"/>
      <c r="Q790" s="1408">
        <f t="shared" si="4269"/>
        <v>0</v>
      </c>
      <c r="R790" s="1392"/>
      <c r="S790" s="1407"/>
      <c r="T790" s="1408">
        <f t="shared" si="4270"/>
        <v>0</v>
      </c>
      <c r="U790" s="1392"/>
      <c r="V790" s="1407"/>
      <c r="W790" s="1408">
        <f t="shared" si="4271"/>
        <v>0</v>
      </c>
      <c r="X790" s="1392"/>
      <c r="Y790" s="1407"/>
      <c r="Z790" s="1408">
        <f t="shared" si="4272"/>
        <v>0</v>
      </c>
      <c r="AA790" s="1392"/>
      <c r="AB790" s="1407"/>
      <c r="AC790" s="1408">
        <f t="shared" si="4273"/>
        <v>0</v>
      </c>
      <c r="AD790" s="1392"/>
      <c r="AE790" s="1407"/>
      <c r="AF790" s="1408">
        <f t="shared" si="4274"/>
        <v>0</v>
      </c>
      <c r="AG790" s="1392"/>
      <c r="AH790" s="1407"/>
      <c r="AI790" s="1408">
        <f t="shared" si="4275"/>
        <v>0</v>
      </c>
      <c r="AJ790" s="1392"/>
      <c r="AK790" s="1407"/>
      <c r="AL790" s="1408">
        <f t="shared" si="4276"/>
        <v>0</v>
      </c>
      <c r="AM790" s="1392"/>
      <c r="AN790" s="1407"/>
      <c r="AO790" s="1408">
        <f t="shared" si="4277"/>
        <v>0</v>
      </c>
      <c r="AP790" s="1392"/>
      <c r="AQ790" s="1407"/>
      <c r="AR790" s="1408">
        <f t="shared" si="4278"/>
        <v>0</v>
      </c>
      <c r="AS790" s="1392"/>
      <c r="AT790" s="1407"/>
      <c r="AU790" s="1408">
        <f t="shared" si="4279"/>
        <v>0</v>
      </c>
      <c r="AV790" s="1392"/>
      <c r="AW790" s="1407"/>
      <c r="AX790" s="1408">
        <f t="shared" si="4280"/>
        <v>0</v>
      </c>
      <c r="AY790" s="1392"/>
      <c r="AZ790" s="1407"/>
      <c r="BA790" s="1408">
        <f t="shared" si="4281"/>
        <v>0</v>
      </c>
      <c r="BB790" s="1392"/>
      <c r="BC790" s="1407"/>
      <c r="BD790" s="1408">
        <f t="shared" si="4282"/>
        <v>0</v>
      </c>
      <c r="BE790" s="1392"/>
      <c r="BF790" s="1407"/>
      <c r="BG790" s="1408">
        <f t="shared" si="4283"/>
        <v>0</v>
      </c>
      <c r="BH790" s="1392"/>
      <c r="BI790" s="1407"/>
      <c r="BJ790" s="1408">
        <f t="shared" si="4284"/>
        <v>0</v>
      </c>
      <c r="BK790" s="1392"/>
      <c r="BL790" s="1407"/>
      <c r="BM790" s="1408">
        <f t="shared" si="4285"/>
        <v>0</v>
      </c>
      <c r="BN790" s="1392"/>
      <c r="BO790" s="1407"/>
      <c r="BP790" s="1408">
        <f t="shared" si="4286"/>
        <v>0</v>
      </c>
      <c r="BQ790" s="1392"/>
      <c r="BR790" s="1407"/>
      <c r="BS790" s="1408">
        <f t="shared" si="4287"/>
        <v>0</v>
      </c>
      <c r="BT790" s="1392"/>
      <c r="BU790" s="1407"/>
      <c r="BV790" s="1408">
        <f t="shared" si="4288"/>
        <v>0</v>
      </c>
      <c r="BW790" s="1392"/>
      <c r="BX790" s="1407"/>
      <c r="BY790" s="1431">
        <f t="shared" si="4289"/>
        <v>0</v>
      </c>
      <c r="BZ790" s="1401"/>
      <c r="CA790" s="1401"/>
      <c r="CB790" s="1401"/>
      <c r="CC790" s="1401"/>
      <c r="CD790" s="1401"/>
      <c r="CE790" s="1401"/>
      <c r="CF790" s="1401"/>
      <c r="CG790" s="1401"/>
      <c r="CH790" s="1401"/>
      <c r="CI790" s="1401"/>
      <c r="CJ790" s="1401"/>
      <c r="CK790" s="1401"/>
      <c r="CL790" s="1401"/>
      <c r="CM790" s="1401"/>
      <c r="CN790" s="1401"/>
      <c r="CO790" s="1401"/>
      <c r="CP790" s="1401"/>
      <c r="CQ790" s="1401"/>
      <c r="CR790" s="1401"/>
      <c r="CS790" s="1401"/>
      <c r="CT790" s="1401"/>
      <c r="CU790" s="1401"/>
      <c r="CV790" s="1401"/>
      <c r="CW790" s="1401"/>
      <c r="CX790" s="1401"/>
      <c r="CY790" s="1401"/>
      <c r="CZ790" s="1401"/>
      <c r="DA790" s="1401"/>
      <c r="DB790" s="1401"/>
      <c r="DC790" s="1401"/>
      <c r="DD790" s="1401"/>
      <c r="DE790" s="1401"/>
      <c r="DF790" s="1401"/>
      <c r="DG790" s="1401"/>
      <c r="DH790" s="1401"/>
      <c r="DI790" s="1401"/>
      <c r="DJ790" s="1401"/>
      <c r="DK790" s="1401"/>
      <c r="DL790" s="1401"/>
      <c r="DM790" s="1401"/>
      <c r="DN790" s="1401"/>
      <c r="DO790" s="1401"/>
      <c r="DP790" s="1401"/>
      <c r="DQ790" s="1401"/>
      <c r="DR790" s="1401"/>
      <c r="DS790" s="1401"/>
      <c r="DT790" s="1401"/>
      <c r="DU790" s="1401"/>
      <c r="DV790" s="1401"/>
      <c r="DW790" s="1401"/>
      <c r="DX790" s="1401"/>
      <c r="DY790" s="1401"/>
      <c r="DZ790" s="1401"/>
      <c r="EA790" s="1401"/>
      <c r="EB790" s="1401"/>
      <c r="EC790" s="1401"/>
      <c r="ED790" s="1401"/>
      <c r="EE790" s="1401"/>
      <c r="EF790" s="1401"/>
      <c r="EG790" s="1401"/>
      <c r="EH790" s="1401"/>
      <c r="EI790" s="1401"/>
      <c r="EJ790" s="1401"/>
      <c r="EK790" s="1401"/>
      <c r="EL790" s="1401"/>
      <c r="EM790" s="1401"/>
      <c r="EN790" s="1401"/>
      <c r="EO790" s="1401"/>
      <c r="EP790" s="1401"/>
      <c r="EQ790" s="1401"/>
      <c r="ER790" s="1401"/>
    </row>
    <row r="791" s="1392" customFormat="1" ht="19.199999999999999">
      <c r="A791" s="1457"/>
      <c r="B791" s="1403"/>
      <c r="C791" s="1459" t="s">
        <v>518</v>
      </c>
      <c r="D791" s="1405"/>
      <c r="E791" s="1405">
        <v>10</v>
      </c>
      <c r="F791" s="1392">
        <v>0.0026800000000000001</v>
      </c>
      <c r="G791" s="1407">
        <v>0</v>
      </c>
      <c r="H791" s="1408">
        <f>ROUND(SQRT(F791^2+G791^2)*1000/(1.73*F787),0)</f>
        <v>0</v>
      </c>
      <c r="I791" s="1392">
        <v>0.0024399999999999999</v>
      </c>
      <c r="J791" s="1407">
        <v>0</v>
      </c>
      <c r="K791" s="1408">
        <f>ROUND(SQRT(I791^2+J791^2)*1000/(1.73*I787),0)</f>
        <v>0</v>
      </c>
      <c r="L791" s="1392">
        <v>0.0024399999999999999</v>
      </c>
      <c r="M791" s="1407">
        <v>0</v>
      </c>
      <c r="N791" s="1408">
        <f>ROUND(SQRT(L791^2+M791^2)*1000/(1.73*L787),0)</f>
        <v>0</v>
      </c>
      <c r="O791" s="1392">
        <v>0.0023600000000000001</v>
      </c>
      <c r="P791" s="1407">
        <v>0</v>
      </c>
      <c r="Q791" s="1408">
        <f>ROUND(SQRT(O791^2+P791^2)*1000/(1.73*O787),0)</f>
        <v>0</v>
      </c>
      <c r="R791" s="1392">
        <v>0.0021199999999999999</v>
      </c>
      <c r="S791" s="1407">
        <v>0</v>
      </c>
      <c r="T791" s="1408">
        <f>ROUND(SQRT(R791^2+S791^2)*1000/(1.73*R787),0)</f>
        <v>0</v>
      </c>
      <c r="U791" s="1392">
        <v>0.00199</v>
      </c>
      <c r="V791" s="1407">
        <v>0</v>
      </c>
      <c r="W791" s="1408">
        <f>ROUND(SQRT(U791^2+V791^2)*1000/(1.73*U787),0)</f>
        <v>0</v>
      </c>
      <c r="X791" s="1392">
        <v>0.0034399999999999999</v>
      </c>
      <c r="Y791" s="1407">
        <v>0</v>
      </c>
      <c r="Z791" s="1408">
        <f>ROUND(SQRT(X791^2+Y791^2)*1000/(1.73*X787),0)</f>
        <v>0</v>
      </c>
      <c r="AA791" s="1392">
        <v>0.0039100000000000003</v>
      </c>
      <c r="AB791" s="1407">
        <v>0</v>
      </c>
      <c r="AC791" s="1408">
        <f>ROUND(SQRT(AA791^2+AB791^2)*1000/(1.73*AA787),0)</f>
        <v>0</v>
      </c>
      <c r="AD791" s="1392">
        <v>0.0059500000000000004</v>
      </c>
      <c r="AE791" s="1407">
        <v>0</v>
      </c>
      <c r="AF791" s="1408">
        <f>ROUND(SQRT(AD791^2+AE791^2)*1000/(1.73*AD787),0)</f>
        <v>0</v>
      </c>
      <c r="AG791" s="1392">
        <v>0.0050499999999999998</v>
      </c>
      <c r="AH791" s="1407">
        <v>0</v>
      </c>
      <c r="AI791" s="1408">
        <f>ROUND(SQRT(AG791^2+AH791^2)*1000/(1.73*AG787),0)</f>
        <v>0</v>
      </c>
      <c r="AJ791" s="1392">
        <v>0.0069100000000000003</v>
      </c>
      <c r="AK791" s="1407">
        <v>0</v>
      </c>
      <c r="AL791" s="1408">
        <f>ROUND(SQRT(AJ791^2+AK791^2)*1000/(1.73*AJ787),0)</f>
        <v>0</v>
      </c>
      <c r="AM791" s="1392">
        <v>0.0051700000000000001</v>
      </c>
      <c r="AN791" s="1407">
        <v>0</v>
      </c>
      <c r="AO791" s="1408">
        <f>ROUND(SQRT(AM791^2+AN791^2)*1000/(1.73*AM787),0)</f>
        <v>0</v>
      </c>
      <c r="AP791" s="1392">
        <v>0.0057299999999999999</v>
      </c>
      <c r="AQ791" s="1407">
        <v>0</v>
      </c>
      <c r="AR791" s="1408">
        <f>ROUND(SQRT(AP791^2+AQ791^2)*1000/(1.73*AP787),0)</f>
        <v>0</v>
      </c>
      <c r="AS791" s="1392">
        <v>0.0080499999999999999</v>
      </c>
      <c r="AT791" s="1407">
        <v>0</v>
      </c>
      <c r="AU791" s="1408">
        <f>ROUND(SQRT(AS791^2+AT791^2)*1000/(1.73*AS787),0)</f>
        <v>0</v>
      </c>
      <c r="AV791" s="1392">
        <v>0.0056899999999999997</v>
      </c>
      <c r="AW791" s="1407">
        <v>0</v>
      </c>
      <c r="AX791" s="1408">
        <f>ROUND(SQRT(AV791^2+AW791^2)*1000/(1.73*AV787),0)</f>
        <v>0</v>
      </c>
      <c r="AY791" s="1392">
        <v>0.0059500000000000004</v>
      </c>
      <c r="AZ791" s="1407">
        <v>0</v>
      </c>
      <c r="BA791" s="1408">
        <f>ROUND(SQRT(AY791^2+AZ791^2)*1000/(1.73*AY787),0)</f>
        <v>0</v>
      </c>
      <c r="BB791" s="1392">
        <v>0.0069100000000000003</v>
      </c>
      <c r="BC791" s="1407">
        <v>0</v>
      </c>
      <c r="BD791" s="1408">
        <f>ROUND(SQRT(BB791^2+BC791^2)*1000/(1.73*BB787),0)</f>
        <v>0</v>
      </c>
      <c r="BE791" s="1392">
        <v>0.0037100000000000002</v>
      </c>
      <c r="BF791" s="1407">
        <v>0</v>
      </c>
      <c r="BG791" s="1408">
        <f>ROUND(SQRT(BE791^2+BF791^2)*1000/(1.73*BE787),0)</f>
        <v>0</v>
      </c>
      <c r="BH791" s="1392">
        <v>0.0043699999999999998</v>
      </c>
      <c r="BI791" s="1407">
        <v>0</v>
      </c>
      <c r="BJ791" s="1408">
        <f>ROUND(SQRT(BH791^2+BI791^2)*1000/(1.73*BH787),0)</f>
        <v>0</v>
      </c>
      <c r="BK791" s="1392">
        <v>0.0087899999999999992</v>
      </c>
      <c r="BL791" s="1407">
        <v>0</v>
      </c>
      <c r="BM791" s="1408">
        <f>ROUND(SQRT(BK791^2+BL791^2)*1000/(1.73*BK787),0)</f>
        <v>0</v>
      </c>
      <c r="BN791" s="1392">
        <v>0.0070400000000000003</v>
      </c>
      <c r="BO791" s="1407">
        <v>0</v>
      </c>
      <c r="BP791" s="1408">
        <f>ROUND(SQRT(BN791^2+BO791^2)*1000/(1.73*BN787),0)</f>
        <v>0</v>
      </c>
      <c r="BQ791" s="1392">
        <v>0.0042300000000000003</v>
      </c>
      <c r="BR791" s="1407">
        <v>0</v>
      </c>
      <c r="BS791" s="1408">
        <f>ROUND(SQRT(BQ791^2+BR791^2)*1000/(1.73*BQ787),0)</f>
        <v>0</v>
      </c>
      <c r="BT791" s="1392">
        <v>0.0048999999999999998</v>
      </c>
      <c r="BU791" s="1407">
        <v>0</v>
      </c>
      <c r="BV791" s="1408">
        <f>ROUND(SQRT(BT791^2+BU791^2)*1000/(1.73*BT787),0)</f>
        <v>0</v>
      </c>
      <c r="BW791" s="1392">
        <v>0.0028800000000000002</v>
      </c>
      <c r="BX791" s="1407">
        <v>0</v>
      </c>
      <c r="BY791" s="1431">
        <f>ROUND(SQRT(BW791^2+BX791^2)*1000/(1.73*BW787),0)</f>
        <v>0</v>
      </c>
      <c r="BZ791" s="1401"/>
      <c r="CA791" s="1401"/>
      <c r="CB791" s="1401"/>
      <c r="CC791" s="1401"/>
      <c r="CD791" s="1401"/>
      <c r="CE791" s="1401"/>
      <c r="CF791" s="1401"/>
      <c r="CG791" s="1401"/>
      <c r="CH791" s="1401"/>
      <c r="CI791" s="1401"/>
      <c r="CJ791" s="1401"/>
      <c r="CK791" s="1401"/>
      <c r="CL791" s="1401"/>
      <c r="CM791" s="1401"/>
      <c r="CN791" s="1401"/>
      <c r="CO791" s="1401"/>
      <c r="CP791" s="1401"/>
      <c r="CQ791" s="1401"/>
      <c r="CR791" s="1401"/>
      <c r="CS791" s="1401"/>
      <c r="CT791" s="1401"/>
      <c r="CU791" s="1401"/>
      <c r="CV791" s="1401"/>
      <c r="CW791" s="1401"/>
      <c r="CX791" s="1401"/>
      <c r="CY791" s="1401"/>
      <c r="CZ791" s="1401"/>
      <c r="DA791" s="1401"/>
      <c r="DB791" s="1401"/>
      <c r="DC791" s="1401"/>
      <c r="DD791" s="1401"/>
      <c r="DE791" s="1401"/>
      <c r="DF791" s="1401"/>
      <c r="DG791" s="1401"/>
      <c r="DH791" s="1401"/>
      <c r="DI791" s="1401"/>
      <c r="DJ791" s="1401"/>
      <c r="DK791" s="1401"/>
      <c r="DL791" s="1401"/>
      <c r="DM791" s="1401"/>
      <c r="DN791" s="1401"/>
      <c r="DO791" s="1401"/>
      <c r="DP791" s="1401"/>
      <c r="DQ791" s="1401"/>
      <c r="DR791" s="1401"/>
      <c r="DS791" s="1401"/>
      <c r="DT791" s="1401"/>
      <c r="DU791" s="1401"/>
      <c r="DV791" s="1401"/>
      <c r="DW791" s="1401"/>
      <c r="DX791" s="1401"/>
      <c r="DY791" s="1401"/>
      <c r="DZ791" s="1401"/>
      <c r="EA791" s="1401"/>
      <c r="EB791" s="1401"/>
      <c r="EC791" s="1401"/>
      <c r="ED791" s="1401"/>
      <c r="EE791" s="1401"/>
      <c r="EF791" s="1401"/>
      <c r="EG791" s="1401"/>
      <c r="EH791" s="1401"/>
      <c r="EI791" s="1401"/>
      <c r="EJ791" s="1401"/>
      <c r="EK791" s="1401"/>
      <c r="EL791" s="1401"/>
      <c r="EM791" s="1401"/>
      <c r="EN791" s="1401"/>
      <c r="EO791" s="1401"/>
      <c r="EP791" s="1401"/>
      <c r="EQ791" s="1401"/>
      <c r="ER791" s="1401"/>
    </row>
    <row r="792" s="1392" customFormat="1" ht="18">
      <c r="A792" s="1457"/>
      <c r="B792" s="1570"/>
      <c r="C792" s="1459" t="s">
        <v>128</v>
      </c>
      <c r="D792" s="1405"/>
      <c r="E792" s="1405">
        <v>10</v>
      </c>
      <c r="F792" s="1392">
        <v>0.15406</v>
      </c>
      <c r="G792" s="1407">
        <f t="shared" si="4170"/>
        <v>0.085349240000000007</v>
      </c>
      <c r="H792" s="1408">
        <f>ROUND(SQRT(F792^2+G792^2)*1000/(1.73*F787),0)</f>
        <v>10</v>
      </c>
      <c r="I792" s="1392">
        <v>0.12984000000000001</v>
      </c>
      <c r="J792" s="1407">
        <f t="shared" si="4171"/>
        <v>0.071931360000000014</v>
      </c>
      <c r="K792" s="1408">
        <f>ROUND(SQRT(I792^2+J792^2)*1000/(1.73*I787),0)</f>
        <v>8</v>
      </c>
      <c r="L792" s="1392">
        <v>0.12984000000000001</v>
      </c>
      <c r="M792" s="1407">
        <f t="shared" si="4172"/>
        <v>0.071931360000000014</v>
      </c>
      <c r="N792" s="1408">
        <f>ROUND(SQRT(L792^2+M792^2)*1000/(1.73*L787),0)</f>
        <v>8</v>
      </c>
      <c r="O792" s="1392">
        <v>0.11694</v>
      </c>
      <c r="P792" s="1407">
        <f t="shared" si="4173"/>
        <v>0.064784760000000011</v>
      </c>
      <c r="Q792" s="1408">
        <f>ROUND(SQRT(O792^2+P792^2)*1000/(1.73*O787),0)</f>
        <v>8</v>
      </c>
      <c r="R792" s="1392">
        <v>0.1066</v>
      </c>
      <c r="S792" s="1407">
        <f t="shared" si="4174"/>
        <v>0.059056400000000002</v>
      </c>
      <c r="T792" s="1408">
        <f>ROUND(SQRT(R792^2+S792^2)*1000/(1.73*R787),0)</f>
        <v>7</v>
      </c>
      <c r="U792" s="1392">
        <v>0.1086</v>
      </c>
      <c r="V792" s="1407">
        <f t="shared" si="4175"/>
        <v>0.060164400000000007</v>
      </c>
      <c r="W792" s="1408">
        <f>ROUND(SQRT(U792^2+V792^2)*1000/(1.73*U787),0)</f>
        <v>7</v>
      </c>
      <c r="X792" s="1392">
        <v>0.10606</v>
      </c>
      <c r="Y792" s="1407">
        <f t="shared" si="4176"/>
        <v>0.058757240000000009</v>
      </c>
      <c r="Z792" s="1408">
        <f>ROUND(SQRT(X792^2+Y792^2)*1000/(1.73*X787),0)</f>
        <v>7</v>
      </c>
      <c r="AA792" s="1392">
        <v>0.11872000000000001</v>
      </c>
      <c r="AB792" s="1407">
        <f t="shared" si="4177"/>
        <v>0.065770880000000004</v>
      </c>
      <c r="AC792" s="1408">
        <f>ROUND(SQRT(AA792^2+AB792^2)*1000/(1.73*AA787),0)</f>
        <v>8</v>
      </c>
      <c r="AD792" s="1392">
        <v>0.13186</v>
      </c>
      <c r="AE792" s="1407">
        <f t="shared" si="4178"/>
        <v>0.073050440000000008</v>
      </c>
      <c r="AF792" s="1408">
        <f>ROUND(SQRT(AD792^2+AE792^2)*1000/(1.73*AD787),0)</f>
        <v>8</v>
      </c>
      <c r="AG792" s="1392">
        <v>0.14419999999999999</v>
      </c>
      <c r="AH792" s="1407">
        <f t="shared" si="4179"/>
        <v>0.079886800000000008</v>
      </c>
      <c r="AI792" s="1408">
        <f>ROUND(SQRT(AG792^2+AH792^2)*1000/(1.73*AG787),0)</f>
        <v>9</v>
      </c>
      <c r="AJ792" s="1392">
        <v>0.16073999999999999</v>
      </c>
      <c r="AK792" s="1407">
        <f t="shared" si="4180"/>
        <v>0.089049959999999997</v>
      </c>
      <c r="AL792" s="1408">
        <f>ROUND(SQRT(AJ792^2+AK792^2)*1000/(1.73*AJ787),0)</f>
        <v>10</v>
      </c>
      <c r="AM792" s="1392">
        <v>0.15790000000000001</v>
      </c>
      <c r="AN792" s="1407">
        <f t="shared" si="4181"/>
        <v>0.087476600000000015</v>
      </c>
      <c r="AO792" s="1408">
        <f>ROUND(SQRT(AM792^2+AN792^2)*1000/(1.73*AM787),0)</f>
        <v>10</v>
      </c>
      <c r="AP792" s="1392">
        <v>0.15286</v>
      </c>
      <c r="AQ792" s="1407">
        <f t="shared" si="4182"/>
        <v>0.08468444</v>
      </c>
      <c r="AR792" s="1408">
        <f>ROUND(SQRT(AP792^2+AQ792^2)*1000/(1.73*AP787),0)</f>
        <v>10</v>
      </c>
      <c r="AS792" s="1392">
        <v>0.1356</v>
      </c>
      <c r="AT792" s="1407">
        <f t="shared" si="4183"/>
        <v>0.075122400000000006</v>
      </c>
      <c r="AU792" s="1408">
        <f>ROUND(SQRT(AS792^2+AT792^2)*1000/(1.73*AS787),0)</f>
        <v>9</v>
      </c>
      <c r="AV792" s="1392">
        <v>0.15459999999999999</v>
      </c>
      <c r="AW792" s="1407">
        <f t="shared" si="4184"/>
        <v>0.0856484</v>
      </c>
      <c r="AX792" s="1408">
        <f>ROUND(SQRT(AV792^2+AW792^2)*1000/(1.73*AV787),0)</f>
        <v>10</v>
      </c>
      <c r="AY792" s="1392">
        <v>0.1555</v>
      </c>
      <c r="AZ792" s="1407">
        <f t="shared" si="4185"/>
        <v>0.086147000000000001</v>
      </c>
      <c r="BA792" s="1408">
        <f>ROUND(SQRT(AY792^2+AZ792^2)*1000/(1.73*AY787),0)</f>
        <v>10</v>
      </c>
      <c r="BB792" s="1392">
        <v>0.14026</v>
      </c>
      <c r="BC792" s="1407">
        <f t="shared" si="4186"/>
        <v>0.077704040000000002</v>
      </c>
      <c r="BD792" s="1408">
        <f>ROUND(SQRT(BB792^2+BC792^2)*1000/(1.73*BB787),0)</f>
        <v>9</v>
      </c>
      <c r="BE792" s="1392">
        <v>0.13197999999999999</v>
      </c>
      <c r="BF792" s="1407">
        <f t="shared" si="4187"/>
        <v>0.073116920000000002</v>
      </c>
      <c r="BG792" s="1408">
        <f>ROUND(SQRT(BE792^2+BF792^2)*1000/(1.73*BE787),0)</f>
        <v>8</v>
      </c>
      <c r="BH792" s="1392">
        <v>0.159</v>
      </c>
      <c r="BI792" s="1407">
        <f t="shared" si="4188"/>
        <v>0.088086000000000012</v>
      </c>
      <c r="BJ792" s="1408">
        <f>ROUND(SQRT(BH792^2+BI792^2)*1000/(1.73*BH787),0)</f>
        <v>10</v>
      </c>
      <c r="BK792" s="1392">
        <v>0.17396</v>
      </c>
      <c r="BL792" s="1407">
        <f t="shared" si="4189"/>
        <v>0.096373840000000016</v>
      </c>
      <c r="BM792" s="1408">
        <f>ROUND(SQRT(BK792^2+BL792^2)*1000/(1.73*BK787),0)</f>
        <v>11</v>
      </c>
      <c r="BN792" s="1392">
        <v>0.17726</v>
      </c>
      <c r="BO792" s="1407">
        <f t="shared" si="4190"/>
        <v>0.098202040000000004</v>
      </c>
      <c r="BP792" s="1408">
        <f>ROUND(SQRT(BN792^2+BO792^2)*1000/(1.73*BN787),0)</f>
        <v>11</v>
      </c>
      <c r="BQ792" s="1392">
        <v>0.18284</v>
      </c>
      <c r="BR792" s="1407">
        <f t="shared" si="4191"/>
        <v>0.10129336000000001</v>
      </c>
      <c r="BS792" s="1408">
        <f>ROUND(SQRT(BQ792^2+BR792^2)*1000/(1.73*BQ787),0)</f>
        <v>12</v>
      </c>
      <c r="BT792" s="1392">
        <v>0.17607999999999999</v>
      </c>
      <c r="BU792" s="1407">
        <f t="shared" si="4192"/>
        <v>0.097548320000000008</v>
      </c>
      <c r="BV792" s="1408">
        <f>ROUND(SQRT(BT792^2+BU792^2)*1000/(1.73*BT787),0)</f>
        <v>11</v>
      </c>
      <c r="BW792" s="1392">
        <v>0.17127999999999999</v>
      </c>
      <c r="BX792" s="1407">
        <f t="shared" si="4217"/>
        <v>0.094889120000000007</v>
      </c>
      <c r="BY792" s="1431">
        <f>ROUND(SQRT(BW792^2+BX792^2)*1000/(1.73*BW787),0)</f>
        <v>11</v>
      </c>
      <c r="BZ792" s="1401"/>
      <c r="CA792" s="1401"/>
      <c r="CB792" s="1401"/>
      <c r="CC792" s="1401"/>
      <c r="CD792" s="1401"/>
      <c r="CE792" s="1401"/>
      <c r="CF792" s="1401"/>
      <c r="CG792" s="1401"/>
      <c r="CH792" s="1401"/>
      <c r="CI792" s="1401"/>
      <c r="CJ792" s="1401"/>
      <c r="CK792" s="1401"/>
      <c r="CL792" s="1401"/>
      <c r="CM792" s="1401"/>
      <c r="CN792" s="1401"/>
      <c r="CO792" s="1401"/>
      <c r="CP792" s="1401"/>
      <c r="CQ792" s="1401"/>
      <c r="CR792" s="1401"/>
      <c r="CS792" s="1401"/>
      <c r="CT792" s="1401"/>
      <c r="CU792" s="1401"/>
      <c r="CV792" s="1401"/>
      <c r="CW792" s="1401"/>
      <c r="CX792" s="1401"/>
      <c r="CY792" s="1401"/>
      <c r="CZ792" s="1401"/>
      <c r="DA792" s="1401"/>
      <c r="DB792" s="1401"/>
      <c r="DC792" s="1401"/>
      <c r="DD792" s="1401"/>
      <c r="DE792" s="1401"/>
      <c r="DF792" s="1401"/>
      <c r="DG792" s="1401"/>
      <c r="DH792" s="1401"/>
      <c r="DI792" s="1401"/>
      <c r="DJ792" s="1401"/>
      <c r="DK792" s="1401"/>
      <c r="DL792" s="1401"/>
      <c r="DM792" s="1401"/>
      <c r="DN792" s="1401"/>
      <c r="DO792" s="1401"/>
      <c r="DP792" s="1401"/>
      <c r="DQ792" s="1401"/>
      <c r="DR792" s="1401"/>
      <c r="DS792" s="1401"/>
      <c r="DT792" s="1401"/>
      <c r="DU792" s="1401"/>
      <c r="DV792" s="1401"/>
      <c r="DW792" s="1401"/>
      <c r="DX792" s="1401"/>
      <c r="DY792" s="1401"/>
      <c r="DZ792" s="1401"/>
      <c r="EA792" s="1401"/>
      <c r="EB792" s="1401"/>
      <c r="EC792" s="1401"/>
      <c r="ED792" s="1401"/>
      <c r="EE792" s="1401"/>
      <c r="EF792" s="1401"/>
      <c r="EG792" s="1401"/>
      <c r="EH792" s="1401"/>
      <c r="EI792" s="1401"/>
      <c r="EJ792" s="1401"/>
      <c r="EK792" s="1401"/>
      <c r="EL792" s="1401"/>
      <c r="EM792" s="1401"/>
      <c r="EN792" s="1401"/>
      <c r="EO792" s="1401"/>
      <c r="EP792" s="1401"/>
      <c r="EQ792" s="1401"/>
      <c r="ER792" s="1401"/>
    </row>
    <row r="793" s="1392" customFormat="1" ht="19.199999999999999">
      <c r="A793" s="1457"/>
      <c r="B793" s="1403"/>
      <c r="C793" s="1459" t="s">
        <v>68</v>
      </c>
      <c r="D793" s="1405"/>
      <c r="E793" s="1405">
        <v>10</v>
      </c>
      <c r="F793" s="1392">
        <v>0.078070000000000001</v>
      </c>
      <c r="G793" s="1407">
        <f t="shared" si="4170"/>
        <v>0.043250780000000003</v>
      </c>
      <c r="H793" s="1408">
        <f t="shared" ref="H793:H794" si="4290">ROUND(SQRT(F793^2+G793^2)*1000/(1.73*F787),0)</f>
        <v>5</v>
      </c>
      <c r="I793" s="1392">
        <v>0.072889999999999996</v>
      </c>
      <c r="J793" s="1407">
        <f t="shared" si="4171"/>
        <v>0.040381060000000003</v>
      </c>
      <c r="K793" s="1408">
        <f t="shared" ref="K793:K794" si="4291">ROUND(SQRT(I793^2+J793^2)*1000/(1.73*I787),0)</f>
        <v>5</v>
      </c>
      <c r="L793" s="1392">
        <v>0.072889999999999996</v>
      </c>
      <c r="M793" s="1407">
        <f t="shared" si="4172"/>
        <v>0.040381060000000003</v>
      </c>
      <c r="N793" s="1408">
        <f t="shared" ref="N793:N794" si="4292">ROUND(SQRT(L793^2+M793^2)*1000/(1.73*L787),0)</f>
        <v>5</v>
      </c>
      <c r="O793" s="1392">
        <v>0.069290000000000004</v>
      </c>
      <c r="P793" s="1407">
        <f t="shared" si="4173"/>
        <v>0.038386660000000003</v>
      </c>
      <c r="Q793" s="1408">
        <f t="shared" ref="Q793:Q794" si="4293">ROUND(SQRT(O793^2+P793^2)*1000/(1.73*O787),0)</f>
        <v>4</v>
      </c>
      <c r="R793" s="1392">
        <v>0.063939999999999997</v>
      </c>
      <c r="S793" s="1407">
        <f t="shared" si="4174"/>
        <v>0.035422760000000005</v>
      </c>
      <c r="T793" s="1408">
        <f t="shared" ref="T793:T794" si="4294">ROUND(SQRT(R793^2+S793^2)*1000/(1.73*R787),0)</f>
        <v>4</v>
      </c>
      <c r="U793" s="1392">
        <v>0.05824</v>
      </c>
      <c r="V793" s="1407">
        <f t="shared" si="4175"/>
        <v>0.032264960000000002</v>
      </c>
      <c r="W793" s="1408">
        <f t="shared" ref="W793:W794" si="4295">ROUND(SQRT(U793^2+V793^2)*1000/(1.73*U787),0)</f>
        <v>4</v>
      </c>
      <c r="X793" s="1392">
        <v>0.060490000000000002</v>
      </c>
      <c r="Y793" s="1407">
        <f t="shared" si="4176"/>
        <v>0.033511460000000007</v>
      </c>
      <c r="Z793" s="1408">
        <f t="shared" ref="Z793:Z794" si="4296">ROUND(SQRT(X793^2+Y793^2)*1000/(1.73*X787),0)</f>
        <v>4</v>
      </c>
      <c r="AA793" s="1392">
        <v>0.075399999999999995</v>
      </c>
      <c r="AB793" s="1407">
        <f t="shared" si="4177"/>
        <v>0.041771599999999999</v>
      </c>
      <c r="AC793" s="1408">
        <f t="shared" ref="AC793:AC794" si="4297">ROUND(SQRT(AA793^2+AB793^2)*1000/(1.73*AA787),0)</f>
        <v>5</v>
      </c>
      <c r="AD793" s="1392">
        <v>0.087379999999999999</v>
      </c>
      <c r="AE793" s="1407">
        <f t="shared" si="4178"/>
        <v>0.048408520000000003</v>
      </c>
      <c r="AF793" s="1408">
        <f t="shared" ref="AF793:AF794" si="4298">ROUND(SQRT(AD793^2+AE793^2)*1000/(1.73*AD787),0)</f>
        <v>6</v>
      </c>
      <c r="AG793" s="1392">
        <v>0.10599</v>
      </c>
      <c r="AH793" s="1407">
        <f t="shared" si="4179"/>
        <v>0.058718460000000007</v>
      </c>
      <c r="AI793" s="1408">
        <f t="shared" ref="AI793:AI794" si="4299">ROUND(SQRT(AG793^2+AH793^2)*1000/(1.73*AG787),0)</f>
        <v>7</v>
      </c>
      <c r="AJ793" s="1392">
        <v>0.10847999999999999</v>
      </c>
      <c r="AK793" s="1407">
        <f t="shared" si="4180"/>
        <v>0.060097919999999999</v>
      </c>
      <c r="AL793" s="1408">
        <f t="shared" ref="AL793:AL794" si="4300">ROUND(SQRT(AJ793^2+AK793^2)*1000/(1.73*AJ787),0)</f>
        <v>7</v>
      </c>
      <c r="AM793" s="1392">
        <v>0.1081</v>
      </c>
      <c r="AN793" s="1407">
        <f t="shared" si="4181"/>
        <v>0.059887400000000007</v>
      </c>
      <c r="AO793" s="1408">
        <f t="shared" ref="AO793:AO794" si="4301">ROUND(SQRT(AM793^2+AN793^2)*1000/(1.73*AM787),0)</f>
        <v>7</v>
      </c>
      <c r="AP793" s="1392">
        <v>0.10647</v>
      </c>
      <c r="AQ793" s="1407">
        <f t="shared" si="4182"/>
        <v>0.058984380000000003</v>
      </c>
      <c r="AR793" s="1408">
        <f t="shared" ref="AR793:AR794" si="4302">ROUND(SQRT(AP793^2+AQ793^2)*1000/(1.73*AP787),0)</f>
        <v>7</v>
      </c>
      <c r="AS793" s="1392">
        <v>0.10273</v>
      </c>
      <c r="AT793" s="1407">
        <f t="shared" si="4183"/>
        <v>0.056912420000000005</v>
      </c>
      <c r="AU793" s="1408">
        <f t="shared" ref="AU793:AU794" si="4303">ROUND(SQRT(AS793^2+AT793^2)*1000/(1.73*AS787),0)</f>
        <v>7</v>
      </c>
      <c r="AV793" s="1392">
        <v>0.10458000000000001</v>
      </c>
      <c r="AW793" s="1407">
        <f t="shared" si="4184"/>
        <v>0.057937320000000007</v>
      </c>
      <c r="AX793" s="1408">
        <f t="shared" ref="AX793:AX794" si="4304">ROUND(SQRT(AV793^2+AW793^2)*1000/(1.73*AV787),0)</f>
        <v>7</v>
      </c>
      <c r="AY793" s="1392">
        <v>0.098350000000000007</v>
      </c>
      <c r="AZ793" s="1407">
        <f t="shared" si="4185"/>
        <v>0.054485900000000011</v>
      </c>
      <c r="BA793" s="1408">
        <f t="shared" ref="BA793:BA794" si="4305">ROUND(SQRT(AY793^2+AZ793^2)*1000/(1.73*AY787),0)</f>
        <v>6</v>
      </c>
      <c r="BB793" s="1392">
        <v>0.097159999999999996</v>
      </c>
      <c r="BC793" s="1407">
        <f t="shared" si="4186"/>
        <v>0.053826640000000002</v>
      </c>
      <c r="BD793" s="1408">
        <f t="shared" ref="BD793:BD794" si="4306">ROUND(SQRT(BB793^2+BC793^2)*1000/(1.73*BB787),0)</f>
        <v>6</v>
      </c>
      <c r="BE793" s="1392">
        <v>0.096140000000000003</v>
      </c>
      <c r="BF793" s="1407">
        <f t="shared" si="4187"/>
        <v>0.053261560000000006</v>
      </c>
      <c r="BG793" s="1408">
        <f t="shared" ref="BG793:BG794" si="4307">ROUND(SQRT(BE793^2+BF793^2)*1000/(1.73*BE787),0)</f>
        <v>6</v>
      </c>
      <c r="BH793" s="1392">
        <v>0.093829999999999997</v>
      </c>
      <c r="BI793" s="1407">
        <f t="shared" si="4188"/>
        <v>0.051981820000000005</v>
      </c>
      <c r="BJ793" s="1408">
        <f t="shared" ref="BJ793:BJ794" si="4308">ROUND(SQRT(BH793^2+BI793^2)*1000/(1.73*BH787),0)</f>
        <v>6</v>
      </c>
      <c r="BK793" s="1392">
        <v>0.10574</v>
      </c>
      <c r="BL793" s="1407">
        <f t="shared" si="4189"/>
        <v>0.058579960000000007</v>
      </c>
      <c r="BM793" s="1408">
        <f t="shared" ref="BM793:BM794" si="4309">ROUND(SQRT(BK793^2+BL793^2)*1000/(1.73*BK787),0)</f>
        <v>7</v>
      </c>
      <c r="BN793" s="1392">
        <v>0.1057</v>
      </c>
      <c r="BO793" s="1407">
        <f t="shared" si="4190"/>
        <v>0.058557800000000007</v>
      </c>
      <c r="BP793" s="1408">
        <f t="shared" ref="BP793:BP794" si="4310">ROUND(SQRT(BN793^2+BO793^2)*1000/(1.73*BN787),0)</f>
        <v>7</v>
      </c>
      <c r="BQ793" s="1392">
        <v>0.1031</v>
      </c>
      <c r="BR793" s="1407">
        <f t="shared" si="4191"/>
        <v>0.057117400000000006</v>
      </c>
      <c r="BS793" s="1408">
        <f t="shared" ref="BS793:BS794" si="4311">ROUND(SQRT(BQ793^2+BR793^2)*1000/(1.73*BQ787),0)</f>
        <v>7</v>
      </c>
      <c r="BT793" s="1392">
        <v>0.098739999999999994</v>
      </c>
      <c r="BU793" s="1407">
        <f t="shared" si="4192"/>
        <v>0.054701960000000001</v>
      </c>
      <c r="BV793" s="1408">
        <f t="shared" ref="BV793:BV794" si="4312">ROUND(SQRT(BT793^2+BU793^2)*1000/(1.73*BT787),0)</f>
        <v>6</v>
      </c>
      <c r="BW793" s="1392">
        <v>0.097570000000000004</v>
      </c>
      <c r="BX793" s="1407">
        <f t="shared" si="4217"/>
        <v>0.05405378000000001</v>
      </c>
      <c r="BY793" s="1431">
        <f t="shared" ref="BY793:BY794" si="4313">ROUND(SQRT(BW793^2+BX793^2)*1000/(1.73*BW787),0)</f>
        <v>6</v>
      </c>
      <c r="BZ793" s="1401"/>
      <c r="CA793" s="1401"/>
      <c r="CB793" s="1401"/>
      <c r="CC793" s="1401"/>
      <c r="CD793" s="1401"/>
      <c r="CE793" s="1401"/>
      <c r="CF793" s="1401"/>
      <c r="CG793" s="1401"/>
      <c r="CH793" s="1401"/>
      <c r="CI793" s="1401"/>
      <c r="CJ793" s="1401"/>
      <c r="CK793" s="1401"/>
      <c r="CL793" s="1401"/>
      <c r="CM793" s="1401"/>
      <c r="CN793" s="1401"/>
      <c r="CO793" s="1401"/>
      <c r="CP793" s="1401"/>
      <c r="CQ793" s="1401"/>
      <c r="CR793" s="1401"/>
      <c r="CS793" s="1401"/>
      <c r="CT793" s="1401"/>
      <c r="CU793" s="1401"/>
      <c r="CV793" s="1401"/>
      <c r="CW793" s="1401"/>
      <c r="CX793" s="1401"/>
      <c r="CY793" s="1401"/>
      <c r="CZ793" s="1401"/>
      <c r="DA793" s="1401"/>
      <c r="DB793" s="1401"/>
      <c r="DC793" s="1401"/>
      <c r="DD793" s="1401"/>
      <c r="DE793" s="1401"/>
      <c r="DF793" s="1401"/>
      <c r="DG793" s="1401"/>
      <c r="DH793" s="1401"/>
      <c r="DI793" s="1401"/>
      <c r="DJ793" s="1401"/>
      <c r="DK793" s="1401"/>
      <c r="DL793" s="1401"/>
      <c r="DM793" s="1401"/>
      <c r="DN793" s="1401"/>
      <c r="DO793" s="1401"/>
      <c r="DP793" s="1401"/>
      <c r="DQ793" s="1401"/>
      <c r="DR793" s="1401"/>
      <c r="DS793" s="1401"/>
      <c r="DT793" s="1401"/>
      <c r="DU793" s="1401"/>
      <c r="DV793" s="1401"/>
      <c r="DW793" s="1401"/>
      <c r="DX793" s="1401"/>
      <c r="DY793" s="1401"/>
      <c r="DZ793" s="1401"/>
      <c r="EA793" s="1401"/>
      <c r="EB793" s="1401"/>
      <c r="EC793" s="1401"/>
      <c r="ED793" s="1401"/>
      <c r="EE793" s="1401"/>
      <c r="EF793" s="1401"/>
      <c r="EG793" s="1401"/>
      <c r="EH793" s="1401"/>
      <c r="EI793" s="1401"/>
      <c r="EJ793" s="1401"/>
      <c r="EK793" s="1401"/>
      <c r="EL793" s="1401"/>
      <c r="EM793" s="1401"/>
      <c r="EN793" s="1401"/>
      <c r="EO793" s="1401"/>
      <c r="EP793" s="1401"/>
      <c r="EQ793" s="1401"/>
      <c r="ER793" s="1401"/>
    </row>
    <row r="794" s="1392" customFormat="1" ht="19.199999999999999">
      <c r="A794" s="1457"/>
      <c r="B794" s="1403" t="s">
        <v>401</v>
      </c>
      <c r="C794" s="1459" t="s">
        <v>407</v>
      </c>
      <c r="D794" s="1405"/>
      <c r="E794" s="1405">
        <v>10</v>
      </c>
      <c r="F794" s="1392"/>
      <c r="G794" s="1407">
        <v>0</v>
      </c>
      <c r="H794" s="1408">
        <f t="shared" si="4290"/>
        <v>0</v>
      </c>
      <c r="I794" s="1392"/>
      <c r="J794" s="1407">
        <v>0</v>
      </c>
      <c r="K794" s="1408">
        <f t="shared" si="4291"/>
        <v>0</v>
      </c>
      <c r="L794" s="1392"/>
      <c r="M794" s="1407">
        <v>0</v>
      </c>
      <c r="N794" s="1408">
        <f t="shared" si="4292"/>
        <v>0</v>
      </c>
      <c r="O794" s="1392"/>
      <c r="P794" s="1407">
        <v>0</v>
      </c>
      <c r="Q794" s="1408">
        <f t="shared" si="4293"/>
        <v>0</v>
      </c>
      <c r="R794" s="1392"/>
      <c r="S794" s="1407">
        <v>0</v>
      </c>
      <c r="T794" s="1408">
        <f t="shared" si="4294"/>
        <v>0</v>
      </c>
      <c r="U794" s="1392"/>
      <c r="V794" s="1407">
        <v>0</v>
      </c>
      <c r="W794" s="1408">
        <f t="shared" si="4295"/>
        <v>0</v>
      </c>
      <c r="X794" s="1392"/>
      <c r="Y794" s="1407">
        <v>0</v>
      </c>
      <c r="Z794" s="1408">
        <f t="shared" si="4296"/>
        <v>0</v>
      </c>
      <c r="AA794" s="1392"/>
      <c r="AB794" s="1407">
        <v>0</v>
      </c>
      <c r="AC794" s="1408">
        <f t="shared" si="4297"/>
        <v>0</v>
      </c>
      <c r="AD794" s="1392"/>
      <c r="AE794" s="1407">
        <v>0</v>
      </c>
      <c r="AF794" s="1408">
        <f t="shared" si="4298"/>
        <v>0</v>
      </c>
      <c r="AG794" s="1392"/>
      <c r="AH794" s="1407">
        <v>0</v>
      </c>
      <c r="AI794" s="1408">
        <f t="shared" si="4299"/>
        <v>0</v>
      </c>
      <c r="AJ794" s="1392"/>
      <c r="AK794" s="1407">
        <v>0</v>
      </c>
      <c r="AL794" s="1408">
        <f t="shared" si="4300"/>
        <v>0</v>
      </c>
      <c r="AM794" s="1392"/>
      <c r="AN794" s="1407">
        <v>0</v>
      </c>
      <c r="AO794" s="1408">
        <f t="shared" si="4301"/>
        <v>0</v>
      </c>
      <c r="AP794" s="1392"/>
      <c r="AQ794" s="1407">
        <v>0</v>
      </c>
      <c r="AR794" s="1408">
        <f t="shared" si="4302"/>
        <v>0</v>
      </c>
      <c r="AS794" s="1392"/>
      <c r="AT794" s="1407">
        <v>0</v>
      </c>
      <c r="AU794" s="1408">
        <f t="shared" si="4303"/>
        <v>0</v>
      </c>
      <c r="AV794" s="1392"/>
      <c r="AW794" s="1407">
        <v>0</v>
      </c>
      <c r="AX794" s="1408">
        <f t="shared" si="4304"/>
        <v>0</v>
      </c>
      <c r="AY794" s="1392"/>
      <c r="AZ794" s="1407">
        <v>0</v>
      </c>
      <c r="BA794" s="1408">
        <f t="shared" si="4305"/>
        <v>0</v>
      </c>
      <c r="BB794" s="1392"/>
      <c r="BC794" s="1407">
        <v>0</v>
      </c>
      <c r="BD794" s="1408">
        <f t="shared" si="4306"/>
        <v>0</v>
      </c>
      <c r="BE794" s="1392"/>
      <c r="BF794" s="1407">
        <v>0</v>
      </c>
      <c r="BG794" s="1408">
        <f t="shared" si="4307"/>
        <v>0</v>
      </c>
      <c r="BH794" s="1392"/>
      <c r="BI794" s="1407">
        <v>0</v>
      </c>
      <c r="BJ794" s="1408">
        <f t="shared" si="4308"/>
        <v>0</v>
      </c>
      <c r="BK794" s="1392"/>
      <c r="BL794" s="1407">
        <v>0</v>
      </c>
      <c r="BM794" s="1408">
        <f t="shared" si="4309"/>
        <v>0</v>
      </c>
      <c r="BN794" s="1392"/>
      <c r="BO794" s="1407">
        <v>0</v>
      </c>
      <c r="BP794" s="1408">
        <f t="shared" si="4310"/>
        <v>0</v>
      </c>
      <c r="BQ794" s="1392"/>
      <c r="BR794" s="1407">
        <v>0</v>
      </c>
      <c r="BS794" s="1408">
        <f t="shared" si="4311"/>
        <v>0</v>
      </c>
      <c r="BT794" s="1392"/>
      <c r="BU794" s="1407">
        <v>0</v>
      </c>
      <c r="BV794" s="1408">
        <f t="shared" si="4312"/>
        <v>0</v>
      </c>
      <c r="BW794" s="1392"/>
      <c r="BX794" s="1407">
        <v>0</v>
      </c>
      <c r="BY794" s="1431">
        <f t="shared" si="4313"/>
        <v>0</v>
      </c>
      <c r="BZ794" s="1401"/>
      <c r="CA794" s="1401"/>
      <c r="CB794" s="1401"/>
      <c r="CC794" s="1401"/>
      <c r="CD794" s="1401"/>
      <c r="CE794" s="1401"/>
      <c r="CF794" s="1401"/>
      <c r="CG794" s="1401"/>
      <c r="CH794" s="1401"/>
      <c r="CI794" s="1401"/>
      <c r="CJ794" s="1401"/>
      <c r="CK794" s="1401"/>
      <c r="CL794" s="1401"/>
      <c r="CM794" s="1401"/>
      <c r="CN794" s="1401"/>
      <c r="CO794" s="1401"/>
      <c r="CP794" s="1401"/>
      <c r="CQ794" s="1401"/>
      <c r="CR794" s="1401"/>
      <c r="CS794" s="1401"/>
      <c r="CT794" s="1401"/>
      <c r="CU794" s="1401"/>
      <c r="CV794" s="1401"/>
      <c r="CW794" s="1401"/>
      <c r="CX794" s="1401"/>
      <c r="CY794" s="1401"/>
      <c r="CZ794" s="1401"/>
      <c r="DA794" s="1401"/>
      <c r="DB794" s="1401"/>
      <c r="DC794" s="1401"/>
      <c r="DD794" s="1401"/>
      <c r="DE794" s="1401"/>
      <c r="DF794" s="1401"/>
      <c r="DG794" s="1401"/>
      <c r="DH794" s="1401"/>
      <c r="DI794" s="1401"/>
      <c r="DJ794" s="1401"/>
      <c r="DK794" s="1401"/>
      <c r="DL794" s="1401"/>
      <c r="DM794" s="1401"/>
      <c r="DN794" s="1401"/>
      <c r="DO794" s="1401"/>
      <c r="DP794" s="1401"/>
      <c r="DQ794" s="1401"/>
      <c r="DR794" s="1401"/>
      <c r="DS794" s="1401"/>
      <c r="DT794" s="1401"/>
      <c r="DU794" s="1401"/>
      <c r="DV794" s="1401"/>
      <c r="DW794" s="1401"/>
      <c r="DX794" s="1401"/>
      <c r="DY794" s="1401"/>
      <c r="DZ794" s="1401"/>
      <c r="EA794" s="1401"/>
      <c r="EB794" s="1401"/>
      <c r="EC794" s="1401"/>
      <c r="ED794" s="1401"/>
      <c r="EE794" s="1401"/>
      <c r="EF794" s="1401"/>
      <c r="EG794" s="1401"/>
      <c r="EH794" s="1401"/>
      <c r="EI794" s="1401"/>
      <c r="EJ794" s="1401"/>
      <c r="EK794" s="1401"/>
      <c r="EL794" s="1401"/>
      <c r="EM794" s="1401"/>
      <c r="EN794" s="1401"/>
      <c r="EO794" s="1401"/>
      <c r="EP794" s="1401"/>
      <c r="EQ794" s="1401"/>
      <c r="ER794" s="1401"/>
    </row>
    <row r="795" s="1392" customFormat="1" ht="19.199999999999999">
      <c r="A795" s="1457"/>
      <c r="B795" s="1403"/>
      <c r="C795" s="1459" t="s">
        <v>430</v>
      </c>
      <c r="D795" s="1405"/>
      <c r="E795" s="1405">
        <v>10</v>
      </c>
      <c r="F795" s="1392"/>
      <c r="G795" s="1407"/>
      <c r="H795" s="1408">
        <f>ROUND(SQRT(F795^2+G795^2)*1000/(1.73*F788),0)</f>
        <v>0</v>
      </c>
      <c r="I795" s="1392"/>
      <c r="J795" s="1407"/>
      <c r="K795" s="1408">
        <f>ROUND(SQRT(I795^2+J795^2)*1000/(1.73*I788),0)</f>
        <v>0</v>
      </c>
      <c r="L795" s="1392"/>
      <c r="M795" s="1407"/>
      <c r="N795" s="1408">
        <f>ROUND(SQRT(L795^2+M795^2)*1000/(1.73*L788),0)</f>
        <v>0</v>
      </c>
      <c r="O795" s="1392"/>
      <c r="P795" s="1407"/>
      <c r="Q795" s="1408">
        <f>ROUND(SQRT(O795^2+P795^2)*1000/(1.73*O788),0)</f>
        <v>0</v>
      </c>
      <c r="R795" s="1392"/>
      <c r="S795" s="1407"/>
      <c r="T795" s="1408">
        <f>ROUND(SQRT(R795^2+S795^2)*1000/(1.73*R788),0)</f>
        <v>0</v>
      </c>
      <c r="U795" s="1392"/>
      <c r="V795" s="1407"/>
      <c r="W795" s="1408">
        <f>ROUND(SQRT(U795^2+V795^2)*1000/(1.73*U788),0)</f>
        <v>0</v>
      </c>
      <c r="X795" s="1392"/>
      <c r="Y795" s="1407"/>
      <c r="Z795" s="1408">
        <f>ROUND(SQRT(X795^2+Y795^2)*1000/(1.73*X788),0)</f>
        <v>0</v>
      </c>
      <c r="AA795" s="1392"/>
      <c r="AB795" s="1407"/>
      <c r="AC795" s="1408">
        <f>ROUND(SQRT(AA795^2+AB795^2)*1000/(1.73*AA788),0)</f>
        <v>0</v>
      </c>
      <c r="AD795" s="1392"/>
      <c r="AE795" s="1407"/>
      <c r="AF795" s="1408">
        <f>ROUND(SQRT(AD795^2+AE795^2)*1000/(1.73*AD788),0)</f>
        <v>0</v>
      </c>
      <c r="AG795" s="1392"/>
      <c r="AH795" s="1407"/>
      <c r="AI795" s="1408">
        <f>ROUND(SQRT(AG795^2+AH795^2)*1000/(1.73*AG788),0)</f>
        <v>0</v>
      </c>
      <c r="AJ795" s="1392"/>
      <c r="AK795" s="1407"/>
      <c r="AL795" s="1408">
        <f>ROUND(SQRT(AJ795^2+AK795^2)*1000/(1.73*AJ788),0)</f>
        <v>0</v>
      </c>
      <c r="AM795" s="1392"/>
      <c r="AN795" s="1407"/>
      <c r="AO795" s="1408">
        <f>ROUND(SQRT(AM795^2+AN795^2)*1000/(1.73*AM788),0)</f>
        <v>0</v>
      </c>
      <c r="AP795" s="1392"/>
      <c r="AQ795" s="1407"/>
      <c r="AR795" s="1408">
        <f>ROUND(SQRT(AP795^2+AQ795^2)*1000/(1.73*AP788),0)</f>
        <v>0</v>
      </c>
      <c r="AS795" s="1392"/>
      <c r="AT795" s="1407"/>
      <c r="AU795" s="1408">
        <f>ROUND(SQRT(AS795^2+AT795^2)*1000/(1.73*AS788),0)</f>
        <v>0</v>
      </c>
      <c r="AV795" s="1392"/>
      <c r="AW795" s="1407"/>
      <c r="AX795" s="1408">
        <f>ROUND(SQRT(AV795^2+AW795^2)*1000/(1.73*AV788),0)</f>
        <v>0</v>
      </c>
      <c r="AY795" s="1392"/>
      <c r="AZ795" s="1407"/>
      <c r="BA795" s="1408">
        <f>ROUND(SQRT(AY795^2+AZ795^2)*1000/(1.73*AY788),0)</f>
        <v>0</v>
      </c>
      <c r="BB795" s="1392"/>
      <c r="BC795" s="1407"/>
      <c r="BD795" s="1408">
        <f>ROUND(SQRT(BB795^2+BC795^2)*1000/(1.73*BB788),0)</f>
        <v>0</v>
      </c>
      <c r="BE795" s="1392"/>
      <c r="BF795" s="1407"/>
      <c r="BG795" s="1408">
        <f>ROUND(SQRT(BE795^2+BF795^2)*1000/(1.73*BE788),0)</f>
        <v>0</v>
      </c>
      <c r="BH795" s="1392"/>
      <c r="BI795" s="1407"/>
      <c r="BJ795" s="1408">
        <f>ROUND(SQRT(BH795^2+BI795^2)*1000/(1.73*BH788),0)</f>
        <v>0</v>
      </c>
      <c r="BK795" s="1392"/>
      <c r="BL795" s="1407"/>
      <c r="BM795" s="1408">
        <f>ROUND(SQRT(BK795^2+BL795^2)*1000/(1.73*BK788),0)</f>
        <v>0</v>
      </c>
      <c r="BN795" s="1392"/>
      <c r="BO795" s="1407"/>
      <c r="BP795" s="1408">
        <f>ROUND(SQRT(BN795^2+BO795^2)*1000/(1.73*BN788),0)</f>
        <v>0</v>
      </c>
      <c r="BQ795" s="1392"/>
      <c r="BR795" s="1407"/>
      <c r="BS795" s="1408">
        <f>ROUND(SQRT(BQ795^2+BR795^2)*1000/(1.73*BQ788),0)</f>
        <v>0</v>
      </c>
      <c r="BT795" s="1392"/>
      <c r="BU795" s="1407"/>
      <c r="BV795" s="1408">
        <f>ROUND(SQRT(BT795^2+BU795^2)*1000/(1.73*BT788),0)</f>
        <v>0</v>
      </c>
      <c r="BW795" s="1392"/>
      <c r="BX795" s="1407"/>
      <c r="BY795" s="1431">
        <f>ROUND(SQRT(BW795^2+BX795^2)*1000/(1.73*BW788),0)</f>
        <v>0</v>
      </c>
      <c r="BZ795" s="1401"/>
      <c r="CA795" s="1401"/>
      <c r="CB795" s="1401"/>
      <c r="CC795" s="1401"/>
      <c r="CD795" s="1401"/>
      <c r="CE795" s="1401"/>
      <c r="CF795" s="1401"/>
      <c r="CG795" s="1401"/>
      <c r="CH795" s="1401"/>
      <c r="CI795" s="1401"/>
      <c r="CJ795" s="1401"/>
      <c r="CK795" s="1401"/>
      <c r="CL795" s="1401"/>
      <c r="CM795" s="1401"/>
      <c r="CN795" s="1401"/>
      <c r="CO795" s="1401"/>
      <c r="CP795" s="1401"/>
      <c r="CQ795" s="1401"/>
      <c r="CR795" s="1401"/>
      <c r="CS795" s="1401"/>
      <c r="CT795" s="1401"/>
      <c r="CU795" s="1401"/>
      <c r="CV795" s="1401"/>
      <c r="CW795" s="1401"/>
      <c r="CX795" s="1401"/>
      <c r="CY795" s="1401"/>
      <c r="CZ795" s="1401"/>
      <c r="DA795" s="1401"/>
      <c r="DB795" s="1401"/>
      <c r="DC795" s="1401"/>
      <c r="DD795" s="1401"/>
      <c r="DE795" s="1401"/>
      <c r="DF795" s="1401"/>
      <c r="DG795" s="1401"/>
      <c r="DH795" s="1401"/>
      <c r="DI795" s="1401"/>
      <c r="DJ795" s="1401"/>
      <c r="DK795" s="1401"/>
      <c r="DL795" s="1401"/>
      <c r="DM795" s="1401"/>
      <c r="DN795" s="1401"/>
      <c r="DO795" s="1401"/>
      <c r="DP795" s="1401"/>
      <c r="DQ795" s="1401"/>
      <c r="DR795" s="1401"/>
      <c r="DS795" s="1401"/>
      <c r="DT795" s="1401"/>
      <c r="DU795" s="1401"/>
      <c r="DV795" s="1401"/>
      <c r="DW795" s="1401"/>
      <c r="DX795" s="1401"/>
      <c r="DY795" s="1401"/>
      <c r="DZ795" s="1401"/>
      <c r="EA795" s="1401"/>
      <c r="EB795" s="1401"/>
      <c r="EC795" s="1401"/>
      <c r="ED795" s="1401"/>
      <c r="EE795" s="1401"/>
      <c r="EF795" s="1401"/>
      <c r="EG795" s="1401"/>
      <c r="EH795" s="1401"/>
      <c r="EI795" s="1401"/>
      <c r="EJ795" s="1401"/>
      <c r="EK795" s="1401"/>
      <c r="EL795" s="1401"/>
      <c r="EM795" s="1401"/>
      <c r="EN795" s="1401"/>
      <c r="EO795" s="1401"/>
      <c r="EP795" s="1401"/>
      <c r="EQ795" s="1401"/>
      <c r="ER795" s="1401"/>
    </row>
    <row r="796" s="1392" customFormat="1" ht="18">
      <c r="A796" s="1457"/>
      <c r="B796" s="1570"/>
      <c r="C796" s="1459" t="s">
        <v>509</v>
      </c>
      <c r="D796" s="1405"/>
      <c r="E796" s="1405">
        <v>10</v>
      </c>
      <c r="F796" s="1392">
        <v>0.083659999999999998</v>
      </c>
      <c r="G796" s="1407">
        <f t="shared" si="4170"/>
        <v>0.046347640000000002</v>
      </c>
      <c r="H796" s="1408">
        <f>ROUND(SQRT(F796^2+G796^2)*1000/(1.73*F788),0)</f>
        <v>5</v>
      </c>
      <c r="I796" s="1392">
        <v>0.074520000000000003</v>
      </c>
      <c r="J796" s="1407">
        <f t="shared" si="4171"/>
        <v>0.041284080000000008</v>
      </c>
      <c r="K796" s="1408">
        <f>ROUND(SQRT(I796^2+J796^2)*1000/(1.73*I788),0)</f>
        <v>5</v>
      </c>
      <c r="L796" s="1392">
        <v>0.074520000000000003</v>
      </c>
      <c r="M796" s="1407">
        <f t="shared" si="4172"/>
        <v>0.041284080000000008</v>
      </c>
      <c r="N796" s="1408">
        <f>ROUND(SQRT(L796^2+M796^2)*1000/(1.73*L788),0)</f>
        <v>5</v>
      </c>
      <c r="O796" s="1392">
        <v>0.074279999999999999</v>
      </c>
      <c r="P796" s="1407">
        <f t="shared" si="4173"/>
        <v>0.041151120000000006</v>
      </c>
      <c r="Q796" s="1408">
        <f>ROUND(SQRT(O796^2+P796^2)*1000/(1.73*O788),0)</f>
        <v>5</v>
      </c>
      <c r="R796" s="1392">
        <v>0.067019999999999996</v>
      </c>
      <c r="S796" s="1407">
        <f t="shared" si="4174"/>
        <v>0.037129080000000002</v>
      </c>
      <c r="T796" s="1408">
        <f>ROUND(SQRT(R796^2+S796^2)*1000/(1.73*R788),0)</f>
        <v>4</v>
      </c>
      <c r="U796" s="1392">
        <v>0.068820000000000006</v>
      </c>
      <c r="V796" s="1407">
        <f t="shared" si="4175"/>
        <v>0.038126280000000005</v>
      </c>
      <c r="W796" s="1408">
        <f>ROUND(SQRT(U796^2+V796^2)*1000/(1.73*U788),0)</f>
        <v>4</v>
      </c>
      <c r="X796" s="1392">
        <v>0.076359999999999997</v>
      </c>
      <c r="Y796" s="1407">
        <f t="shared" si="4176"/>
        <v>0.042303440000000005</v>
      </c>
      <c r="Z796" s="1408">
        <f>ROUND(SQRT(X796^2+Y796^2)*1000/(1.73*X788),0)</f>
        <v>5</v>
      </c>
      <c r="AA796" s="1392">
        <v>0.088779999999999998</v>
      </c>
      <c r="AB796" s="1407">
        <f t="shared" si="4177"/>
        <v>0.049184120000000005</v>
      </c>
      <c r="AC796" s="1408">
        <f>ROUND(SQRT(AA796^2+AB796^2)*1000/(1.73*AA788),0)</f>
        <v>6</v>
      </c>
      <c r="AD796" s="1392">
        <v>0.10471999999999999</v>
      </c>
      <c r="AE796" s="1407">
        <f t="shared" si="4178"/>
        <v>0.058014880000000005</v>
      </c>
      <c r="AF796" s="1408">
        <f>ROUND(SQRT(AD796^2+AE796^2)*1000/(1.73*AD788),0)</f>
        <v>7</v>
      </c>
      <c r="AG796" s="1392">
        <v>0.10944</v>
      </c>
      <c r="AH796" s="1407">
        <f t="shared" si="4179"/>
        <v>0.060629760000000005</v>
      </c>
      <c r="AI796" s="1408">
        <f>ROUND(SQRT(AG796^2+AH796^2)*1000/(1.73*AG788),0)</f>
        <v>7</v>
      </c>
      <c r="AJ796" s="1392">
        <v>0.10566</v>
      </c>
      <c r="AK796" s="1407">
        <f t="shared" si="4180"/>
        <v>0.058535640000000007</v>
      </c>
      <c r="AL796" s="1408">
        <f>ROUND(SQRT(AJ796^2+AK796^2)*1000/(1.73*AJ788),0)</f>
        <v>7</v>
      </c>
      <c r="AM796" s="1392">
        <v>0.096259999999999998</v>
      </c>
      <c r="AN796" s="1407">
        <f t="shared" si="4181"/>
        <v>0.053328040000000007</v>
      </c>
      <c r="AO796" s="1408">
        <f>ROUND(SQRT(AM796^2+AN796^2)*1000/(1.73*AM788),0)</f>
        <v>6</v>
      </c>
      <c r="AP796" s="1392">
        <v>0.089779999999999999</v>
      </c>
      <c r="AQ796" s="1407">
        <f t="shared" si="4182"/>
        <v>0.049738120000000004</v>
      </c>
      <c r="AR796" s="1408">
        <f>ROUND(SQRT(AP796^2+AQ796^2)*1000/(1.73*AP788),0)</f>
        <v>6</v>
      </c>
      <c r="AS796" s="1392">
        <v>0.093259999999999996</v>
      </c>
      <c r="AT796" s="1407">
        <f t="shared" si="4183"/>
        <v>0.051666040000000003</v>
      </c>
      <c r="AU796" s="1408">
        <f>ROUND(SQRT(AS796^2+AT796^2)*1000/(1.73*AS788),0)</f>
        <v>6</v>
      </c>
      <c r="AV796" s="1392">
        <v>0.10026</v>
      </c>
      <c r="AW796" s="1407">
        <f t="shared" si="4184"/>
        <v>0.055544040000000003</v>
      </c>
      <c r="AX796" s="1408">
        <f>ROUND(SQRT(AV796^2+AW796^2)*1000/(1.73*AV788),0)</f>
        <v>6</v>
      </c>
      <c r="AY796" s="1392">
        <v>0.098820000000000005</v>
      </c>
      <c r="AZ796" s="1407">
        <f t="shared" si="4185"/>
        <v>0.054746280000000008</v>
      </c>
      <c r="BA796" s="1408">
        <f>ROUND(SQRT(AY796^2+AZ796^2)*1000/(1.73*AY788),0)</f>
        <v>6</v>
      </c>
      <c r="BB796" s="1392">
        <v>0.091859999999999997</v>
      </c>
      <c r="BC796" s="1407">
        <f t="shared" si="4186"/>
        <v>0.050890440000000002</v>
      </c>
      <c r="BD796" s="1408">
        <f>ROUND(SQRT(BB796^2+BC796^2)*1000/(1.73*BB788),0)</f>
        <v>6</v>
      </c>
      <c r="BE796" s="1392">
        <v>0.087959999999999997</v>
      </c>
      <c r="BF796" s="1407">
        <f t="shared" si="4187"/>
        <v>0.048729840000000003</v>
      </c>
      <c r="BG796" s="1408">
        <f>ROUND(SQRT(BE796^2+BF796^2)*1000/(1.73*BE788),0)</f>
        <v>6</v>
      </c>
      <c r="BH796" s="1392">
        <v>0.1056</v>
      </c>
      <c r="BI796" s="1407">
        <f t="shared" si="4188"/>
        <v>0.058502400000000003</v>
      </c>
      <c r="BJ796" s="1408">
        <f>ROUND(SQRT(BH796^2+BI796^2)*1000/(1.73*BH788),0)</f>
        <v>7</v>
      </c>
      <c r="BK796" s="1392">
        <v>0.10306</v>
      </c>
      <c r="BL796" s="1407">
        <f t="shared" si="4189"/>
        <v>0.057095240000000005</v>
      </c>
      <c r="BM796" s="1408">
        <f>ROUND(SQRT(BK796^2+BL796^2)*1000/(1.73*BK788),0)</f>
        <v>7</v>
      </c>
      <c r="BN796" s="1392">
        <v>0.1089</v>
      </c>
      <c r="BO796" s="1407">
        <f t="shared" si="4190"/>
        <v>0.060330600000000005</v>
      </c>
      <c r="BP796" s="1408">
        <f>ROUND(SQRT(BN796^2+BO796^2)*1000/(1.73*BN788),0)</f>
        <v>7</v>
      </c>
      <c r="BQ796" s="1392">
        <v>0.10528</v>
      </c>
      <c r="BR796" s="1407">
        <f t="shared" si="4191"/>
        <v>0.058325120000000001</v>
      </c>
      <c r="BS796" s="1408">
        <f>ROUND(SQRT(BQ796^2+BR796^2)*1000/(1.73*BQ788),0)</f>
        <v>7</v>
      </c>
      <c r="BT796" s="1392">
        <v>0.10298</v>
      </c>
      <c r="BU796" s="1407">
        <f t="shared" si="4192"/>
        <v>0.057050920000000005</v>
      </c>
      <c r="BV796" s="1408">
        <f>ROUND(SQRT(BT796^2+BU796^2)*1000/(1.73*BT788),0)</f>
        <v>7</v>
      </c>
      <c r="BW796" s="1392">
        <v>0.098280000000000006</v>
      </c>
      <c r="BX796" s="1407">
        <f t="shared" si="4217"/>
        <v>0.054447120000000009</v>
      </c>
      <c r="BY796" s="1431">
        <f>ROUND(SQRT(BW796^2+BX796^2)*1000/(1.73*BW788),0)</f>
        <v>6</v>
      </c>
      <c r="BZ796" s="1401"/>
      <c r="CA796" s="1401"/>
      <c r="CB796" s="1401"/>
      <c r="CC796" s="1401"/>
      <c r="CD796" s="1401"/>
      <c r="CE796" s="1401"/>
      <c r="CF796" s="1401"/>
      <c r="CG796" s="1401"/>
      <c r="CH796" s="1401"/>
      <c r="CI796" s="1401"/>
      <c r="CJ796" s="1401"/>
      <c r="CK796" s="1401"/>
      <c r="CL796" s="1401"/>
      <c r="CM796" s="1401"/>
      <c r="CN796" s="1401"/>
      <c r="CO796" s="1401"/>
      <c r="CP796" s="1401"/>
      <c r="CQ796" s="1401"/>
      <c r="CR796" s="1401"/>
      <c r="CS796" s="1401"/>
      <c r="CT796" s="1401"/>
      <c r="CU796" s="1401"/>
      <c r="CV796" s="1401"/>
      <c r="CW796" s="1401"/>
      <c r="CX796" s="1401"/>
      <c r="CY796" s="1401"/>
      <c r="CZ796" s="1401"/>
      <c r="DA796" s="1401"/>
      <c r="DB796" s="1401"/>
      <c r="DC796" s="1401"/>
      <c r="DD796" s="1401"/>
      <c r="DE796" s="1401"/>
      <c r="DF796" s="1401"/>
      <c r="DG796" s="1401"/>
      <c r="DH796" s="1401"/>
      <c r="DI796" s="1401"/>
      <c r="DJ796" s="1401"/>
      <c r="DK796" s="1401"/>
      <c r="DL796" s="1401"/>
      <c r="DM796" s="1401"/>
      <c r="DN796" s="1401"/>
      <c r="DO796" s="1401"/>
      <c r="DP796" s="1401"/>
      <c r="DQ796" s="1401"/>
      <c r="DR796" s="1401"/>
      <c r="DS796" s="1401"/>
      <c r="DT796" s="1401"/>
      <c r="DU796" s="1401"/>
      <c r="DV796" s="1401"/>
      <c r="DW796" s="1401"/>
      <c r="DX796" s="1401"/>
      <c r="DY796" s="1401"/>
      <c r="DZ796" s="1401"/>
      <c r="EA796" s="1401"/>
      <c r="EB796" s="1401"/>
      <c r="EC796" s="1401"/>
      <c r="ED796" s="1401"/>
      <c r="EE796" s="1401"/>
      <c r="EF796" s="1401"/>
      <c r="EG796" s="1401"/>
      <c r="EH796" s="1401"/>
      <c r="EI796" s="1401"/>
      <c r="EJ796" s="1401"/>
      <c r="EK796" s="1401"/>
      <c r="EL796" s="1401"/>
      <c r="EM796" s="1401"/>
      <c r="EN796" s="1401"/>
      <c r="EO796" s="1401"/>
      <c r="EP796" s="1401"/>
      <c r="EQ796" s="1401"/>
      <c r="ER796" s="1401"/>
    </row>
    <row r="797" s="1392" customFormat="1" ht="18">
      <c r="A797" s="1457"/>
      <c r="B797" s="1570"/>
      <c r="C797" s="1459" t="s">
        <v>506</v>
      </c>
      <c r="D797" s="1392"/>
      <c r="E797" s="1405">
        <v>10</v>
      </c>
      <c r="F797" s="1392">
        <v>0</v>
      </c>
      <c r="G797" s="1407">
        <v>0</v>
      </c>
      <c r="H797" s="1408">
        <f>ROUND(SQRT(F797^2+G797^2)*1000/(1.73*F788),0)</f>
        <v>0</v>
      </c>
      <c r="I797" s="1392">
        <v>0</v>
      </c>
      <c r="J797" s="1407">
        <v>0</v>
      </c>
      <c r="K797" s="1408">
        <f>ROUND(SQRT(I797^2+J797^2)*1000/(1.73*I788),0)</f>
        <v>0</v>
      </c>
      <c r="L797" s="1392">
        <v>0</v>
      </c>
      <c r="M797" s="1407">
        <v>0</v>
      </c>
      <c r="N797" s="1408">
        <f>ROUND(SQRT(L797^2+M797^2)*1000/(1.73*L788),0)</f>
        <v>0</v>
      </c>
      <c r="O797" s="1392">
        <v>0</v>
      </c>
      <c r="P797" s="1407">
        <v>0</v>
      </c>
      <c r="Q797" s="1408">
        <f>ROUND(SQRT(O797^2+P797^2)*1000/(1.73*O788),0)</f>
        <v>0</v>
      </c>
      <c r="R797" s="1392">
        <v>0</v>
      </c>
      <c r="S797" s="1407">
        <v>0</v>
      </c>
      <c r="T797" s="1408">
        <f>ROUND(SQRT(R797^2+S797^2)*1000/(1.73*R788),0)</f>
        <v>0</v>
      </c>
      <c r="U797" s="1392">
        <v>0</v>
      </c>
      <c r="V797" s="1407">
        <v>0</v>
      </c>
      <c r="W797" s="1408">
        <f>ROUND(SQRT(U797^2+V797^2)*1000/(1.73*U788),0)</f>
        <v>0</v>
      </c>
      <c r="X797" s="1392">
        <v>0</v>
      </c>
      <c r="Y797" s="1407">
        <v>0</v>
      </c>
      <c r="Z797" s="1408">
        <f>ROUND(SQRT(X797^2+Y797^2)*1000/(1.73*X788),0)</f>
        <v>0</v>
      </c>
      <c r="AA797" s="1392">
        <v>0</v>
      </c>
      <c r="AB797" s="1407">
        <v>0</v>
      </c>
      <c r="AC797" s="1408">
        <f>ROUND(SQRT(AA797^2+AB797^2)*1000/(1.73*AA788),0)</f>
        <v>0</v>
      </c>
      <c r="AD797" s="1392">
        <v>0</v>
      </c>
      <c r="AE797" s="1407">
        <v>0</v>
      </c>
      <c r="AF797" s="1408">
        <f>ROUND(SQRT(AD797^2+AE797^2)*1000/(1.73*AD788),0)</f>
        <v>0</v>
      </c>
      <c r="AG797" s="1412">
        <v>0</v>
      </c>
      <c r="AH797" s="1407">
        <v>0</v>
      </c>
      <c r="AI797" s="1408">
        <f>ROUND(SQRT(AG797^2+AH797^2)*1000/(1.73*AG788),0)</f>
        <v>0</v>
      </c>
      <c r="AJ797" s="1392">
        <v>0</v>
      </c>
      <c r="AK797" s="1407">
        <v>0</v>
      </c>
      <c r="AL797" s="1408">
        <f>ROUND(SQRT(AJ797^2+AK797^2)*1000/(1.73*AJ788),0)</f>
        <v>0</v>
      </c>
      <c r="AM797" s="1392">
        <v>0</v>
      </c>
      <c r="AN797" s="1407">
        <v>0</v>
      </c>
      <c r="AO797" s="1408">
        <f>ROUND(SQRT(AM797^2+AN797^2)*1000/(1.73*AM788),0)</f>
        <v>0</v>
      </c>
      <c r="AP797" s="1392">
        <v>0</v>
      </c>
      <c r="AQ797" s="1407">
        <v>0</v>
      </c>
      <c r="AR797" s="1408">
        <f>ROUND(SQRT(AP797^2+AQ797^2)*1000/(1.73*AP788),0)</f>
        <v>0</v>
      </c>
      <c r="AS797" s="1392">
        <v>0</v>
      </c>
      <c r="AT797" s="1407">
        <v>0</v>
      </c>
      <c r="AU797" s="1408">
        <f>ROUND(SQRT(AS797^2+AT797^2)*1000/(1.73*AS788),0)</f>
        <v>0</v>
      </c>
      <c r="AV797" s="1392">
        <v>0</v>
      </c>
      <c r="AW797" s="1407">
        <v>0</v>
      </c>
      <c r="AX797" s="1408">
        <f>ROUND(SQRT(AV797^2+AW797^2)*1000/(1.73*AV788),0)</f>
        <v>0</v>
      </c>
      <c r="AY797" s="1392">
        <v>0</v>
      </c>
      <c r="AZ797" s="1407">
        <v>0</v>
      </c>
      <c r="BA797" s="1408">
        <f>ROUND(SQRT(AY797^2+AZ797^2)*1000/(1.73*AY788),0)</f>
        <v>0</v>
      </c>
      <c r="BB797" s="1392">
        <v>0</v>
      </c>
      <c r="BC797" s="1407">
        <v>0</v>
      </c>
      <c r="BD797" s="1408">
        <f>ROUND(SQRT(BB797^2+BC797^2)*1000/(1.73*BB788),0)</f>
        <v>0</v>
      </c>
      <c r="BE797" s="1392">
        <v>0</v>
      </c>
      <c r="BF797" s="1407">
        <v>0</v>
      </c>
      <c r="BG797" s="1408">
        <f>ROUND(SQRT(BE797^2+BF797^2)*1000/(1.73*BE788),0)</f>
        <v>0</v>
      </c>
      <c r="BH797" s="1392">
        <v>0</v>
      </c>
      <c r="BI797" s="1407">
        <v>0</v>
      </c>
      <c r="BJ797" s="1408">
        <f>ROUND(SQRT(BH797^2+BI797^2)*1000/(1.73*BH788),0)</f>
        <v>0</v>
      </c>
      <c r="BK797" s="1392">
        <v>0</v>
      </c>
      <c r="BL797" s="1407">
        <v>0</v>
      </c>
      <c r="BM797" s="1408">
        <f>ROUND(SQRT(BK797^2+BL797^2)*1000/(1.73*BK788),0)</f>
        <v>0</v>
      </c>
      <c r="BN797" s="1392">
        <v>0</v>
      </c>
      <c r="BO797" s="1407">
        <v>0</v>
      </c>
      <c r="BP797" s="1408">
        <f>ROUND(SQRT(BN797^2+BO797^2)*1000/(1.73*BN788),0)</f>
        <v>0</v>
      </c>
      <c r="BQ797" s="1392">
        <v>0</v>
      </c>
      <c r="BR797" s="1407">
        <v>0</v>
      </c>
      <c r="BS797" s="1408">
        <f>ROUND(SQRT(BQ797^2+BR797^2)*1000/(1.73*BQ788),0)</f>
        <v>0</v>
      </c>
      <c r="BT797" s="1392">
        <v>0</v>
      </c>
      <c r="BU797" s="1407">
        <v>0</v>
      </c>
      <c r="BV797" s="1408">
        <f>ROUND(SQRT(BT797^2+BU797^2)*1000/(1.73*BT788),0)</f>
        <v>0</v>
      </c>
      <c r="BW797" s="1392">
        <v>0</v>
      </c>
      <c r="BX797" s="1407">
        <v>0</v>
      </c>
      <c r="BY797" s="1431">
        <f>ROUND(SQRT(BW797^2+BX797^2)*1000/(1.73*BW788),0)</f>
        <v>0</v>
      </c>
      <c r="BZ797" s="1401"/>
      <c r="CA797" s="1401"/>
      <c r="CB797" s="1401"/>
      <c r="CC797" s="1401"/>
      <c r="CD797" s="1401"/>
      <c r="CE797" s="1401"/>
      <c r="CF797" s="1401"/>
      <c r="CG797" s="1401"/>
      <c r="CH797" s="1401"/>
      <c r="CI797" s="1401"/>
      <c r="CJ797" s="1401"/>
      <c r="CK797" s="1401"/>
      <c r="CL797" s="1401"/>
      <c r="CM797" s="1401"/>
      <c r="CN797" s="1401"/>
      <c r="CO797" s="1401"/>
      <c r="CP797" s="1401"/>
      <c r="CQ797" s="1401"/>
      <c r="CR797" s="1401"/>
      <c r="CS797" s="1401"/>
      <c r="CT797" s="1401"/>
      <c r="CU797" s="1401"/>
      <c r="CV797" s="1401"/>
      <c r="CW797" s="1401"/>
      <c r="CX797" s="1401"/>
      <c r="CY797" s="1401"/>
      <c r="CZ797" s="1401"/>
      <c r="DA797" s="1401"/>
      <c r="DB797" s="1401"/>
      <c r="DC797" s="1401"/>
      <c r="DD797" s="1401"/>
      <c r="DE797" s="1401"/>
      <c r="DF797" s="1401"/>
      <c r="DG797" s="1401"/>
      <c r="DH797" s="1401"/>
      <c r="DI797" s="1401"/>
      <c r="DJ797" s="1401"/>
      <c r="DK797" s="1401"/>
      <c r="DL797" s="1401"/>
      <c r="DM797" s="1401"/>
      <c r="DN797" s="1401"/>
      <c r="DO797" s="1401"/>
      <c r="DP797" s="1401"/>
      <c r="DQ797" s="1401"/>
      <c r="DR797" s="1401"/>
      <c r="DS797" s="1401"/>
      <c r="DT797" s="1401"/>
      <c r="DU797" s="1401"/>
      <c r="DV797" s="1401"/>
      <c r="DW797" s="1401"/>
      <c r="DX797" s="1401"/>
      <c r="DY797" s="1401"/>
      <c r="DZ797" s="1401"/>
      <c r="EA797" s="1401"/>
      <c r="EB797" s="1401"/>
      <c r="EC797" s="1401"/>
      <c r="ED797" s="1401"/>
      <c r="EE797" s="1401"/>
      <c r="EF797" s="1401"/>
      <c r="EG797" s="1401"/>
      <c r="EH797" s="1401"/>
      <c r="EI797" s="1401"/>
      <c r="EJ797" s="1401"/>
      <c r="EK797" s="1401"/>
      <c r="EL797" s="1401"/>
      <c r="EM797" s="1401"/>
      <c r="EN797" s="1401"/>
      <c r="EO797" s="1401"/>
      <c r="EP797" s="1401"/>
      <c r="EQ797" s="1401"/>
      <c r="ER797" s="1401"/>
    </row>
    <row r="798" s="1392" customFormat="1" ht="18.600000000000001">
      <c r="A798" s="1447"/>
      <c r="B798" s="1571"/>
      <c r="C798" s="1461" t="s">
        <v>497</v>
      </c>
      <c r="D798" s="1463"/>
      <c r="E798" s="1462">
        <v>10</v>
      </c>
      <c r="F798" s="1464"/>
      <c r="G798" s="1464"/>
      <c r="H798" s="1465">
        <f>ROUND(SQRT(F798^2+G798^2)*1000/(1.73*F788),0)</f>
        <v>0</v>
      </c>
      <c r="I798" s="1464"/>
      <c r="J798" s="1464"/>
      <c r="K798" s="1465">
        <f>ROUND(SQRT(I798^2+J798^2)*1000/(1.73*I788),0)</f>
        <v>0</v>
      </c>
      <c r="L798" s="1464"/>
      <c r="M798" s="1464"/>
      <c r="N798" s="1465">
        <f>ROUND(SQRT(L798^2+M798^2)*1000/(1.73*L788),0)</f>
        <v>0</v>
      </c>
      <c r="O798" s="1464"/>
      <c r="P798" s="1464"/>
      <c r="Q798" s="1465">
        <f>ROUND(SQRT(O798^2+P798^2)*1000/(1.73*O788),0)</f>
        <v>0</v>
      </c>
      <c r="R798" s="1464"/>
      <c r="S798" s="1464"/>
      <c r="T798" s="1465">
        <f>ROUND(SQRT(R798^2+S798^2)*1000/(1.73*R788),0)</f>
        <v>0</v>
      </c>
      <c r="U798" s="1464"/>
      <c r="V798" s="1464"/>
      <c r="W798" s="1465">
        <f>ROUND(SQRT(U798^2+V798^2)*1000/(1.73*U788),0)</f>
        <v>0</v>
      </c>
      <c r="X798" s="1464"/>
      <c r="Y798" s="1464"/>
      <c r="Z798" s="1465">
        <f>ROUND(SQRT(X798^2+Y798^2)*1000/(1.73*X788),0)</f>
        <v>0</v>
      </c>
      <c r="AA798" s="1464"/>
      <c r="AB798" s="1464"/>
      <c r="AC798" s="1465">
        <f>ROUND(SQRT(AA798^2+AB798^2)*1000/(1.73*AA788),0)</f>
        <v>0</v>
      </c>
      <c r="AD798" s="1464"/>
      <c r="AE798" s="1464"/>
      <c r="AF798" s="1465">
        <f>ROUND(SQRT(AD798^2+AE798^2)*1000/(1.73*AD788),0)</f>
        <v>0</v>
      </c>
      <c r="AG798" s="1464"/>
      <c r="AH798" s="1464"/>
      <c r="AI798" s="1465">
        <f>ROUND(SQRT(AG798^2+AH798^2)*1000/(1.73*AG788),0)</f>
        <v>0</v>
      </c>
      <c r="AJ798" s="1464"/>
      <c r="AK798" s="1464"/>
      <c r="AL798" s="1465">
        <f>ROUND(SQRT(AJ798^2+AK798^2)*1000/(1.73*AJ788),0)</f>
        <v>0</v>
      </c>
      <c r="AM798" s="1464"/>
      <c r="AN798" s="1464"/>
      <c r="AO798" s="1465">
        <f>ROUND(SQRT(AM798^2+AN798^2)*1000/(1.73*AM788),0)</f>
        <v>0</v>
      </c>
      <c r="AP798" s="1464"/>
      <c r="AQ798" s="1464"/>
      <c r="AR798" s="1465">
        <f>ROUND(SQRT(AP798^2+AQ798^2)*1000/(1.73*AP788),0)</f>
        <v>0</v>
      </c>
      <c r="AS798" s="1464"/>
      <c r="AT798" s="1464"/>
      <c r="AU798" s="1465">
        <f>ROUND(SQRT(AS798^2+AT798^2)*1000/(1.73*AS788),0)</f>
        <v>0</v>
      </c>
      <c r="AV798" s="1464"/>
      <c r="AW798" s="1464"/>
      <c r="AX798" s="1465">
        <f>ROUND(SQRT(AV798^2+AW798^2)*1000/(1.73*AV788),0)</f>
        <v>0</v>
      </c>
      <c r="AY798" s="1464"/>
      <c r="AZ798" s="1464"/>
      <c r="BA798" s="1465">
        <f>ROUND(SQRT(AY798^2+AZ798^2)*1000/(1.73*AY788),0)</f>
        <v>0</v>
      </c>
      <c r="BB798" s="1464"/>
      <c r="BC798" s="1464"/>
      <c r="BD798" s="1465">
        <f>ROUND(SQRT(BB798^2+BC798^2)*1000/(1.73*BB788),0)</f>
        <v>0</v>
      </c>
      <c r="BE798" s="1464"/>
      <c r="BF798" s="1464"/>
      <c r="BG798" s="1465">
        <f>ROUND(SQRT(BE798^2+BF798^2)*1000/(1.73*BE788),0)</f>
        <v>0</v>
      </c>
      <c r="BH798" s="1464"/>
      <c r="BI798" s="1464"/>
      <c r="BJ798" s="1465">
        <f>ROUND(SQRT(BH798^2+BI798^2)*1000/(1.73*BH788),0)</f>
        <v>0</v>
      </c>
      <c r="BK798" s="1464"/>
      <c r="BL798" s="1464"/>
      <c r="BM798" s="1465">
        <f>ROUND(SQRT(BK798^2+BL798^2)*1000/(1.73*BK788),0)</f>
        <v>0</v>
      </c>
      <c r="BN798" s="1464"/>
      <c r="BO798" s="1464"/>
      <c r="BP798" s="1465">
        <f>ROUND(SQRT(BN798^2+BO798^2)*1000/(1.73*BN788),0)</f>
        <v>0</v>
      </c>
      <c r="BQ798" s="1464"/>
      <c r="BR798" s="1464"/>
      <c r="BS798" s="1465">
        <f>ROUND(SQRT(BQ798^2+BR798^2)*1000/(1.73*BQ788),0)</f>
        <v>0</v>
      </c>
      <c r="BT798" s="1464"/>
      <c r="BU798" s="1464"/>
      <c r="BV798" s="1465">
        <f>ROUND(SQRT(BT798^2+BU798^2)*1000/(1.73*BT788),0)</f>
        <v>0</v>
      </c>
      <c r="BW798" s="1464"/>
      <c r="BX798" s="1464"/>
      <c r="BY798" s="1467">
        <f>ROUND(SQRT(BW798^2+BX798^2)*1000/(1.73*BW788),0)</f>
        <v>0</v>
      </c>
      <c r="BZ798" s="1401"/>
      <c r="CA798" s="1401"/>
      <c r="CB798" s="1401"/>
      <c r="CC798" s="1401"/>
      <c r="CD798" s="1401"/>
      <c r="CE798" s="1401"/>
      <c r="CF798" s="1401"/>
      <c r="CG798" s="1401"/>
      <c r="CH798" s="1401"/>
      <c r="CI798" s="1401"/>
      <c r="CJ798" s="1401"/>
      <c r="CK798" s="1401"/>
      <c r="CL798" s="1401"/>
      <c r="CM798" s="1401"/>
      <c r="CN798" s="1401"/>
      <c r="CO798" s="1401"/>
      <c r="CP798" s="1401"/>
      <c r="CQ798" s="1401"/>
      <c r="CR798" s="1401"/>
      <c r="CS798" s="1401"/>
      <c r="CT798" s="1401"/>
      <c r="CU798" s="1401"/>
      <c r="CV798" s="1401"/>
      <c r="CW798" s="1401"/>
      <c r="CX798" s="1401"/>
      <c r="CY798" s="1401"/>
      <c r="CZ798" s="1401"/>
      <c r="DA798" s="1401"/>
      <c r="DB798" s="1401"/>
      <c r="DC798" s="1401"/>
      <c r="DD798" s="1401"/>
      <c r="DE798" s="1401"/>
      <c r="DF798" s="1401"/>
      <c r="DG798" s="1401"/>
      <c r="DH798" s="1401"/>
      <c r="DI798" s="1401"/>
      <c r="DJ798" s="1401"/>
      <c r="DK798" s="1401"/>
      <c r="DL798" s="1401"/>
      <c r="DM798" s="1401"/>
      <c r="DN798" s="1401"/>
      <c r="DO798" s="1401"/>
      <c r="DP798" s="1401"/>
      <c r="DQ798" s="1401"/>
      <c r="DR798" s="1401"/>
      <c r="DS798" s="1401"/>
      <c r="DT798" s="1401"/>
      <c r="DU798" s="1401"/>
      <c r="DV798" s="1401"/>
      <c r="DW798" s="1401"/>
      <c r="DX798" s="1401"/>
      <c r="DY798" s="1401"/>
      <c r="DZ798" s="1401"/>
      <c r="EA798" s="1401"/>
      <c r="EB798" s="1401"/>
      <c r="EC798" s="1401"/>
      <c r="ED798" s="1401"/>
      <c r="EE798" s="1401"/>
      <c r="EF798" s="1401"/>
      <c r="EG798" s="1401"/>
      <c r="EH798" s="1401"/>
      <c r="EI798" s="1401"/>
      <c r="EJ798" s="1401"/>
      <c r="EK798" s="1401"/>
      <c r="EL798" s="1401"/>
      <c r="EM798" s="1401"/>
      <c r="EN798" s="1401"/>
      <c r="EO798" s="1401"/>
      <c r="EP798" s="1401"/>
      <c r="EQ798" s="1401"/>
      <c r="ER798" s="1401"/>
    </row>
    <row r="799" s="1451" customFormat="1" ht="20.25" customHeight="1">
      <c r="A799" s="1439">
        <v>32</v>
      </c>
      <c r="B799" s="1573" t="s">
        <v>521</v>
      </c>
      <c r="C799" s="1574"/>
      <c r="D799" s="1575"/>
      <c r="E799" s="1575"/>
      <c r="F799" s="1576"/>
      <c r="G799" s="1576"/>
      <c r="H799" s="1576"/>
      <c r="I799" s="1576"/>
      <c r="J799" s="1576"/>
      <c r="K799" s="1576"/>
      <c r="L799" s="1576"/>
      <c r="M799" s="1576"/>
      <c r="N799" s="1576"/>
      <c r="O799" s="1576"/>
      <c r="P799" s="1576"/>
      <c r="Q799" s="1576"/>
      <c r="R799" s="1576"/>
      <c r="S799" s="1576"/>
      <c r="T799" s="1576"/>
      <c r="U799" s="1576"/>
      <c r="V799" s="1576"/>
      <c r="W799" s="1576"/>
      <c r="X799" s="1576"/>
      <c r="Y799" s="1576"/>
      <c r="Z799" s="1576"/>
      <c r="AA799" s="1576"/>
      <c r="AB799" s="1576"/>
      <c r="AC799" s="1576"/>
      <c r="AD799" s="1576"/>
      <c r="AE799" s="1576"/>
      <c r="AF799" s="1576"/>
      <c r="AG799" s="1576"/>
      <c r="AH799" s="1576"/>
      <c r="AI799" s="1576"/>
      <c r="AJ799" s="1576"/>
      <c r="AK799" s="1576"/>
      <c r="AL799" s="1576"/>
      <c r="AM799" s="1576"/>
      <c r="AN799" s="1576"/>
      <c r="AO799" s="1576"/>
      <c r="AP799" s="1576"/>
      <c r="AQ799" s="1576"/>
      <c r="AR799" s="1576"/>
      <c r="AS799" s="1576"/>
      <c r="AT799" s="1576"/>
      <c r="AU799" s="1576"/>
      <c r="AV799" s="1576"/>
      <c r="AW799" s="1576"/>
      <c r="AX799" s="1576"/>
      <c r="AY799" s="1576"/>
      <c r="AZ799" s="1576"/>
      <c r="BA799" s="1576"/>
      <c r="BB799" s="1576"/>
      <c r="BC799" s="1576"/>
      <c r="BD799" s="1576"/>
      <c r="BE799" s="1576"/>
      <c r="BF799" s="1576"/>
      <c r="BG799" s="1576"/>
      <c r="BH799" s="1576"/>
      <c r="BI799" s="1576"/>
      <c r="BJ799" s="1576"/>
      <c r="BK799" s="1576"/>
      <c r="BL799" s="1576"/>
      <c r="BM799" s="1576"/>
      <c r="BN799" s="1576"/>
      <c r="BO799" s="1576"/>
      <c r="BP799" s="1576"/>
      <c r="BQ799" s="1576"/>
      <c r="BR799" s="1576"/>
      <c r="BS799" s="1576"/>
      <c r="BT799" s="1576"/>
      <c r="BU799" s="1576"/>
      <c r="BV799" s="1576"/>
      <c r="BW799" s="1576"/>
      <c r="BX799" s="1576"/>
      <c r="BY799" s="1577"/>
      <c r="BZ799" s="1456"/>
      <c r="CA799" s="1456"/>
      <c r="CB799" s="1456"/>
      <c r="CC799" s="1456"/>
      <c r="CD799" s="1456"/>
      <c r="CE799" s="1456"/>
      <c r="CF799" s="1456"/>
      <c r="CG799" s="1456"/>
      <c r="CH799" s="1456"/>
      <c r="CI799" s="1456"/>
      <c r="CJ799" s="1456"/>
      <c r="CK799" s="1456"/>
      <c r="CL799" s="1456"/>
      <c r="CM799" s="1456"/>
      <c r="CN799" s="1456"/>
      <c r="CO799" s="1456"/>
      <c r="CP799" s="1456"/>
      <c r="CQ799" s="1456"/>
      <c r="CR799" s="1456"/>
      <c r="CS799" s="1456"/>
      <c r="CT799" s="1456"/>
      <c r="CU799" s="1456"/>
      <c r="CV799" s="1456"/>
      <c r="CW799" s="1456"/>
      <c r="CX799" s="1456"/>
      <c r="CY799" s="1456"/>
      <c r="CZ799" s="1456"/>
      <c r="DA799" s="1456"/>
      <c r="DB799" s="1456"/>
      <c r="DC799" s="1456"/>
      <c r="DD799" s="1456"/>
      <c r="DE799" s="1456"/>
      <c r="DF799" s="1456"/>
      <c r="DG799" s="1456"/>
      <c r="DH799" s="1456"/>
      <c r="DI799" s="1456"/>
      <c r="DJ799" s="1456"/>
      <c r="DK799" s="1456"/>
      <c r="DL799" s="1456"/>
      <c r="DM799" s="1456"/>
      <c r="DN799" s="1456"/>
      <c r="DO799" s="1456"/>
      <c r="DP799" s="1456"/>
      <c r="DQ799" s="1456"/>
      <c r="DR799" s="1456"/>
      <c r="DS799" s="1456"/>
      <c r="DT799" s="1456"/>
      <c r="DU799" s="1456"/>
      <c r="DV799" s="1456"/>
      <c r="DW799" s="1456"/>
      <c r="DX799" s="1456"/>
      <c r="DY799" s="1456"/>
      <c r="DZ799" s="1456"/>
      <c r="EA799" s="1456"/>
      <c r="EB799" s="1456"/>
      <c r="EC799" s="1456"/>
      <c r="ED799" s="1456"/>
      <c r="EE799" s="1456"/>
      <c r="EF799" s="1456"/>
      <c r="EG799" s="1456"/>
      <c r="EH799" s="1456"/>
      <c r="EI799" s="1456"/>
      <c r="EJ799" s="1456"/>
      <c r="EK799" s="1456"/>
      <c r="EL799" s="1456"/>
      <c r="EM799" s="1456"/>
      <c r="EN799" s="1456"/>
      <c r="EO799" s="1456"/>
      <c r="EP799" s="1456"/>
      <c r="EQ799" s="1456"/>
      <c r="ER799" s="1456"/>
    </row>
    <row r="800" s="1451" customFormat="1" ht="20.25" customHeight="1">
      <c r="A800" s="1439"/>
      <c r="B800" s="1440"/>
      <c r="C800" s="1578" t="s">
        <v>249</v>
      </c>
      <c r="D800" s="1442" t="s">
        <v>395</v>
      </c>
      <c r="E800" s="1442">
        <v>35</v>
      </c>
      <c r="F800" s="1443">
        <v>0</v>
      </c>
      <c r="G800" s="1443">
        <v>0</v>
      </c>
      <c r="H800" s="1444">
        <f>ROUND(SQRT(F800^2+G800^2)*1000/(1.73*F810),0)</f>
        <v>0</v>
      </c>
      <c r="I800" s="1443">
        <v>0</v>
      </c>
      <c r="J800" s="1443">
        <v>0</v>
      </c>
      <c r="K800" s="1579">
        <f>ROUND(SQRT(I800^2+J800^2)*1000/(1.73*I810),0)</f>
        <v>0</v>
      </c>
      <c r="L800" s="1443">
        <v>0</v>
      </c>
      <c r="M800" s="1443">
        <v>0</v>
      </c>
      <c r="N800" s="1579">
        <f>ROUND(SQRT(L800^2+M800^2)*1000/(1.73*L810),0)</f>
        <v>0</v>
      </c>
      <c r="O800" s="1443">
        <v>0</v>
      </c>
      <c r="P800" s="1443">
        <v>0</v>
      </c>
      <c r="Q800" s="1579">
        <f>ROUND(SQRT(O800^2+P800^2)*1000/(1.73*O810),0)</f>
        <v>0</v>
      </c>
      <c r="R800" s="1443">
        <v>0</v>
      </c>
      <c r="S800" s="1443">
        <v>0</v>
      </c>
      <c r="T800" s="1579">
        <f>ROUND(SQRT(R800^2+S800^2)*1000/(1.73*R810),0)</f>
        <v>0</v>
      </c>
      <c r="U800" s="1443">
        <v>0</v>
      </c>
      <c r="V800" s="1443">
        <v>0</v>
      </c>
      <c r="W800" s="1579">
        <f>ROUND(SQRT(U800^2+V800^2)*1000/(1.73*U810),0)</f>
        <v>0</v>
      </c>
      <c r="X800" s="1443">
        <v>0</v>
      </c>
      <c r="Y800" s="1443">
        <v>0</v>
      </c>
      <c r="Z800" s="1579">
        <f>ROUND(SQRT(X800^2+Y800^2)*1000/(1.73*X810),0)</f>
        <v>0</v>
      </c>
      <c r="AA800" s="1443">
        <v>0</v>
      </c>
      <c r="AB800" s="1443">
        <v>0</v>
      </c>
      <c r="AC800" s="1579">
        <f>ROUND(SQRT(AA800^2+AB800^2)*1000/(1.73*AA810),0)</f>
        <v>0</v>
      </c>
      <c r="AD800" s="1443">
        <v>0</v>
      </c>
      <c r="AE800" s="1443">
        <v>0</v>
      </c>
      <c r="AF800" s="1579">
        <f>ROUND(SQRT(AD800^2+AE800^2)*1000/(1.73*AD810),0)</f>
        <v>0</v>
      </c>
      <c r="AG800" s="1443">
        <v>0</v>
      </c>
      <c r="AH800" s="1443">
        <v>0</v>
      </c>
      <c r="AI800" s="1579">
        <f>ROUND(SQRT(AG800^2+AH800^2)*1000/(1.73*AG810),0)</f>
        <v>0</v>
      </c>
      <c r="AJ800" s="1443">
        <v>0</v>
      </c>
      <c r="AK800" s="1443">
        <v>0</v>
      </c>
      <c r="AL800" s="1579">
        <f>ROUND(SQRT(AJ800^2+AK800^2)*1000/(1.73*AJ810),0)</f>
        <v>0</v>
      </c>
      <c r="AM800" s="1443">
        <v>0</v>
      </c>
      <c r="AN800" s="1443">
        <v>0</v>
      </c>
      <c r="AO800" s="1579">
        <f>ROUND(SQRT(AM800^2+AN800^2)*1000/(1.73*AM810),0)</f>
        <v>0</v>
      </c>
      <c r="AP800" s="1443">
        <v>0</v>
      </c>
      <c r="AQ800" s="1443">
        <v>0</v>
      </c>
      <c r="AR800" s="1579">
        <f>ROUND(SQRT(AP800^2+AQ800^2)*1000/(1.73*AP810),0)</f>
        <v>0</v>
      </c>
      <c r="AS800" s="1443">
        <v>0</v>
      </c>
      <c r="AT800" s="1443">
        <v>0</v>
      </c>
      <c r="AU800" s="1579">
        <f>ROUND(SQRT(AS800^2+AT800^2)*1000/(1.73*AS810),0)</f>
        <v>0</v>
      </c>
      <c r="AV800" s="1443">
        <v>0</v>
      </c>
      <c r="AW800" s="1443">
        <v>0</v>
      </c>
      <c r="AX800" s="1579">
        <f>ROUND(SQRT(AV800^2+AW800^2)*1000/(1.73*AV810),0)</f>
        <v>0</v>
      </c>
      <c r="AY800" s="1443">
        <v>0</v>
      </c>
      <c r="AZ800" s="1443">
        <v>0</v>
      </c>
      <c r="BA800" s="1579">
        <f>ROUND(SQRT(AY800^2+AZ800^2)*1000/(1.73*AY810),0)</f>
        <v>0</v>
      </c>
      <c r="BB800" s="1443">
        <v>0</v>
      </c>
      <c r="BC800" s="1443">
        <v>0</v>
      </c>
      <c r="BD800" s="1579">
        <f>ROUND(SQRT(BB800^2+BC800^2)*1000/(1.73*BB810),0)</f>
        <v>0</v>
      </c>
      <c r="BE800" s="1443">
        <v>0</v>
      </c>
      <c r="BF800" s="1443">
        <v>0</v>
      </c>
      <c r="BG800" s="1579">
        <f>ROUND(SQRT(BE800^2+BF800^2)*1000/(1.73*BE810),0)</f>
        <v>0</v>
      </c>
      <c r="BH800" s="1443">
        <v>0</v>
      </c>
      <c r="BI800" s="1443">
        <v>0</v>
      </c>
      <c r="BJ800" s="1579">
        <f>ROUND(SQRT(BH800^2+BI800^2)*1000/(1.73*BH810),0)</f>
        <v>0</v>
      </c>
      <c r="BK800" s="1443">
        <v>0</v>
      </c>
      <c r="BL800" s="1443">
        <v>0</v>
      </c>
      <c r="BM800" s="1579">
        <f>ROUND(SQRT(BK800^2+BL800^2)*1000/(1.73*BK810),0)</f>
        <v>0</v>
      </c>
      <c r="BN800" s="1443">
        <v>0</v>
      </c>
      <c r="BO800" s="1443">
        <v>0</v>
      </c>
      <c r="BP800" s="1579">
        <f>ROUND(SQRT(BN800^2+BO800^2)*1000/(1.73*BN810),0)</f>
        <v>0</v>
      </c>
      <c r="BQ800" s="1443">
        <v>0</v>
      </c>
      <c r="BR800" s="1443">
        <v>0</v>
      </c>
      <c r="BS800" s="1579">
        <f>ROUND(SQRT(BQ800^2+BR800^2)*1000/(1.73*BQ810),0)</f>
        <v>0</v>
      </c>
      <c r="BT800" s="1443">
        <v>0</v>
      </c>
      <c r="BU800" s="1443">
        <v>0</v>
      </c>
      <c r="BV800" s="1579">
        <f>ROUND(SQRT(BT800^2+BU800^2)*1000/(1.73*BT810),0)</f>
        <v>0</v>
      </c>
      <c r="BW800" s="1443">
        <v>0</v>
      </c>
      <c r="BX800" s="1443">
        <v>0</v>
      </c>
      <c r="BY800" s="1580">
        <f>ROUND(SQRT(BW800^2+BX800^2)*1000/(1.73*BW810),0)</f>
        <v>0</v>
      </c>
      <c r="BZ800" s="1456"/>
      <c r="CA800" s="1456"/>
      <c r="CB800" s="1456"/>
      <c r="CC800" s="1456"/>
      <c r="CD800" s="1456"/>
      <c r="CE800" s="1456"/>
      <c r="CF800" s="1456"/>
      <c r="CG800" s="1456"/>
      <c r="CH800" s="1456"/>
      <c r="CI800" s="1456"/>
      <c r="CJ800" s="1456"/>
      <c r="CK800" s="1456"/>
      <c r="CL800" s="1456"/>
      <c r="CM800" s="1456"/>
      <c r="CN800" s="1456"/>
      <c r="CO800" s="1456"/>
      <c r="CP800" s="1456"/>
      <c r="CQ800" s="1456"/>
      <c r="CR800" s="1456"/>
      <c r="CS800" s="1456"/>
      <c r="CT800" s="1456"/>
      <c r="CU800" s="1456"/>
      <c r="CV800" s="1456"/>
      <c r="CW800" s="1456"/>
      <c r="CX800" s="1456"/>
      <c r="CY800" s="1456"/>
      <c r="CZ800" s="1456"/>
      <c r="DA800" s="1456"/>
      <c r="DB800" s="1456"/>
      <c r="DC800" s="1456"/>
      <c r="DD800" s="1456"/>
      <c r="DE800" s="1456"/>
      <c r="DF800" s="1456"/>
      <c r="DG800" s="1456"/>
      <c r="DH800" s="1456"/>
      <c r="DI800" s="1456"/>
      <c r="DJ800" s="1456"/>
      <c r="DK800" s="1456"/>
      <c r="DL800" s="1456"/>
      <c r="DM800" s="1456"/>
      <c r="DN800" s="1456"/>
      <c r="DO800" s="1456"/>
      <c r="DP800" s="1456"/>
      <c r="DQ800" s="1456"/>
      <c r="DR800" s="1456"/>
      <c r="DS800" s="1456"/>
      <c r="DT800" s="1456"/>
      <c r="DU800" s="1456"/>
      <c r="DV800" s="1456"/>
      <c r="DW800" s="1456"/>
      <c r="DX800" s="1456"/>
      <c r="DY800" s="1456"/>
      <c r="DZ800" s="1456"/>
      <c r="EA800" s="1456"/>
      <c r="EB800" s="1456"/>
      <c r="EC800" s="1456"/>
      <c r="ED800" s="1456"/>
      <c r="EE800" s="1456"/>
      <c r="EF800" s="1456"/>
      <c r="EG800" s="1456"/>
      <c r="EH800" s="1456"/>
      <c r="EI800" s="1456"/>
      <c r="EJ800" s="1456"/>
      <c r="EK800" s="1456"/>
      <c r="EL800" s="1456"/>
      <c r="EM800" s="1456"/>
      <c r="EN800" s="1456"/>
      <c r="EO800" s="1456"/>
      <c r="EP800" s="1456"/>
      <c r="EQ800" s="1456"/>
      <c r="ER800" s="1456"/>
    </row>
    <row r="801" s="1581" customFormat="1" ht="20.25" customHeight="1">
      <c r="A801" s="1582"/>
      <c r="B801" s="1583"/>
      <c r="C801" s="1584" t="s">
        <v>57</v>
      </c>
      <c r="D801" s="1585" t="s">
        <v>395</v>
      </c>
      <c r="E801" s="1585">
        <v>35</v>
      </c>
      <c r="F801" s="1586">
        <f>H801*F814*1.73*0.875/1000</f>
        <v>0</v>
      </c>
      <c r="G801" s="1586">
        <f t="shared" si="4170"/>
        <v>0</v>
      </c>
      <c r="H801" s="1587">
        <v>0</v>
      </c>
      <c r="I801" s="1586">
        <f>K801*I814*1.73*0.875/1000</f>
        <v>0</v>
      </c>
      <c r="J801" s="1586">
        <f t="shared" si="4171"/>
        <v>0</v>
      </c>
      <c r="K801" s="1587">
        <v>0</v>
      </c>
      <c r="L801" s="1586">
        <f>N801*L814*1.73*0.875/1000</f>
        <v>0</v>
      </c>
      <c r="M801" s="1586">
        <f t="shared" si="4172"/>
        <v>0</v>
      </c>
      <c r="N801" s="1587">
        <v>0</v>
      </c>
      <c r="O801" s="1586">
        <f>Q801*O814*1.73*0.875/1000</f>
        <v>0</v>
      </c>
      <c r="P801" s="1586">
        <f t="shared" si="4173"/>
        <v>0</v>
      </c>
      <c r="Q801" s="1587">
        <v>0</v>
      </c>
      <c r="R801" s="1586">
        <f>T801*R814*1.73*0.875/1000</f>
        <v>0</v>
      </c>
      <c r="S801" s="1586">
        <f t="shared" si="4174"/>
        <v>0</v>
      </c>
      <c r="T801" s="1587">
        <v>0</v>
      </c>
      <c r="U801" s="1586">
        <f>W801*U814*1.73*0.875/1000</f>
        <v>0</v>
      </c>
      <c r="V801" s="1586">
        <f t="shared" si="4175"/>
        <v>0</v>
      </c>
      <c r="W801" s="1587">
        <v>0</v>
      </c>
      <c r="X801" s="1586">
        <f>Z801*X814*1.73*0.875/1000</f>
        <v>0</v>
      </c>
      <c r="Y801" s="1586">
        <f t="shared" si="4176"/>
        <v>0</v>
      </c>
      <c r="Z801" s="1587">
        <v>0</v>
      </c>
      <c r="AA801" s="1586">
        <f>AC801*AA814*1.73*0.875/1000</f>
        <v>0</v>
      </c>
      <c r="AB801" s="1586">
        <f t="shared" si="4177"/>
        <v>0</v>
      </c>
      <c r="AC801" s="1587">
        <v>0</v>
      </c>
      <c r="AD801" s="1586">
        <f>AF801*AD814*1.73*0.875/1000</f>
        <v>0</v>
      </c>
      <c r="AE801" s="1586">
        <f t="shared" si="4178"/>
        <v>0</v>
      </c>
      <c r="AF801" s="1587">
        <v>0</v>
      </c>
      <c r="AG801" s="1586">
        <f>AI801*AG814*1.73*0.875/1000</f>
        <v>0</v>
      </c>
      <c r="AH801" s="1586">
        <f t="shared" si="4179"/>
        <v>0</v>
      </c>
      <c r="AI801" s="1587">
        <v>0</v>
      </c>
      <c r="AJ801" s="1586">
        <f>AL801*AJ814*1.73*0.875/1000</f>
        <v>0</v>
      </c>
      <c r="AK801" s="1586">
        <f t="shared" si="4180"/>
        <v>0</v>
      </c>
      <c r="AL801" s="1587">
        <v>0</v>
      </c>
      <c r="AM801" s="1586">
        <f>AO801*AM814*1.73*0.875/1000</f>
        <v>0</v>
      </c>
      <c r="AN801" s="1586">
        <f t="shared" si="4181"/>
        <v>0</v>
      </c>
      <c r="AO801" s="1587">
        <v>0</v>
      </c>
      <c r="AP801" s="1586">
        <f>AR801*AP814*1.73*0.875/1000</f>
        <v>0</v>
      </c>
      <c r="AQ801" s="1586">
        <f t="shared" si="4182"/>
        <v>0</v>
      </c>
      <c r="AR801" s="1587">
        <v>0</v>
      </c>
      <c r="AS801" s="1586">
        <f>AU801*AS814*1.73*0.875/1000</f>
        <v>0</v>
      </c>
      <c r="AT801" s="1586">
        <f t="shared" si="4183"/>
        <v>0</v>
      </c>
      <c r="AU801" s="1587">
        <v>0</v>
      </c>
      <c r="AV801" s="1586">
        <f>AX801*AV814*1.73*0.875/1000</f>
        <v>0</v>
      </c>
      <c r="AW801" s="1586">
        <f t="shared" si="4184"/>
        <v>0</v>
      </c>
      <c r="AX801" s="1587">
        <v>0</v>
      </c>
      <c r="AY801" s="1586">
        <f>BA801*AY814*1.73*0.875/1000</f>
        <v>0</v>
      </c>
      <c r="AZ801" s="1586">
        <f t="shared" si="4185"/>
        <v>0</v>
      </c>
      <c r="BA801" s="1587">
        <v>0</v>
      </c>
      <c r="BB801" s="1586">
        <f>BD801*BB814*1.73*0.875/1000</f>
        <v>0</v>
      </c>
      <c r="BC801" s="1586">
        <f t="shared" si="4186"/>
        <v>0</v>
      </c>
      <c r="BD801" s="1587">
        <v>0</v>
      </c>
      <c r="BE801" s="1586">
        <f>BG801*BE814*1.73*0.875/1000</f>
        <v>0</v>
      </c>
      <c r="BF801" s="1586">
        <f t="shared" si="4187"/>
        <v>0</v>
      </c>
      <c r="BG801" s="1587">
        <v>0</v>
      </c>
      <c r="BH801" s="1586">
        <f>BJ801*BH814*1.73*0.875/1000</f>
        <v>0</v>
      </c>
      <c r="BI801" s="1586">
        <f t="shared" si="4188"/>
        <v>0</v>
      </c>
      <c r="BJ801" s="1587">
        <v>0</v>
      </c>
      <c r="BK801" s="1586">
        <f>BM801*BK814*1.73*0.875/1000</f>
        <v>0</v>
      </c>
      <c r="BL801" s="1586">
        <f t="shared" si="4189"/>
        <v>0</v>
      </c>
      <c r="BM801" s="1587">
        <v>0</v>
      </c>
      <c r="BN801" s="1586">
        <f>BP801*BN814*1.73*0.875/1000</f>
        <v>0</v>
      </c>
      <c r="BO801" s="1586">
        <f t="shared" si="4190"/>
        <v>0</v>
      </c>
      <c r="BP801" s="1587">
        <v>0</v>
      </c>
      <c r="BQ801" s="1586">
        <f>BS801*BQ814*1.73*0.875/1000</f>
        <v>0</v>
      </c>
      <c r="BR801" s="1586">
        <f t="shared" si="4191"/>
        <v>0</v>
      </c>
      <c r="BS801" s="1587">
        <v>0</v>
      </c>
      <c r="BT801" s="1586">
        <f>BV801*BT814*1.73*0.875/1000</f>
        <v>0</v>
      </c>
      <c r="BU801" s="1586">
        <f t="shared" si="4192"/>
        <v>0</v>
      </c>
      <c r="BV801" s="1587">
        <v>0</v>
      </c>
      <c r="BW801" s="1586">
        <f>BY801*BW814*1.73*0.875/1000</f>
        <v>0</v>
      </c>
      <c r="BX801" s="1586">
        <f t="shared" si="4217"/>
        <v>0</v>
      </c>
      <c r="BY801" s="1588">
        <v>0</v>
      </c>
      <c r="BZ801" s="1589"/>
      <c r="CA801" s="1589"/>
      <c r="CB801" s="1589"/>
      <c r="CC801" s="1589"/>
      <c r="CD801" s="1589"/>
      <c r="CE801" s="1589"/>
      <c r="CF801" s="1589"/>
      <c r="CG801" s="1589"/>
      <c r="CH801" s="1589"/>
      <c r="CI801" s="1589"/>
      <c r="CJ801" s="1589"/>
      <c r="CK801" s="1589"/>
      <c r="CL801" s="1589"/>
      <c r="CM801" s="1589"/>
      <c r="CN801" s="1589"/>
      <c r="CO801" s="1589"/>
      <c r="CP801" s="1589"/>
      <c r="CQ801" s="1589"/>
      <c r="CR801" s="1589"/>
      <c r="CS801" s="1589"/>
      <c r="CT801" s="1589"/>
      <c r="CU801" s="1589"/>
      <c r="CV801" s="1589"/>
      <c r="CW801" s="1589"/>
      <c r="CX801" s="1589"/>
      <c r="CY801" s="1589"/>
      <c r="CZ801" s="1589"/>
      <c r="DA801" s="1589"/>
      <c r="DB801" s="1589"/>
      <c r="DC801" s="1589"/>
      <c r="DD801" s="1589"/>
      <c r="DE801" s="1589"/>
      <c r="DF801" s="1589"/>
      <c r="DG801" s="1589"/>
      <c r="DH801" s="1589"/>
      <c r="DI801" s="1589"/>
      <c r="DJ801" s="1589"/>
      <c r="DK801" s="1589"/>
      <c r="DL801" s="1589"/>
      <c r="DM801" s="1589"/>
      <c r="DN801" s="1589"/>
      <c r="DO801" s="1589"/>
      <c r="DP801" s="1589"/>
      <c r="DQ801" s="1589"/>
      <c r="DR801" s="1589"/>
      <c r="DS801" s="1589"/>
      <c r="DT801" s="1589"/>
      <c r="DU801" s="1589"/>
      <c r="DV801" s="1589"/>
      <c r="DW801" s="1589"/>
      <c r="DX801" s="1589"/>
      <c r="DY801" s="1589"/>
      <c r="DZ801" s="1589"/>
      <c r="EA801" s="1589"/>
      <c r="EB801" s="1589"/>
      <c r="EC801" s="1589"/>
      <c r="ED801" s="1589"/>
      <c r="EE801" s="1589"/>
      <c r="EF801" s="1589"/>
      <c r="EG801" s="1589"/>
      <c r="EH801" s="1589"/>
      <c r="EI801" s="1589"/>
      <c r="EJ801" s="1589"/>
      <c r="EK801" s="1589"/>
      <c r="EL801" s="1589"/>
      <c r="EM801" s="1589"/>
      <c r="EN801" s="1589"/>
      <c r="EO801" s="1589"/>
      <c r="EP801" s="1589"/>
      <c r="EQ801" s="1589"/>
      <c r="ER801" s="1589"/>
    </row>
    <row r="802" s="1451" customFormat="1" ht="20.25" customHeight="1">
      <c r="A802" s="1439"/>
      <c r="B802" s="1440"/>
      <c r="C802" s="1578"/>
      <c r="D802" s="1442" t="s">
        <v>396</v>
      </c>
      <c r="E802" s="1442">
        <v>10</v>
      </c>
      <c r="F802" s="1590">
        <v>0</v>
      </c>
      <c r="G802" s="1443">
        <f t="shared" si="4170"/>
        <v>0</v>
      </c>
      <c r="H802" s="1444">
        <f>ROUND(SQRT(F802^2+G802^2)*1000/(1.73*F816),0)</f>
        <v>0</v>
      </c>
      <c r="I802" s="1590">
        <v>0</v>
      </c>
      <c r="J802" s="1443">
        <f t="shared" si="4171"/>
        <v>0</v>
      </c>
      <c r="K802" s="1444">
        <f>ROUND(SQRT(I802^2+J802^2)*1000/(1.73*I816),0)</f>
        <v>0</v>
      </c>
      <c r="L802" s="1590">
        <v>0</v>
      </c>
      <c r="M802" s="1443">
        <f t="shared" si="4172"/>
        <v>0</v>
      </c>
      <c r="N802" s="1444">
        <f>ROUND(SQRT(L802^2+M802^2)*1000/(1.73*L816),0)</f>
        <v>0</v>
      </c>
      <c r="O802" s="1590">
        <v>0</v>
      </c>
      <c r="P802" s="1443">
        <f t="shared" si="4173"/>
        <v>0</v>
      </c>
      <c r="Q802" s="1444">
        <f>ROUND(SQRT(O802^2+P802^2)*1000/(1.73*O816),0)</f>
        <v>0</v>
      </c>
      <c r="R802" s="1590">
        <v>0</v>
      </c>
      <c r="S802" s="1443">
        <f t="shared" si="4174"/>
        <v>0</v>
      </c>
      <c r="T802" s="1444">
        <f>ROUND(SQRT(R802^2+S802^2)*1000/(1.73*R816),0)</f>
        <v>0</v>
      </c>
      <c r="U802" s="1590">
        <v>0</v>
      </c>
      <c r="V802" s="1443">
        <f t="shared" si="4175"/>
        <v>0</v>
      </c>
      <c r="W802" s="1444">
        <f>ROUND(SQRT(U802^2+V802^2)*1000/(1.73*U816),0)</f>
        <v>0</v>
      </c>
      <c r="X802" s="1590">
        <v>0</v>
      </c>
      <c r="Y802" s="1443">
        <f t="shared" si="4176"/>
        <v>0</v>
      </c>
      <c r="Z802" s="1444">
        <f>ROUND(SQRT(X802^2+Y802^2)*1000/(1.73*X816),0)</f>
        <v>0</v>
      </c>
      <c r="AA802" s="1590">
        <v>0</v>
      </c>
      <c r="AB802" s="1443">
        <f t="shared" si="4177"/>
        <v>0</v>
      </c>
      <c r="AC802" s="1444">
        <f>ROUND(SQRT(AA802^2+AB802^2)*1000/(1.73*AA816),0)</f>
        <v>0</v>
      </c>
      <c r="AD802" s="1590">
        <v>0</v>
      </c>
      <c r="AE802" s="1443">
        <f t="shared" si="4178"/>
        <v>0</v>
      </c>
      <c r="AF802" s="1444">
        <f>ROUND(SQRT(AD802^2+AE802^2)*1000/(1.73*AD816),0)</f>
        <v>0</v>
      </c>
      <c r="AG802" s="1590">
        <v>0</v>
      </c>
      <c r="AH802" s="1443">
        <f t="shared" si="4179"/>
        <v>0</v>
      </c>
      <c r="AI802" s="1444">
        <f>ROUND(SQRT(AG802^2+AH802^2)*1000/(1.73*AG816),0)</f>
        <v>0</v>
      </c>
      <c r="AJ802" s="1590">
        <v>0</v>
      </c>
      <c r="AK802" s="1443">
        <f t="shared" si="4180"/>
        <v>0</v>
      </c>
      <c r="AL802" s="1444">
        <f>ROUND(SQRT(AJ802^2+AK802^2)*1000/(1.73*AJ816),0)</f>
        <v>0</v>
      </c>
      <c r="AM802" s="1590">
        <v>0</v>
      </c>
      <c r="AN802" s="1443">
        <f t="shared" si="4181"/>
        <v>0</v>
      </c>
      <c r="AO802" s="1444">
        <f>ROUND(SQRT(AM802^2+AN802^2)*1000/(1.73*AM816),0)</f>
        <v>0</v>
      </c>
      <c r="AP802" s="1590">
        <v>0</v>
      </c>
      <c r="AQ802" s="1443">
        <f t="shared" si="4182"/>
        <v>0</v>
      </c>
      <c r="AR802" s="1444">
        <f>ROUND(SQRT(AP802^2+AQ802^2)*1000/(1.73*AP816),0)</f>
        <v>0</v>
      </c>
      <c r="AS802" s="1590">
        <v>0</v>
      </c>
      <c r="AT802" s="1443">
        <f t="shared" si="4183"/>
        <v>0</v>
      </c>
      <c r="AU802" s="1444">
        <f>ROUND(SQRT(AS802^2+AT802^2)*1000/(1.73*AS816),0)</f>
        <v>0</v>
      </c>
      <c r="AV802" s="1590">
        <v>0</v>
      </c>
      <c r="AW802" s="1443">
        <f t="shared" si="4184"/>
        <v>0</v>
      </c>
      <c r="AX802" s="1444">
        <f>ROUND(SQRT(AV802^2+AW802^2)*1000/(1.73*AV816),0)</f>
        <v>0</v>
      </c>
      <c r="AY802" s="1590">
        <v>0</v>
      </c>
      <c r="AZ802" s="1443">
        <f t="shared" si="4185"/>
        <v>0</v>
      </c>
      <c r="BA802" s="1444">
        <f>ROUND(SQRT(AY802^2+AZ802^2)*1000/(1.73*AY816),0)</f>
        <v>0</v>
      </c>
      <c r="BB802" s="1590">
        <v>0</v>
      </c>
      <c r="BC802" s="1443">
        <f t="shared" si="4186"/>
        <v>0</v>
      </c>
      <c r="BD802" s="1444">
        <f>ROUND(SQRT(BB802^2+BC802^2)*1000/(1.73*BB816),0)</f>
        <v>0</v>
      </c>
      <c r="BE802" s="1590">
        <v>0</v>
      </c>
      <c r="BF802" s="1443">
        <f t="shared" si="4187"/>
        <v>0</v>
      </c>
      <c r="BG802" s="1444">
        <f>ROUND(SQRT(BE802^2+BF802^2)*1000/(1.73*BE816),0)</f>
        <v>0</v>
      </c>
      <c r="BH802" s="1590">
        <v>0</v>
      </c>
      <c r="BI802" s="1443">
        <f t="shared" si="4188"/>
        <v>0</v>
      </c>
      <c r="BJ802" s="1444">
        <f>ROUND(SQRT(BH802^2+BI802^2)*1000/(1.73*BH816),0)</f>
        <v>0</v>
      </c>
      <c r="BK802" s="1590">
        <v>0</v>
      </c>
      <c r="BL802" s="1443">
        <f t="shared" si="4189"/>
        <v>0</v>
      </c>
      <c r="BM802" s="1444">
        <f>ROUND(SQRT(BK802^2+BL802^2)*1000/(1.73*BK816),0)</f>
        <v>0</v>
      </c>
      <c r="BN802" s="1590">
        <v>0</v>
      </c>
      <c r="BO802" s="1443">
        <f t="shared" si="4190"/>
        <v>0</v>
      </c>
      <c r="BP802" s="1444">
        <f>ROUND(SQRT(BN802^2+BO802^2)*1000/(1.73*BN816),0)</f>
        <v>0</v>
      </c>
      <c r="BQ802" s="1590">
        <v>0</v>
      </c>
      <c r="BR802" s="1443">
        <f t="shared" si="4191"/>
        <v>0</v>
      </c>
      <c r="BS802" s="1444">
        <f>ROUND(SQRT(BQ802^2+BR802^2)*1000/(1.73*BQ816),0)</f>
        <v>0</v>
      </c>
      <c r="BT802" s="1590">
        <v>0</v>
      </c>
      <c r="BU802" s="1443">
        <f t="shared" si="4192"/>
        <v>0</v>
      </c>
      <c r="BV802" s="1444">
        <f>ROUND(SQRT(BT802^2+BU802^2)*1000/(1.73*BT816),0)</f>
        <v>0</v>
      </c>
      <c r="BW802" s="1590">
        <v>0</v>
      </c>
      <c r="BX802" s="1443">
        <f t="shared" si="4217"/>
        <v>0</v>
      </c>
      <c r="BY802" s="1445">
        <f>ROUND(SQRT(BW802^2+BX802^2)*1000/(1.73*BW816),0)</f>
        <v>0</v>
      </c>
      <c r="BZ802" s="1456"/>
      <c r="CA802" s="1456"/>
      <c r="CB802" s="1456"/>
      <c r="CC802" s="1456"/>
      <c r="CD802" s="1456"/>
      <c r="CE802" s="1456"/>
      <c r="CF802" s="1456"/>
      <c r="CG802" s="1456"/>
      <c r="CH802" s="1456"/>
      <c r="CI802" s="1456"/>
      <c r="CJ802" s="1456"/>
      <c r="CK802" s="1456"/>
      <c r="CL802" s="1456"/>
      <c r="CM802" s="1456"/>
      <c r="CN802" s="1456"/>
      <c r="CO802" s="1456"/>
      <c r="CP802" s="1456"/>
      <c r="CQ802" s="1456"/>
      <c r="CR802" s="1456"/>
      <c r="CS802" s="1456"/>
      <c r="CT802" s="1456"/>
      <c r="CU802" s="1456"/>
      <c r="CV802" s="1456"/>
      <c r="CW802" s="1456"/>
      <c r="CX802" s="1456"/>
      <c r="CY802" s="1456"/>
      <c r="CZ802" s="1456"/>
      <c r="DA802" s="1456"/>
      <c r="DB802" s="1456"/>
      <c r="DC802" s="1456"/>
      <c r="DD802" s="1456"/>
      <c r="DE802" s="1456"/>
      <c r="DF802" s="1456"/>
      <c r="DG802" s="1456"/>
      <c r="DH802" s="1456"/>
      <c r="DI802" s="1456"/>
      <c r="DJ802" s="1456"/>
      <c r="DK802" s="1456"/>
      <c r="DL802" s="1456"/>
      <c r="DM802" s="1456"/>
      <c r="DN802" s="1456"/>
      <c r="DO802" s="1456"/>
      <c r="DP802" s="1456"/>
      <c r="DQ802" s="1456"/>
      <c r="DR802" s="1456"/>
      <c r="DS802" s="1456"/>
      <c r="DT802" s="1456"/>
      <c r="DU802" s="1456"/>
      <c r="DV802" s="1456"/>
      <c r="DW802" s="1456"/>
      <c r="DX802" s="1456"/>
      <c r="DY802" s="1456"/>
      <c r="DZ802" s="1456"/>
      <c r="EA802" s="1456"/>
      <c r="EB802" s="1456"/>
      <c r="EC802" s="1456"/>
      <c r="ED802" s="1456"/>
      <c r="EE802" s="1456"/>
      <c r="EF802" s="1456"/>
      <c r="EG802" s="1456"/>
      <c r="EH802" s="1456"/>
      <c r="EI802" s="1456"/>
      <c r="EJ802" s="1456"/>
      <c r="EK802" s="1456"/>
      <c r="EL802" s="1456"/>
      <c r="EM802" s="1456"/>
      <c r="EN802" s="1456"/>
      <c r="EO802" s="1456"/>
      <c r="EP802" s="1456"/>
      <c r="EQ802" s="1456"/>
      <c r="ER802" s="1456"/>
    </row>
    <row r="803" s="1451" customFormat="1" ht="20.25" customHeight="1">
      <c r="A803" s="1439"/>
      <c r="B803" s="1440"/>
      <c r="C803" s="1578"/>
      <c r="D803" s="1442" t="s">
        <v>397</v>
      </c>
      <c r="E803" s="1442" t="s">
        <v>398</v>
      </c>
      <c r="F803" s="1591">
        <v>0</v>
      </c>
      <c r="G803" s="1591"/>
      <c r="H803" s="1591"/>
      <c r="I803" s="1591">
        <v>0</v>
      </c>
      <c r="J803" s="1591"/>
      <c r="K803" s="1591"/>
      <c r="L803" s="1591">
        <v>0</v>
      </c>
      <c r="M803" s="1591"/>
      <c r="N803" s="1591"/>
      <c r="O803" s="1591">
        <v>0</v>
      </c>
      <c r="P803" s="1591"/>
      <c r="Q803" s="1591"/>
      <c r="R803" s="1591">
        <v>0</v>
      </c>
      <c r="S803" s="1591"/>
      <c r="T803" s="1591"/>
      <c r="U803" s="1591">
        <v>0</v>
      </c>
      <c r="V803" s="1591"/>
      <c r="W803" s="1591"/>
      <c r="X803" s="1591">
        <v>0</v>
      </c>
      <c r="Y803" s="1591"/>
      <c r="Z803" s="1591"/>
      <c r="AA803" s="1591">
        <v>0</v>
      </c>
      <c r="AB803" s="1591"/>
      <c r="AC803" s="1591"/>
      <c r="AD803" s="1591">
        <v>0</v>
      </c>
      <c r="AE803" s="1591"/>
      <c r="AF803" s="1591"/>
      <c r="AG803" s="1591">
        <v>0</v>
      </c>
      <c r="AH803" s="1591"/>
      <c r="AI803" s="1591"/>
      <c r="AJ803" s="1591">
        <v>0</v>
      </c>
      <c r="AK803" s="1591"/>
      <c r="AL803" s="1591"/>
      <c r="AM803" s="1591">
        <v>0</v>
      </c>
      <c r="AN803" s="1591"/>
      <c r="AO803" s="1591"/>
      <c r="AP803" s="1591">
        <v>0</v>
      </c>
      <c r="AQ803" s="1591"/>
      <c r="AR803" s="1591"/>
      <c r="AS803" s="1591">
        <v>0</v>
      </c>
      <c r="AT803" s="1591"/>
      <c r="AU803" s="1591"/>
      <c r="AV803" s="1591">
        <v>0</v>
      </c>
      <c r="AW803" s="1591"/>
      <c r="AX803" s="1591"/>
      <c r="AY803" s="1591">
        <v>0</v>
      </c>
      <c r="AZ803" s="1591"/>
      <c r="BA803" s="1591"/>
      <c r="BB803" s="1591">
        <v>0</v>
      </c>
      <c r="BC803" s="1591"/>
      <c r="BD803" s="1591"/>
      <c r="BE803" s="1591">
        <v>0</v>
      </c>
      <c r="BF803" s="1591"/>
      <c r="BG803" s="1591"/>
      <c r="BH803" s="1591">
        <v>0</v>
      </c>
      <c r="BI803" s="1591"/>
      <c r="BJ803" s="1591"/>
      <c r="BK803" s="1591">
        <v>0</v>
      </c>
      <c r="BL803" s="1591"/>
      <c r="BM803" s="1591"/>
      <c r="BN803" s="1591">
        <v>0</v>
      </c>
      <c r="BO803" s="1591"/>
      <c r="BP803" s="1591"/>
      <c r="BQ803" s="1591">
        <v>0</v>
      </c>
      <c r="BR803" s="1591"/>
      <c r="BS803" s="1591"/>
      <c r="BT803" s="1591">
        <v>0</v>
      </c>
      <c r="BU803" s="1591"/>
      <c r="BV803" s="1591"/>
      <c r="BW803" s="1591">
        <v>0</v>
      </c>
      <c r="BX803" s="1591"/>
      <c r="BY803" s="1592"/>
      <c r="BZ803" s="1456"/>
      <c r="CA803" s="1456"/>
      <c r="CB803" s="1456"/>
      <c r="CC803" s="1456"/>
      <c r="CD803" s="1456"/>
      <c r="CE803" s="1456"/>
      <c r="CF803" s="1456"/>
      <c r="CG803" s="1456"/>
      <c r="CH803" s="1456"/>
      <c r="CI803" s="1456"/>
      <c r="CJ803" s="1456"/>
      <c r="CK803" s="1456"/>
      <c r="CL803" s="1456"/>
      <c r="CM803" s="1456"/>
      <c r="CN803" s="1456"/>
      <c r="CO803" s="1456"/>
      <c r="CP803" s="1456"/>
      <c r="CQ803" s="1456"/>
      <c r="CR803" s="1456"/>
      <c r="CS803" s="1456"/>
      <c r="CT803" s="1456"/>
      <c r="CU803" s="1456"/>
      <c r="CV803" s="1456"/>
      <c r="CW803" s="1456"/>
      <c r="CX803" s="1456"/>
      <c r="CY803" s="1456"/>
      <c r="CZ803" s="1456"/>
      <c r="DA803" s="1456"/>
      <c r="DB803" s="1456"/>
      <c r="DC803" s="1456"/>
      <c r="DD803" s="1456"/>
      <c r="DE803" s="1456"/>
      <c r="DF803" s="1456"/>
      <c r="DG803" s="1456"/>
      <c r="DH803" s="1456"/>
      <c r="DI803" s="1456"/>
      <c r="DJ803" s="1456"/>
      <c r="DK803" s="1456"/>
      <c r="DL803" s="1456"/>
      <c r="DM803" s="1456"/>
      <c r="DN803" s="1456"/>
      <c r="DO803" s="1456"/>
      <c r="DP803" s="1456"/>
      <c r="DQ803" s="1456"/>
      <c r="DR803" s="1456"/>
      <c r="DS803" s="1456"/>
      <c r="DT803" s="1456"/>
      <c r="DU803" s="1456"/>
      <c r="DV803" s="1456"/>
      <c r="DW803" s="1456"/>
      <c r="DX803" s="1456"/>
      <c r="DY803" s="1456"/>
      <c r="DZ803" s="1456"/>
      <c r="EA803" s="1456"/>
      <c r="EB803" s="1456"/>
      <c r="EC803" s="1456"/>
      <c r="ED803" s="1456"/>
      <c r="EE803" s="1456"/>
      <c r="EF803" s="1456"/>
      <c r="EG803" s="1456"/>
      <c r="EH803" s="1456"/>
      <c r="EI803" s="1456"/>
      <c r="EJ803" s="1456"/>
      <c r="EK803" s="1456"/>
      <c r="EL803" s="1456"/>
      <c r="EM803" s="1456"/>
      <c r="EN803" s="1456"/>
      <c r="EO803" s="1456"/>
      <c r="EP803" s="1456"/>
      <c r="EQ803" s="1456"/>
      <c r="ER803" s="1456"/>
    </row>
    <row r="804" s="1451" customFormat="1" ht="20.25" customHeight="1">
      <c r="A804" s="1439"/>
      <c r="B804" s="1440"/>
      <c r="C804" s="1578"/>
      <c r="D804" s="1442" t="s">
        <v>399</v>
      </c>
      <c r="E804" s="1442" t="s">
        <v>398</v>
      </c>
      <c r="F804" s="1443"/>
      <c r="G804" s="1443"/>
      <c r="H804" s="1443"/>
      <c r="I804" s="1443"/>
      <c r="J804" s="1443"/>
      <c r="K804" s="1443"/>
      <c r="L804" s="1443"/>
      <c r="M804" s="1443"/>
      <c r="N804" s="1443"/>
      <c r="O804" s="1443"/>
      <c r="P804" s="1443"/>
      <c r="Q804" s="1443"/>
      <c r="R804" s="1443"/>
      <c r="S804" s="1443"/>
      <c r="T804" s="1443"/>
      <c r="U804" s="1443"/>
      <c r="V804" s="1443"/>
      <c r="W804" s="1443"/>
      <c r="X804" s="1443"/>
      <c r="Y804" s="1443"/>
      <c r="Z804" s="1443"/>
      <c r="AA804" s="1443"/>
      <c r="AB804" s="1443"/>
      <c r="AC804" s="1443"/>
      <c r="AD804" s="1443"/>
      <c r="AE804" s="1443"/>
      <c r="AF804" s="1443"/>
      <c r="AG804" s="1443"/>
      <c r="AH804" s="1443"/>
      <c r="AI804" s="1443"/>
      <c r="AJ804" s="1443"/>
      <c r="AK804" s="1443"/>
      <c r="AL804" s="1443"/>
      <c r="AM804" s="1443"/>
      <c r="AN804" s="1443"/>
      <c r="AO804" s="1443"/>
      <c r="AP804" s="1443"/>
      <c r="AQ804" s="1443"/>
      <c r="AR804" s="1443"/>
      <c r="AS804" s="1443"/>
      <c r="AT804" s="1443"/>
      <c r="AU804" s="1443"/>
      <c r="AV804" s="1443"/>
      <c r="AW804" s="1443"/>
      <c r="AX804" s="1443"/>
      <c r="AY804" s="1443"/>
      <c r="AZ804" s="1443"/>
      <c r="BA804" s="1443"/>
      <c r="BB804" s="1443"/>
      <c r="BC804" s="1443"/>
      <c r="BD804" s="1443"/>
      <c r="BE804" s="1443"/>
      <c r="BF804" s="1443"/>
      <c r="BG804" s="1443"/>
      <c r="BH804" s="1443"/>
      <c r="BI804" s="1443"/>
      <c r="BJ804" s="1443"/>
      <c r="BK804" s="1443"/>
      <c r="BL804" s="1443"/>
      <c r="BM804" s="1443"/>
      <c r="BN804" s="1443"/>
      <c r="BO804" s="1443"/>
      <c r="BP804" s="1443"/>
      <c r="BQ804" s="1443"/>
      <c r="BR804" s="1443"/>
      <c r="BS804" s="1443"/>
      <c r="BT804" s="1443"/>
      <c r="BU804" s="1443"/>
      <c r="BV804" s="1443"/>
      <c r="BW804" s="1443"/>
      <c r="BX804" s="1443"/>
      <c r="BY804" s="1593"/>
      <c r="BZ804" s="1456"/>
      <c r="CA804" s="1456"/>
      <c r="CB804" s="1456"/>
      <c r="CC804" s="1456"/>
      <c r="CD804" s="1456"/>
      <c r="CE804" s="1456"/>
      <c r="CF804" s="1456"/>
      <c r="CG804" s="1456"/>
      <c r="CH804" s="1456"/>
      <c r="CI804" s="1456"/>
      <c r="CJ804" s="1456"/>
      <c r="CK804" s="1456"/>
      <c r="CL804" s="1456"/>
      <c r="CM804" s="1456"/>
      <c r="CN804" s="1456"/>
      <c r="CO804" s="1456"/>
      <c r="CP804" s="1456"/>
      <c r="CQ804" s="1456"/>
      <c r="CR804" s="1456"/>
      <c r="CS804" s="1456"/>
      <c r="CT804" s="1456"/>
      <c r="CU804" s="1456"/>
      <c r="CV804" s="1456"/>
      <c r="CW804" s="1456"/>
      <c r="CX804" s="1456"/>
      <c r="CY804" s="1456"/>
      <c r="CZ804" s="1456"/>
      <c r="DA804" s="1456"/>
      <c r="DB804" s="1456"/>
      <c r="DC804" s="1456"/>
      <c r="DD804" s="1456"/>
      <c r="DE804" s="1456"/>
      <c r="DF804" s="1456"/>
      <c r="DG804" s="1456"/>
      <c r="DH804" s="1456"/>
      <c r="DI804" s="1456"/>
      <c r="DJ804" s="1456"/>
      <c r="DK804" s="1456"/>
      <c r="DL804" s="1456"/>
      <c r="DM804" s="1456"/>
      <c r="DN804" s="1456"/>
      <c r="DO804" s="1456"/>
      <c r="DP804" s="1456"/>
      <c r="DQ804" s="1456"/>
      <c r="DR804" s="1456"/>
      <c r="DS804" s="1456"/>
      <c r="DT804" s="1456"/>
      <c r="DU804" s="1456"/>
      <c r="DV804" s="1456"/>
      <c r="DW804" s="1456"/>
      <c r="DX804" s="1456"/>
      <c r="DY804" s="1456"/>
      <c r="DZ804" s="1456"/>
      <c r="EA804" s="1456"/>
      <c r="EB804" s="1456"/>
      <c r="EC804" s="1456"/>
      <c r="ED804" s="1456"/>
      <c r="EE804" s="1456"/>
      <c r="EF804" s="1456"/>
      <c r="EG804" s="1456"/>
      <c r="EH804" s="1456"/>
      <c r="EI804" s="1456"/>
      <c r="EJ804" s="1456"/>
      <c r="EK804" s="1456"/>
      <c r="EL804" s="1456"/>
      <c r="EM804" s="1456"/>
      <c r="EN804" s="1456"/>
      <c r="EO804" s="1456"/>
      <c r="EP804" s="1456"/>
      <c r="EQ804" s="1456"/>
      <c r="ER804" s="1456"/>
    </row>
    <row r="805" s="1581" customFormat="1" ht="20.25" customHeight="1">
      <c r="A805" s="1582"/>
      <c r="B805" s="1583"/>
      <c r="C805" s="1584" t="s">
        <v>102</v>
      </c>
      <c r="D805" s="1585" t="s">
        <v>395</v>
      </c>
      <c r="E805" s="1585">
        <v>35</v>
      </c>
      <c r="F805" s="1586">
        <f>H805*F815*1.73*0.875/1000</f>
        <v>0</v>
      </c>
      <c r="G805" s="1586">
        <f t="shared" si="4170"/>
        <v>0</v>
      </c>
      <c r="H805" s="1587">
        <v>0</v>
      </c>
      <c r="I805" s="1586">
        <f>K805*I815*1.73*0.875/1000</f>
        <v>0</v>
      </c>
      <c r="J805" s="1586">
        <f t="shared" si="4171"/>
        <v>0</v>
      </c>
      <c r="K805" s="1587">
        <v>0</v>
      </c>
      <c r="L805" s="1586">
        <f>N805*L815*1.73*0.875/1000</f>
        <v>0</v>
      </c>
      <c r="M805" s="1586">
        <f t="shared" si="4172"/>
        <v>0</v>
      </c>
      <c r="N805" s="1587">
        <v>0</v>
      </c>
      <c r="O805" s="1586">
        <f>Q805*O815*1.73*0.875/1000</f>
        <v>0</v>
      </c>
      <c r="P805" s="1586">
        <f t="shared" si="4173"/>
        <v>0</v>
      </c>
      <c r="Q805" s="1587">
        <v>0</v>
      </c>
      <c r="R805" s="1586">
        <f>T805*R815*1.73*0.875/1000</f>
        <v>0</v>
      </c>
      <c r="S805" s="1586">
        <f t="shared" si="4174"/>
        <v>0</v>
      </c>
      <c r="T805" s="1587">
        <v>0</v>
      </c>
      <c r="U805" s="1586">
        <f>W805*U815*1.73*0.875/1000</f>
        <v>0</v>
      </c>
      <c r="V805" s="1586">
        <f t="shared" si="4175"/>
        <v>0</v>
      </c>
      <c r="W805" s="1587">
        <v>0</v>
      </c>
      <c r="X805" s="1586">
        <f>Z805*X815*1.73*0.875/1000</f>
        <v>0</v>
      </c>
      <c r="Y805" s="1586">
        <f t="shared" si="4176"/>
        <v>0</v>
      </c>
      <c r="Z805" s="1587">
        <v>0</v>
      </c>
      <c r="AA805" s="1586">
        <f>AC805*AA815*1.73*0.875/1000</f>
        <v>0</v>
      </c>
      <c r="AB805" s="1586">
        <f t="shared" si="4177"/>
        <v>0</v>
      </c>
      <c r="AC805" s="1587">
        <v>0</v>
      </c>
      <c r="AD805" s="1586">
        <f>AF805*AD815*1.73*0.875/1000</f>
        <v>0</v>
      </c>
      <c r="AE805" s="1586">
        <f t="shared" si="4178"/>
        <v>0</v>
      </c>
      <c r="AF805" s="1587">
        <v>0</v>
      </c>
      <c r="AG805" s="1586">
        <f>AI805*AG815*1.73*0.875/1000</f>
        <v>0</v>
      </c>
      <c r="AH805" s="1586">
        <f t="shared" si="4179"/>
        <v>0</v>
      </c>
      <c r="AI805" s="1587">
        <v>0</v>
      </c>
      <c r="AJ805" s="1586">
        <f>AL805*AJ815*1.73*0.875/1000</f>
        <v>0</v>
      </c>
      <c r="AK805" s="1586">
        <f t="shared" si="4180"/>
        <v>0</v>
      </c>
      <c r="AL805" s="1587">
        <v>0</v>
      </c>
      <c r="AM805" s="1586">
        <f>AO805*AM815*1.73*0.875/1000</f>
        <v>0</v>
      </c>
      <c r="AN805" s="1586">
        <f t="shared" si="4181"/>
        <v>0</v>
      </c>
      <c r="AO805" s="1587">
        <v>0</v>
      </c>
      <c r="AP805" s="1586">
        <f>AR805*AP815*1.73*0.875/1000</f>
        <v>0</v>
      </c>
      <c r="AQ805" s="1586">
        <f t="shared" si="4182"/>
        <v>0</v>
      </c>
      <c r="AR805" s="1587">
        <v>0</v>
      </c>
      <c r="AS805" s="1586">
        <f>AU805*AS815*1.73*0.875/1000</f>
        <v>0</v>
      </c>
      <c r="AT805" s="1586">
        <f t="shared" si="4183"/>
        <v>0</v>
      </c>
      <c r="AU805" s="1587">
        <v>0</v>
      </c>
      <c r="AV805" s="1586">
        <f>AX805*AV815*1.73*0.875/1000</f>
        <v>0</v>
      </c>
      <c r="AW805" s="1586">
        <f t="shared" si="4184"/>
        <v>0</v>
      </c>
      <c r="AX805" s="1587">
        <v>0</v>
      </c>
      <c r="AY805" s="1586">
        <f>BA805*AY815*1.73*0.875/1000</f>
        <v>0</v>
      </c>
      <c r="AZ805" s="1586">
        <f t="shared" si="4185"/>
        <v>0</v>
      </c>
      <c r="BA805" s="1587">
        <v>0</v>
      </c>
      <c r="BB805" s="1586">
        <f>BD805*BB815*1.73*0.875/1000</f>
        <v>0</v>
      </c>
      <c r="BC805" s="1586">
        <f t="shared" si="4186"/>
        <v>0</v>
      </c>
      <c r="BD805" s="1587">
        <v>0</v>
      </c>
      <c r="BE805" s="1586">
        <f>BG805*BE815*1.73*0.875/1000</f>
        <v>0</v>
      </c>
      <c r="BF805" s="1586">
        <f t="shared" si="4187"/>
        <v>0</v>
      </c>
      <c r="BG805" s="1587">
        <v>0</v>
      </c>
      <c r="BH805" s="1586">
        <f>BJ805*BH815*1.73*0.875/1000</f>
        <v>0</v>
      </c>
      <c r="BI805" s="1586">
        <f t="shared" si="4188"/>
        <v>0</v>
      </c>
      <c r="BJ805" s="1587">
        <v>0</v>
      </c>
      <c r="BK805" s="1586">
        <f>BM805*BK815*1.73*0.875/1000</f>
        <v>0</v>
      </c>
      <c r="BL805" s="1586">
        <f t="shared" si="4189"/>
        <v>0</v>
      </c>
      <c r="BM805" s="1587">
        <v>0</v>
      </c>
      <c r="BN805" s="1586">
        <f>BP805*BN815*1.73*0.875/1000</f>
        <v>0</v>
      </c>
      <c r="BO805" s="1586">
        <f t="shared" si="4190"/>
        <v>0</v>
      </c>
      <c r="BP805" s="1587">
        <v>0</v>
      </c>
      <c r="BQ805" s="1586">
        <f>BS805*BQ815*1.73*0.875/1000</f>
        <v>0</v>
      </c>
      <c r="BR805" s="1586">
        <f t="shared" si="4191"/>
        <v>0</v>
      </c>
      <c r="BS805" s="1587">
        <v>0</v>
      </c>
      <c r="BT805" s="1586">
        <f>BV805*BT815*1.73*0.875/1000</f>
        <v>0</v>
      </c>
      <c r="BU805" s="1586">
        <f t="shared" si="4192"/>
        <v>0</v>
      </c>
      <c r="BV805" s="1587">
        <v>0</v>
      </c>
      <c r="BW805" s="1586">
        <f>BY805*BW815*1.73*0.875/1000</f>
        <v>0</v>
      </c>
      <c r="BX805" s="1586">
        <f t="shared" si="4217"/>
        <v>0</v>
      </c>
      <c r="BY805" s="1588">
        <v>0</v>
      </c>
      <c r="BZ805" s="1589"/>
      <c r="CA805" s="1589"/>
      <c r="CB805" s="1589"/>
      <c r="CC805" s="1589"/>
      <c r="CD805" s="1589"/>
      <c r="CE805" s="1589"/>
      <c r="CF805" s="1589"/>
      <c r="CG805" s="1589"/>
      <c r="CH805" s="1589"/>
      <c r="CI805" s="1589"/>
      <c r="CJ805" s="1589"/>
      <c r="CK805" s="1589"/>
      <c r="CL805" s="1589"/>
      <c r="CM805" s="1589"/>
      <c r="CN805" s="1589"/>
      <c r="CO805" s="1589"/>
      <c r="CP805" s="1589"/>
      <c r="CQ805" s="1589"/>
      <c r="CR805" s="1589"/>
      <c r="CS805" s="1589"/>
      <c r="CT805" s="1589"/>
      <c r="CU805" s="1589"/>
      <c r="CV805" s="1589"/>
      <c r="CW805" s="1589"/>
      <c r="CX805" s="1589"/>
      <c r="CY805" s="1589"/>
      <c r="CZ805" s="1589"/>
      <c r="DA805" s="1589"/>
      <c r="DB805" s="1589"/>
      <c r="DC805" s="1589"/>
      <c r="DD805" s="1589"/>
      <c r="DE805" s="1589"/>
      <c r="DF805" s="1589"/>
      <c r="DG805" s="1589"/>
      <c r="DH805" s="1589"/>
      <c r="DI805" s="1589"/>
      <c r="DJ805" s="1589"/>
      <c r="DK805" s="1589"/>
      <c r="DL805" s="1589"/>
      <c r="DM805" s="1589"/>
      <c r="DN805" s="1589"/>
      <c r="DO805" s="1589"/>
      <c r="DP805" s="1589"/>
      <c r="DQ805" s="1589"/>
      <c r="DR805" s="1589"/>
      <c r="DS805" s="1589"/>
      <c r="DT805" s="1589"/>
      <c r="DU805" s="1589"/>
      <c r="DV805" s="1589"/>
      <c r="DW805" s="1589"/>
      <c r="DX805" s="1589"/>
      <c r="DY805" s="1589"/>
      <c r="DZ805" s="1589"/>
      <c r="EA805" s="1589"/>
      <c r="EB805" s="1589"/>
      <c r="EC805" s="1589"/>
      <c r="ED805" s="1589"/>
      <c r="EE805" s="1589"/>
      <c r="EF805" s="1589"/>
      <c r="EG805" s="1589"/>
      <c r="EH805" s="1589"/>
      <c r="EI805" s="1589"/>
      <c r="EJ805" s="1589"/>
      <c r="EK805" s="1589"/>
      <c r="EL805" s="1589"/>
      <c r="EM805" s="1589"/>
      <c r="EN805" s="1589"/>
      <c r="EO805" s="1589"/>
      <c r="EP805" s="1589"/>
      <c r="EQ805" s="1589"/>
      <c r="ER805" s="1589"/>
    </row>
    <row r="806" s="1451" customFormat="1" ht="20.25" customHeight="1">
      <c r="A806" s="1439"/>
      <c r="B806" s="1440"/>
      <c r="C806" s="1578"/>
      <c r="D806" s="1442" t="s">
        <v>396</v>
      </c>
      <c r="E806" s="1442">
        <v>10</v>
      </c>
      <c r="F806" s="1590">
        <v>0</v>
      </c>
      <c r="G806" s="1443">
        <f t="shared" si="4170"/>
        <v>0</v>
      </c>
      <c r="H806" s="1444">
        <f>ROUND(SQRT(F806^2+G806^2)*1000/(1.73*F811),0)</f>
        <v>0</v>
      </c>
      <c r="I806" s="1590">
        <v>0</v>
      </c>
      <c r="J806" s="1443">
        <f t="shared" si="4171"/>
        <v>0</v>
      </c>
      <c r="K806" s="1579">
        <f>ROUND(SQRT(I806^2+J806^2)*1000/(1.73*I811),0)</f>
        <v>0</v>
      </c>
      <c r="L806" s="1590">
        <v>0</v>
      </c>
      <c r="M806" s="1443">
        <f t="shared" si="4172"/>
        <v>0</v>
      </c>
      <c r="N806" s="1579">
        <f>ROUND(SQRT(L806^2+M806^2)*1000/(1.73*L811),0)</f>
        <v>0</v>
      </c>
      <c r="O806" s="1590">
        <v>0</v>
      </c>
      <c r="P806" s="1443">
        <f t="shared" si="4173"/>
        <v>0</v>
      </c>
      <c r="Q806" s="1579">
        <f>ROUND(SQRT(O806^2+P806^2)*1000/(1.73*O811),0)</f>
        <v>0</v>
      </c>
      <c r="R806" s="1590">
        <v>0</v>
      </c>
      <c r="S806" s="1443">
        <f t="shared" si="4174"/>
        <v>0</v>
      </c>
      <c r="T806" s="1444" t="e">
        <f>ROUND(SQRT(R806^2+S806^2)*1000/(1.73*R817),0)</f>
        <v>#DIV/0!</v>
      </c>
      <c r="U806" s="1590">
        <v>0</v>
      </c>
      <c r="V806" s="1443">
        <f t="shared" si="4175"/>
        <v>0</v>
      </c>
      <c r="W806" s="1444" t="e">
        <f>ROUND(SQRT(U806^2+V806^2)*1000/(1.73*U817),0)</f>
        <v>#DIV/0!</v>
      </c>
      <c r="X806" s="1590">
        <v>0</v>
      </c>
      <c r="Y806" s="1443">
        <f t="shared" si="4176"/>
        <v>0</v>
      </c>
      <c r="Z806" s="1444" t="e">
        <f>ROUND(SQRT(X806^2+Y806^2)*1000/(1.73*X817),0)</f>
        <v>#DIV/0!</v>
      </c>
      <c r="AA806" s="1590">
        <v>0</v>
      </c>
      <c r="AB806" s="1443">
        <f t="shared" si="4177"/>
        <v>0</v>
      </c>
      <c r="AC806" s="1444" t="e">
        <f>ROUND(SQRT(AA806^2+AB806^2)*1000/(1.73*AA817),0)</f>
        <v>#DIV/0!</v>
      </c>
      <c r="AD806" s="1590">
        <v>0</v>
      </c>
      <c r="AE806" s="1443">
        <f t="shared" si="4178"/>
        <v>0</v>
      </c>
      <c r="AF806" s="1444" t="e">
        <f>ROUND(SQRT(AD806^2+AE806^2)*1000/(1.73*AD817),0)</f>
        <v>#DIV/0!</v>
      </c>
      <c r="AG806" s="1590">
        <v>0</v>
      </c>
      <c r="AH806" s="1443">
        <f t="shared" si="4179"/>
        <v>0</v>
      </c>
      <c r="AI806" s="1444" t="e">
        <f>ROUND(SQRT(AG806^2+AH806^2)*1000/(1.73*AG817),0)</f>
        <v>#DIV/0!</v>
      </c>
      <c r="AJ806" s="1590">
        <v>0</v>
      </c>
      <c r="AK806" s="1443">
        <f t="shared" si="4180"/>
        <v>0</v>
      </c>
      <c r="AL806" s="1444" t="e">
        <f>ROUND(SQRT(AJ806^2+AK806^2)*1000/(1.73*AJ817),0)</f>
        <v>#DIV/0!</v>
      </c>
      <c r="AM806" s="1590">
        <v>0</v>
      </c>
      <c r="AN806" s="1443">
        <f t="shared" si="4181"/>
        <v>0</v>
      </c>
      <c r="AO806" s="1444" t="e">
        <f>ROUND(SQRT(AM806^2+AN806^2)*1000/(1.73*AM817),0)</f>
        <v>#DIV/0!</v>
      </c>
      <c r="AP806" s="1590">
        <v>0</v>
      </c>
      <c r="AQ806" s="1443">
        <f t="shared" si="4182"/>
        <v>0</v>
      </c>
      <c r="AR806" s="1444" t="e">
        <f>ROUND(SQRT(AP806^2+AQ806^2)*1000/(1.73*AP817),0)</f>
        <v>#DIV/0!</v>
      </c>
      <c r="AS806" s="1590">
        <v>0</v>
      </c>
      <c r="AT806" s="1443">
        <f t="shared" si="4183"/>
        <v>0</v>
      </c>
      <c r="AU806" s="1444" t="e">
        <f>ROUND(SQRT(AS806^2+AT806^2)*1000/(1.73*AS817),0)</f>
        <v>#DIV/0!</v>
      </c>
      <c r="AV806" s="1590">
        <v>0</v>
      </c>
      <c r="AW806" s="1443">
        <f t="shared" si="4184"/>
        <v>0</v>
      </c>
      <c r="AX806" s="1444" t="e">
        <f>ROUND(SQRT(AV806^2+AW806^2)*1000/(1.73*AV817),0)</f>
        <v>#DIV/0!</v>
      </c>
      <c r="AY806" s="1590">
        <v>0</v>
      </c>
      <c r="AZ806" s="1443">
        <f t="shared" si="4185"/>
        <v>0</v>
      </c>
      <c r="BA806" s="1444" t="e">
        <f>ROUND(SQRT(AY806^2+AZ806^2)*1000/(1.73*AY817),0)</f>
        <v>#DIV/0!</v>
      </c>
      <c r="BB806" s="1590">
        <v>0</v>
      </c>
      <c r="BC806" s="1443">
        <f t="shared" si="4186"/>
        <v>0</v>
      </c>
      <c r="BD806" s="1444" t="e">
        <f>ROUND(SQRT(BB806^2+BC806^2)*1000/(1.73*BB817),0)</f>
        <v>#DIV/0!</v>
      </c>
      <c r="BE806" s="1590">
        <v>0</v>
      </c>
      <c r="BF806" s="1443">
        <f t="shared" si="4187"/>
        <v>0</v>
      </c>
      <c r="BG806" s="1444" t="e">
        <f>ROUND(SQRT(BE806^2+BF806^2)*1000/(1.73*BE817),0)</f>
        <v>#DIV/0!</v>
      </c>
      <c r="BH806" s="1590">
        <v>0</v>
      </c>
      <c r="BI806" s="1443">
        <f t="shared" si="4188"/>
        <v>0</v>
      </c>
      <c r="BJ806" s="1444" t="e">
        <f>ROUND(SQRT(BH806^2+BI806^2)*1000/(1.73*BH817),0)</f>
        <v>#DIV/0!</v>
      </c>
      <c r="BK806" s="1590">
        <v>0</v>
      </c>
      <c r="BL806" s="1443">
        <f t="shared" si="4189"/>
        <v>0</v>
      </c>
      <c r="BM806" s="1444" t="e">
        <f>ROUND(SQRT(BK806^2+BL806^2)*1000/(1.73*BK817),0)</f>
        <v>#DIV/0!</v>
      </c>
      <c r="BN806" s="1590">
        <v>0</v>
      </c>
      <c r="BO806" s="1443">
        <f t="shared" si="4190"/>
        <v>0</v>
      </c>
      <c r="BP806" s="1444" t="e">
        <f>ROUND(SQRT(BN806^2+BO806^2)*1000/(1.73*BN817),0)</f>
        <v>#DIV/0!</v>
      </c>
      <c r="BQ806" s="1590">
        <v>0</v>
      </c>
      <c r="BR806" s="1443">
        <f t="shared" si="4191"/>
        <v>0</v>
      </c>
      <c r="BS806" s="1444" t="e">
        <f>ROUND(SQRT(BQ806^2+BR806^2)*1000/(1.73*BQ817),0)</f>
        <v>#DIV/0!</v>
      </c>
      <c r="BT806" s="1590">
        <v>0</v>
      </c>
      <c r="BU806" s="1443">
        <f t="shared" si="4192"/>
        <v>0</v>
      </c>
      <c r="BV806" s="1444" t="e">
        <f>ROUND(SQRT(BT806^2+BU806^2)*1000/(1.73*BT817),0)</f>
        <v>#DIV/0!</v>
      </c>
      <c r="BW806" s="1590">
        <v>0</v>
      </c>
      <c r="BX806" s="1443">
        <f t="shared" si="4217"/>
        <v>0</v>
      </c>
      <c r="BY806" s="1445" t="e">
        <f>ROUND(SQRT(BW806^2+BX806^2)*1000/(1.73*BW817),0)</f>
        <v>#DIV/0!</v>
      </c>
      <c r="BZ806" s="1456"/>
      <c r="CA806" s="1456"/>
      <c r="CB806" s="1456"/>
      <c r="CC806" s="1456"/>
      <c r="CD806" s="1456"/>
      <c r="CE806" s="1456"/>
      <c r="CF806" s="1456"/>
      <c r="CG806" s="1456"/>
      <c r="CH806" s="1456"/>
      <c r="CI806" s="1456"/>
      <c r="CJ806" s="1456"/>
      <c r="CK806" s="1456"/>
      <c r="CL806" s="1456"/>
      <c r="CM806" s="1456"/>
      <c r="CN806" s="1456"/>
      <c r="CO806" s="1456"/>
      <c r="CP806" s="1456"/>
      <c r="CQ806" s="1456"/>
      <c r="CR806" s="1456"/>
      <c r="CS806" s="1456"/>
      <c r="CT806" s="1456"/>
      <c r="CU806" s="1456"/>
      <c r="CV806" s="1456"/>
      <c r="CW806" s="1456"/>
      <c r="CX806" s="1456"/>
      <c r="CY806" s="1456"/>
      <c r="CZ806" s="1456"/>
      <c r="DA806" s="1456"/>
      <c r="DB806" s="1456"/>
      <c r="DC806" s="1456"/>
      <c r="DD806" s="1456"/>
      <c r="DE806" s="1456"/>
      <c r="DF806" s="1456"/>
      <c r="DG806" s="1456"/>
      <c r="DH806" s="1456"/>
      <c r="DI806" s="1456"/>
      <c r="DJ806" s="1456"/>
      <c r="DK806" s="1456"/>
      <c r="DL806" s="1456"/>
      <c r="DM806" s="1456"/>
      <c r="DN806" s="1456"/>
      <c r="DO806" s="1456"/>
      <c r="DP806" s="1456"/>
      <c r="DQ806" s="1456"/>
      <c r="DR806" s="1456"/>
      <c r="DS806" s="1456"/>
      <c r="DT806" s="1456"/>
      <c r="DU806" s="1456"/>
      <c r="DV806" s="1456"/>
      <c r="DW806" s="1456"/>
      <c r="DX806" s="1456"/>
      <c r="DY806" s="1456"/>
      <c r="DZ806" s="1456"/>
      <c r="EA806" s="1456"/>
      <c r="EB806" s="1456"/>
      <c r="EC806" s="1456"/>
      <c r="ED806" s="1456"/>
      <c r="EE806" s="1456"/>
      <c r="EF806" s="1456"/>
      <c r="EG806" s="1456"/>
      <c r="EH806" s="1456"/>
      <c r="EI806" s="1456"/>
      <c r="EJ806" s="1456"/>
      <c r="EK806" s="1456"/>
      <c r="EL806" s="1456"/>
      <c r="EM806" s="1456"/>
      <c r="EN806" s="1456"/>
      <c r="EO806" s="1456"/>
      <c r="EP806" s="1456"/>
      <c r="EQ806" s="1456"/>
      <c r="ER806" s="1456"/>
    </row>
    <row r="807" s="1451" customFormat="1" ht="20.25" customHeight="1">
      <c r="A807" s="1439"/>
      <c r="B807" s="1440"/>
      <c r="C807" s="1578"/>
      <c r="D807" s="1442" t="s">
        <v>397</v>
      </c>
      <c r="E807" s="1442" t="s">
        <v>398</v>
      </c>
      <c r="F807" s="1591">
        <v>0</v>
      </c>
      <c r="G807" s="1591"/>
      <c r="H807" s="1591"/>
      <c r="I807" s="1591">
        <v>0</v>
      </c>
      <c r="J807" s="1591"/>
      <c r="K807" s="1591"/>
      <c r="L807" s="1591">
        <v>0</v>
      </c>
      <c r="M807" s="1591"/>
      <c r="N807" s="1591"/>
      <c r="O807" s="1591">
        <v>0</v>
      </c>
      <c r="P807" s="1591"/>
      <c r="Q807" s="1591"/>
      <c r="R807" s="1591">
        <v>0</v>
      </c>
      <c r="S807" s="1591"/>
      <c r="T807" s="1591"/>
      <c r="U807" s="1591">
        <v>0</v>
      </c>
      <c r="V807" s="1591"/>
      <c r="W807" s="1591"/>
      <c r="X807" s="1591">
        <v>0</v>
      </c>
      <c r="Y807" s="1591"/>
      <c r="Z807" s="1591"/>
      <c r="AA807" s="1591">
        <v>0</v>
      </c>
      <c r="AB807" s="1591"/>
      <c r="AC807" s="1591"/>
      <c r="AD807" s="1591">
        <v>0</v>
      </c>
      <c r="AE807" s="1591"/>
      <c r="AF807" s="1591"/>
      <c r="AG807" s="1591">
        <v>0</v>
      </c>
      <c r="AH807" s="1591"/>
      <c r="AI807" s="1591"/>
      <c r="AJ807" s="1591">
        <v>0</v>
      </c>
      <c r="AK807" s="1591"/>
      <c r="AL807" s="1591"/>
      <c r="AM807" s="1591">
        <v>0</v>
      </c>
      <c r="AN807" s="1591"/>
      <c r="AO807" s="1591"/>
      <c r="AP807" s="1591">
        <v>0</v>
      </c>
      <c r="AQ807" s="1591"/>
      <c r="AR807" s="1591"/>
      <c r="AS807" s="1591">
        <v>0</v>
      </c>
      <c r="AT807" s="1591"/>
      <c r="AU807" s="1591"/>
      <c r="AV807" s="1591">
        <v>0</v>
      </c>
      <c r="AW807" s="1591"/>
      <c r="AX807" s="1591"/>
      <c r="AY807" s="1591">
        <v>0</v>
      </c>
      <c r="AZ807" s="1591"/>
      <c r="BA807" s="1591"/>
      <c r="BB807" s="1591">
        <v>0</v>
      </c>
      <c r="BC807" s="1591"/>
      <c r="BD807" s="1591"/>
      <c r="BE807" s="1591">
        <v>0</v>
      </c>
      <c r="BF807" s="1591"/>
      <c r="BG807" s="1591"/>
      <c r="BH807" s="1591">
        <v>0</v>
      </c>
      <c r="BI807" s="1591"/>
      <c r="BJ807" s="1591"/>
      <c r="BK807" s="1591">
        <v>0</v>
      </c>
      <c r="BL807" s="1591"/>
      <c r="BM807" s="1591"/>
      <c r="BN807" s="1591">
        <v>0</v>
      </c>
      <c r="BO807" s="1591"/>
      <c r="BP807" s="1591"/>
      <c r="BQ807" s="1591">
        <v>0</v>
      </c>
      <c r="BR807" s="1591"/>
      <c r="BS807" s="1591"/>
      <c r="BT807" s="1591">
        <v>0</v>
      </c>
      <c r="BU807" s="1591"/>
      <c r="BV807" s="1591"/>
      <c r="BW807" s="1591">
        <v>0</v>
      </c>
      <c r="BX807" s="1591"/>
      <c r="BY807" s="1592"/>
      <c r="BZ807" s="1456"/>
      <c r="CA807" s="1456"/>
      <c r="CB807" s="1456"/>
      <c r="CC807" s="1456"/>
      <c r="CD807" s="1456"/>
      <c r="CE807" s="1456"/>
      <c r="CF807" s="1456"/>
      <c r="CG807" s="1456"/>
      <c r="CH807" s="1456"/>
      <c r="CI807" s="1456"/>
      <c r="CJ807" s="1456"/>
      <c r="CK807" s="1456"/>
      <c r="CL807" s="1456"/>
      <c r="CM807" s="1456"/>
      <c r="CN807" s="1456"/>
      <c r="CO807" s="1456"/>
      <c r="CP807" s="1456"/>
      <c r="CQ807" s="1456"/>
      <c r="CR807" s="1456"/>
      <c r="CS807" s="1456"/>
      <c r="CT807" s="1456"/>
      <c r="CU807" s="1456"/>
      <c r="CV807" s="1456"/>
      <c r="CW807" s="1456"/>
      <c r="CX807" s="1456"/>
      <c r="CY807" s="1456"/>
      <c r="CZ807" s="1456"/>
      <c r="DA807" s="1456"/>
      <c r="DB807" s="1456"/>
      <c r="DC807" s="1456"/>
      <c r="DD807" s="1456"/>
      <c r="DE807" s="1456"/>
      <c r="DF807" s="1456"/>
      <c r="DG807" s="1456"/>
      <c r="DH807" s="1456"/>
      <c r="DI807" s="1456"/>
      <c r="DJ807" s="1456"/>
      <c r="DK807" s="1456"/>
      <c r="DL807" s="1456"/>
      <c r="DM807" s="1456"/>
      <c r="DN807" s="1456"/>
      <c r="DO807" s="1456"/>
      <c r="DP807" s="1456"/>
      <c r="DQ807" s="1456"/>
      <c r="DR807" s="1456"/>
      <c r="DS807" s="1456"/>
      <c r="DT807" s="1456"/>
      <c r="DU807" s="1456"/>
      <c r="DV807" s="1456"/>
      <c r="DW807" s="1456"/>
      <c r="DX807" s="1456"/>
      <c r="DY807" s="1456"/>
      <c r="DZ807" s="1456"/>
      <c r="EA807" s="1456"/>
      <c r="EB807" s="1456"/>
      <c r="EC807" s="1456"/>
      <c r="ED807" s="1456"/>
      <c r="EE807" s="1456"/>
      <c r="EF807" s="1456"/>
      <c r="EG807" s="1456"/>
      <c r="EH807" s="1456"/>
      <c r="EI807" s="1456"/>
      <c r="EJ807" s="1456"/>
      <c r="EK807" s="1456"/>
      <c r="EL807" s="1456"/>
      <c r="EM807" s="1456"/>
      <c r="EN807" s="1456"/>
      <c r="EO807" s="1456"/>
      <c r="EP807" s="1456"/>
      <c r="EQ807" s="1456"/>
      <c r="ER807" s="1456"/>
    </row>
    <row r="808" s="1451" customFormat="1" ht="20.25" customHeight="1">
      <c r="A808" s="1439"/>
      <c r="B808" s="1440"/>
      <c r="C808" s="1578"/>
      <c r="D808" s="1442" t="s">
        <v>399</v>
      </c>
      <c r="E808" s="1442" t="s">
        <v>398</v>
      </c>
      <c r="F808" s="1443"/>
      <c r="G808" s="1443"/>
      <c r="H808" s="1443"/>
      <c r="I808" s="1443"/>
      <c r="J808" s="1443"/>
      <c r="K808" s="1443"/>
      <c r="L808" s="1443"/>
      <c r="M808" s="1443"/>
      <c r="N808" s="1443"/>
      <c r="O808" s="1443"/>
      <c r="P808" s="1443"/>
      <c r="Q808" s="1443"/>
      <c r="R808" s="1443"/>
      <c r="S808" s="1443"/>
      <c r="T808" s="1443"/>
      <c r="U808" s="1443"/>
      <c r="V808" s="1443"/>
      <c r="W808" s="1443"/>
      <c r="X808" s="1443"/>
      <c r="Y808" s="1443"/>
      <c r="Z808" s="1443"/>
      <c r="AA808" s="1443"/>
      <c r="AB808" s="1443"/>
      <c r="AC808" s="1443"/>
      <c r="AD808" s="1443"/>
      <c r="AE808" s="1443"/>
      <c r="AF808" s="1443"/>
      <c r="AG808" s="1443"/>
      <c r="AH808" s="1443"/>
      <c r="AI808" s="1443"/>
      <c r="AJ808" s="1443"/>
      <c r="AK808" s="1443"/>
      <c r="AL808" s="1443"/>
      <c r="AM808" s="1443"/>
      <c r="AN808" s="1443"/>
      <c r="AO808" s="1443"/>
      <c r="AP808" s="1443"/>
      <c r="AQ808" s="1443"/>
      <c r="AR808" s="1443"/>
      <c r="AS808" s="1443"/>
      <c r="AT808" s="1443"/>
      <c r="AU808" s="1443"/>
      <c r="AV808" s="1443"/>
      <c r="AW808" s="1443"/>
      <c r="AX808" s="1443"/>
      <c r="AY808" s="1443"/>
      <c r="AZ808" s="1443"/>
      <c r="BA808" s="1443"/>
      <c r="BB808" s="1443"/>
      <c r="BC808" s="1443"/>
      <c r="BD808" s="1443"/>
      <c r="BE808" s="1443"/>
      <c r="BF808" s="1443"/>
      <c r="BG808" s="1443"/>
      <c r="BH808" s="1443"/>
      <c r="BI808" s="1443"/>
      <c r="BJ808" s="1443"/>
      <c r="BK808" s="1443"/>
      <c r="BL808" s="1443"/>
      <c r="BM808" s="1443"/>
      <c r="BN808" s="1443"/>
      <c r="BO808" s="1443"/>
      <c r="BP808" s="1443"/>
      <c r="BQ808" s="1443"/>
      <c r="BR808" s="1443"/>
      <c r="BS808" s="1443"/>
      <c r="BT808" s="1443"/>
      <c r="BU808" s="1443"/>
      <c r="BV808" s="1443"/>
      <c r="BW808" s="1443"/>
      <c r="BX808" s="1443"/>
      <c r="BY808" s="1593"/>
      <c r="BZ808" s="1456"/>
      <c r="CA808" s="1456"/>
      <c r="CB808" s="1456"/>
      <c r="CC808" s="1456"/>
      <c r="CD808" s="1456"/>
      <c r="CE808" s="1456"/>
      <c r="CF808" s="1456"/>
      <c r="CG808" s="1456"/>
      <c r="CH808" s="1456"/>
      <c r="CI808" s="1456"/>
      <c r="CJ808" s="1456"/>
      <c r="CK808" s="1456"/>
      <c r="CL808" s="1456"/>
      <c r="CM808" s="1456"/>
      <c r="CN808" s="1456"/>
      <c r="CO808" s="1456"/>
      <c r="CP808" s="1456"/>
      <c r="CQ808" s="1456"/>
      <c r="CR808" s="1456"/>
      <c r="CS808" s="1456"/>
      <c r="CT808" s="1456"/>
      <c r="CU808" s="1456"/>
      <c r="CV808" s="1456"/>
      <c r="CW808" s="1456"/>
      <c r="CX808" s="1456"/>
      <c r="CY808" s="1456"/>
      <c r="CZ808" s="1456"/>
      <c r="DA808" s="1456"/>
      <c r="DB808" s="1456"/>
      <c r="DC808" s="1456"/>
      <c r="DD808" s="1456"/>
      <c r="DE808" s="1456"/>
      <c r="DF808" s="1456"/>
      <c r="DG808" s="1456"/>
      <c r="DH808" s="1456"/>
      <c r="DI808" s="1456"/>
      <c r="DJ808" s="1456"/>
      <c r="DK808" s="1456"/>
      <c r="DL808" s="1456"/>
      <c r="DM808" s="1456"/>
      <c r="DN808" s="1456"/>
      <c r="DO808" s="1456"/>
      <c r="DP808" s="1456"/>
      <c r="DQ808" s="1456"/>
      <c r="DR808" s="1456"/>
      <c r="DS808" s="1456"/>
      <c r="DT808" s="1456"/>
      <c r="DU808" s="1456"/>
      <c r="DV808" s="1456"/>
      <c r="DW808" s="1456"/>
      <c r="DX808" s="1456"/>
      <c r="DY808" s="1456"/>
      <c r="DZ808" s="1456"/>
      <c r="EA808" s="1456"/>
      <c r="EB808" s="1456"/>
      <c r="EC808" s="1456"/>
      <c r="ED808" s="1456"/>
      <c r="EE808" s="1456"/>
      <c r="EF808" s="1456"/>
      <c r="EG808" s="1456"/>
      <c r="EH808" s="1456"/>
      <c r="EI808" s="1456"/>
      <c r="EJ808" s="1456"/>
      <c r="EK808" s="1456"/>
      <c r="EL808" s="1456"/>
      <c r="EM808" s="1456"/>
      <c r="EN808" s="1456"/>
      <c r="EO808" s="1456"/>
      <c r="EP808" s="1456"/>
      <c r="EQ808" s="1456"/>
      <c r="ER808" s="1456"/>
    </row>
    <row r="809" s="1451" customFormat="1" ht="20.25" customHeight="1">
      <c r="A809" s="1439"/>
      <c r="B809" s="1440"/>
      <c r="C809" s="1578"/>
      <c r="D809" s="1442" t="s">
        <v>403</v>
      </c>
      <c r="E809" s="1442">
        <v>35</v>
      </c>
      <c r="F809" s="1443">
        <v>35</v>
      </c>
      <c r="G809" s="1443"/>
      <c r="H809" s="1443"/>
      <c r="I809" s="1443">
        <v>35</v>
      </c>
      <c r="J809" s="1443"/>
      <c r="K809" s="1443"/>
      <c r="L809" s="1443">
        <v>35</v>
      </c>
      <c r="M809" s="1443"/>
      <c r="N809" s="1443"/>
      <c r="O809" s="1443">
        <v>35</v>
      </c>
      <c r="P809" s="1443"/>
      <c r="Q809" s="1443"/>
      <c r="R809" s="1443">
        <v>35</v>
      </c>
      <c r="S809" s="1443"/>
      <c r="T809" s="1443"/>
      <c r="U809" s="1443">
        <v>35</v>
      </c>
      <c r="V809" s="1443"/>
      <c r="W809" s="1443"/>
      <c r="X809" s="1443">
        <v>35</v>
      </c>
      <c r="Y809" s="1443"/>
      <c r="Z809" s="1443"/>
      <c r="AA809" s="1443">
        <v>35</v>
      </c>
      <c r="AB809" s="1443"/>
      <c r="AC809" s="1443"/>
      <c r="AD809" s="1443">
        <v>35</v>
      </c>
      <c r="AE809" s="1443"/>
      <c r="AF809" s="1443"/>
      <c r="AG809" s="1443">
        <v>35</v>
      </c>
      <c r="AH809" s="1443"/>
      <c r="AI809" s="1443"/>
      <c r="AJ809" s="1443">
        <v>35</v>
      </c>
      <c r="AK809" s="1443"/>
      <c r="AL809" s="1443"/>
      <c r="AM809" s="1443">
        <v>35</v>
      </c>
      <c r="AN809" s="1443"/>
      <c r="AO809" s="1443"/>
      <c r="AP809" s="1443">
        <v>35</v>
      </c>
      <c r="AQ809" s="1443"/>
      <c r="AR809" s="1443"/>
      <c r="AS809" s="1443">
        <v>35</v>
      </c>
      <c r="AT809" s="1443"/>
      <c r="AU809" s="1443"/>
      <c r="AV809" s="1443">
        <v>35</v>
      </c>
      <c r="AW809" s="1443"/>
      <c r="AX809" s="1443"/>
      <c r="AY809" s="1443">
        <v>35</v>
      </c>
      <c r="AZ809" s="1443"/>
      <c r="BA809" s="1443"/>
      <c r="BB809" s="1443">
        <v>35</v>
      </c>
      <c r="BC809" s="1443"/>
      <c r="BD809" s="1443"/>
      <c r="BE809" s="1443">
        <v>35</v>
      </c>
      <c r="BF809" s="1443"/>
      <c r="BG809" s="1443"/>
      <c r="BH809" s="1443">
        <v>35</v>
      </c>
      <c r="BI809" s="1443"/>
      <c r="BJ809" s="1443"/>
      <c r="BK809" s="1443">
        <v>35</v>
      </c>
      <c r="BL809" s="1443"/>
      <c r="BM809" s="1443"/>
      <c r="BN809" s="1443">
        <v>35</v>
      </c>
      <c r="BO809" s="1443"/>
      <c r="BP809" s="1443"/>
      <c r="BQ809" s="1443">
        <v>35</v>
      </c>
      <c r="BR809" s="1443"/>
      <c r="BS809" s="1443"/>
      <c r="BT809" s="1443">
        <v>35</v>
      </c>
      <c r="BU809" s="1443"/>
      <c r="BV809" s="1443"/>
      <c r="BW809" s="1443">
        <v>35</v>
      </c>
      <c r="BX809" s="1443"/>
      <c r="BY809" s="1593"/>
      <c r="BZ809" s="1456"/>
      <c r="CA809" s="1456"/>
      <c r="CB809" s="1456"/>
      <c r="CC809" s="1456"/>
      <c r="CD809" s="1456"/>
      <c r="CE809" s="1456"/>
      <c r="CF809" s="1456"/>
      <c r="CG809" s="1456"/>
      <c r="CH809" s="1456"/>
      <c r="CI809" s="1456"/>
      <c r="CJ809" s="1456"/>
      <c r="CK809" s="1456"/>
      <c r="CL809" s="1456"/>
      <c r="CM809" s="1456"/>
      <c r="CN809" s="1456"/>
      <c r="CO809" s="1456"/>
      <c r="CP809" s="1456"/>
      <c r="CQ809" s="1456"/>
      <c r="CR809" s="1456"/>
      <c r="CS809" s="1456"/>
      <c r="CT809" s="1456"/>
      <c r="CU809" s="1456"/>
      <c r="CV809" s="1456"/>
      <c r="CW809" s="1456"/>
      <c r="CX809" s="1456"/>
      <c r="CY809" s="1456"/>
      <c r="CZ809" s="1456"/>
      <c r="DA809" s="1456"/>
      <c r="DB809" s="1456"/>
      <c r="DC809" s="1456"/>
      <c r="DD809" s="1456"/>
      <c r="DE809" s="1456"/>
      <c r="DF809" s="1456"/>
      <c r="DG809" s="1456"/>
      <c r="DH809" s="1456"/>
      <c r="DI809" s="1456"/>
      <c r="DJ809" s="1456"/>
      <c r="DK809" s="1456"/>
      <c r="DL809" s="1456"/>
      <c r="DM809" s="1456"/>
      <c r="DN809" s="1456"/>
      <c r="DO809" s="1456"/>
      <c r="DP809" s="1456"/>
      <c r="DQ809" s="1456"/>
      <c r="DR809" s="1456"/>
      <c r="DS809" s="1456"/>
      <c r="DT809" s="1456"/>
      <c r="DU809" s="1456"/>
      <c r="DV809" s="1456"/>
      <c r="DW809" s="1456"/>
      <c r="DX809" s="1456"/>
      <c r="DY809" s="1456"/>
      <c r="DZ809" s="1456"/>
      <c r="EA809" s="1456"/>
      <c r="EB809" s="1456"/>
      <c r="EC809" s="1456"/>
      <c r="ED809" s="1456"/>
      <c r="EE809" s="1456"/>
      <c r="EF809" s="1456"/>
      <c r="EG809" s="1456"/>
      <c r="EH809" s="1456"/>
      <c r="EI809" s="1456"/>
      <c r="EJ809" s="1456"/>
      <c r="EK809" s="1456"/>
      <c r="EL809" s="1456"/>
      <c r="EM809" s="1456"/>
      <c r="EN809" s="1456"/>
      <c r="EO809" s="1456"/>
      <c r="EP809" s="1456"/>
      <c r="EQ809" s="1456"/>
      <c r="ER809" s="1456"/>
    </row>
    <row r="810" s="1451" customFormat="1" ht="20.25" customHeight="1">
      <c r="A810" s="1439"/>
      <c r="B810" s="1440"/>
      <c r="C810" s="1578"/>
      <c r="D810" s="1442" t="s">
        <v>403</v>
      </c>
      <c r="E810" s="1442">
        <v>35</v>
      </c>
      <c r="F810" s="1443">
        <v>35</v>
      </c>
      <c r="G810" s="1443"/>
      <c r="H810" s="1443"/>
      <c r="I810" s="1443">
        <v>35</v>
      </c>
      <c r="J810" s="1443"/>
      <c r="K810" s="1443"/>
      <c r="L810" s="1443">
        <v>35</v>
      </c>
      <c r="M810" s="1443"/>
      <c r="N810" s="1443"/>
      <c r="O810" s="1443">
        <v>35</v>
      </c>
      <c r="P810" s="1443"/>
      <c r="Q810" s="1443"/>
      <c r="R810" s="1443">
        <v>35</v>
      </c>
      <c r="S810" s="1443"/>
      <c r="T810" s="1443"/>
      <c r="U810" s="1443">
        <v>35</v>
      </c>
      <c r="V810" s="1443"/>
      <c r="W810" s="1443"/>
      <c r="X810" s="1443">
        <v>35</v>
      </c>
      <c r="Y810" s="1443"/>
      <c r="Z810" s="1443"/>
      <c r="AA810" s="1443">
        <v>35</v>
      </c>
      <c r="AB810" s="1443"/>
      <c r="AC810" s="1443"/>
      <c r="AD810" s="1443">
        <v>35</v>
      </c>
      <c r="AE810" s="1443"/>
      <c r="AF810" s="1443"/>
      <c r="AG810" s="1443">
        <v>35</v>
      </c>
      <c r="AH810" s="1443"/>
      <c r="AI810" s="1443"/>
      <c r="AJ810" s="1443">
        <v>35</v>
      </c>
      <c r="AK810" s="1443"/>
      <c r="AL810" s="1443"/>
      <c r="AM810" s="1443">
        <v>35</v>
      </c>
      <c r="AN810" s="1443"/>
      <c r="AO810" s="1443"/>
      <c r="AP810" s="1443">
        <v>35</v>
      </c>
      <c r="AQ810" s="1443"/>
      <c r="AR810" s="1443"/>
      <c r="AS810" s="1443">
        <v>35</v>
      </c>
      <c r="AT810" s="1443"/>
      <c r="AU810" s="1443"/>
      <c r="AV810" s="1443">
        <v>35</v>
      </c>
      <c r="AW810" s="1443"/>
      <c r="AX810" s="1443"/>
      <c r="AY810" s="1443">
        <v>35</v>
      </c>
      <c r="AZ810" s="1443"/>
      <c r="BA810" s="1443"/>
      <c r="BB810" s="1443">
        <v>35</v>
      </c>
      <c r="BC810" s="1443"/>
      <c r="BD810" s="1443"/>
      <c r="BE810" s="1443">
        <v>35</v>
      </c>
      <c r="BF810" s="1443"/>
      <c r="BG810" s="1443"/>
      <c r="BH810" s="1443">
        <v>35</v>
      </c>
      <c r="BI810" s="1443"/>
      <c r="BJ810" s="1443"/>
      <c r="BK810" s="1443">
        <v>35</v>
      </c>
      <c r="BL810" s="1443"/>
      <c r="BM810" s="1443"/>
      <c r="BN810" s="1443">
        <v>35</v>
      </c>
      <c r="BO810" s="1443"/>
      <c r="BP810" s="1443"/>
      <c r="BQ810" s="1443">
        <v>35</v>
      </c>
      <c r="BR810" s="1443"/>
      <c r="BS810" s="1443"/>
      <c r="BT810" s="1443">
        <v>35</v>
      </c>
      <c r="BU810" s="1443"/>
      <c r="BV810" s="1443"/>
      <c r="BW810" s="1443">
        <v>35</v>
      </c>
      <c r="BX810" s="1443"/>
      <c r="BY810" s="1593"/>
      <c r="BZ810" s="1456"/>
      <c r="CA810" s="1456"/>
      <c r="CB810" s="1456"/>
      <c r="CC810" s="1456"/>
      <c r="CD810" s="1456"/>
      <c r="CE810" s="1456"/>
      <c r="CF810" s="1456"/>
      <c r="CG810" s="1456"/>
      <c r="CH810" s="1456"/>
      <c r="CI810" s="1456"/>
      <c r="CJ810" s="1456"/>
      <c r="CK810" s="1456"/>
      <c r="CL810" s="1456"/>
      <c r="CM810" s="1456"/>
      <c r="CN810" s="1456"/>
      <c r="CO810" s="1456"/>
      <c r="CP810" s="1456"/>
      <c r="CQ810" s="1456"/>
      <c r="CR810" s="1456"/>
      <c r="CS810" s="1456"/>
      <c r="CT810" s="1456"/>
      <c r="CU810" s="1456"/>
      <c r="CV810" s="1456"/>
      <c r="CW810" s="1456"/>
      <c r="CX810" s="1456"/>
      <c r="CY810" s="1456"/>
      <c r="CZ810" s="1456"/>
      <c r="DA810" s="1456"/>
      <c r="DB810" s="1456"/>
      <c r="DC810" s="1456"/>
      <c r="DD810" s="1456"/>
      <c r="DE810" s="1456"/>
      <c r="DF810" s="1456"/>
      <c r="DG810" s="1456"/>
      <c r="DH810" s="1456"/>
      <c r="DI810" s="1456"/>
      <c r="DJ810" s="1456"/>
      <c r="DK810" s="1456"/>
      <c r="DL810" s="1456"/>
      <c r="DM810" s="1456"/>
      <c r="DN810" s="1456"/>
      <c r="DO810" s="1456"/>
      <c r="DP810" s="1456"/>
      <c r="DQ810" s="1456"/>
      <c r="DR810" s="1456"/>
      <c r="DS810" s="1456"/>
      <c r="DT810" s="1456"/>
      <c r="DU810" s="1456"/>
      <c r="DV810" s="1456"/>
      <c r="DW810" s="1456"/>
      <c r="DX810" s="1456"/>
      <c r="DY810" s="1456"/>
      <c r="DZ810" s="1456"/>
      <c r="EA810" s="1456"/>
      <c r="EB810" s="1456"/>
      <c r="EC810" s="1456"/>
      <c r="ED810" s="1456"/>
      <c r="EE810" s="1456"/>
      <c r="EF810" s="1456"/>
      <c r="EG810" s="1456"/>
      <c r="EH810" s="1456"/>
      <c r="EI810" s="1456"/>
      <c r="EJ810" s="1456"/>
      <c r="EK810" s="1456"/>
      <c r="EL810" s="1456"/>
      <c r="EM810" s="1456"/>
      <c r="EN810" s="1456"/>
      <c r="EO810" s="1456"/>
      <c r="EP810" s="1456"/>
      <c r="EQ810" s="1456"/>
      <c r="ER810" s="1456"/>
    </row>
    <row r="811" s="1451" customFormat="1" ht="20.25" customHeight="1">
      <c r="A811" s="1439"/>
      <c r="B811" s="1440"/>
      <c r="C811" s="1578"/>
      <c r="D811" s="1442" t="s">
        <v>403</v>
      </c>
      <c r="E811" s="1442">
        <v>10</v>
      </c>
      <c r="F811" s="1443">
        <v>10.300000000000001</v>
      </c>
      <c r="G811" s="1443"/>
      <c r="H811" s="1443"/>
      <c r="I811" s="1443">
        <v>10.300000000000001</v>
      </c>
      <c r="J811" s="1443"/>
      <c r="K811" s="1443"/>
      <c r="L811" s="1443">
        <v>10.300000000000001</v>
      </c>
      <c r="M811" s="1443"/>
      <c r="N811" s="1443"/>
      <c r="O811" s="1443">
        <v>10.300000000000001</v>
      </c>
      <c r="P811" s="1443"/>
      <c r="Q811" s="1443"/>
      <c r="R811" s="1443">
        <v>10.300000000000001</v>
      </c>
      <c r="S811" s="1443"/>
      <c r="T811" s="1443"/>
      <c r="U811" s="1443">
        <v>10.300000000000001</v>
      </c>
      <c r="V811" s="1443"/>
      <c r="W811" s="1443"/>
      <c r="X811" s="1443">
        <v>10.300000000000001</v>
      </c>
      <c r="Y811" s="1443"/>
      <c r="Z811" s="1443"/>
      <c r="AA811" s="1443">
        <v>10.300000000000001</v>
      </c>
      <c r="AB811" s="1443"/>
      <c r="AC811" s="1443"/>
      <c r="AD811" s="1443">
        <v>10.300000000000001</v>
      </c>
      <c r="AE811" s="1443"/>
      <c r="AF811" s="1443"/>
      <c r="AG811" s="1443">
        <v>10.300000000000001</v>
      </c>
      <c r="AH811" s="1443"/>
      <c r="AI811" s="1443"/>
      <c r="AJ811" s="1443">
        <v>10.300000000000001</v>
      </c>
      <c r="AK811" s="1443"/>
      <c r="AL811" s="1443"/>
      <c r="AM811" s="1443">
        <v>10.300000000000001</v>
      </c>
      <c r="AN811" s="1443"/>
      <c r="AO811" s="1443"/>
      <c r="AP811" s="1443">
        <v>10.300000000000001</v>
      </c>
      <c r="AQ811" s="1443"/>
      <c r="AR811" s="1443"/>
      <c r="AS811" s="1443">
        <v>10.300000000000001</v>
      </c>
      <c r="AT811" s="1443"/>
      <c r="AU811" s="1443"/>
      <c r="AV811" s="1443">
        <v>10.300000000000001</v>
      </c>
      <c r="AW811" s="1443"/>
      <c r="AX811" s="1443"/>
      <c r="AY811" s="1443">
        <v>10.300000000000001</v>
      </c>
      <c r="AZ811" s="1443"/>
      <c r="BA811" s="1443"/>
      <c r="BB811" s="1443">
        <v>10.300000000000001</v>
      </c>
      <c r="BC811" s="1443"/>
      <c r="BD811" s="1443"/>
      <c r="BE811" s="1443">
        <v>10.300000000000001</v>
      </c>
      <c r="BF811" s="1443"/>
      <c r="BG811" s="1443"/>
      <c r="BH811" s="1443">
        <v>10.300000000000001</v>
      </c>
      <c r="BI811" s="1443"/>
      <c r="BJ811" s="1443"/>
      <c r="BK811" s="1443">
        <v>10.300000000000001</v>
      </c>
      <c r="BL811" s="1443"/>
      <c r="BM811" s="1443"/>
      <c r="BN811" s="1443">
        <v>10.300000000000001</v>
      </c>
      <c r="BO811" s="1443"/>
      <c r="BP811" s="1443"/>
      <c r="BQ811" s="1443">
        <v>10.300000000000001</v>
      </c>
      <c r="BR811" s="1443"/>
      <c r="BS811" s="1443"/>
      <c r="BT811" s="1443">
        <v>10.300000000000001</v>
      </c>
      <c r="BU811" s="1443"/>
      <c r="BV811" s="1443"/>
      <c r="BW811" s="1443">
        <v>10.300000000000001</v>
      </c>
      <c r="BX811" s="1443"/>
      <c r="BY811" s="1593"/>
      <c r="BZ811" s="1456"/>
      <c r="CA811" s="1456"/>
      <c r="CB811" s="1456"/>
      <c r="CC811" s="1456"/>
      <c r="CD811" s="1456"/>
      <c r="CE811" s="1456"/>
      <c r="CF811" s="1456"/>
      <c r="CG811" s="1456"/>
      <c r="CH811" s="1456"/>
      <c r="CI811" s="1456"/>
      <c r="CJ811" s="1456"/>
      <c r="CK811" s="1456"/>
      <c r="CL811" s="1456"/>
      <c r="CM811" s="1456"/>
      <c r="CN811" s="1456"/>
      <c r="CO811" s="1456"/>
      <c r="CP811" s="1456"/>
      <c r="CQ811" s="1456"/>
      <c r="CR811" s="1456"/>
      <c r="CS811" s="1456"/>
      <c r="CT811" s="1456"/>
      <c r="CU811" s="1456"/>
      <c r="CV811" s="1456"/>
      <c r="CW811" s="1456"/>
      <c r="CX811" s="1456"/>
      <c r="CY811" s="1456"/>
      <c r="CZ811" s="1456"/>
      <c r="DA811" s="1456"/>
      <c r="DB811" s="1456"/>
      <c r="DC811" s="1456"/>
      <c r="DD811" s="1456"/>
      <c r="DE811" s="1456"/>
      <c r="DF811" s="1456"/>
      <c r="DG811" s="1456"/>
      <c r="DH811" s="1456"/>
      <c r="DI811" s="1456"/>
      <c r="DJ811" s="1456"/>
      <c r="DK811" s="1456"/>
      <c r="DL811" s="1456"/>
      <c r="DM811" s="1456"/>
      <c r="DN811" s="1456"/>
      <c r="DO811" s="1456"/>
      <c r="DP811" s="1456"/>
      <c r="DQ811" s="1456"/>
      <c r="DR811" s="1456"/>
      <c r="DS811" s="1456"/>
      <c r="DT811" s="1456"/>
      <c r="DU811" s="1456"/>
      <c r="DV811" s="1456"/>
      <c r="DW811" s="1456"/>
      <c r="DX811" s="1456"/>
      <c r="DY811" s="1456"/>
      <c r="DZ811" s="1456"/>
      <c r="EA811" s="1456"/>
      <c r="EB811" s="1456"/>
      <c r="EC811" s="1456"/>
      <c r="ED811" s="1456"/>
      <c r="EE811" s="1456"/>
      <c r="EF811" s="1456"/>
      <c r="EG811" s="1456"/>
      <c r="EH811" s="1456"/>
      <c r="EI811" s="1456"/>
      <c r="EJ811" s="1456"/>
      <c r="EK811" s="1456"/>
      <c r="EL811" s="1456"/>
      <c r="EM811" s="1456"/>
      <c r="EN811" s="1456"/>
      <c r="EO811" s="1456"/>
      <c r="EP811" s="1456"/>
      <c r="EQ811" s="1456"/>
      <c r="ER811" s="1456"/>
    </row>
    <row r="812" s="1451" customFormat="1" ht="20.25" customHeight="1">
      <c r="A812" s="1439"/>
      <c r="B812" s="1594"/>
      <c r="C812" s="1595"/>
      <c r="D812" s="1596" t="s">
        <v>403</v>
      </c>
      <c r="E812" s="1596">
        <v>10</v>
      </c>
      <c r="F812" s="1597">
        <v>10.300000000000001</v>
      </c>
      <c r="G812" s="1597"/>
      <c r="H812" s="1597"/>
      <c r="I812" s="1597">
        <v>10.300000000000001</v>
      </c>
      <c r="J812" s="1597"/>
      <c r="K812" s="1597"/>
      <c r="L812" s="1597">
        <v>10.300000000000001</v>
      </c>
      <c r="M812" s="1597"/>
      <c r="N812" s="1597"/>
      <c r="O812" s="1597">
        <v>10.300000000000001</v>
      </c>
      <c r="P812" s="1597"/>
      <c r="Q812" s="1597"/>
      <c r="R812" s="1597">
        <v>10.300000000000001</v>
      </c>
      <c r="S812" s="1597"/>
      <c r="T812" s="1597"/>
      <c r="U812" s="1597">
        <v>10.300000000000001</v>
      </c>
      <c r="V812" s="1597"/>
      <c r="W812" s="1597"/>
      <c r="X812" s="1597">
        <v>10.300000000000001</v>
      </c>
      <c r="Y812" s="1597"/>
      <c r="Z812" s="1597"/>
      <c r="AA812" s="1597">
        <v>10.300000000000001</v>
      </c>
      <c r="AB812" s="1597"/>
      <c r="AC812" s="1597"/>
      <c r="AD812" s="1597">
        <v>10.300000000000001</v>
      </c>
      <c r="AE812" s="1597"/>
      <c r="AF812" s="1597"/>
      <c r="AG812" s="1597">
        <v>10.300000000000001</v>
      </c>
      <c r="AH812" s="1597"/>
      <c r="AI812" s="1597"/>
      <c r="AJ812" s="1597">
        <v>10.300000000000001</v>
      </c>
      <c r="AK812" s="1597"/>
      <c r="AL812" s="1597"/>
      <c r="AM812" s="1597">
        <v>10.300000000000001</v>
      </c>
      <c r="AN812" s="1597"/>
      <c r="AO812" s="1597"/>
      <c r="AP812" s="1597">
        <v>10.300000000000001</v>
      </c>
      <c r="AQ812" s="1597"/>
      <c r="AR812" s="1597"/>
      <c r="AS812" s="1597">
        <v>10.300000000000001</v>
      </c>
      <c r="AT812" s="1597"/>
      <c r="AU812" s="1597"/>
      <c r="AV812" s="1597">
        <v>10.300000000000001</v>
      </c>
      <c r="AW812" s="1597"/>
      <c r="AX812" s="1597"/>
      <c r="AY812" s="1597">
        <v>10.300000000000001</v>
      </c>
      <c r="AZ812" s="1597"/>
      <c r="BA812" s="1597"/>
      <c r="BB812" s="1597">
        <v>10.300000000000001</v>
      </c>
      <c r="BC812" s="1597"/>
      <c r="BD812" s="1597"/>
      <c r="BE812" s="1597">
        <v>10.300000000000001</v>
      </c>
      <c r="BF812" s="1597"/>
      <c r="BG812" s="1597"/>
      <c r="BH812" s="1597">
        <v>10.300000000000001</v>
      </c>
      <c r="BI812" s="1597"/>
      <c r="BJ812" s="1597"/>
      <c r="BK812" s="1597">
        <v>10.300000000000001</v>
      </c>
      <c r="BL812" s="1597"/>
      <c r="BM812" s="1597"/>
      <c r="BN812" s="1597">
        <v>10.300000000000001</v>
      </c>
      <c r="BO812" s="1597"/>
      <c r="BP812" s="1597"/>
      <c r="BQ812" s="1597">
        <v>10.300000000000001</v>
      </c>
      <c r="BR812" s="1597"/>
      <c r="BS812" s="1597"/>
      <c r="BT812" s="1597">
        <v>10.300000000000001</v>
      </c>
      <c r="BU812" s="1597"/>
      <c r="BV812" s="1597"/>
      <c r="BW812" s="1597">
        <v>10.300000000000001</v>
      </c>
      <c r="BX812" s="1597"/>
      <c r="BY812" s="1598"/>
      <c r="BZ812" s="1456"/>
      <c r="CA812" s="1456"/>
      <c r="CB812" s="1456"/>
      <c r="CC812" s="1456"/>
      <c r="CD812" s="1456"/>
      <c r="CE812" s="1456"/>
      <c r="CF812" s="1456"/>
      <c r="CG812" s="1456"/>
      <c r="CH812" s="1456"/>
      <c r="CI812" s="1456"/>
      <c r="CJ812" s="1456"/>
      <c r="CK812" s="1456"/>
      <c r="CL812" s="1456"/>
      <c r="CM812" s="1456"/>
      <c r="CN812" s="1456"/>
      <c r="CO812" s="1456"/>
      <c r="CP812" s="1456"/>
      <c r="CQ812" s="1456"/>
      <c r="CR812" s="1456"/>
      <c r="CS812" s="1456"/>
      <c r="CT812" s="1456"/>
      <c r="CU812" s="1456"/>
      <c r="CV812" s="1456"/>
      <c r="CW812" s="1456"/>
      <c r="CX812" s="1456"/>
      <c r="CY812" s="1456"/>
      <c r="CZ812" s="1456"/>
      <c r="DA812" s="1456"/>
      <c r="DB812" s="1456"/>
      <c r="DC812" s="1456"/>
      <c r="DD812" s="1456"/>
      <c r="DE812" s="1456"/>
      <c r="DF812" s="1456"/>
      <c r="DG812" s="1456"/>
      <c r="DH812" s="1456"/>
      <c r="DI812" s="1456"/>
      <c r="DJ812" s="1456"/>
      <c r="DK812" s="1456"/>
      <c r="DL812" s="1456"/>
      <c r="DM812" s="1456"/>
      <c r="DN812" s="1456"/>
      <c r="DO812" s="1456"/>
      <c r="DP812" s="1456"/>
      <c r="DQ812" s="1456"/>
      <c r="DR812" s="1456"/>
      <c r="DS812" s="1456"/>
      <c r="DT812" s="1456"/>
      <c r="DU812" s="1456"/>
      <c r="DV812" s="1456"/>
      <c r="DW812" s="1456"/>
      <c r="DX812" s="1456"/>
      <c r="DY812" s="1456"/>
      <c r="DZ812" s="1456"/>
      <c r="EA812" s="1456"/>
      <c r="EB812" s="1456"/>
      <c r="EC812" s="1456"/>
      <c r="ED812" s="1456"/>
      <c r="EE812" s="1456"/>
      <c r="EF812" s="1456"/>
      <c r="EG812" s="1456"/>
      <c r="EH812" s="1456"/>
      <c r="EI812" s="1456"/>
      <c r="EJ812" s="1456"/>
      <c r="EK812" s="1456"/>
      <c r="EL812" s="1456"/>
      <c r="EM812" s="1456"/>
      <c r="EN812" s="1456"/>
      <c r="EO812" s="1456"/>
      <c r="EP812" s="1456"/>
      <c r="EQ812" s="1456"/>
      <c r="ER812" s="1456"/>
    </row>
    <row r="813" s="1451" customFormat="1" ht="18">
      <c r="A813" s="1599">
        <v>33</v>
      </c>
      <c r="B813" s="1600" t="s">
        <v>330</v>
      </c>
      <c r="C813" s="1574"/>
      <c r="D813" s="1575"/>
      <c r="E813" s="1575"/>
      <c r="F813" s="1576"/>
      <c r="G813" s="1576"/>
      <c r="H813" s="1576"/>
      <c r="I813" s="1576"/>
      <c r="J813" s="1576"/>
      <c r="K813" s="1576"/>
      <c r="L813" s="1576"/>
      <c r="M813" s="1576"/>
      <c r="N813" s="1576"/>
      <c r="O813" s="1576"/>
      <c r="P813" s="1576"/>
      <c r="Q813" s="1576"/>
      <c r="R813" s="1576"/>
      <c r="S813" s="1576"/>
      <c r="T813" s="1576"/>
      <c r="U813" s="1576"/>
      <c r="V813" s="1576"/>
      <c r="W813" s="1576"/>
      <c r="X813" s="1576"/>
      <c r="Y813" s="1576"/>
      <c r="Z813" s="1576"/>
      <c r="AA813" s="1576"/>
      <c r="AB813" s="1576"/>
      <c r="AC813" s="1576"/>
      <c r="AD813" s="1576"/>
      <c r="AE813" s="1576"/>
      <c r="AF813" s="1576"/>
      <c r="AG813" s="1576"/>
      <c r="AH813" s="1576"/>
      <c r="AI813" s="1576"/>
      <c r="AJ813" s="1576"/>
      <c r="AK813" s="1576"/>
      <c r="AL813" s="1576"/>
      <c r="AM813" s="1576"/>
      <c r="AN813" s="1576"/>
      <c r="AO813" s="1576"/>
      <c r="AP813" s="1576"/>
      <c r="AQ813" s="1576"/>
      <c r="AR813" s="1576"/>
      <c r="AS813" s="1576"/>
      <c r="AT813" s="1576"/>
      <c r="AU813" s="1576"/>
      <c r="AV813" s="1576"/>
      <c r="AW813" s="1576"/>
      <c r="AX813" s="1576"/>
      <c r="AY813" s="1576"/>
      <c r="AZ813" s="1576"/>
      <c r="BA813" s="1576"/>
      <c r="BB813" s="1576"/>
      <c r="BC813" s="1576"/>
      <c r="BD813" s="1576"/>
      <c r="BE813" s="1576"/>
      <c r="BF813" s="1576"/>
      <c r="BG813" s="1576"/>
      <c r="BH813" s="1576"/>
      <c r="BI813" s="1576"/>
      <c r="BJ813" s="1576"/>
      <c r="BK813" s="1576"/>
      <c r="BL813" s="1576"/>
      <c r="BM813" s="1576"/>
      <c r="BN813" s="1576"/>
      <c r="BO813" s="1576"/>
      <c r="BP813" s="1576"/>
      <c r="BQ813" s="1576"/>
      <c r="BR813" s="1576"/>
      <c r="BS813" s="1576"/>
      <c r="BT813" s="1576"/>
      <c r="BU813" s="1576"/>
      <c r="BV813" s="1576"/>
      <c r="BW813" s="1576"/>
      <c r="BX813" s="1576"/>
      <c r="BY813" s="1577"/>
      <c r="BZ813" s="1456"/>
      <c r="CA813" s="1456"/>
      <c r="CB813" s="1456"/>
      <c r="CC813" s="1456"/>
      <c r="CD813" s="1456"/>
      <c r="CE813" s="1456"/>
      <c r="CF813" s="1456"/>
      <c r="CG813" s="1456"/>
      <c r="CH813" s="1456"/>
      <c r="CI813" s="1456"/>
      <c r="CJ813" s="1456"/>
      <c r="CK813" s="1456"/>
      <c r="CL813" s="1456"/>
      <c r="CM813" s="1456"/>
      <c r="CN813" s="1456"/>
      <c r="CO813" s="1456"/>
      <c r="CP813" s="1456"/>
      <c r="CQ813" s="1456"/>
      <c r="CR813" s="1456"/>
      <c r="CS813" s="1456"/>
      <c r="CT813" s="1456"/>
      <c r="CU813" s="1456"/>
      <c r="CV813" s="1456"/>
      <c r="CW813" s="1456"/>
      <c r="CX813" s="1456"/>
      <c r="CY813" s="1456"/>
      <c r="CZ813" s="1456"/>
      <c r="DA813" s="1456"/>
      <c r="DB813" s="1456"/>
      <c r="DC813" s="1456"/>
      <c r="DD813" s="1456"/>
      <c r="DE813" s="1456"/>
      <c r="DF813" s="1456"/>
      <c r="DG813" s="1456"/>
      <c r="DH813" s="1456"/>
      <c r="DI813" s="1456"/>
      <c r="DJ813" s="1456"/>
      <c r="DK813" s="1456"/>
      <c r="DL813" s="1456"/>
      <c r="DM813" s="1456"/>
      <c r="DN813" s="1456"/>
      <c r="DO813" s="1456"/>
      <c r="DP813" s="1456"/>
      <c r="DQ813" s="1456"/>
      <c r="DR813" s="1456"/>
      <c r="DS813" s="1456"/>
      <c r="DT813" s="1456"/>
      <c r="DU813" s="1456"/>
      <c r="DV813" s="1456"/>
      <c r="DW813" s="1456"/>
      <c r="DX813" s="1456"/>
      <c r="DY813" s="1456"/>
      <c r="DZ813" s="1456"/>
      <c r="EA813" s="1456"/>
      <c r="EB813" s="1456"/>
      <c r="EC813" s="1456"/>
      <c r="ED813" s="1456"/>
      <c r="EE813" s="1456"/>
      <c r="EF813" s="1456"/>
      <c r="EG813" s="1456"/>
      <c r="EH813" s="1456"/>
      <c r="EI813" s="1456"/>
      <c r="EJ813" s="1456"/>
      <c r="EK813" s="1456"/>
      <c r="EL813" s="1456"/>
      <c r="EM813" s="1456"/>
      <c r="EN813" s="1456"/>
      <c r="EO813" s="1456"/>
      <c r="EP813" s="1456"/>
      <c r="EQ813" s="1456"/>
      <c r="ER813" s="1456"/>
    </row>
    <row r="814" s="1392" customFormat="1" ht="19.5" customHeight="1">
      <c r="A814" s="1402"/>
      <c r="B814" s="1403"/>
      <c r="C814" s="1404" t="s">
        <v>249</v>
      </c>
      <c r="D814" s="1405" t="s">
        <v>395</v>
      </c>
      <c r="E814" s="1405">
        <v>35</v>
      </c>
      <c r="F814" s="1407">
        <v>0</v>
      </c>
      <c r="G814" s="1407">
        <v>0</v>
      </c>
      <c r="H814" s="1408">
        <f>ROUND(SQRT(F814^2+G814^2)*1000/(1.73*F826),0)</f>
        <v>0</v>
      </c>
      <c r="I814" s="1407">
        <v>0</v>
      </c>
      <c r="J814" s="1407">
        <v>0</v>
      </c>
      <c r="K814" s="1408">
        <f>ROUND(SQRT(I814^2+J814^2)*1000/(1.73*I826),0)</f>
        <v>0</v>
      </c>
      <c r="L814" s="1407">
        <v>0</v>
      </c>
      <c r="M814" s="1407">
        <v>0</v>
      </c>
      <c r="N814" s="1408">
        <f>ROUND(SQRT(L814^2+M814^2)*1000/(1.73*L826),0)</f>
        <v>0</v>
      </c>
      <c r="O814" s="1407">
        <v>0</v>
      </c>
      <c r="P814" s="1407">
        <v>0</v>
      </c>
      <c r="Q814" s="1408">
        <f>ROUND(SQRT(O814^2+P814^2)*1000/(1.73*O826),0)</f>
        <v>0</v>
      </c>
      <c r="R814" s="1407">
        <v>0</v>
      </c>
      <c r="S814" s="1407">
        <v>0</v>
      </c>
      <c r="T814" s="1408">
        <f>ROUND(SQRT(R814^2+S814^2)*1000/(1.73*R826),0)</f>
        <v>0</v>
      </c>
      <c r="U814" s="1407">
        <v>0</v>
      </c>
      <c r="V814" s="1407">
        <v>0</v>
      </c>
      <c r="W814" s="1408">
        <f>ROUND(SQRT(U814^2+V814^2)*1000/(1.73*U826),0)</f>
        <v>0</v>
      </c>
      <c r="X814" s="1407">
        <v>0</v>
      </c>
      <c r="Y814" s="1407">
        <v>0</v>
      </c>
      <c r="Z814" s="1408">
        <f>ROUND(SQRT(X814^2+Y814^2)*1000/(1.73*X826),0)</f>
        <v>0</v>
      </c>
      <c r="AA814" s="1407">
        <v>0</v>
      </c>
      <c r="AB814" s="1407">
        <v>0</v>
      </c>
      <c r="AC814" s="1408">
        <f>ROUND(SQRT(AA814^2+AB814^2)*1000/(1.73*AA826),0)</f>
        <v>0</v>
      </c>
      <c r="AD814" s="1407">
        <v>0</v>
      </c>
      <c r="AE814" s="1407">
        <v>0</v>
      </c>
      <c r="AF814" s="1408">
        <f>ROUND(SQRT(AD814^2+AE814^2)*1000/(1.73*AD826),0)</f>
        <v>0</v>
      </c>
      <c r="AG814" s="1407">
        <v>0</v>
      </c>
      <c r="AH814" s="1407">
        <v>0</v>
      </c>
      <c r="AI814" s="1408">
        <f>ROUND(SQRT(AG814^2+AH814^2)*1000/(1.73*AG826),0)</f>
        <v>0</v>
      </c>
      <c r="AJ814" s="1407">
        <v>0</v>
      </c>
      <c r="AK814" s="1407">
        <v>0</v>
      </c>
      <c r="AL814" s="1408">
        <f>ROUND(SQRT(AJ814^2+AK814^2)*1000/(1.73*AJ826),0)</f>
        <v>0</v>
      </c>
      <c r="AM814" s="1407">
        <v>0</v>
      </c>
      <c r="AN814" s="1407">
        <v>0</v>
      </c>
      <c r="AO814" s="1408">
        <f>ROUND(SQRT(AM814^2+AN814^2)*1000/(1.73*AM826),0)</f>
        <v>0</v>
      </c>
      <c r="AP814" s="1407">
        <v>0</v>
      </c>
      <c r="AQ814" s="1407">
        <v>0</v>
      </c>
      <c r="AR814" s="1408">
        <f>ROUND(SQRT(AP814^2+AQ814^2)*1000/(1.73*AP826),0)</f>
        <v>0</v>
      </c>
      <c r="AS814" s="1407">
        <v>0</v>
      </c>
      <c r="AT814" s="1407">
        <v>0</v>
      </c>
      <c r="AU814" s="1408">
        <f>ROUND(SQRT(AS814^2+AT814^2)*1000/(1.73*AS826),0)</f>
        <v>0</v>
      </c>
      <c r="AV814" s="1407">
        <v>0</v>
      </c>
      <c r="AW814" s="1407">
        <v>0</v>
      </c>
      <c r="AX814" s="1408">
        <f>ROUND(SQRT(AV814^2+AW814^2)*1000/(1.73*AV826),0)</f>
        <v>0</v>
      </c>
      <c r="AY814" s="1407">
        <v>0</v>
      </c>
      <c r="AZ814" s="1407">
        <v>0</v>
      </c>
      <c r="BA814" s="1408">
        <f>ROUND(SQRT(AY814^2+AZ814^2)*1000/(1.73*AY826),0)</f>
        <v>0</v>
      </c>
      <c r="BB814" s="1407">
        <v>0</v>
      </c>
      <c r="BC814" s="1407">
        <v>0</v>
      </c>
      <c r="BD814" s="1408">
        <f>ROUND(SQRT(BB814^2+BC814^2)*1000/(1.73*BB826),0)</f>
        <v>0</v>
      </c>
      <c r="BE814" s="1407">
        <v>0</v>
      </c>
      <c r="BF814" s="1407">
        <v>0</v>
      </c>
      <c r="BG814" s="1408">
        <f>ROUND(SQRT(BE814^2+BF814^2)*1000/(1.73*BE826),0)</f>
        <v>0</v>
      </c>
      <c r="BH814" s="1407">
        <v>0</v>
      </c>
      <c r="BI814" s="1407">
        <v>0</v>
      </c>
      <c r="BJ814" s="1408">
        <f>ROUND(SQRT(BH814^2+BI814^2)*1000/(1.73*BH826),0)</f>
        <v>0</v>
      </c>
      <c r="BK814" s="1407">
        <v>0</v>
      </c>
      <c r="BL814" s="1407">
        <v>0</v>
      </c>
      <c r="BM814" s="1408">
        <f>ROUND(SQRT(BK814^2+BL814^2)*1000/(1.73*BK826),0)</f>
        <v>0</v>
      </c>
      <c r="BN814" s="1407">
        <v>0</v>
      </c>
      <c r="BO814" s="1407">
        <v>0</v>
      </c>
      <c r="BP814" s="1408">
        <f>ROUND(SQRT(BN814^2+BO814^2)*1000/(1.73*BN826),0)</f>
        <v>0</v>
      </c>
      <c r="BQ814" s="1407">
        <v>0</v>
      </c>
      <c r="BR814" s="1407">
        <v>0</v>
      </c>
      <c r="BS814" s="1408">
        <f>ROUND(SQRT(BQ814^2+BR814^2)*1000/(1.73*BQ826),0)</f>
        <v>0</v>
      </c>
      <c r="BT814" s="1407">
        <v>0</v>
      </c>
      <c r="BU814" s="1407">
        <v>0</v>
      </c>
      <c r="BV814" s="1408">
        <f>ROUND(SQRT(BT814^2+BU814^2)*1000/(1.73*BT826),0)</f>
        <v>0</v>
      </c>
      <c r="BW814" s="1407">
        <v>0</v>
      </c>
      <c r="BX814" s="1407">
        <v>0</v>
      </c>
      <c r="BY814" s="1431">
        <f>ROUND(SQRT(BW814^2+BX814^2)*1000/(1.73*BW826),0)</f>
        <v>0</v>
      </c>
      <c r="BZ814" s="1401"/>
      <c r="CA814" s="1401"/>
      <c r="CB814" s="1401"/>
      <c r="CC814" s="1401"/>
      <c r="CD814" s="1401"/>
      <c r="CE814" s="1401"/>
      <c r="CF814" s="1401"/>
      <c r="CG814" s="1401"/>
      <c r="CH814" s="1401"/>
      <c r="CI814" s="1401"/>
      <c r="CJ814" s="1401"/>
      <c r="CK814" s="1401"/>
      <c r="CL814" s="1401"/>
      <c r="CM814" s="1401"/>
      <c r="CN814" s="1401"/>
      <c r="CO814" s="1401"/>
      <c r="CP814" s="1401"/>
      <c r="CQ814" s="1401"/>
      <c r="CR814" s="1401"/>
      <c r="CS814" s="1401"/>
      <c r="CT814" s="1401"/>
      <c r="CU814" s="1401"/>
      <c r="CV814" s="1401"/>
      <c r="CW814" s="1401"/>
      <c r="CX814" s="1401"/>
      <c r="CY814" s="1401"/>
      <c r="CZ814" s="1401"/>
      <c r="DA814" s="1401"/>
      <c r="DB814" s="1401"/>
      <c r="DC814" s="1401"/>
      <c r="DD814" s="1401"/>
      <c r="DE814" s="1401"/>
      <c r="DF814" s="1401"/>
      <c r="DG814" s="1401"/>
      <c r="DH814" s="1401"/>
      <c r="DI814" s="1401"/>
      <c r="DJ814" s="1401"/>
      <c r="DK814" s="1401"/>
      <c r="DL814" s="1401"/>
      <c r="DM814" s="1401"/>
      <c r="DN814" s="1401"/>
      <c r="DO814" s="1401"/>
      <c r="DP814" s="1401"/>
      <c r="DQ814" s="1401"/>
      <c r="DR814" s="1401"/>
      <c r="DS814" s="1401"/>
      <c r="DT814" s="1401"/>
      <c r="DU814" s="1401"/>
      <c r="DV814" s="1401"/>
      <c r="DW814" s="1401"/>
      <c r="DX814" s="1401"/>
      <c r="DY814" s="1401"/>
      <c r="DZ814" s="1401"/>
      <c r="EA814" s="1401"/>
      <c r="EB814" s="1401"/>
      <c r="EC814" s="1401"/>
      <c r="ED814" s="1401"/>
      <c r="EE814" s="1401"/>
      <c r="EF814" s="1401"/>
      <c r="EG814" s="1401"/>
      <c r="EH814" s="1401"/>
      <c r="EI814" s="1401"/>
      <c r="EJ814" s="1401"/>
      <c r="EK814" s="1401"/>
      <c r="EL814" s="1401"/>
      <c r="EM814" s="1401"/>
      <c r="EN814" s="1401"/>
      <c r="EO814" s="1401"/>
      <c r="EP814" s="1401"/>
      <c r="EQ814" s="1401"/>
      <c r="ER814" s="1401"/>
    </row>
    <row r="815" s="1392" customFormat="1" ht="19.5" customHeight="1">
      <c r="A815" s="1402"/>
      <c r="B815" s="1403"/>
      <c r="C815" s="1404" t="s">
        <v>57</v>
      </c>
      <c r="D815" s="1405" t="s">
        <v>395</v>
      </c>
      <c r="E815" s="1405">
        <v>35</v>
      </c>
      <c r="F815" s="1407">
        <f>H815*F826*1.73*0.875/1000</f>
        <v>0.17165925000000001</v>
      </c>
      <c r="G815" s="1407">
        <f t="shared" ref="G809:G851" si="4314">F815*0.554</f>
        <v>0.09509922450000001</v>
      </c>
      <c r="H815" s="1408">
        <v>3.2400000000000002</v>
      </c>
      <c r="I815" s="1407">
        <f>K815*I826*1.73*0.875/1000</f>
        <v>0.1870238125</v>
      </c>
      <c r="J815" s="1407">
        <f t="shared" ref="J809:J851" si="4315">I815*0.554</f>
        <v>0.103611192125</v>
      </c>
      <c r="K815" s="1408">
        <v>3.5299999999999998</v>
      </c>
      <c r="L815" s="1407">
        <f>N815*L826*1.73*0.875/1000</f>
        <v>0.17165925000000001</v>
      </c>
      <c r="M815" s="1407">
        <f t="shared" ref="M809:M851" si="4316">L815*0.554</f>
        <v>0.09509922450000001</v>
      </c>
      <c r="N815" s="1408">
        <v>3.2400000000000002</v>
      </c>
      <c r="O815" s="1407">
        <f>Q815*O826*1.73*0.875/1000</f>
        <v>0.17165925000000001</v>
      </c>
      <c r="P815" s="1407">
        <f t="shared" ref="P809:P851" si="4317">O815*0.554</f>
        <v>0.09509922450000001</v>
      </c>
      <c r="Q815" s="1408">
        <v>3.2400000000000002</v>
      </c>
      <c r="R815" s="1407">
        <f>T815*R826*1.73*0.875/1000</f>
        <v>0.14040031250000001</v>
      </c>
      <c r="S815" s="1407">
        <f t="shared" ref="S809:S851" si="4318">R815*0.554</f>
        <v>0.077781773125000009</v>
      </c>
      <c r="T815" s="1408">
        <v>2.6499999999999999</v>
      </c>
      <c r="U815" s="1407">
        <f>W815*U826*1.73*0.875/1000</f>
        <v>0.10914137500000001</v>
      </c>
      <c r="V815" s="1407">
        <f t="shared" ref="V809:V851" si="4319">U815*0.554</f>
        <v>0.060464321750000015</v>
      </c>
      <c r="W815" s="1408">
        <v>2.0600000000000001</v>
      </c>
      <c r="X815" s="1407">
        <f>Z815*X826*1.73*0.875/1000</f>
        <v>0.10914137500000001</v>
      </c>
      <c r="Y815" s="1407">
        <f t="shared" ref="Y809:Y851" si="4320">X815*0.554</f>
        <v>0.060464321750000015</v>
      </c>
      <c r="Z815" s="1408">
        <v>2.0600000000000001</v>
      </c>
      <c r="AA815" s="1407">
        <f>AC815*AA826*1.73*0.875/1000</f>
        <v>0.12450593749999998</v>
      </c>
      <c r="AB815" s="1407">
        <f t="shared" ref="AB809:AB851" si="4321">AA815*0.554</f>
        <v>0.068976289374999999</v>
      </c>
      <c r="AC815" s="1408">
        <v>2.3500000000000001</v>
      </c>
      <c r="AD815" s="1407">
        <f>AF815*AD826*1.73*0.875/1000</f>
        <v>0.14040031250000001</v>
      </c>
      <c r="AE815" s="1407">
        <f t="shared" ref="AE809:AE851" si="4322">AD815*0.554</f>
        <v>0.077781773125000009</v>
      </c>
      <c r="AF815" s="1408">
        <v>2.6499999999999999</v>
      </c>
      <c r="AG815" s="1407">
        <f>AI815*AG826*1.73*0.875/1000</f>
        <v>0.17165925000000001</v>
      </c>
      <c r="AH815" s="1407">
        <f t="shared" ref="AH809:AH851" si="4323">AG815*0.554</f>
        <v>0.09509922450000001</v>
      </c>
      <c r="AI815" s="1408">
        <v>3.2400000000000002</v>
      </c>
      <c r="AJ815" s="1407">
        <f>AL815*AJ826*1.73*0.875/1000</f>
        <v>0.17165925000000001</v>
      </c>
      <c r="AK815" s="1407">
        <f t="shared" ref="AK809:AK851" si="4324">AJ815*0.554</f>
        <v>0.09509922450000001</v>
      </c>
      <c r="AL815" s="1408">
        <v>3.2400000000000002</v>
      </c>
      <c r="AM815" s="1407">
        <f>AO815*AM826*1.73*0.875/1000</f>
        <v>0.17165925000000001</v>
      </c>
      <c r="AN815" s="1407">
        <f t="shared" ref="AN809:AN851" si="4325">AM815*0.554</f>
        <v>0.09509922450000001</v>
      </c>
      <c r="AO815" s="1408">
        <v>3.2400000000000002</v>
      </c>
      <c r="AP815" s="1407">
        <f>AR815*AP826*1.73*0.875/1000</f>
        <v>0.17165925000000001</v>
      </c>
      <c r="AQ815" s="1407">
        <f t="shared" ref="AQ809:AQ851" si="4326">AP815*0.554</f>
        <v>0.09509922450000001</v>
      </c>
      <c r="AR815" s="1408">
        <v>3.2400000000000002</v>
      </c>
      <c r="AS815" s="1407">
        <f>AU815*AS826*1.73*0.875/1000</f>
        <v>0.17165925000000001</v>
      </c>
      <c r="AT815" s="1407">
        <f t="shared" ref="AT809:AT851" si="4327">AS815*0.554</f>
        <v>0.09509922450000001</v>
      </c>
      <c r="AU815" s="1408">
        <v>3.2400000000000002</v>
      </c>
      <c r="AV815" s="1407">
        <f>AX815*AV826*1.73*0.875/1000</f>
        <v>0.155764875</v>
      </c>
      <c r="AW815" s="1407">
        <f t="shared" ref="AW809:AW851" si="4328">AV815*0.554</f>
        <v>0.08629374075</v>
      </c>
      <c r="AX815" s="1408">
        <v>2.9399999999999999</v>
      </c>
      <c r="AY815" s="1407">
        <f>BA815*AY826*1.73*0.875/1000</f>
        <v>0.155764875</v>
      </c>
      <c r="AZ815" s="1407">
        <f t="shared" ref="AZ809:AZ851" si="4329">AY815*0.554</f>
        <v>0.08629374075</v>
      </c>
      <c r="BA815" s="1408">
        <v>2.9399999999999999</v>
      </c>
      <c r="BB815" s="1407">
        <f>BD815*BB826*1.73*0.875/1000</f>
        <v>0.14040031250000001</v>
      </c>
      <c r="BC815" s="1407">
        <f t="shared" ref="BC809:BC851" si="4330">BB815*0.554</f>
        <v>0.077781773125000009</v>
      </c>
      <c r="BD815" s="1408">
        <v>2.6499999999999999</v>
      </c>
      <c r="BE815" s="1407">
        <f>BG815*BE826*1.73*0.875/1000</f>
        <v>0.155764875</v>
      </c>
      <c r="BF815" s="1407">
        <f t="shared" ref="BF809:BF851" si="4331">BE815*0.554</f>
        <v>0.08629374075</v>
      </c>
      <c r="BG815" s="1408">
        <v>2.9399999999999999</v>
      </c>
      <c r="BH815" s="1407">
        <f>BJ815*BH826*1.73*0.875/1000</f>
        <v>0.155764875</v>
      </c>
      <c r="BI815" s="1407">
        <f t="shared" ref="BI809:BI851" si="4332">BH815*0.554</f>
        <v>0.08629374075</v>
      </c>
      <c r="BJ815" s="1408">
        <v>2.9399999999999999</v>
      </c>
      <c r="BK815" s="1407">
        <f>BM815*BK826*1.73*0.875/1000</f>
        <v>0.1870238125</v>
      </c>
      <c r="BL815" s="1407">
        <f t="shared" ref="BL809:BL851" si="4333">BK815*0.554</f>
        <v>0.103611192125</v>
      </c>
      <c r="BM815" s="1408">
        <v>3.5299999999999998</v>
      </c>
      <c r="BN815" s="1407">
        <f>BP815*BN826*1.73*0.875/1000</f>
        <v>0.20291818750000001</v>
      </c>
      <c r="BO815" s="1407">
        <f t="shared" ref="BO809:BO851" si="4334">BN815*0.554</f>
        <v>0.11241667587500001</v>
      </c>
      <c r="BP815" s="1408">
        <v>3.8300000000000001</v>
      </c>
      <c r="BQ815" s="1407">
        <f>BS815*BQ826*1.73*0.875/1000</f>
        <v>0.1870238125</v>
      </c>
      <c r="BR815" s="1407">
        <f t="shared" ref="BR809:BR851" si="4335">BQ815*0.554</f>
        <v>0.103611192125</v>
      </c>
      <c r="BS815" s="1408">
        <v>3.5299999999999998</v>
      </c>
      <c r="BT815" s="1407">
        <f>BV815*BT826*1.73*0.875/1000</f>
        <v>0.17165925000000001</v>
      </c>
      <c r="BU815" s="1407">
        <f t="shared" ref="BU809:BU851" si="4336">BT815*0.554</f>
        <v>0.09509922450000001</v>
      </c>
      <c r="BV815" s="1408">
        <v>3.2400000000000002</v>
      </c>
      <c r="BW815" s="1407">
        <f>BY815*BW826*1.73*0.875/1000</f>
        <v>0.20291818750000001</v>
      </c>
      <c r="BX815" s="1407">
        <f t="shared" si="4217"/>
        <v>0.11241667587500001</v>
      </c>
      <c r="BY815" s="1431">
        <v>3.8300000000000001</v>
      </c>
      <c r="BZ815" s="1401"/>
      <c r="CA815" s="1401"/>
      <c r="CB815" s="1401"/>
      <c r="CC815" s="1401"/>
      <c r="CD815" s="1401"/>
      <c r="CE815" s="1401"/>
      <c r="CF815" s="1401"/>
      <c r="CG815" s="1401"/>
      <c r="CH815" s="1401"/>
      <c r="CI815" s="1401"/>
      <c r="CJ815" s="1401"/>
      <c r="CK815" s="1401"/>
      <c r="CL815" s="1401"/>
      <c r="CM815" s="1401"/>
      <c r="CN815" s="1401"/>
      <c r="CO815" s="1401"/>
      <c r="CP815" s="1401"/>
      <c r="CQ815" s="1401"/>
      <c r="CR815" s="1401"/>
      <c r="CS815" s="1401"/>
      <c r="CT815" s="1401"/>
      <c r="CU815" s="1401"/>
      <c r="CV815" s="1401"/>
      <c r="CW815" s="1401"/>
      <c r="CX815" s="1401"/>
      <c r="CY815" s="1401"/>
      <c r="CZ815" s="1401"/>
      <c r="DA815" s="1401"/>
      <c r="DB815" s="1401"/>
      <c r="DC815" s="1401"/>
      <c r="DD815" s="1401"/>
      <c r="DE815" s="1401"/>
      <c r="DF815" s="1401"/>
      <c r="DG815" s="1401"/>
      <c r="DH815" s="1401"/>
      <c r="DI815" s="1401"/>
      <c r="DJ815" s="1401"/>
      <c r="DK815" s="1401"/>
      <c r="DL815" s="1401"/>
      <c r="DM815" s="1401"/>
      <c r="DN815" s="1401"/>
      <c r="DO815" s="1401"/>
      <c r="DP815" s="1401"/>
      <c r="DQ815" s="1401"/>
      <c r="DR815" s="1401"/>
      <c r="DS815" s="1401"/>
      <c r="DT815" s="1401"/>
      <c r="DU815" s="1401"/>
      <c r="DV815" s="1401"/>
      <c r="DW815" s="1401"/>
      <c r="DX815" s="1401"/>
      <c r="DY815" s="1401"/>
      <c r="DZ815" s="1401"/>
      <c r="EA815" s="1401"/>
      <c r="EB815" s="1401"/>
      <c r="EC815" s="1401"/>
      <c r="ED815" s="1401"/>
      <c r="EE815" s="1401"/>
      <c r="EF815" s="1401"/>
      <c r="EG815" s="1401"/>
      <c r="EH815" s="1401"/>
      <c r="EI815" s="1401"/>
      <c r="EJ815" s="1401"/>
      <c r="EK815" s="1401"/>
      <c r="EL815" s="1401"/>
      <c r="EM815" s="1401"/>
      <c r="EN815" s="1401"/>
      <c r="EO815" s="1401"/>
      <c r="EP815" s="1401"/>
      <c r="EQ815" s="1401"/>
      <c r="ER815" s="1401"/>
    </row>
    <row r="816" s="1392" customFormat="1" ht="19.199999999999999">
      <c r="A816" s="1402"/>
      <c r="B816" s="1403"/>
      <c r="C816" s="1404"/>
      <c r="D816" s="1405" t="s">
        <v>396</v>
      </c>
      <c r="E816" s="1405">
        <v>10</v>
      </c>
      <c r="F816" s="1392">
        <v>0.17680000000000001</v>
      </c>
      <c r="G816" s="1407">
        <f t="shared" si="4314"/>
        <v>0.097947200000000012</v>
      </c>
      <c r="H816" s="1408">
        <f>ROUND(SQRT(F816^2+G816^2)*1000/(1.73*F828),0)</f>
        <v>11</v>
      </c>
      <c r="I816" s="1392">
        <v>0.182</v>
      </c>
      <c r="J816" s="1407">
        <f t="shared" si="4315"/>
        <v>0.100828</v>
      </c>
      <c r="K816" s="1408">
        <f>ROUND(SQRT(I816^2+J816^2)*1000/(1.73*I828),0)</f>
        <v>12</v>
      </c>
      <c r="L816" s="1392">
        <v>0.17399999999999999</v>
      </c>
      <c r="M816" s="1407">
        <f t="shared" si="4316"/>
        <v>0.096395999999999996</v>
      </c>
      <c r="N816" s="1408">
        <f>ROUND(SQRT(L816^2+M816^2)*1000/(1.73*L828),0)</f>
        <v>11</v>
      </c>
      <c r="O816" s="1392">
        <v>0.17399999999999999</v>
      </c>
      <c r="P816" s="1407">
        <f t="shared" si="4317"/>
        <v>0.096395999999999996</v>
      </c>
      <c r="Q816" s="1408">
        <f>ROUND(SQRT(O816^2+P816^2)*1000/(1.73*O828),0)</f>
        <v>11</v>
      </c>
      <c r="R816" s="1392">
        <v>0.1472</v>
      </c>
      <c r="S816" s="1407">
        <f t="shared" si="4318"/>
        <v>0.081548800000000005</v>
      </c>
      <c r="T816" s="1408">
        <f>ROUND(SQRT(R816^2+S816^2)*1000/(1.73*R828),0)</f>
        <v>9</v>
      </c>
      <c r="U816" s="1392">
        <v>0.11360000000000001</v>
      </c>
      <c r="V816" s="1407">
        <f t="shared" si="4319"/>
        <v>0.062934400000000015</v>
      </c>
      <c r="W816" s="1408">
        <f>ROUND(SQRT(U816^2+V816^2)*1000/(1.73*U828),0)</f>
        <v>7</v>
      </c>
      <c r="X816" s="1392">
        <v>0.1152</v>
      </c>
      <c r="Y816" s="1407">
        <f t="shared" si="4320"/>
        <v>0.063820799999999997</v>
      </c>
      <c r="Z816" s="1408">
        <f>ROUND(SQRT(X816^2+Y816^2)*1000/(1.73*X828),0)</f>
        <v>7</v>
      </c>
      <c r="AA816" s="1392">
        <v>0.12479999999999999</v>
      </c>
      <c r="AB816" s="1407">
        <f t="shared" si="4321"/>
        <v>0.069139199999999998</v>
      </c>
      <c r="AC816" s="1408">
        <f>ROUND(SQRT(AA816^2+AB816^2)*1000/(1.73*AA828),0)</f>
        <v>8</v>
      </c>
      <c r="AD816" s="1392">
        <v>0.14119999999999999</v>
      </c>
      <c r="AE816" s="1407">
        <f t="shared" si="4322"/>
        <v>0.078224799999999997</v>
      </c>
      <c r="AF816" s="1408">
        <f>ROUND(SQRT(AD816^2+AE816^2)*1000/(1.73*AD828),0)</f>
        <v>9</v>
      </c>
      <c r="AG816" s="1392">
        <v>0.16400000000000001</v>
      </c>
      <c r="AH816" s="1407">
        <f t="shared" si="4323"/>
        <v>0.090856000000000006</v>
      </c>
      <c r="AI816" s="1408">
        <f>ROUND(SQRT(AG816^2+AH816^2)*1000/(1.73*AG828),0)</f>
        <v>11</v>
      </c>
      <c r="AJ816" s="1392">
        <v>0.1648</v>
      </c>
      <c r="AK816" s="1407">
        <f t="shared" si="4324"/>
        <v>0.091299200000000011</v>
      </c>
      <c r="AL816" s="1408">
        <f>ROUND(SQRT(AJ816^2+AK816^2)*1000/(1.73*AJ828),0)</f>
        <v>11</v>
      </c>
      <c r="AM816" s="1392">
        <v>0.16639999999999999</v>
      </c>
      <c r="AN816" s="1407">
        <f t="shared" si="4325"/>
        <v>0.092185600000000006</v>
      </c>
      <c r="AO816" s="1408">
        <f>ROUND(SQRT(AM816^2+AN816^2)*1000/(1.73*AM828),0)</f>
        <v>11</v>
      </c>
      <c r="AP816" s="1392">
        <v>0.1656</v>
      </c>
      <c r="AQ816" s="1407">
        <f t="shared" si="4326"/>
        <v>0.091742400000000002</v>
      </c>
      <c r="AR816" s="1408">
        <f>ROUND(SQRT(AP816^2+AQ816^2)*1000/(1.73*AP828),0)</f>
        <v>11</v>
      </c>
      <c r="AS816" s="1392">
        <v>0.1676</v>
      </c>
      <c r="AT816" s="1407">
        <f t="shared" si="4327"/>
        <v>0.092850400000000013</v>
      </c>
      <c r="AU816" s="1408">
        <f>ROUND(SQRT(AS816^2+AT816^2)*1000/(1.73*AS828),0)</f>
        <v>11</v>
      </c>
      <c r="AV816" s="1392">
        <v>0.16120000000000001</v>
      </c>
      <c r="AW816" s="1407">
        <f t="shared" si="4328"/>
        <v>0.089304800000000018</v>
      </c>
      <c r="AX816" s="1408">
        <f>ROUND(SQRT(AV816^2+AW816^2)*1000/(1.73*AV828),0)</f>
        <v>10</v>
      </c>
      <c r="AY816" s="1392">
        <v>0.15920000000000001</v>
      </c>
      <c r="AZ816" s="1407">
        <f t="shared" si="4329"/>
        <v>0.088196800000000006</v>
      </c>
      <c r="BA816" s="1408">
        <f>ROUND(SQRT(AY816^2+AZ816^2)*1000/(1.73*AY828),0)</f>
        <v>10</v>
      </c>
      <c r="BB816" s="1392">
        <v>0.1472</v>
      </c>
      <c r="BC816" s="1407">
        <f t="shared" si="4330"/>
        <v>0.081548800000000005</v>
      </c>
      <c r="BD816" s="1408">
        <f>ROUND(SQRT(BB816^2+BC816^2)*1000/(1.73*BB828),0)</f>
        <v>9</v>
      </c>
      <c r="BE816" s="1392">
        <v>0.15840000000000001</v>
      </c>
      <c r="BF816" s="1407">
        <f t="shared" si="4331"/>
        <v>0.087753600000000015</v>
      </c>
      <c r="BG816" s="1408">
        <f>ROUND(SQRT(BE816^2+BF816^2)*1000/(1.73*BE828),0)</f>
        <v>10</v>
      </c>
      <c r="BH816" s="1392">
        <v>0.1608</v>
      </c>
      <c r="BI816" s="1407">
        <f t="shared" si="4332"/>
        <v>0.089083200000000001</v>
      </c>
      <c r="BJ816" s="1408">
        <f>ROUND(SQRT(BH816^2+BI816^2)*1000/(1.73*BH828),0)</f>
        <v>10</v>
      </c>
      <c r="BK816" s="1392">
        <v>0.192</v>
      </c>
      <c r="BL816" s="1407">
        <f t="shared" si="4333"/>
        <v>0.10636800000000002</v>
      </c>
      <c r="BM816" s="1408">
        <f>ROUND(SQRT(BK816^2+BL816^2)*1000/(1.73*BK828),0)</f>
        <v>12</v>
      </c>
      <c r="BN816" s="1392">
        <v>0.19719999999999999</v>
      </c>
      <c r="BO816" s="1407">
        <f t="shared" si="4334"/>
        <v>0.10924880000000001</v>
      </c>
      <c r="BP816" s="1408">
        <f>ROUND(SQRT(BN816^2+BO816^2)*1000/(1.73*BN828),0)</f>
        <v>13</v>
      </c>
      <c r="BQ816" s="1392">
        <v>0.18840000000000001</v>
      </c>
      <c r="BR816" s="1407">
        <f t="shared" si="4335"/>
        <v>0.10437360000000001</v>
      </c>
      <c r="BS816" s="1408">
        <f>ROUND(SQRT(BQ816^2+BR816^2)*1000/(1.73*BQ828),0)</f>
        <v>12</v>
      </c>
      <c r="BT816" s="1392">
        <v>0.17680000000000001</v>
      </c>
      <c r="BU816" s="1407">
        <f t="shared" si="4336"/>
        <v>0.097947200000000012</v>
      </c>
      <c r="BV816" s="1408">
        <f>ROUND(SQRT(BT816^2+BU816^2)*1000/(1.73*BT828),0)</f>
        <v>11</v>
      </c>
      <c r="BW816" s="1392">
        <v>0.2024</v>
      </c>
      <c r="BX816" s="1407">
        <f t="shared" si="4217"/>
        <v>0.11212960000000001</v>
      </c>
      <c r="BY816" s="1431">
        <f>ROUND(SQRT(BW816^2+BX816^2)*1000/(1.73*BW828),0)</f>
        <v>13</v>
      </c>
      <c r="BZ816" s="1401"/>
      <c r="CA816" s="1401"/>
      <c r="CB816" s="1401"/>
      <c r="CC816" s="1401"/>
      <c r="CD816" s="1401"/>
      <c r="CE816" s="1401"/>
      <c r="CF816" s="1401"/>
      <c r="CG816" s="1401"/>
      <c r="CH816" s="1401"/>
      <c r="CI816" s="1401"/>
      <c r="CJ816" s="1401"/>
      <c r="CK816" s="1401"/>
      <c r="CL816" s="1401"/>
      <c r="CM816" s="1401"/>
      <c r="CN816" s="1401"/>
      <c r="CO816" s="1401"/>
      <c r="CP816" s="1401"/>
      <c r="CQ816" s="1401"/>
      <c r="CR816" s="1401"/>
      <c r="CS816" s="1401"/>
      <c r="CT816" s="1401"/>
      <c r="CU816" s="1401"/>
      <c r="CV816" s="1401"/>
      <c r="CW816" s="1401"/>
      <c r="CX816" s="1401"/>
      <c r="CY816" s="1401"/>
      <c r="CZ816" s="1401"/>
      <c r="DA816" s="1401"/>
      <c r="DB816" s="1401"/>
      <c r="DC816" s="1401"/>
      <c r="DD816" s="1401"/>
      <c r="DE816" s="1401"/>
      <c r="DF816" s="1401"/>
      <c r="DG816" s="1401"/>
      <c r="DH816" s="1401"/>
      <c r="DI816" s="1401"/>
      <c r="DJ816" s="1401"/>
      <c r="DK816" s="1401"/>
      <c r="DL816" s="1401"/>
      <c r="DM816" s="1401"/>
      <c r="DN816" s="1401"/>
      <c r="DO816" s="1401"/>
      <c r="DP816" s="1401"/>
      <c r="DQ816" s="1401"/>
      <c r="DR816" s="1401"/>
      <c r="DS816" s="1401"/>
      <c r="DT816" s="1401"/>
      <c r="DU816" s="1401"/>
      <c r="DV816" s="1401"/>
      <c r="DW816" s="1401"/>
      <c r="DX816" s="1401"/>
      <c r="DY816" s="1401"/>
      <c r="DZ816" s="1401"/>
      <c r="EA816" s="1401"/>
      <c r="EB816" s="1401"/>
      <c r="EC816" s="1401"/>
      <c r="ED816" s="1401"/>
      <c r="EE816" s="1401"/>
      <c r="EF816" s="1401"/>
      <c r="EG816" s="1401"/>
      <c r="EH816" s="1401"/>
      <c r="EI816" s="1401"/>
      <c r="EJ816" s="1401"/>
      <c r="EK816" s="1401"/>
      <c r="EL816" s="1401"/>
      <c r="EM816" s="1401"/>
      <c r="EN816" s="1401"/>
      <c r="EO816" s="1401"/>
      <c r="EP816" s="1401"/>
      <c r="EQ816" s="1401"/>
      <c r="ER816" s="1401"/>
    </row>
    <row r="817" s="1392" customFormat="1" ht="19.199999999999999">
      <c r="A817" s="1402"/>
      <c r="B817" s="1403"/>
      <c r="C817" s="1404"/>
      <c r="D817" s="1405" t="s">
        <v>397</v>
      </c>
      <c r="E817" s="1405" t="s">
        <v>398</v>
      </c>
      <c r="F817" s="1413">
        <v>0</v>
      </c>
      <c r="G817" s="1413"/>
      <c r="H817" s="1413"/>
      <c r="I817" s="1413">
        <v>0</v>
      </c>
      <c r="J817" s="1413"/>
      <c r="K817" s="1413"/>
      <c r="L817" s="1413">
        <v>0</v>
      </c>
      <c r="M817" s="1413"/>
      <c r="N817" s="1413"/>
      <c r="O817" s="1413">
        <v>0</v>
      </c>
      <c r="P817" s="1413"/>
      <c r="Q817" s="1413"/>
      <c r="R817" s="1413">
        <v>0</v>
      </c>
      <c r="S817" s="1413"/>
      <c r="T817" s="1413"/>
      <c r="U817" s="1413">
        <v>0</v>
      </c>
      <c r="V817" s="1413"/>
      <c r="W817" s="1413"/>
      <c r="X817" s="1413">
        <v>0</v>
      </c>
      <c r="Y817" s="1413"/>
      <c r="Z817" s="1413"/>
      <c r="AA817" s="1413">
        <v>0</v>
      </c>
      <c r="AB817" s="1413"/>
      <c r="AC817" s="1413"/>
      <c r="AD817" s="1413">
        <v>0</v>
      </c>
      <c r="AE817" s="1413"/>
      <c r="AF817" s="1413"/>
      <c r="AG817" s="1413">
        <v>0</v>
      </c>
      <c r="AH817" s="1413"/>
      <c r="AI817" s="1413"/>
      <c r="AJ817" s="1413">
        <v>0</v>
      </c>
      <c r="AK817" s="1413"/>
      <c r="AL817" s="1413"/>
      <c r="AM817" s="1413">
        <v>0</v>
      </c>
      <c r="AN817" s="1413"/>
      <c r="AO817" s="1413"/>
      <c r="AP817" s="1413">
        <v>0</v>
      </c>
      <c r="AQ817" s="1413"/>
      <c r="AR817" s="1413"/>
      <c r="AS817" s="1413">
        <v>0</v>
      </c>
      <c r="AT817" s="1413"/>
      <c r="AU817" s="1413"/>
      <c r="AV817" s="1413">
        <v>0</v>
      </c>
      <c r="AW817" s="1413"/>
      <c r="AX817" s="1413"/>
      <c r="AY817" s="1413">
        <v>0</v>
      </c>
      <c r="AZ817" s="1413"/>
      <c r="BA817" s="1413"/>
      <c r="BB817" s="1413">
        <v>0</v>
      </c>
      <c r="BC817" s="1413"/>
      <c r="BD817" s="1413"/>
      <c r="BE817" s="1413">
        <v>0</v>
      </c>
      <c r="BF817" s="1413"/>
      <c r="BG817" s="1413"/>
      <c r="BH817" s="1413">
        <v>0</v>
      </c>
      <c r="BI817" s="1413"/>
      <c r="BJ817" s="1413"/>
      <c r="BK817" s="1413">
        <v>0</v>
      </c>
      <c r="BL817" s="1413"/>
      <c r="BM817" s="1413"/>
      <c r="BN817" s="1413">
        <v>0</v>
      </c>
      <c r="BO817" s="1413"/>
      <c r="BP817" s="1413"/>
      <c r="BQ817" s="1413">
        <v>0</v>
      </c>
      <c r="BR817" s="1413"/>
      <c r="BS817" s="1413"/>
      <c r="BT817" s="1413">
        <v>0</v>
      </c>
      <c r="BU817" s="1413"/>
      <c r="BV817" s="1413"/>
      <c r="BW817" s="1413">
        <v>0</v>
      </c>
      <c r="BX817" s="1413"/>
      <c r="BY817" s="1436"/>
      <c r="BZ817" s="1401"/>
      <c r="CA817" s="1401"/>
      <c r="CB817" s="1401"/>
      <c r="CC817" s="1401"/>
      <c r="CD817" s="1401"/>
      <c r="CE817" s="1401"/>
      <c r="CF817" s="1401"/>
      <c r="CG817" s="1401"/>
      <c r="CH817" s="1401"/>
      <c r="CI817" s="1401"/>
      <c r="CJ817" s="1401"/>
      <c r="CK817" s="1401"/>
      <c r="CL817" s="1401"/>
      <c r="CM817" s="1401"/>
      <c r="CN817" s="1401"/>
      <c r="CO817" s="1401"/>
      <c r="CP817" s="1401"/>
      <c r="CQ817" s="1401"/>
      <c r="CR817" s="1401"/>
      <c r="CS817" s="1401"/>
      <c r="CT817" s="1401"/>
      <c r="CU817" s="1401"/>
      <c r="CV817" s="1401"/>
      <c r="CW817" s="1401"/>
      <c r="CX817" s="1401"/>
      <c r="CY817" s="1401"/>
      <c r="CZ817" s="1401"/>
      <c r="DA817" s="1401"/>
      <c r="DB817" s="1401"/>
      <c r="DC817" s="1401"/>
      <c r="DD817" s="1401"/>
      <c r="DE817" s="1401"/>
      <c r="DF817" s="1401"/>
      <c r="DG817" s="1401"/>
      <c r="DH817" s="1401"/>
      <c r="DI817" s="1401"/>
      <c r="DJ817" s="1401"/>
      <c r="DK817" s="1401"/>
      <c r="DL817" s="1401"/>
      <c r="DM817" s="1401"/>
      <c r="DN817" s="1401"/>
      <c r="DO817" s="1401"/>
      <c r="DP817" s="1401"/>
      <c r="DQ817" s="1401"/>
      <c r="DR817" s="1401"/>
      <c r="DS817" s="1401"/>
      <c r="DT817" s="1401"/>
      <c r="DU817" s="1401"/>
      <c r="DV817" s="1401"/>
      <c r="DW817" s="1401"/>
      <c r="DX817" s="1401"/>
      <c r="DY817" s="1401"/>
      <c r="DZ817" s="1401"/>
      <c r="EA817" s="1401"/>
      <c r="EB817" s="1401"/>
      <c r="EC817" s="1401"/>
      <c r="ED817" s="1401"/>
      <c r="EE817" s="1401"/>
      <c r="EF817" s="1401"/>
      <c r="EG817" s="1401"/>
      <c r="EH817" s="1401"/>
      <c r="EI817" s="1401"/>
      <c r="EJ817" s="1401"/>
      <c r="EK817" s="1401"/>
      <c r="EL817" s="1401"/>
      <c r="EM817" s="1401"/>
      <c r="EN817" s="1401"/>
      <c r="EO817" s="1401"/>
      <c r="EP817" s="1401"/>
      <c r="EQ817" s="1401"/>
      <c r="ER817" s="1401"/>
    </row>
    <row r="818" s="1392" customFormat="1" ht="19.199999999999999">
      <c r="A818" s="1402"/>
      <c r="B818" s="1403"/>
      <c r="C818" s="1404"/>
      <c r="D818" s="1405" t="s">
        <v>399</v>
      </c>
      <c r="E818" s="1405" t="s">
        <v>398</v>
      </c>
      <c r="F818" s="1407"/>
      <c r="G818" s="1407"/>
      <c r="H818" s="1407"/>
      <c r="I818" s="1407"/>
      <c r="J818" s="1407"/>
      <c r="K818" s="1407"/>
      <c r="L818" s="1407"/>
      <c r="M818" s="1407"/>
      <c r="N818" s="1407"/>
      <c r="O818" s="1407"/>
      <c r="P818" s="1407"/>
      <c r="Q818" s="1407"/>
      <c r="R818" s="1407"/>
      <c r="S818" s="1407"/>
      <c r="T818" s="1407"/>
      <c r="U818" s="1407"/>
      <c r="V818" s="1407"/>
      <c r="W818" s="1407"/>
      <c r="X818" s="1407"/>
      <c r="Y818" s="1407"/>
      <c r="Z818" s="1407"/>
      <c r="AA818" s="1407"/>
      <c r="AB818" s="1407"/>
      <c r="AC818" s="1407"/>
      <c r="AD818" s="1407"/>
      <c r="AE818" s="1407"/>
      <c r="AF818" s="1407"/>
      <c r="AG818" s="1407"/>
      <c r="AH818" s="1407"/>
      <c r="AI818" s="1407"/>
      <c r="AJ818" s="1407"/>
      <c r="AK818" s="1407"/>
      <c r="AL818" s="1407"/>
      <c r="AM818" s="1407"/>
      <c r="AN818" s="1407"/>
      <c r="AO818" s="1407"/>
      <c r="AP818" s="1407"/>
      <c r="AQ818" s="1407"/>
      <c r="AR818" s="1407"/>
      <c r="AS818" s="1407"/>
      <c r="AT818" s="1407"/>
      <c r="AU818" s="1407"/>
      <c r="AV818" s="1407"/>
      <c r="AW818" s="1407"/>
      <c r="AX818" s="1407"/>
      <c r="AY818" s="1407"/>
      <c r="AZ818" s="1407"/>
      <c r="BA818" s="1407"/>
      <c r="BB818" s="1407"/>
      <c r="BC818" s="1407"/>
      <c r="BD818" s="1407"/>
      <c r="BE818" s="1407"/>
      <c r="BF818" s="1407"/>
      <c r="BG818" s="1407"/>
      <c r="BH818" s="1407"/>
      <c r="BI818" s="1407"/>
      <c r="BJ818" s="1407"/>
      <c r="BK818" s="1407"/>
      <c r="BL818" s="1407"/>
      <c r="BM818" s="1407"/>
      <c r="BN818" s="1407"/>
      <c r="BO818" s="1407"/>
      <c r="BP818" s="1407"/>
      <c r="BQ818" s="1407"/>
      <c r="BR818" s="1407"/>
      <c r="BS818" s="1407"/>
      <c r="BT818" s="1407"/>
      <c r="BU818" s="1407"/>
      <c r="BV818" s="1407"/>
      <c r="BW818" s="1407"/>
      <c r="BX818" s="1407"/>
      <c r="BY818" s="1437"/>
      <c r="BZ818" s="1401"/>
      <c r="CA818" s="1401"/>
      <c r="CB818" s="1401"/>
      <c r="CC818" s="1401"/>
      <c r="CD818" s="1401"/>
      <c r="CE818" s="1401"/>
      <c r="CF818" s="1401"/>
      <c r="CG818" s="1401"/>
      <c r="CH818" s="1401"/>
      <c r="CI818" s="1401"/>
      <c r="CJ818" s="1401"/>
      <c r="CK818" s="1401"/>
      <c r="CL818" s="1401"/>
      <c r="CM818" s="1401"/>
      <c r="CN818" s="1401"/>
      <c r="CO818" s="1401"/>
      <c r="CP818" s="1401"/>
      <c r="CQ818" s="1401"/>
      <c r="CR818" s="1401"/>
      <c r="CS818" s="1401"/>
      <c r="CT818" s="1401"/>
      <c r="CU818" s="1401"/>
      <c r="CV818" s="1401"/>
      <c r="CW818" s="1401"/>
      <c r="CX818" s="1401"/>
      <c r="CY818" s="1401"/>
      <c r="CZ818" s="1401"/>
      <c r="DA818" s="1401"/>
      <c r="DB818" s="1401"/>
      <c r="DC818" s="1401"/>
      <c r="DD818" s="1401"/>
      <c r="DE818" s="1401"/>
      <c r="DF818" s="1401"/>
      <c r="DG818" s="1401"/>
      <c r="DH818" s="1401"/>
      <c r="DI818" s="1401"/>
      <c r="DJ818" s="1401"/>
      <c r="DK818" s="1401"/>
      <c r="DL818" s="1401"/>
      <c r="DM818" s="1401"/>
      <c r="DN818" s="1401"/>
      <c r="DO818" s="1401"/>
      <c r="DP818" s="1401"/>
      <c r="DQ818" s="1401"/>
      <c r="DR818" s="1401"/>
      <c r="DS818" s="1401"/>
      <c r="DT818" s="1401"/>
      <c r="DU818" s="1401"/>
      <c r="DV818" s="1401"/>
      <c r="DW818" s="1401"/>
      <c r="DX818" s="1401"/>
      <c r="DY818" s="1401"/>
      <c r="DZ818" s="1401"/>
      <c r="EA818" s="1401"/>
      <c r="EB818" s="1401"/>
      <c r="EC818" s="1401"/>
      <c r="ED818" s="1401"/>
      <c r="EE818" s="1401"/>
      <c r="EF818" s="1401"/>
      <c r="EG818" s="1401"/>
      <c r="EH818" s="1401"/>
      <c r="EI818" s="1401"/>
      <c r="EJ818" s="1401"/>
      <c r="EK818" s="1401"/>
      <c r="EL818" s="1401"/>
      <c r="EM818" s="1401"/>
      <c r="EN818" s="1401"/>
      <c r="EO818" s="1401"/>
      <c r="EP818" s="1401"/>
      <c r="EQ818" s="1401"/>
      <c r="ER818" s="1401"/>
    </row>
    <row r="819" s="1392" customFormat="1" ht="19.5" customHeight="1">
      <c r="A819" s="1402"/>
      <c r="B819" s="1403"/>
      <c r="C819" s="1404" t="s">
        <v>102</v>
      </c>
      <c r="D819" s="1405" t="s">
        <v>395</v>
      </c>
      <c r="E819" s="1405">
        <v>35</v>
      </c>
      <c r="F819" s="1407">
        <f>H819*F827*1.73*0.875/1000</f>
        <v>0.43656550000000005</v>
      </c>
      <c r="G819" s="1407">
        <f t="shared" si="4314"/>
        <v>0.24185728700000006</v>
      </c>
      <c r="H819" s="1408">
        <v>8.2400000000000002</v>
      </c>
      <c r="I819" s="1407">
        <f>K819*I827*1.73*0.875/1000</f>
        <v>0.43656550000000005</v>
      </c>
      <c r="J819" s="1407">
        <f t="shared" si="4315"/>
        <v>0.24185728700000006</v>
      </c>
      <c r="K819" s="1408">
        <v>8.2400000000000002</v>
      </c>
      <c r="L819" s="1407">
        <f>N819*L827*1.73*0.875/1000</f>
        <v>0.38994200000000001</v>
      </c>
      <c r="M819" s="1407">
        <f t="shared" si="4316"/>
        <v>0.21602786800000001</v>
      </c>
      <c r="N819" s="1408">
        <v>7.3600000000000003</v>
      </c>
      <c r="O819" s="1407">
        <f>Q819*O827*1.73*0.875/1000</f>
        <v>0.38994200000000001</v>
      </c>
      <c r="P819" s="1407">
        <f t="shared" si="4317"/>
        <v>0.21602786800000001</v>
      </c>
      <c r="Q819" s="1408">
        <v>7.3600000000000003</v>
      </c>
      <c r="R819" s="1407">
        <f>T819*R827*1.73*0.875/1000</f>
        <v>0.34278868749999997</v>
      </c>
      <c r="S819" s="1407">
        <f t="shared" si="4318"/>
        <v>0.18990493287499999</v>
      </c>
      <c r="T819" s="1408">
        <v>6.4699999999999998</v>
      </c>
      <c r="U819" s="1407">
        <f>W819*U827*1.73*0.875/1000</f>
        <v>0.23364731249999998</v>
      </c>
      <c r="V819" s="1407">
        <f t="shared" si="4319"/>
        <v>0.12944061112499999</v>
      </c>
      <c r="W819" s="1408">
        <v>4.4100000000000001</v>
      </c>
      <c r="X819" s="1407">
        <f>Z819*X827*1.73*0.875/1000</f>
        <v>0.42120093749999998</v>
      </c>
      <c r="Y819" s="1407">
        <f t="shared" si="4320"/>
        <v>0.233345319375</v>
      </c>
      <c r="Z819" s="1408">
        <v>7.9500000000000002</v>
      </c>
      <c r="AA819" s="1407">
        <f>AC819*AA827*1.73*0.875/1000</f>
        <v>0.48318900000000004</v>
      </c>
      <c r="AB819" s="1407">
        <f t="shared" si="4321"/>
        <v>0.26768670600000005</v>
      </c>
      <c r="AC819" s="1408">
        <v>9.1199999999999992</v>
      </c>
      <c r="AD819" s="1407">
        <f>AF819*AD827*1.73*0.875/1000</f>
        <v>0.53034231249999997</v>
      </c>
      <c r="AE819" s="1407">
        <f t="shared" si="4322"/>
        <v>0.29380964112500002</v>
      </c>
      <c r="AF819" s="1408">
        <v>10.01</v>
      </c>
      <c r="AG819" s="1407">
        <f>AI819*AG827*1.73*0.875/1000</f>
        <v>0.51444793750000006</v>
      </c>
      <c r="AH819" s="1407">
        <f t="shared" si="4323"/>
        <v>0.28500415737500007</v>
      </c>
      <c r="AI819" s="1408">
        <v>9.7100000000000009</v>
      </c>
      <c r="AJ819" s="1407">
        <f>AL819*AJ827*1.73*0.875/1000</f>
        <v>0.31205956249999994</v>
      </c>
      <c r="AK819" s="1407">
        <f t="shared" si="4324"/>
        <v>0.17288099762499998</v>
      </c>
      <c r="AL819" s="1408">
        <v>5.8899999999999997</v>
      </c>
      <c r="AM819" s="1407">
        <f>AO819*AM827*1.73*0.875/1000</f>
        <v>0.34278868749999997</v>
      </c>
      <c r="AN819" s="1407">
        <f t="shared" si="4325"/>
        <v>0.18990493287499999</v>
      </c>
      <c r="AO819" s="1408">
        <v>6.4699999999999998</v>
      </c>
      <c r="AP819" s="1407">
        <f>AR819*AP827*1.73*0.875/1000</f>
        <v>0.31205956249999994</v>
      </c>
      <c r="AQ819" s="1407">
        <f t="shared" si="4326"/>
        <v>0.17288099762499998</v>
      </c>
      <c r="AR819" s="1408">
        <v>5.8899999999999997</v>
      </c>
      <c r="AS819" s="1407">
        <f>AU819*AS827*1.73*0.875/1000</f>
        <v>0.32742412499999995</v>
      </c>
      <c r="AT819" s="1407">
        <f t="shared" si="4327"/>
        <v>0.18139296524999998</v>
      </c>
      <c r="AU819" s="1408">
        <v>6.1799999999999997</v>
      </c>
      <c r="AV819" s="1407">
        <f>AX819*AV827*1.73*0.875/1000</f>
        <v>0.37404762499999999</v>
      </c>
      <c r="AW819" s="1407">
        <f t="shared" si="4328"/>
        <v>0.20722238425</v>
      </c>
      <c r="AX819" s="1408">
        <v>7.0599999999999996</v>
      </c>
      <c r="AY819" s="1407">
        <f>BA819*AY827*1.73*0.875/1000</f>
        <v>0.35868306249999998</v>
      </c>
      <c r="AZ819" s="1407">
        <f t="shared" si="4329"/>
        <v>0.198710416625</v>
      </c>
      <c r="BA819" s="1408">
        <v>6.7699999999999996</v>
      </c>
      <c r="BB819" s="1407">
        <f>BD819*BB827*1.73*0.875/1000</f>
        <v>0.37404762499999999</v>
      </c>
      <c r="BC819" s="1407">
        <f t="shared" si="4330"/>
        <v>0.20722238425</v>
      </c>
      <c r="BD819" s="1408">
        <v>7.0599999999999996</v>
      </c>
      <c r="BE819" s="1407">
        <f>BG819*BE827*1.73*0.875/1000</f>
        <v>0.34278868749999997</v>
      </c>
      <c r="BF819" s="1407">
        <f t="shared" si="4331"/>
        <v>0.18990493287499999</v>
      </c>
      <c r="BG819" s="1408">
        <v>6.4699999999999998</v>
      </c>
      <c r="BH819" s="1407">
        <f>BJ819*BH827*1.73*0.875/1000</f>
        <v>0.34278868749999997</v>
      </c>
      <c r="BI819" s="1407">
        <f t="shared" si="4332"/>
        <v>0.18990493287499999</v>
      </c>
      <c r="BJ819" s="1408">
        <v>6.4699999999999998</v>
      </c>
      <c r="BK819" s="1407">
        <f>BM819*BK827*1.73*0.875/1000</f>
        <v>0.2495416875</v>
      </c>
      <c r="BL819" s="1407">
        <f t="shared" si="4333"/>
        <v>0.138246094875</v>
      </c>
      <c r="BM819" s="1408">
        <v>4.71</v>
      </c>
      <c r="BN819" s="1407">
        <f>BP819*BN827*1.73*0.875/1000</f>
        <v>0.28080062500000003</v>
      </c>
      <c r="BO819" s="1407">
        <f t="shared" si="4334"/>
        <v>0.15556354625000002</v>
      </c>
      <c r="BP819" s="1408">
        <v>5.2999999999999998</v>
      </c>
      <c r="BQ819" s="1407">
        <f>BS819*BQ827*1.73*0.875/1000</f>
        <v>0.32742412499999995</v>
      </c>
      <c r="BR819" s="1407">
        <f t="shared" si="4335"/>
        <v>0.18139296524999998</v>
      </c>
      <c r="BS819" s="1408">
        <v>6.1799999999999997</v>
      </c>
      <c r="BT819" s="1407">
        <f>BV819*BT827*1.73*0.875/1000</f>
        <v>0.45193006249999984</v>
      </c>
      <c r="BU819" s="1407">
        <f t="shared" si="4336"/>
        <v>0.25036925462499993</v>
      </c>
      <c r="BV819" s="1408">
        <v>8.5299999999999994</v>
      </c>
      <c r="BW819" s="1407">
        <f>BY819*BW827*1.73*0.875/1000</f>
        <v>0.499083375</v>
      </c>
      <c r="BX819" s="1407">
        <f t="shared" si="4217"/>
        <v>0.27649218975000001</v>
      </c>
      <c r="BY819" s="1431">
        <v>9.4199999999999999</v>
      </c>
      <c r="BZ819" s="1401"/>
      <c r="CA819" s="1401"/>
      <c r="CB819" s="1401"/>
      <c r="CC819" s="1401"/>
      <c r="CD819" s="1401"/>
      <c r="CE819" s="1401"/>
      <c r="CF819" s="1401"/>
      <c r="CG819" s="1401"/>
      <c r="CH819" s="1401"/>
      <c r="CI819" s="1401"/>
      <c r="CJ819" s="1401"/>
      <c r="CK819" s="1401"/>
      <c r="CL819" s="1401"/>
      <c r="CM819" s="1401"/>
      <c r="CN819" s="1401"/>
      <c r="CO819" s="1401"/>
      <c r="CP819" s="1401"/>
      <c r="CQ819" s="1401"/>
      <c r="CR819" s="1401"/>
      <c r="CS819" s="1401"/>
      <c r="CT819" s="1401"/>
      <c r="CU819" s="1401"/>
      <c r="CV819" s="1401"/>
      <c r="CW819" s="1401"/>
      <c r="CX819" s="1401"/>
      <c r="CY819" s="1401"/>
      <c r="CZ819" s="1401"/>
      <c r="DA819" s="1401"/>
      <c r="DB819" s="1401"/>
      <c r="DC819" s="1401"/>
      <c r="DD819" s="1401"/>
      <c r="DE819" s="1401"/>
      <c r="DF819" s="1401"/>
      <c r="DG819" s="1401"/>
      <c r="DH819" s="1401"/>
      <c r="DI819" s="1401"/>
      <c r="DJ819" s="1401"/>
      <c r="DK819" s="1401"/>
      <c r="DL819" s="1401"/>
      <c r="DM819" s="1401"/>
      <c r="DN819" s="1401"/>
      <c r="DO819" s="1401"/>
      <c r="DP819" s="1401"/>
      <c r="DQ819" s="1401"/>
      <c r="DR819" s="1401"/>
      <c r="DS819" s="1401"/>
      <c r="DT819" s="1401"/>
      <c r="DU819" s="1401"/>
      <c r="DV819" s="1401"/>
      <c r="DW819" s="1401"/>
      <c r="DX819" s="1401"/>
      <c r="DY819" s="1401"/>
      <c r="DZ819" s="1401"/>
      <c r="EA819" s="1401"/>
      <c r="EB819" s="1401"/>
      <c r="EC819" s="1401"/>
      <c r="ED819" s="1401"/>
      <c r="EE819" s="1401"/>
      <c r="EF819" s="1401"/>
      <c r="EG819" s="1401"/>
      <c r="EH819" s="1401"/>
      <c r="EI819" s="1401"/>
      <c r="EJ819" s="1401"/>
      <c r="EK819" s="1401"/>
      <c r="EL819" s="1401"/>
      <c r="EM819" s="1401"/>
      <c r="EN819" s="1401"/>
      <c r="EO819" s="1401"/>
      <c r="EP819" s="1401"/>
      <c r="EQ819" s="1401"/>
      <c r="ER819" s="1401"/>
    </row>
    <row r="820" s="1392" customFormat="1" ht="19.199999999999999">
      <c r="A820" s="1402"/>
      <c r="B820" s="1403"/>
      <c r="C820" s="1404"/>
      <c r="D820" s="1405" t="s">
        <v>396</v>
      </c>
      <c r="E820" s="1405">
        <v>10</v>
      </c>
      <c r="F820" s="1392">
        <v>0.43519999999999998</v>
      </c>
      <c r="G820" s="1407">
        <f t="shared" si="4314"/>
        <v>0.2411008</v>
      </c>
      <c r="H820" s="1408">
        <f>ROUND(SQRT(F820^2+G820^2)*1000/(1.73*F829),0)</f>
        <v>28</v>
      </c>
      <c r="I820" s="1392">
        <v>0.44280000000000003</v>
      </c>
      <c r="J820" s="1407">
        <f t="shared" si="4315"/>
        <v>0.24531120000000003</v>
      </c>
      <c r="K820" s="1408">
        <f>ROUND(SQRT(I820^2+J820^2)*1000/(1.73*I829),0)</f>
        <v>28</v>
      </c>
      <c r="L820" s="1392">
        <v>0.39600000000000002</v>
      </c>
      <c r="M820" s="1407">
        <f t="shared" si="4316"/>
        <v>0.21938400000000002</v>
      </c>
      <c r="N820" s="1408">
        <f>ROUND(SQRT(L820^2+M820^2)*1000/(1.73*L829),0)</f>
        <v>25</v>
      </c>
      <c r="O820" s="1392">
        <v>0.39600000000000002</v>
      </c>
      <c r="P820" s="1407">
        <f t="shared" si="4317"/>
        <v>0.21938400000000002</v>
      </c>
      <c r="Q820" s="1408">
        <f>ROUND(SQRT(O820^2+P820^2)*1000/(1.73*O829),0)</f>
        <v>25</v>
      </c>
      <c r="R820" s="1392">
        <v>0.33679999999999999</v>
      </c>
      <c r="S820" s="1407">
        <f t="shared" si="4318"/>
        <v>0.18658720000000001</v>
      </c>
      <c r="T820" s="1408">
        <f>ROUND(SQRT(R820^2+S820^2)*1000/(1.73*R829),0)</f>
        <v>22</v>
      </c>
      <c r="U820" s="1392">
        <v>0.22639999999999999</v>
      </c>
      <c r="V820" s="1407">
        <f t="shared" si="4319"/>
        <v>0.1254256</v>
      </c>
      <c r="W820" s="1408">
        <f>ROUND(SQRT(U820^2+V820^2)*1000/(1.73*U829),0)</f>
        <v>15</v>
      </c>
      <c r="X820" s="1392">
        <v>0.42520000000000002</v>
      </c>
      <c r="Y820" s="1407">
        <f t="shared" si="4320"/>
        <v>0.23556080000000004</v>
      </c>
      <c r="Z820" s="1408">
        <f>ROUND(SQRT(X820^2+Y820^2)*1000/(1.73*X829),0)</f>
        <v>27</v>
      </c>
      <c r="AA820" s="1392">
        <v>0.48080000000000001</v>
      </c>
      <c r="AB820" s="1407">
        <f t="shared" si="4321"/>
        <v>0.26636320000000002</v>
      </c>
      <c r="AC820" s="1408">
        <f>ROUND(SQRT(AA820^2+AB820^2)*1000/(1.73*AA829),0)</f>
        <v>31</v>
      </c>
      <c r="AD820" s="1392">
        <v>0.53000000000000003</v>
      </c>
      <c r="AE820" s="1407">
        <f t="shared" si="4322"/>
        <v>0.29362000000000005</v>
      </c>
      <c r="AF820" s="1408">
        <f>ROUND(SQRT(AD820^2+AE820^2)*1000/(1.73*AD829),0)</f>
        <v>34</v>
      </c>
      <c r="AG820" s="1392">
        <v>0.51480000000000004</v>
      </c>
      <c r="AH820" s="1407">
        <f t="shared" si="4323"/>
        <v>0.28519920000000004</v>
      </c>
      <c r="AI820" s="1408">
        <f>ROUND(SQRT(AG820^2+AH820^2)*1000/(1.73*AG829),0)</f>
        <v>33</v>
      </c>
      <c r="AJ820" s="1392">
        <v>0.31280000000000002</v>
      </c>
      <c r="AK820" s="1407">
        <f t="shared" si="4324"/>
        <v>0.17329120000000003</v>
      </c>
      <c r="AL820" s="1408">
        <f>ROUND(SQRT(AJ820^2+AK820^2)*1000/(1.73*AJ829),0)</f>
        <v>20</v>
      </c>
      <c r="AM820" s="1392">
        <v>0.3468</v>
      </c>
      <c r="AN820" s="1407">
        <f t="shared" si="4325"/>
        <v>0.19212720000000003</v>
      </c>
      <c r="AO820" s="1408">
        <f>ROUND(SQRT(AM820^2+AN820^2)*1000/(1.73*AM829),0)</f>
        <v>22</v>
      </c>
      <c r="AP820" s="1392">
        <v>0.31080000000000002</v>
      </c>
      <c r="AQ820" s="1407">
        <f t="shared" si="4326"/>
        <v>0.17218320000000004</v>
      </c>
      <c r="AR820" s="1408">
        <f>ROUND(SQRT(AP820^2+AQ820^2)*1000/(1.73*AP829),0)</f>
        <v>20</v>
      </c>
      <c r="AS820" s="1392">
        <v>0.3296</v>
      </c>
      <c r="AT820" s="1407">
        <f t="shared" si="4327"/>
        <v>0.18259840000000002</v>
      </c>
      <c r="AU820" s="1408">
        <f>ROUND(SQRT(AS820^2+AT820^2)*1000/(1.73*AS829),0)</f>
        <v>21</v>
      </c>
      <c r="AV820" s="1392">
        <v>0.37159999999999999</v>
      </c>
      <c r="AW820" s="1407">
        <f t="shared" si="4328"/>
        <v>0.2058664</v>
      </c>
      <c r="AX820" s="1408">
        <f>ROUND(SQRT(AV820^2+AW820^2)*1000/(1.73*AV829),0)</f>
        <v>24</v>
      </c>
      <c r="AY820" s="1392">
        <v>0.35199999999999998</v>
      </c>
      <c r="AZ820" s="1407">
        <f t="shared" si="4329"/>
        <v>0.19500800000000001</v>
      </c>
      <c r="BA820" s="1408">
        <f>ROUND(SQRT(AY820^2+AZ820^2)*1000/(1.73*AY829),0)</f>
        <v>23</v>
      </c>
      <c r="BB820" s="1392">
        <v>0.378</v>
      </c>
      <c r="BC820" s="1407">
        <f t="shared" si="4330"/>
        <v>0.20941200000000001</v>
      </c>
      <c r="BD820" s="1408">
        <f>ROUND(SQRT(BB820^2+BC820^2)*1000/(1.73*BB829),0)</f>
        <v>24</v>
      </c>
      <c r="BE820" s="1392">
        <v>0.34439999999999998</v>
      </c>
      <c r="BF820" s="1407">
        <f t="shared" si="4331"/>
        <v>0.19079760000000001</v>
      </c>
      <c r="BG820" s="1408">
        <f>ROUND(SQRT(BE820^2+BF820^2)*1000/(1.73*BE829),0)</f>
        <v>22</v>
      </c>
      <c r="BH820" s="1392">
        <v>0.34439999999999998</v>
      </c>
      <c r="BI820" s="1407">
        <f t="shared" si="4332"/>
        <v>0.19079760000000001</v>
      </c>
      <c r="BJ820" s="1408">
        <f>ROUND(SQRT(BH820^2+BI820^2)*1000/(1.73*BH829),0)</f>
        <v>22</v>
      </c>
      <c r="BK820" s="1392">
        <v>0.24560000000000001</v>
      </c>
      <c r="BL820" s="1407">
        <f t="shared" si="4333"/>
        <v>0.13606240000000003</v>
      </c>
      <c r="BM820" s="1408">
        <f>ROUND(SQRT(BK820^2+BL820^2)*1000/(1.73*BK829),0)</f>
        <v>16</v>
      </c>
      <c r="BN820" s="1392">
        <v>0.27479999999999999</v>
      </c>
      <c r="BO820" s="1407">
        <f t="shared" si="4334"/>
        <v>0.15223920000000002</v>
      </c>
      <c r="BP820" s="1408">
        <f>ROUND(SQRT(BN820^2+BO820^2)*1000/(1.73*BN829),0)</f>
        <v>18</v>
      </c>
      <c r="BQ820" s="1392">
        <v>0.33479999999999999</v>
      </c>
      <c r="BR820" s="1407">
        <f t="shared" si="4335"/>
        <v>0.18547920000000001</v>
      </c>
      <c r="BS820" s="1408">
        <f>ROUND(SQRT(BQ820^2+BR820^2)*1000/(1.73*BQ829),0)</f>
        <v>21</v>
      </c>
      <c r="BT820" s="1392">
        <v>0.44440000000000002</v>
      </c>
      <c r="BU820" s="1407">
        <f t="shared" si="4336"/>
        <v>0.24619760000000004</v>
      </c>
      <c r="BV820" s="1408">
        <f>ROUND(SQRT(BT820^2+BU820^2)*1000/(1.73*BT829),0)</f>
        <v>29</v>
      </c>
      <c r="BW820" s="1392">
        <v>0.502</v>
      </c>
      <c r="BX820" s="1407">
        <f t="shared" si="4217"/>
        <v>0.27810800000000002</v>
      </c>
      <c r="BY820" s="1431">
        <f>ROUND(SQRT(BW820^2+BX820^2)*1000/(1.73*BW829),0)</f>
        <v>32</v>
      </c>
      <c r="BZ820" s="1401"/>
      <c r="CA820" s="1401"/>
      <c r="CB820" s="1401"/>
      <c r="CC820" s="1401"/>
      <c r="CD820" s="1401"/>
      <c r="CE820" s="1401"/>
      <c r="CF820" s="1401"/>
      <c r="CG820" s="1401"/>
      <c r="CH820" s="1401"/>
      <c r="CI820" s="1401"/>
      <c r="CJ820" s="1401"/>
      <c r="CK820" s="1401"/>
      <c r="CL820" s="1401"/>
      <c r="CM820" s="1401"/>
      <c r="CN820" s="1401"/>
      <c r="CO820" s="1401"/>
      <c r="CP820" s="1401"/>
      <c r="CQ820" s="1401"/>
      <c r="CR820" s="1401"/>
      <c r="CS820" s="1401"/>
      <c r="CT820" s="1401"/>
      <c r="CU820" s="1401"/>
      <c r="CV820" s="1401"/>
      <c r="CW820" s="1401"/>
      <c r="CX820" s="1401"/>
      <c r="CY820" s="1401"/>
      <c r="CZ820" s="1401"/>
      <c r="DA820" s="1401"/>
      <c r="DB820" s="1401"/>
      <c r="DC820" s="1401"/>
      <c r="DD820" s="1401"/>
      <c r="DE820" s="1401"/>
      <c r="DF820" s="1401"/>
      <c r="DG820" s="1401"/>
      <c r="DH820" s="1401"/>
      <c r="DI820" s="1401"/>
      <c r="DJ820" s="1401"/>
      <c r="DK820" s="1401"/>
      <c r="DL820" s="1401"/>
      <c r="DM820" s="1401"/>
      <c r="DN820" s="1401"/>
      <c r="DO820" s="1401"/>
      <c r="DP820" s="1401"/>
      <c r="DQ820" s="1401"/>
      <c r="DR820" s="1401"/>
      <c r="DS820" s="1401"/>
      <c r="DT820" s="1401"/>
      <c r="DU820" s="1401"/>
      <c r="DV820" s="1401"/>
      <c r="DW820" s="1401"/>
      <c r="DX820" s="1401"/>
      <c r="DY820" s="1401"/>
      <c r="DZ820" s="1401"/>
      <c r="EA820" s="1401"/>
      <c r="EB820" s="1401"/>
      <c r="EC820" s="1401"/>
      <c r="ED820" s="1401"/>
      <c r="EE820" s="1401"/>
      <c r="EF820" s="1401"/>
      <c r="EG820" s="1401"/>
      <c r="EH820" s="1401"/>
      <c r="EI820" s="1401"/>
      <c r="EJ820" s="1401"/>
      <c r="EK820" s="1401"/>
      <c r="EL820" s="1401"/>
      <c r="EM820" s="1401"/>
      <c r="EN820" s="1401"/>
      <c r="EO820" s="1401"/>
      <c r="EP820" s="1401"/>
      <c r="EQ820" s="1401"/>
      <c r="ER820" s="1401"/>
    </row>
    <row r="821" s="1392" customFormat="1" ht="19.199999999999999">
      <c r="A821" s="1402"/>
      <c r="B821" s="1403"/>
      <c r="C821" s="1404"/>
      <c r="D821" s="1405" t="s">
        <v>397</v>
      </c>
      <c r="E821" s="1405" t="s">
        <v>398</v>
      </c>
      <c r="F821" s="1413">
        <v>0</v>
      </c>
      <c r="G821" s="1413"/>
      <c r="H821" s="1413"/>
      <c r="I821" s="1413">
        <v>0</v>
      </c>
      <c r="J821" s="1413"/>
      <c r="K821" s="1413"/>
      <c r="L821" s="1413">
        <v>0</v>
      </c>
      <c r="M821" s="1413"/>
      <c r="N821" s="1413"/>
      <c r="O821" s="1413">
        <v>0</v>
      </c>
      <c r="P821" s="1413"/>
      <c r="Q821" s="1413"/>
      <c r="R821" s="1413">
        <v>0</v>
      </c>
      <c r="S821" s="1413"/>
      <c r="T821" s="1413"/>
      <c r="U821" s="1413">
        <v>0</v>
      </c>
      <c r="V821" s="1413"/>
      <c r="W821" s="1413"/>
      <c r="X821" s="1413">
        <v>0</v>
      </c>
      <c r="Y821" s="1413"/>
      <c r="Z821" s="1413"/>
      <c r="AA821" s="1413">
        <v>0</v>
      </c>
      <c r="AB821" s="1413"/>
      <c r="AC821" s="1413"/>
      <c r="AD821" s="1413">
        <v>0</v>
      </c>
      <c r="AE821" s="1413"/>
      <c r="AF821" s="1413"/>
      <c r="AG821" s="1413">
        <v>0</v>
      </c>
      <c r="AH821" s="1413"/>
      <c r="AI821" s="1413"/>
      <c r="AJ821" s="1413">
        <v>0</v>
      </c>
      <c r="AK821" s="1413"/>
      <c r="AL821" s="1413"/>
      <c r="AM821" s="1413">
        <v>0</v>
      </c>
      <c r="AN821" s="1413"/>
      <c r="AO821" s="1413"/>
      <c r="AP821" s="1413">
        <v>0</v>
      </c>
      <c r="AQ821" s="1413"/>
      <c r="AR821" s="1413"/>
      <c r="AS821" s="1413">
        <v>0</v>
      </c>
      <c r="AT821" s="1413"/>
      <c r="AU821" s="1413"/>
      <c r="AV821" s="1413">
        <v>0</v>
      </c>
      <c r="AW821" s="1413"/>
      <c r="AX821" s="1413"/>
      <c r="AY821" s="1413">
        <v>0</v>
      </c>
      <c r="AZ821" s="1413"/>
      <c r="BA821" s="1413"/>
      <c r="BB821" s="1413">
        <v>0</v>
      </c>
      <c r="BC821" s="1413"/>
      <c r="BD821" s="1413"/>
      <c r="BE821" s="1413">
        <v>0</v>
      </c>
      <c r="BF821" s="1413"/>
      <c r="BG821" s="1413"/>
      <c r="BH821" s="1413">
        <v>0</v>
      </c>
      <c r="BI821" s="1413"/>
      <c r="BJ821" s="1413"/>
      <c r="BK821" s="1413">
        <v>0</v>
      </c>
      <c r="BL821" s="1413"/>
      <c r="BM821" s="1413"/>
      <c r="BN821" s="1413">
        <v>0</v>
      </c>
      <c r="BO821" s="1413"/>
      <c r="BP821" s="1413"/>
      <c r="BQ821" s="1413">
        <v>0</v>
      </c>
      <c r="BR821" s="1413"/>
      <c r="BS821" s="1413"/>
      <c r="BT821" s="1413">
        <v>0</v>
      </c>
      <c r="BU821" s="1413"/>
      <c r="BV821" s="1413"/>
      <c r="BW821" s="1413">
        <v>0</v>
      </c>
      <c r="BX821" s="1413"/>
      <c r="BY821" s="1436"/>
      <c r="BZ821" s="1401"/>
      <c r="CA821" s="1401"/>
      <c r="CB821" s="1401"/>
      <c r="CC821" s="1401"/>
      <c r="CD821" s="1401"/>
      <c r="CE821" s="1401"/>
      <c r="CF821" s="1401"/>
      <c r="CG821" s="1401"/>
      <c r="CH821" s="1401"/>
      <c r="CI821" s="1401"/>
      <c r="CJ821" s="1401"/>
      <c r="CK821" s="1401"/>
      <c r="CL821" s="1401"/>
      <c r="CM821" s="1401"/>
      <c r="CN821" s="1401"/>
      <c r="CO821" s="1401"/>
      <c r="CP821" s="1401"/>
      <c r="CQ821" s="1401"/>
      <c r="CR821" s="1401"/>
      <c r="CS821" s="1401"/>
      <c r="CT821" s="1401"/>
      <c r="CU821" s="1401"/>
      <c r="CV821" s="1401"/>
      <c r="CW821" s="1401"/>
      <c r="CX821" s="1401"/>
      <c r="CY821" s="1401"/>
      <c r="CZ821" s="1401"/>
      <c r="DA821" s="1401"/>
      <c r="DB821" s="1401"/>
      <c r="DC821" s="1401"/>
      <c r="DD821" s="1401"/>
      <c r="DE821" s="1401"/>
      <c r="DF821" s="1401"/>
      <c r="DG821" s="1401"/>
      <c r="DH821" s="1401"/>
      <c r="DI821" s="1401"/>
      <c r="DJ821" s="1401"/>
      <c r="DK821" s="1401"/>
      <c r="DL821" s="1401"/>
      <c r="DM821" s="1401"/>
      <c r="DN821" s="1401"/>
      <c r="DO821" s="1401"/>
      <c r="DP821" s="1401"/>
      <c r="DQ821" s="1401"/>
      <c r="DR821" s="1401"/>
      <c r="DS821" s="1401"/>
      <c r="DT821" s="1401"/>
      <c r="DU821" s="1401"/>
      <c r="DV821" s="1401"/>
      <c r="DW821" s="1401"/>
      <c r="DX821" s="1401"/>
      <c r="DY821" s="1401"/>
      <c r="DZ821" s="1401"/>
      <c r="EA821" s="1401"/>
      <c r="EB821" s="1401"/>
      <c r="EC821" s="1401"/>
      <c r="ED821" s="1401"/>
      <c r="EE821" s="1401"/>
      <c r="EF821" s="1401"/>
      <c r="EG821" s="1401"/>
      <c r="EH821" s="1401"/>
      <c r="EI821" s="1401"/>
      <c r="EJ821" s="1401"/>
      <c r="EK821" s="1401"/>
      <c r="EL821" s="1401"/>
      <c r="EM821" s="1401"/>
      <c r="EN821" s="1401"/>
      <c r="EO821" s="1401"/>
      <c r="EP821" s="1401"/>
      <c r="EQ821" s="1401"/>
      <c r="ER821" s="1401"/>
    </row>
    <row r="822" s="1392" customFormat="1" ht="19.199999999999999">
      <c r="A822" s="1402"/>
      <c r="B822" s="1403"/>
      <c r="C822" s="1404"/>
      <c r="D822" s="1405" t="s">
        <v>399</v>
      </c>
      <c r="E822" s="1405" t="s">
        <v>398</v>
      </c>
      <c r="F822" s="1407"/>
      <c r="G822" s="1407"/>
      <c r="H822" s="1407"/>
      <c r="I822" s="1407"/>
      <c r="J822" s="1407"/>
      <c r="K822" s="1407"/>
      <c r="L822" s="1407"/>
      <c r="M822" s="1407"/>
      <c r="N822" s="1407"/>
      <c r="O822" s="1407"/>
      <c r="P822" s="1407"/>
      <c r="Q822" s="1407"/>
      <c r="R822" s="1407"/>
      <c r="S822" s="1407"/>
      <c r="T822" s="1407"/>
      <c r="U822" s="1407"/>
      <c r="V822" s="1407"/>
      <c r="W822" s="1407"/>
      <c r="X822" s="1407"/>
      <c r="Y822" s="1407"/>
      <c r="Z822" s="1407"/>
      <c r="AA822" s="1407"/>
      <c r="AB822" s="1407"/>
      <c r="AC822" s="1407"/>
      <c r="AD822" s="1407"/>
      <c r="AE822" s="1407"/>
      <c r="AF822" s="1407"/>
      <c r="AG822" s="1407"/>
      <c r="AH822" s="1407"/>
      <c r="AI822" s="1407"/>
      <c r="AJ822" s="1407"/>
      <c r="AK822" s="1407"/>
      <c r="AL822" s="1407"/>
      <c r="AM822" s="1407"/>
      <c r="AN822" s="1407"/>
      <c r="AO822" s="1407"/>
      <c r="AP822" s="1407"/>
      <c r="AQ822" s="1407"/>
      <c r="AR822" s="1407"/>
      <c r="AS822" s="1407"/>
      <c r="AT822" s="1407"/>
      <c r="AU822" s="1407"/>
      <c r="AV822" s="1407"/>
      <c r="AW822" s="1407"/>
      <c r="AX822" s="1407"/>
      <c r="AY822" s="1407"/>
      <c r="AZ822" s="1407"/>
      <c r="BA822" s="1407"/>
      <c r="BB822" s="1407"/>
      <c r="BC822" s="1407"/>
      <c r="BD822" s="1407"/>
      <c r="BE822" s="1407"/>
      <c r="BF822" s="1407"/>
      <c r="BG822" s="1407"/>
      <c r="BH822" s="1407"/>
      <c r="BI822" s="1407"/>
      <c r="BJ822" s="1407"/>
      <c r="BK822" s="1407"/>
      <c r="BL822" s="1407"/>
      <c r="BM822" s="1407"/>
      <c r="BN822" s="1407"/>
      <c r="BO822" s="1407"/>
      <c r="BP822" s="1407"/>
      <c r="BQ822" s="1407"/>
      <c r="BR822" s="1407"/>
      <c r="BS822" s="1407"/>
      <c r="BT822" s="1407"/>
      <c r="BU822" s="1407"/>
      <c r="BV822" s="1407"/>
      <c r="BW822" s="1407"/>
      <c r="BX822" s="1407"/>
      <c r="BY822" s="1437"/>
      <c r="BZ822" s="1401"/>
      <c r="CA822" s="1401"/>
      <c r="CB822" s="1401"/>
      <c r="CC822" s="1401"/>
      <c r="CD822" s="1401"/>
      <c r="CE822" s="1401"/>
      <c r="CF822" s="1401"/>
      <c r="CG822" s="1401"/>
      <c r="CH822" s="1401"/>
      <c r="CI822" s="1401"/>
      <c r="CJ822" s="1401"/>
      <c r="CK822" s="1401"/>
      <c r="CL822" s="1401"/>
      <c r="CM822" s="1401"/>
      <c r="CN822" s="1401"/>
      <c r="CO822" s="1401"/>
      <c r="CP822" s="1401"/>
      <c r="CQ822" s="1401"/>
      <c r="CR822" s="1401"/>
      <c r="CS822" s="1401"/>
      <c r="CT822" s="1401"/>
      <c r="CU822" s="1401"/>
      <c r="CV822" s="1401"/>
      <c r="CW822" s="1401"/>
      <c r="CX822" s="1401"/>
      <c r="CY822" s="1401"/>
      <c r="CZ822" s="1401"/>
      <c r="DA822" s="1401"/>
      <c r="DB822" s="1401"/>
      <c r="DC822" s="1401"/>
      <c r="DD822" s="1401"/>
      <c r="DE822" s="1401"/>
      <c r="DF822" s="1401"/>
      <c r="DG822" s="1401"/>
      <c r="DH822" s="1401"/>
      <c r="DI822" s="1401"/>
      <c r="DJ822" s="1401"/>
      <c r="DK822" s="1401"/>
      <c r="DL822" s="1401"/>
      <c r="DM822" s="1401"/>
      <c r="DN822" s="1401"/>
      <c r="DO822" s="1401"/>
      <c r="DP822" s="1401"/>
      <c r="DQ822" s="1401"/>
      <c r="DR822" s="1401"/>
      <c r="DS822" s="1401"/>
      <c r="DT822" s="1401"/>
      <c r="DU822" s="1401"/>
      <c r="DV822" s="1401"/>
      <c r="DW822" s="1401"/>
      <c r="DX822" s="1401"/>
      <c r="DY822" s="1401"/>
      <c r="DZ822" s="1401"/>
      <c r="EA822" s="1401"/>
      <c r="EB822" s="1401"/>
      <c r="EC822" s="1401"/>
      <c r="ED822" s="1401"/>
      <c r="EE822" s="1401"/>
      <c r="EF822" s="1401"/>
      <c r="EG822" s="1401"/>
      <c r="EH822" s="1401"/>
      <c r="EI822" s="1401"/>
      <c r="EJ822" s="1401"/>
      <c r="EK822" s="1401"/>
      <c r="EL822" s="1401"/>
      <c r="EM822" s="1401"/>
      <c r="EN822" s="1401"/>
      <c r="EO822" s="1401"/>
      <c r="EP822" s="1401"/>
      <c r="EQ822" s="1401"/>
      <c r="ER822" s="1401"/>
    </row>
    <row r="823" s="1392" customFormat="1" ht="20.25" customHeight="1">
      <c r="A823" s="1402"/>
      <c r="B823" s="1403" t="s">
        <v>400</v>
      </c>
      <c r="C823" s="1448" t="s">
        <v>215</v>
      </c>
      <c r="D823" s="1405"/>
      <c r="E823" s="1405">
        <v>35</v>
      </c>
      <c r="F823" s="1392">
        <v>0</v>
      </c>
      <c r="G823" s="1407">
        <f t="shared" si="4314"/>
        <v>0</v>
      </c>
      <c r="H823" s="1408">
        <v>0</v>
      </c>
      <c r="I823" s="1392">
        <v>0</v>
      </c>
      <c r="J823" s="1407">
        <f t="shared" si="4315"/>
        <v>0</v>
      </c>
      <c r="K823" s="1408">
        <v>0</v>
      </c>
      <c r="L823" s="1407">
        <f t="shared" ref="L823:L824" si="4337">N823*L826*1.73*0.875/1000</f>
        <v>0</v>
      </c>
      <c r="M823" s="1407">
        <f t="shared" si="4316"/>
        <v>0</v>
      </c>
      <c r="N823" s="1408">
        <v>0</v>
      </c>
      <c r="O823" s="1407">
        <f t="shared" ref="O823:O824" si="4338">Q823*O826*1.73*0.875/1000</f>
        <v>0</v>
      </c>
      <c r="P823" s="1407">
        <f t="shared" si="4317"/>
        <v>0</v>
      </c>
      <c r="Q823" s="1408">
        <v>0</v>
      </c>
      <c r="R823" s="1392">
        <v>0</v>
      </c>
      <c r="S823" s="1407">
        <f t="shared" si="4318"/>
        <v>0</v>
      </c>
      <c r="T823" s="1408">
        <v>0</v>
      </c>
      <c r="U823" s="1392">
        <v>0</v>
      </c>
      <c r="V823" s="1407">
        <f t="shared" si="4319"/>
        <v>0</v>
      </c>
      <c r="W823" s="1408">
        <v>0</v>
      </c>
      <c r="X823" s="1392">
        <v>0</v>
      </c>
      <c r="Y823" s="1407">
        <f t="shared" si="4320"/>
        <v>0</v>
      </c>
      <c r="Z823" s="1408">
        <v>0</v>
      </c>
      <c r="AA823" s="1392">
        <v>0</v>
      </c>
      <c r="AB823" s="1407">
        <f t="shared" si="4321"/>
        <v>0</v>
      </c>
      <c r="AC823" s="1408">
        <v>0</v>
      </c>
      <c r="AD823" s="1392">
        <v>0</v>
      </c>
      <c r="AE823" s="1407">
        <f t="shared" si="4322"/>
        <v>0</v>
      </c>
      <c r="AF823" s="1408">
        <v>0</v>
      </c>
      <c r="AG823" s="1392">
        <v>0</v>
      </c>
      <c r="AH823" s="1407">
        <f t="shared" si="4323"/>
        <v>0</v>
      </c>
      <c r="AI823" s="1408">
        <v>0</v>
      </c>
      <c r="AJ823" s="1392">
        <v>0</v>
      </c>
      <c r="AK823" s="1407">
        <f t="shared" si="4324"/>
        <v>0</v>
      </c>
      <c r="AL823" s="1408">
        <v>0</v>
      </c>
      <c r="AM823" s="1392">
        <v>0</v>
      </c>
      <c r="AN823" s="1407">
        <f t="shared" si="4325"/>
        <v>0</v>
      </c>
      <c r="AO823" s="1408">
        <v>0</v>
      </c>
      <c r="AP823" s="1392">
        <v>0</v>
      </c>
      <c r="AQ823" s="1407">
        <f t="shared" si="4326"/>
        <v>0</v>
      </c>
      <c r="AR823" s="1408">
        <v>0</v>
      </c>
      <c r="AS823" s="1392">
        <v>0</v>
      </c>
      <c r="AT823" s="1407">
        <f t="shared" si="4327"/>
        <v>0</v>
      </c>
      <c r="AU823" s="1408">
        <v>0</v>
      </c>
      <c r="AV823" s="1392">
        <v>0</v>
      </c>
      <c r="AW823" s="1407">
        <f t="shared" si="4328"/>
        <v>0</v>
      </c>
      <c r="AX823" s="1408">
        <v>0</v>
      </c>
      <c r="AY823" s="1392">
        <v>0</v>
      </c>
      <c r="AZ823" s="1407">
        <f t="shared" si="4329"/>
        <v>0</v>
      </c>
      <c r="BA823" s="1408">
        <v>0</v>
      </c>
      <c r="BB823" s="1392">
        <v>0</v>
      </c>
      <c r="BC823" s="1407">
        <f t="shared" si="4330"/>
        <v>0</v>
      </c>
      <c r="BD823" s="1408">
        <v>0</v>
      </c>
      <c r="BE823" s="1392">
        <v>0</v>
      </c>
      <c r="BF823" s="1407">
        <f t="shared" si="4331"/>
        <v>0</v>
      </c>
      <c r="BG823" s="1408">
        <v>0</v>
      </c>
      <c r="BH823" s="1392">
        <v>0</v>
      </c>
      <c r="BI823" s="1407">
        <f t="shared" si="4332"/>
        <v>0</v>
      </c>
      <c r="BJ823" s="1408">
        <v>0</v>
      </c>
      <c r="BK823" s="1392">
        <v>0</v>
      </c>
      <c r="BL823" s="1407">
        <f t="shared" si="4333"/>
        <v>0</v>
      </c>
      <c r="BM823" s="1408">
        <v>0</v>
      </c>
      <c r="BN823" s="1392">
        <v>0</v>
      </c>
      <c r="BO823" s="1407">
        <f t="shared" si="4334"/>
        <v>0</v>
      </c>
      <c r="BP823" s="1408">
        <v>0</v>
      </c>
      <c r="BQ823" s="1392">
        <v>0</v>
      </c>
      <c r="BR823" s="1407">
        <f t="shared" si="4335"/>
        <v>0</v>
      </c>
      <c r="BS823" s="1408">
        <v>0</v>
      </c>
      <c r="BT823" s="1407">
        <f t="shared" ref="BT823:BT824" si="4339">BV823*BT826*1.73*0.875/1000</f>
        <v>0</v>
      </c>
      <c r="BU823" s="1407">
        <f t="shared" si="4336"/>
        <v>0</v>
      </c>
      <c r="BV823" s="1408">
        <v>0</v>
      </c>
      <c r="BW823" s="1392">
        <v>0</v>
      </c>
      <c r="BX823" s="1407">
        <f t="shared" ref="BX823:BX851" si="4340">BW823*0.554</f>
        <v>0</v>
      </c>
      <c r="BY823" s="1431">
        <v>0</v>
      </c>
      <c r="BZ823" s="1401"/>
      <c r="CA823" s="1401"/>
      <c r="CB823" s="1401"/>
      <c r="CC823" s="1401"/>
      <c r="CD823" s="1401"/>
      <c r="CE823" s="1401"/>
      <c r="CF823" s="1401"/>
      <c r="CG823" s="1401"/>
      <c r="CH823" s="1401"/>
      <c r="CI823" s="1401"/>
      <c r="CJ823" s="1401"/>
      <c r="CK823" s="1401"/>
      <c r="CL823" s="1401"/>
      <c r="CM823" s="1401"/>
      <c r="CN823" s="1401"/>
      <c r="CO823" s="1401"/>
      <c r="CP823" s="1401"/>
      <c r="CQ823" s="1401"/>
      <c r="CR823" s="1401"/>
      <c r="CS823" s="1401"/>
      <c r="CT823" s="1401"/>
      <c r="CU823" s="1401"/>
      <c r="CV823" s="1401"/>
      <c r="CW823" s="1401"/>
      <c r="CX823" s="1401"/>
      <c r="CY823" s="1401"/>
      <c r="CZ823" s="1401"/>
      <c r="DA823" s="1401"/>
      <c r="DB823" s="1401"/>
      <c r="DC823" s="1401"/>
      <c r="DD823" s="1401"/>
      <c r="DE823" s="1401"/>
      <c r="DF823" s="1401"/>
      <c r="DG823" s="1401"/>
      <c r="DH823" s="1401"/>
      <c r="DI823" s="1401"/>
      <c r="DJ823" s="1401"/>
      <c r="DK823" s="1401"/>
      <c r="DL823" s="1401"/>
      <c r="DM823" s="1401"/>
      <c r="DN823" s="1401"/>
      <c r="DO823" s="1401"/>
      <c r="DP823" s="1401"/>
      <c r="DQ823" s="1401"/>
      <c r="DR823" s="1401"/>
      <c r="DS823" s="1401"/>
      <c r="DT823" s="1401"/>
      <c r="DU823" s="1401"/>
      <c r="DV823" s="1401"/>
      <c r="DW823" s="1401"/>
      <c r="DX823" s="1401"/>
      <c r="DY823" s="1401"/>
      <c r="DZ823" s="1401"/>
      <c r="EA823" s="1401"/>
      <c r="EB823" s="1401"/>
      <c r="EC823" s="1401"/>
      <c r="ED823" s="1401"/>
      <c r="EE823" s="1401"/>
      <c r="EF823" s="1401"/>
      <c r="EG823" s="1401"/>
      <c r="EH823" s="1401"/>
      <c r="EI823" s="1401"/>
      <c r="EJ823" s="1401"/>
      <c r="EK823" s="1401"/>
      <c r="EL823" s="1401"/>
      <c r="EM823" s="1401"/>
      <c r="EN823" s="1401"/>
      <c r="EO823" s="1401"/>
      <c r="EP823" s="1401"/>
      <c r="EQ823" s="1401"/>
      <c r="ER823" s="1401"/>
    </row>
    <row r="824" s="1392" customFormat="1" ht="20.25" customHeight="1">
      <c r="A824" s="1402"/>
      <c r="B824" s="1403" t="s">
        <v>401</v>
      </c>
      <c r="C824" s="1448" t="s">
        <v>331</v>
      </c>
      <c r="D824" s="1405"/>
      <c r="E824" s="1405">
        <v>35</v>
      </c>
      <c r="F824" s="1392">
        <v>0.0020999999999999999</v>
      </c>
      <c r="G824" s="1407">
        <f t="shared" si="4314"/>
        <v>0.0011634</v>
      </c>
      <c r="H824" s="1408">
        <f t="shared" ref="H824:H825" si="4341">ROUND(SQRT(F824^2+G824^2)*1000/(1.73*F826),0)</f>
        <v>0</v>
      </c>
      <c r="I824" s="1392">
        <v>0.00315</v>
      </c>
      <c r="J824" s="1407">
        <f t="shared" si="4315"/>
        <v>0.0017451000000000001</v>
      </c>
      <c r="K824" s="1408">
        <v>0</v>
      </c>
      <c r="L824" s="1407">
        <f t="shared" si="4337"/>
        <v>0</v>
      </c>
      <c r="M824" s="1407">
        <f t="shared" si="4316"/>
        <v>0</v>
      </c>
      <c r="N824" s="1408">
        <v>0</v>
      </c>
      <c r="O824" s="1407">
        <f t="shared" si="4338"/>
        <v>0</v>
      </c>
      <c r="P824" s="1407">
        <f t="shared" si="4317"/>
        <v>0</v>
      </c>
      <c r="Q824" s="1408">
        <v>0</v>
      </c>
      <c r="R824" s="1392">
        <v>0.00315</v>
      </c>
      <c r="S824" s="1407">
        <f t="shared" si="4318"/>
        <v>0.0017451000000000001</v>
      </c>
      <c r="T824" s="1408">
        <v>0</v>
      </c>
      <c r="U824" s="1392">
        <v>0.0020999999999999999</v>
      </c>
      <c r="V824" s="1407">
        <f t="shared" si="4319"/>
        <v>0.0011634</v>
      </c>
      <c r="W824" s="1408">
        <v>0</v>
      </c>
      <c r="X824" s="1392">
        <v>0.00315</v>
      </c>
      <c r="Y824" s="1407">
        <f t="shared" si="4320"/>
        <v>0.0017451000000000001</v>
      </c>
      <c r="Z824" s="1408">
        <v>0</v>
      </c>
      <c r="AA824" s="1392">
        <v>0.0020999999999999999</v>
      </c>
      <c r="AB824" s="1407">
        <f t="shared" si="4321"/>
        <v>0.0011634</v>
      </c>
      <c r="AC824" s="1408">
        <v>0</v>
      </c>
      <c r="AD824" s="1392">
        <v>0.00315</v>
      </c>
      <c r="AE824" s="1407">
        <f t="shared" si="4322"/>
        <v>0.0017451000000000001</v>
      </c>
      <c r="AF824" s="1408">
        <v>0</v>
      </c>
      <c r="AG824" s="1392">
        <v>0.0020999999999999999</v>
      </c>
      <c r="AH824" s="1407">
        <f t="shared" si="4323"/>
        <v>0.0011634</v>
      </c>
      <c r="AI824" s="1408">
        <v>0</v>
      </c>
      <c r="AJ824" s="1392">
        <v>0.00315</v>
      </c>
      <c r="AK824" s="1407">
        <f t="shared" si="4324"/>
        <v>0.0017451000000000001</v>
      </c>
      <c r="AL824" s="1408">
        <v>0</v>
      </c>
      <c r="AM824" s="1392">
        <v>0.0020999999999999999</v>
      </c>
      <c r="AN824" s="1407">
        <f t="shared" si="4325"/>
        <v>0.0011634</v>
      </c>
      <c r="AO824" s="1408">
        <v>0</v>
      </c>
      <c r="AP824" s="1392">
        <v>0.00315</v>
      </c>
      <c r="AQ824" s="1407">
        <f t="shared" si="4326"/>
        <v>0.0017451000000000001</v>
      </c>
      <c r="AR824" s="1408">
        <v>0</v>
      </c>
      <c r="AS824" s="1392">
        <v>0.0020999999999999999</v>
      </c>
      <c r="AT824" s="1407">
        <f t="shared" si="4327"/>
        <v>0.0011634</v>
      </c>
      <c r="AU824" s="1408">
        <v>0</v>
      </c>
      <c r="AV824" s="1392">
        <v>0.0020999999999999999</v>
      </c>
      <c r="AW824" s="1407">
        <f t="shared" si="4328"/>
        <v>0.0011634</v>
      </c>
      <c r="AX824" s="1408">
        <v>0</v>
      </c>
      <c r="AY824" s="1392">
        <v>0.00315</v>
      </c>
      <c r="AZ824" s="1407">
        <f t="shared" si="4329"/>
        <v>0.0017451000000000001</v>
      </c>
      <c r="BA824" s="1408">
        <v>0</v>
      </c>
      <c r="BB824" s="1392">
        <v>0.0020999999999999999</v>
      </c>
      <c r="BC824" s="1407">
        <f t="shared" si="4330"/>
        <v>0.0011634</v>
      </c>
      <c r="BD824" s="1408">
        <v>0</v>
      </c>
      <c r="BE824" s="1392">
        <v>0.00315</v>
      </c>
      <c r="BF824" s="1407">
        <f t="shared" si="4331"/>
        <v>0.0017451000000000001</v>
      </c>
      <c r="BG824" s="1408">
        <v>0</v>
      </c>
      <c r="BH824" s="1392">
        <v>0.0020999999999999999</v>
      </c>
      <c r="BI824" s="1407">
        <f t="shared" si="4332"/>
        <v>0.0011634</v>
      </c>
      <c r="BJ824" s="1408">
        <v>0</v>
      </c>
      <c r="BK824" s="1392">
        <v>0.00315</v>
      </c>
      <c r="BL824" s="1407">
        <f t="shared" si="4333"/>
        <v>0.0017451000000000001</v>
      </c>
      <c r="BM824" s="1408">
        <v>0</v>
      </c>
      <c r="BN824" s="1392">
        <v>0.0020999999999999999</v>
      </c>
      <c r="BO824" s="1407">
        <f t="shared" si="4334"/>
        <v>0.0011634</v>
      </c>
      <c r="BP824" s="1408">
        <v>0</v>
      </c>
      <c r="BQ824" s="1392">
        <v>0.0020999999999999999</v>
      </c>
      <c r="BR824" s="1407">
        <f t="shared" si="4335"/>
        <v>0.0011634</v>
      </c>
      <c r="BS824" s="1408">
        <v>0</v>
      </c>
      <c r="BT824" s="1407">
        <f t="shared" si="4339"/>
        <v>0</v>
      </c>
      <c r="BU824" s="1407">
        <f t="shared" si="4336"/>
        <v>0</v>
      </c>
      <c r="BV824" s="1408">
        <v>0</v>
      </c>
      <c r="BW824" s="1392">
        <v>0.0020999999999999999</v>
      </c>
      <c r="BX824" s="1407">
        <f t="shared" si="4340"/>
        <v>0.0011634</v>
      </c>
      <c r="BY824" s="1431">
        <v>0</v>
      </c>
      <c r="BZ824" s="1401"/>
      <c r="CA824" s="1401"/>
      <c r="CB824" s="1401"/>
      <c r="CC824" s="1401"/>
      <c r="CD824" s="1401"/>
      <c r="CE824" s="1401"/>
      <c r="CF824" s="1401"/>
      <c r="CG824" s="1401"/>
      <c r="CH824" s="1401"/>
      <c r="CI824" s="1401"/>
      <c r="CJ824" s="1401"/>
      <c r="CK824" s="1401"/>
      <c r="CL824" s="1401"/>
      <c r="CM824" s="1401"/>
      <c r="CN824" s="1401"/>
      <c r="CO824" s="1401"/>
      <c r="CP824" s="1401"/>
      <c r="CQ824" s="1401"/>
      <c r="CR824" s="1401"/>
      <c r="CS824" s="1401"/>
      <c r="CT824" s="1401"/>
      <c r="CU824" s="1401"/>
      <c r="CV824" s="1401"/>
      <c r="CW824" s="1401"/>
      <c r="CX824" s="1401"/>
      <c r="CY824" s="1401"/>
      <c r="CZ824" s="1401"/>
      <c r="DA824" s="1401"/>
      <c r="DB824" s="1401"/>
      <c r="DC824" s="1401"/>
      <c r="DD824" s="1401"/>
      <c r="DE824" s="1401"/>
      <c r="DF824" s="1401"/>
      <c r="DG824" s="1401"/>
      <c r="DH824" s="1401"/>
      <c r="DI824" s="1401"/>
      <c r="DJ824" s="1401"/>
      <c r="DK824" s="1401"/>
      <c r="DL824" s="1401"/>
      <c r="DM824" s="1401"/>
      <c r="DN824" s="1401"/>
      <c r="DO824" s="1401"/>
      <c r="DP824" s="1401"/>
      <c r="DQ824" s="1401"/>
      <c r="DR824" s="1401"/>
      <c r="DS824" s="1401"/>
      <c r="DT824" s="1401"/>
      <c r="DU824" s="1401"/>
      <c r="DV824" s="1401"/>
      <c r="DW824" s="1401"/>
      <c r="DX824" s="1401"/>
      <c r="DY824" s="1401"/>
      <c r="DZ824" s="1401"/>
      <c r="EA824" s="1401"/>
      <c r="EB824" s="1401"/>
      <c r="EC824" s="1401"/>
      <c r="ED824" s="1401"/>
      <c r="EE824" s="1401"/>
      <c r="EF824" s="1401"/>
      <c r="EG824" s="1401"/>
      <c r="EH824" s="1401"/>
      <c r="EI824" s="1401"/>
      <c r="EJ824" s="1401"/>
      <c r="EK824" s="1401"/>
      <c r="EL824" s="1401"/>
      <c r="EM824" s="1401"/>
      <c r="EN824" s="1401"/>
      <c r="EO824" s="1401"/>
      <c r="EP824" s="1401"/>
      <c r="EQ824" s="1401"/>
      <c r="ER824" s="1401"/>
    </row>
    <row r="825" s="1392" customFormat="1" ht="20.25" customHeight="1">
      <c r="A825" s="1402"/>
      <c r="B825" s="1403" t="s">
        <v>401</v>
      </c>
      <c r="C825" s="1448" t="s">
        <v>522</v>
      </c>
      <c r="D825" s="1405"/>
      <c r="E825" s="1405">
        <v>35</v>
      </c>
      <c r="F825" s="1392">
        <v>0.64400000000000002</v>
      </c>
      <c r="G825" s="1407">
        <v>0</v>
      </c>
      <c r="H825" s="1341">
        <f t="shared" si="4341"/>
        <v>11</v>
      </c>
      <c r="I825" s="1392">
        <v>0.65869999999999995</v>
      </c>
      <c r="J825" s="1407">
        <v>0</v>
      </c>
      <c r="K825" s="1468">
        <f>ROUND(SQRT(I825^2+J825^2)*1000/(1.73*I827),0)</f>
        <v>11</v>
      </c>
      <c r="L825" s="1401">
        <v>0.64000000000000001</v>
      </c>
      <c r="M825" s="1407">
        <v>0</v>
      </c>
      <c r="N825" s="1468">
        <f>ROUND(SQRT(L825^2+M825^2)*1000/(1.73*L827),0)</f>
        <v>11</v>
      </c>
      <c r="O825" s="1401">
        <v>0.65000000000000002</v>
      </c>
      <c r="P825" s="1407">
        <v>0</v>
      </c>
      <c r="Q825" s="1468">
        <f>ROUND(SQRT(O825^2+P825^2)*1000/(1.73*O827),0)</f>
        <v>11</v>
      </c>
      <c r="R825" s="1392">
        <v>0.51590000000000003</v>
      </c>
      <c r="S825" s="1407">
        <v>0</v>
      </c>
      <c r="T825" s="1468">
        <f>ROUND(SQRT(R825^2+S825^2)*1000/(1.73*R827),0)</f>
        <v>9</v>
      </c>
      <c r="U825" s="1392">
        <v>0.36959999999999998</v>
      </c>
      <c r="V825" s="1407">
        <v>0</v>
      </c>
      <c r="W825" s="1468">
        <f>ROUND(SQRT(U825^2+V825^2)*1000/(1.73*U827),0)</f>
        <v>6</v>
      </c>
      <c r="X825" s="1392">
        <v>0.58379999999999999</v>
      </c>
      <c r="Y825" s="1407">
        <v>0</v>
      </c>
      <c r="Z825" s="1468">
        <f>ROUND(SQRT(X825^2+Y825^2)*1000/(1.73*X827),0)</f>
        <v>10</v>
      </c>
      <c r="AA825" s="1392">
        <v>0.64959999999999996</v>
      </c>
      <c r="AB825" s="1407">
        <v>0</v>
      </c>
      <c r="AC825" s="1468">
        <f>ROUND(SQRT(AA825^2+AB825^2)*1000/(1.73*AA827),0)</f>
        <v>11</v>
      </c>
      <c r="AD825" s="1392">
        <v>0.71750000000000003</v>
      </c>
      <c r="AE825" s="1407">
        <v>0</v>
      </c>
      <c r="AF825" s="1468">
        <f>ROUND(SQRT(AD825^2+AE825^2)*1000/(1.73*AD827),0)</f>
        <v>12</v>
      </c>
      <c r="AG825" s="1392">
        <v>0.72309999999999997</v>
      </c>
      <c r="AH825" s="1407">
        <v>0</v>
      </c>
      <c r="AI825" s="1468">
        <f>ROUND(SQRT(AG825^2+AH825^2)*1000/(1.73*AG827),0)</f>
        <v>12</v>
      </c>
      <c r="AJ825" s="1392">
        <v>0.51380000000000003</v>
      </c>
      <c r="AK825" s="1407">
        <v>0</v>
      </c>
      <c r="AL825" s="1468">
        <f>ROUND(SQRT(AJ825^2+AK825^2)*1000/(1.73*AJ827),0)</f>
        <v>8</v>
      </c>
      <c r="AM825" s="1392">
        <v>0.54879999999999995</v>
      </c>
      <c r="AN825" s="1407">
        <v>0</v>
      </c>
      <c r="AO825" s="1468">
        <f>ROUND(SQRT(AM825^2+AN825^2)*1000/(1.73*AM827),0)</f>
        <v>9</v>
      </c>
      <c r="AP825" s="1392">
        <v>0.51170000000000004</v>
      </c>
      <c r="AQ825" s="1407">
        <v>0</v>
      </c>
      <c r="AR825" s="1468">
        <f>ROUND(SQRT(AP825^2+AQ825^2)*1000/(1.73*AP827),0)</f>
        <v>8</v>
      </c>
      <c r="AS825" s="1392">
        <v>0.53339999999999999</v>
      </c>
      <c r="AT825" s="1407">
        <v>0</v>
      </c>
      <c r="AU825" s="1468">
        <f>ROUND(SQRT(AS825^2+AT825^2)*1000/(1.73*AS827),0)</f>
        <v>9</v>
      </c>
      <c r="AV825" s="1392">
        <v>0.56699999999999995</v>
      </c>
      <c r="AW825" s="1407">
        <v>0</v>
      </c>
      <c r="AX825" s="1468">
        <f>ROUND(SQRT(AV825^2+AW825^2)*1000/(1.73*AV827),0)</f>
        <v>9</v>
      </c>
      <c r="AY825" s="1392">
        <v>0.54390000000000005</v>
      </c>
      <c r="AZ825" s="1407">
        <v>0</v>
      </c>
      <c r="BA825" s="1468">
        <f>ROUND(SQRT(AY825^2+AZ825^2)*1000/(1.73*AY827),0)</f>
        <v>9</v>
      </c>
      <c r="BB825" s="1392">
        <v>0.55859999999999999</v>
      </c>
      <c r="BC825" s="1407">
        <v>0</v>
      </c>
      <c r="BD825" s="1468">
        <f>ROUND(SQRT(BB825^2+BC825^2)*1000/(1.73*BB827),0)</f>
        <v>9</v>
      </c>
      <c r="BE825" s="1392">
        <v>0.53339999999999999</v>
      </c>
      <c r="BF825" s="1407">
        <v>0</v>
      </c>
      <c r="BG825" s="1468">
        <f>ROUND(SQRT(BE825^2+BF825^2)*1000/(1.73*BE827),0)</f>
        <v>9</v>
      </c>
      <c r="BH825" s="1392">
        <v>0.53620000000000001</v>
      </c>
      <c r="BI825" s="1407">
        <v>0</v>
      </c>
      <c r="BJ825" s="1468">
        <f>ROUND(SQRT(BH825^2+BI825^2)*1000/(1.73*BH827),0)</f>
        <v>9</v>
      </c>
      <c r="BK825" s="1392">
        <v>0.4662</v>
      </c>
      <c r="BL825" s="1407">
        <v>0</v>
      </c>
      <c r="BM825" s="1468">
        <f>ROUND(SQRT(BK825^2+BL825^2)*1000/(1.73*BK827),0)</f>
        <v>8</v>
      </c>
      <c r="BN825" s="1392">
        <v>0.504</v>
      </c>
      <c r="BO825" s="1407">
        <v>0</v>
      </c>
      <c r="BP825" s="1468">
        <f>ROUND(SQRT(BN825^2+BO825^2)*1000/(1.73*BN827),0)</f>
        <v>8</v>
      </c>
      <c r="BQ825" s="1392">
        <v>0.55789999999999995</v>
      </c>
      <c r="BR825" s="1407">
        <v>0</v>
      </c>
      <c r="BS825" s="1468">
        <f>ROUND(SQRT(BQ825^2+BR825^2)*1000/(1.73*BQ827),0)</f>
        <v>9</v>
      </c>
      <c r="BT825" s="1401">
        <v>0.55789999999999995</v>
      </c>
      <c r="BU825" s="1407">
        <v>0</v>
      </c>
      <c r="BV825" s="1468">
        <f>ROUND(SQRT(BT825^2+BU825^2)*1000/(1.73*BT827),0)</f>
        <v>9</v>
      </c>
      <c r="BW825" s="1392">
        <v>0.74270000000000003</v>
      </c>
      <c r="BX825" s="1407">
        <v>0</v>
      </c>
      <c r="BY825" s="1601">
        <f>ROUND(SQRT(BW825^2+BX825^2)*1000/(1.73*BW827),0)</f>
        <v>12</v>
      </c>
      <c r="BZ825" s="1401"/>
      <c r="CA825" s="1401"/>
      <c r="CB825" s="1401"/>
      <c r="CC825" s="1401"/>
      <c r="CD825" s="1401"/>
      <c r="CE825" s="1401"/>
      <c r="CF825" s="1401"/>
      <c r="CG825" s="1401"/>
      <c r="CH825" s="1401"/>
      <c r="CI825" s="1401"/>
      <c r="CJ825" s="1401"/>
      <c r="CK825" s="1401"/>
      <c r="CL825" s="1401"/>
      <c r="CM825" s="1401"/>
      <c r="CN825" s="1401"/>
      <c r="CO825" s="1401"/>
      <c r="CP825" s="1401"/>
      <c r="CQ825" s="1401"/>
      <c r="CR825" s="1401"/>
      <c r="CS825" s="1401"/>
      <c r="CT825" s="1401"/>
      <c r="CU825" s="1401"/>
      <c r="CV825" s="1401"/>
      <c r="CW825" s="1401"/>
      <c r="CX825" s="1401"/>
      <c r="CY825" s="1401"/>
      <c r="CZ825" s="1401"/>
      <c r="DA825" s="1401"/>
      <c r="DB825" s="1401"/>
      <c r="DC825" s="1401"/>
      <c r="DD825" s="1401"/>
      <c r="DE825" s="1401"/>
      <c r="DF825" s="1401"/>
      <c r="DG825" s="1401"/>
      <c r="DH825" s="1401"/>
      <c r="DI825" s="1401"/>
      <c r="DJ825" s="1401"/>
      <c r="DK825" s="1401"/>
      <c r="DL825" s="1401"/>
      <c r="DM825" s="1401"/>
      <c r="DN825" s="1401"/>
      <c r="DO825" s="1401"/>
      <c r="DP825" s="1401"/>
      <c r="DQ825" s="1401"/>
      <c r="DR825" s="1401"/>
      <c r="DS825" s="1401"/>
      <c r="DT825" s="1401"/>
      <c r="DU825" s="1401"/>
      <c r="DV825" s="1401"/>
      <c r="DW825" s="1401"/>
      <c r="DX825" s="1401"/>
      <c r="DY825" s="1401"/>
      <c r="DZ825" s="1401"/>
      <c r="EA825" s="1401"/>
      <c r="EB825" s="1401"/>
      <c r="EC825" s="1401"/>
      <c r="ED825" s="1401"/>
      <c r="EE825" s="1401"/>
      <c r="EF825" s="1401"/>
      <c r="EG825" s="1401"/>
      <c r="EH825" s="1401"/>
      <c r="EI825" s="1401"/>
      <c r="EJ825" s="1401"/>
      <c r="EK825" s="1401"/>
      <c r="EL825" s="1401"/>
      <c r="EM825" s="1401"/>
      <c r="EN825" s="1401"/>
      <c r="EO825" s="1401"/>
      <c r="EP825" s="1401"/>
      <c r="EQ825" s="1401"/>
      <c r="ER825" s="1401"/>
    </row>
    <row r="826" s="1392" customFormat="1" ht="19.199999999999999">
      <c r="A826" s="1402"/>
      <c r="B826" s="1403" t="s">
        <v>59</v>
      </c>
      <c r="C826" s="1404" t="s">
        <v>402</v>
      </c>
      <c r="D826" s="1405" t="s">
        <v>403</v>
      </c>
      <c r="E826" s="1405">
        <v>35</v>
      </c>
      <c r="F826" s="1407">
        <v>35</v>
      </c>
      <c r="G826" s="1407"/>
      <c r="H826" s="1407"/>
      <c r="I826" s="1407">
        <v>35</v>
      </c>
      <c r="J826" s="1407"/>
      <c r="K826" s="1407"/>
      <c r="L826" s="1407">
        <v>35</v>
      </c>
      <c r="M826" s="1407"/>
      <c r="N826" s="1407"/>
      <c r="O826" s="1407">
        <v>35</v>
      </c>
      <c r="P826" s="1407"/>
      <c r="Q826" s="1407"/>
      <c r="R826" s="1407">
        <v>35</v>
      </c>
      <c r="S826" s="1407"/>
      <c r="T826" s="1407"/>
      <c r="U826" s="1407">
        <v>35</v>
      </c>
      <c r="V826" s="1407"/>
      <c r="W826" s="1407"/>
      <c r="X826" s="1407">
        <v>35</v>
      </c>
      <c r="Y826" s="1407"/>
      <c r="Z826" s="1407"/>
      <c r="AA826" s="1407">
        <v>35</v>
      </c>
      <c r="AB826" s="1407"/>
      <c r="AC826" s="1407"/>
      <c r="AD826" s="1407">
        <v>35</v>
      </c>
      <c r="AE826" s="1407"/>
      <c r="AF826" s="1407"/>
      <c r="AG826" s="1407">
        <v>35</v>
      </c>
      <c r="AH826" s="1407"/>
      <c r="AI826" s="1407"/>
      <c r="AJ826" s="1407">
        <v>35</v>
      </c>
      <c r="AK826" s="1407"/>
      <c r="AL826" s="1407"/>
      <c r="AM826" s="1407">
        <v>35</v>
      </c>
      <c r="AN826" s="1407"/>
      <c r="AO826" s="1407"/>
      <c r="AP826" s="1407">
        <v>35</v>
      </c>
      <c r="AQ826" s="1407"/>
      <c r="AR826" s="1407"/>
      <c r="AS826" s="1407">
        <v>35</v>
      </c>
      <c r="AT826" s="1407"/>
      <c r="AU826" s="1407"/>
      <c r="AV826" s="1407">
        <v>35</v>
      </c>
      <c r="AW826" s="1407"/>
      <c r="AX826" s="1407"/>
      <c r="AY826" s="1407">
        <v>35</v>
      </c>
      <c r="AZ826" s="1407"/>
      <c r="BA826" s="1407"/>
      <c r="BB826" s="1407">
        <v>35</v>
      </c>
      <c r="BC826" s="1407"/>
      <c r="BD826" s="1407"/>
      <c r="BE826" s="1407">
        <v>35</v>
      </c>
      <c r="BF826" s="1407"/>
      <c r="BG826" s="1407"/>
      <c r="BH826" s="1407">
        <v>35</v>
      </c>
      <c r="BI826" s="1407"/>
      <c r="BJ826" s="1407"/>
      <c r="BK826" s="1407">
        <v>35</v>
      </c>
      <c r="BL826" s="1407"/>
      <c r="BM826" s="1407"/>
      <c r="BN826" s="1407">
        <v>35</v>
      </c>
      <c r="BO826" s="1407"/>
      <c r="BP826" s="1407"/>
      <c r="BQ826" s="1407">
        <v>35</v>
      </c>
      <c r="BR826" s="1407"/>
      <c r="BS826" s="1407"/>
      <c r="BT826" s="1407">
        <v>35</v>
      </c>
      <c r="BU826" s="1407"/>
      <c r="BV826" s="1407"/>
      <c r="BW826" s="1407">
        <v>35</v>
      </c>
      <c r="BX826" s="1407"/>
      <c r="BY826" s="1437"/>
      <c r="BZ826" s="1401"/>
      <c r="CA826" s="1401"/>
      <c r="CB826" s="1401"/>
      <c r="CC826" s="1401"/>
      <c r="CD826" s="1401"/>
      <c r="CE826" s="1401"/>
      <c r="CF826" s="1401"/>
      <c r="CG826" s="1401"/>
      <c r="CH826" s="1401"/>
      <c r="CI826" s="1401"/>
      <c r="CJ826" s="1401"/>
      <c r="CK826" s="1401"/>
      <c r="CL826" s="1401"/>
      <c r="CM826" s="1401"/>
      <c r="CN826" s="1401"/>
      <c r="CO826" s="1401"/>
      <c r="CP826" s="1401"/>
      <c r="CQ826" s="1401"/>
      <c r="CR826" s="1401"/>
      <c r="CS826" s="1401"/>
      <c r="CT826" s="1401"/>
      <c r="CU826" s="1401"/>
      <c r="CV826" s="1401"/>
      <c r="CW826" s="1401"/>
      <c r="CX826" s="1401"/>
      <c r="CY826" s="1401"/>
      <c r="CZ826" s="1401"/>
      <c r="DA826" s="1401"/>
      <c r="DB826" s="1401"/>
      <c r="DC826" s="1401"/>
      <c r="DD826" s="1401"/>
      <c r="DE826" s="1401"/>
      <c r="DF826" s="1401"/>
      <c r="DG826" s="1401"/>
      <c r="DH826" s="1401"/>
      <c r="DI826" s="1401"/>
      <c r="DJ826" s="1401"/>
      <c r="DK826" s="1401"/>
      <c r="DL826" s="1401"/>
      <c r="DM826" s="1401"/>
      <c r="DN826" s="1401"/>
      <c r="DO826" s="1401"/>
      <c r="DP826" s="1401"/>
      <c r="DQ826" s="1401"/>
      <c r="DR826" s="1401"/>
      <c r="DS826" s="1401"/>
      <c r="DT826" s="1401"/>
      <c r="DU826" s="1401"/>
      <c r="DV826" s="1401"/>
      <c r="DW826" s="1401"/>
      <c r="DX826" s="1401"/>
      <c r="DY826" s="1401"/>
      <c r="DZ826" s="1401"/>
      <c r="EA826" s="1401"/>
      <c r="EB826" s="1401"/>
      <c r="EC826" s="1401"/>
      <c r="ED826" s="1401"/>
      <c r="EE826" s="1401"/>
      <c r="EF826" s="1401"/>
      <c r="EG826" s="1401"/>
      <c r="EH826" s="1401"/>
      <c r="EI826" s="1401"/>
      <c r="EJ826" s="1401"/>
      <c r="EK826" s="1401"/>
      <c r="EL826" s="1401"/>
      <c r="EM826" s="1401"/>
      <c r="EN826" s="1401"/>
      <c r="EO826" s="1401"/>
      <c r="EP826" s="1401"/>
      <c r="EQ826" s="1401"/>
      <c r="ER826" s="1401"/>
    </row>
    <row r="827" s="1392" customFormat="1" ht="19.199999999999999">
      <c r="A827" s="1402"/>
      <c r="B827" s="1403"/>
      <c r="C827" s="1404" t="s">
        <v>422</v>
      </c>
      <c r="D827" s="1405" t="s">
        <v>403</v>
      </c>
      <c r="E827" s="1405">
        <v>35</v>
      </c>
      <c r="F827" s="1407">
        <v>35</v>
      </c>
      <c r="G827" s="1407"/>
      <c r="H827" s="1407"/>
      <c r="I827" s="1407">
        <v>35</v>
      </c>
      <c r="J827" s="1407"/>
      <c r="K827" s="1407"/>
      <c r="L827" s="1407">
        <v>35</v>
      </c>
      <c r="M827" s="1407"/>
      <c r="N827" s="1407"/>
      <c r="O827" s="1407">
        <v>35</v>
      </c>
      <c r="P827" s="1407"/>
      <c r="Q827" s="1407"/>
      <c r="R827" s="1407">
        <v>35</v>
      </c>
      <c r="S827" s="1407"/>
      <c r="T827" s="1407"/>
      <c r="U827" s="1407">
        <v>35</v>
      </c>
      <c r="V827" s="1407"/>
      <c r="W827" s="1407"/>
      <c r="X827" s="1407">
        <v>35</v>
      </c>
      <c r="Y827" s="1407"/>
      <c r="Z827" s="1407"/>
      <c r="AA827" s="1407">
        <v>35</v>
      </c>
      <c r="AB827" s="1407"/>
      <c r="AC827" s="1407"/>
      <c r="AD827" s="1407">
        <v>35</v>
      </c>
      <c r="AE827" s="1407"/>
      <c r="AF827" s="1407"/>
      <c r="AG827" s="1407">
        <v>35</v>
      </c>
      <c r="AH827" s="1407"/>
      <c r="AI827" s="1407"/>
      <c r="AJ827" s="1407">
        <v>35</v>
      </c>
      <c r="AK827" s="1407"/>
      <c r="AL827" s="1407"/>
      <c r="AM827" s="1407">
        <v>35</v>
      </c>
      <c r="AN827" s="1407"/>
      <c r="AO827" s="1407"/>
      <c r="AP827" s="1407">
        <v>35</v>
      </c>
      <c r="AQ827" s="1407"/>
      <c r="AR827" s="1407"/>
      <c r="AS827" s="1407">
        <v>35</v>
      </c>
      <c r="AT827" s="1407"/>
      <c r="AU827" s="1407"/>
      <c r="AV827" s="1407">
        <v>35</v>
      </c>
      <c r="AW827" s="1407"/>
      <c r="AX827" s="1407"/>
      <c r="AY827" s="1407">
        <v>35</v>
      </c>
      <c r="AZ827" s="1407"/>
      <c r="BA827" s="1407"/>
      <c r="BB827" s="1407">
        <v>35</v>
      </c>
      <c r="BC827" s="1407"/>
      <c r="BD827" s="1407"/>
      <c r="BE827" s="1407">
        <v>35</v>
      </c>
      <c r="BF827" s="1407"/>
      <c r="BG827" s="1407"/>
      <c r="BH827" s="1407">
        <v>35</v>
      </c>
      <c r="BI827" s="1407"/>
      <c r="BJ827" s="1407"/>
      <c r="BK827" s="1407">
        <v>35</v>
      </c>
      <c r="BL827" s="1407"/>
      <c r="BM827" s="1407"/>
      <c r="BN827" s="1407">
        <v>35</v>
      </c>
      <c r="BO827" s="1407"/>
      <c r="BP827" s="1407"/>
      <c r="BQ827" s="1407">
        <v>35</v>
      </c>
      <c r="BR827" s="1407"/>
      <c r="BS827" s="1407"/>
      <c r="BT827" s="1407">
        <v>35</v>
      </c>
      <c r="BU827" s="1407"/>
      <c r="BV827" s="1407"/>
      <c r="BW827" s="1407">
        <v>35</v>
      </c>
      <c r="BX827" s="1407"/>
      <c r="BY827" s="1437"/>
      <c r="BZ827" s="1401"/>
      <c r="CA827" s="1401"/>
      <c r="CB827" s="1401"/>
      <c r="CC827" s="1401"/>
      <c r="CD827" s="1401"/>
      <c r="CE827" s="1401"/>
      <c r="CF827" s="1401"/>
      <c r="CG827" s="1401"/>
      <c r="CH827" s="1401"/>
      <c r="CI827" s="1401"/>
      <c r="CJ827" s="1401"/>
      <c r="CK827" s="1401"/>
      <c r="CL827" s="1401"/>
      <c r="CM827" s="1401"/>
      <c r="CN827" s="1401"/>
      <c r="CO827" s="1401"/>
      <c r="CP827" s="1401"/>
      <c r="CQ827" s="1401"/>
      <c r="CR827" s="1401"/>
      <c r="CS827" s="1401"/>
      <c r="CT827" s="1401"/>
      <c r="CU827" s="1401"/>
      <c r="CV827" s="1401"/>
      <c r="CW827" s="1401"/>
      <c r="CX827" s="1401"/>
      <c r="CY827" s="1401"/>
      <c r="CZ827" s="1401"/>
      <c r="DA827" s="1401"/>
      <c r="DB827" s="1401"/>
      <c r="DC827" s="1401"/>
      <c r="DD827" s="1401"/>
      <c r="DE827" s="1401"/>
      <c r="DF827" s="1401"/>
      <c r="DG827" s="1401"/>
      <c r="DH827" s="1401"/>
      <c r="DI827" s="1401"/>
      <c r="DJ827" s="1401"/>
      <c r="DK827" s="1401"/>
      <c r="DL827" s="1401"/>
      <c r="DM827" s="1401"/>
      <c r="DN827" s="1401"/>
      <c r="DO827" s="1401"/>
      <c r="DP827" s="1401"/>
      <c r="DQ827" s="1401"/>
      <c r="DR827" s="1401"/>
      <c r="DS827" s="1401"/>
      <c r="DT827" s="1401"/>
      <c r="DU827" s="1401"/>
      <c r="DV827" s="1401"/>
      <c r="DW827" s="1401"/>
      <c r="DX827" s="1401"/>
      <c r="DY827" s="1401"/>
      <c r="DZ827" s="1401"/>
      <c r="EA827" s="1401"/>
      <c r="EB827" s="1401"/>
      <c r="EC827" s="1401"/>
      <c r="ED827" s="1401"/>
      <c r="EE827" s="1401"/>
      <c r="EF827" s="1401"/>
      <c r="EG827" s="1401"/>
      <c r="EH827" s="1401"/>
      <c r="EI827" s="1401"/>
      <c r="EJ827" s="1401"/>
      <c r="EK827" s="1401"/>
      <c r="EL827" s="1401"/>
      <c r="EM827" s="1401"/>
      <c r="EN827" s="1401"/>
      <c r="EO827" s="1401"/>
      <c r="EP827" s="1401"/>
      <c r="EQ827" s="1401"/>
      <c r="ER827" s="1401"/>
    </row>
    <row r="828" s="1392" customFormat="1" ht="19.199999999999999">
      <c r="A828" s="1402"/>
      <c r="B828" s="1403"/>
      <c r="C828" s="1404" t="s">
        <v>402</v>
      </c>
      <c r="D828" s="1405" t="s">
        <v>403</v>
      </c>
      <c r="E828" s="1405">
        <v>10</v>
      </c>
      <c r="F828" s="1407">
        <v>10.300000000000001</v>
      </c>
      <c r="G828" s="1407"/>
      <c r="H828" s="1407"/>
      <c r="I828" s="1407">
        <v>10.300000000000001</v>
      </c>
      <c r="J828" s="1407"/>
      <c r="K828" s="1407"/>
      <c r="L828" s="1407">
        <v>10.300000000000001</v>
      </c>
      <c r="M828" s="1407"/>
      <c r="N828" s="1407"/>
      <c r="O828" s="1407">
        <v>10.300000000000001</v>
      </c>
      <c r="P828" s="1407"/>
      <c r="Q828" s="1407"/>
      <c r="R828" s="1407">
        <v>10.300000000000001</v>
      </c>
      <c r="S828" s="1407"/>
      <c r="T828" s="1407"/>
      <c r="U828" s="1407">
        <v>10.300000000000001</v>
      </c>
      <c r="V828" s="1407"/>
      <c r="W828" s="1407"/>
      <c r="X828" s="1407">
        <v>10.300000000000001</v>
      </c>
      <c r="Y828" s="1407"/>
      <c r="Z828" s="1407"/>
      <c r="AA828" s="1407">
        <v>10.300000000000001</v>
      </c>
      <c r="AB828" s="1407"/>
      <c r="AC828" s="1407"/>
      <c r="AD828" s="1407">
        <v>10.300000000000001</v>
      </c>
      <c r="AE828" s="1407"/>
      <c r="AF828" s="1407"/>
      <c r="AG828" s="1407">
        <v>10.300000000000001</v>
      </c>
      <c r="AH828" s="1407"/>
      <c r="AI828" s="1407"/>
      <c r="AJ828" s="1407">
        <v>10.300000000000001</v>
      </c>
      <c r="AK828" s="1407"/>
      <c r="AL828" s="1407"/>
      <c r="AM828" s="1407">
        <v>10.300000000000001</v>
      </c>
      <c r="AN828" s="1407"/>
      <c r="AO828" s="1407"/>
      <c r="AP828" s="1407">
        <v>10.300000000000001</v>
      </c>
      <c r="AQ828" s="1407"/>
      <c r="AR828" s="1407"/>
      <c r="AS828" s="1407">
        <v>10.300000000000001</v>
      </c>
      <c r="AT828" s="1407"/>
      <c r="AU828" s="1407"/>
      <c r="AV828" s="1407">
        <v>10.300000000000001</v>
      </c>
      <c r="AW828" s="1407"/>
      <c r="AX828" s="1407"/>
      <c r="AY828" s="1407">
        <v>10.300000000000001</v>
      </c>
      <c r="AZ828" s="1407"/>
      <c r="BA828" s="1407"/>
      <c r="BB828" s="1407">
        <v>10.300000000000001</v>
      </c>
      <c r="BC828" s="1407"/>
      <c r="BD828" s="1407"/>
      <c r="BE828" s="1407">
        <v>10.300000000000001</v>
      </c>
      <c r="BF828" s="1407"/>
      <c r="BG828" s="1407"/>
      <c r="BH828" s="1407">
        <v>10.300000000000001</v>
      </c>
      <c r="BI828" s="1407"/>
      <c r="BJ828" s="1407"/>
      <c r="BK828" s="1407">
        <v>10.300000000000001</v>
      </c>
      <c r="BL828" s="1407"/>
      <c r="BM828" s="1407"/>
      <c r="BN828" s="1407">
        <v>10.300000000000001</v>
      </c>
      <c r="BO828" s="1407"/>
      <c r="BP828" s="1407"/>
      <c r="BQ828" s="1407">
        <v>10.300000000000001</v>
      </c>
      <c r="BR828" s="1407"/>
      <c r="BS828" s="1407"/>
      <c r="BT828" s="1407">
        <v>10.300000000000001</v>
      </c>
      <c r="BU828" s="1407"/>
      <c r="BV828" s="1407"/>
      <c r="BW828" s="1407">
        <v>10.300000000000001</v>
      </c>
      <c r="BX828" s="1407"/>
      <c r="BY828" s="1437"/>
      <c r="BZ828" s="1401"/>
      <c r="CA828" s="1401"/>
      <c r="CB828" s="1401"/>
      <c r="CC828" s="1401"/>
      <c r="CD828" s="1401"/>
      <c r="CE828" s="1401"/>
      <c r="CF828" s="1401"/>
      <c r="CG828" s="1401"/>
      <c r="CH828" s="1401"/>
      <c r="CI828" s="1401"/>
      <c r="CJ828" s="1401"/>
      <c r="CK828" s="1401"/>
      <c r="CL828" s="1401"/>
      <c r="CM828" s="1401"/>
      <c r="CN828" s="1401"/>
      <c r="CO828" s="1401"/>
      <c r="CP828" s="1401"/>
      <c r="CQ828" s="1401"/>
      <c r="CR828" s="1401"/>
      <c r="CS828" s="1401"/>
      <c r="CT828" s="1401"/>
      <c r="CU828" s="1401"/>
      <c r="CV828" s="1401"/>
      <c r="CW828" s="1401"/>
      <c r="CX828" s="1401"/>
      <c r="CY828" s="1401"/>
      <c r="CZ828" s="1401"/>
      <c r="DA828" s="1401"/>
      <c r="DB828" s="1401"/>
      <c r="DC828" s="1401"/>
      <c r="DD828" s="1401"/>
      <c r="DE828" s="1401"/>
      <c r="DF828" s="1401"/>
      <c r="DG828" s="1401"/>
      <c r="DH828" s="1401"/>
      <c r="DI828" s="1401"/>
      <c r="DJ828" s="1401"/>
      <c r="DK828" s="1401"/>
      <c r="DL828" s="1401"/>
      <c r="DM828" s="1401"/>
      <c r="DN828" s="1401"/>
      <c r="DO828" s="1401"/>
      <c r="DP828" s="1401"/>
      <c r="DQ828" s="1401"/>
      <c r="DR828" s="1401"/>
      <c r="DS828" s="1401"/>
      <c r="DT828" s="1401"/>
      <c r="DU828" s="1401"/>
      <c r="DV828" s="1401"/>
      <c r="DW828" s="1401"/>
      <c r="DX828" s="1401"/>
      <c r="DY828" s="1401"/>
      <c r="DZ828" s="1401"/>
      <c r="EA828" s="1401"/>
      <c r="EB828" s="1401"/>
      <c r="EC828" s="1401"/>
      <c r="ED828" s="1401"/>
      <c r="EE828" s="1401"/>
      <c r="EF828" s="1401"/>
      <c r="EG828" s="1401"/>
      <c r="EH828" s="1401"/>
      <c r="EI828" s="1401"/>
      <c r="EJ828" s="1401"/>
      <c r="EK828" s="1401"/>
      <c r="EL828" s="1401"/>
      <c r="EM828" s="1401"/>
      <c r="EN828" s="1401"/>
      <c r="EO828" s="1401"/>
      <c r="EP828" s="1401"/>
      <c r="EQ828" s="1401"/>
      <c r="ER828" s="1401"/>
    </row>
    <row r="829" s="1392" customFormat="1" ht="19.199999999999999">
      <c r="A829" s="1402"/>
      <c r="B829" s="1403"/>
      <c r="C829" s="1404" t="s">
        <v>422</v>
      </c>
      <c r="D829" s="1405" t="s">
        <v>403</v>
      </c>
      <c r="E829" s="1405">
        <v>10</v>
      </c>
      <c r="F829" s="1407">
        <v>10.300000000000001</v>
      </c>
      <c r="G829" s="1407"/>
      <c r="H829" s="1407"/>
      <c r="I829" s="1407">
        <v>10.300000000000001</v>
      </c>
      <c r="J829" s="1407"/>
      <c r="K829" s="1407"/>
      <c r="L829" s="1407">
        <v>10.300000000000001</v>
      </c>
      <c r="M829" s="1407"/>
      <c r="N829" s="1407"/>
      <c r="O829" s="1407">
        <v>10.300000000000001</v>
      </c>
      <c r="P829" s="1407"/>
      <c r="Q829" s="1407"/>
      <c r="R829" s="1407">
        <v>10.300000000000001</v>
      </c>
      <c r="S829" s="1407"/>
      <c r="T829" s="1407"/>
      <c r="U829" s="1407">
        <v>10.300000000000001</v>
      </c>
      <c r="V829" s="1407"/>
      <c r="W829" s="1407"/>
      <c r="X829" s="1407">
        <v>10.300000000000001</v>
      </c>
      <c r="Y829" s="1407"/>
      <c r="Z829" s="1407"/>
      <c r="AA829" s="1407">
        <v>10.300000000000001</v>
      </c>
      <c r="AB829" s="1407"/>
      <c r="AC829" s="1407"/>
      <c r="AD829" s="1407">
        <v>10.300000000000001</v>
      </c>
      <c r="AE829" s="1407"/>
      <c r="AF829" s="1407"/>
      <c r="AG829" s="1407">
        <v>10.300000000000001</v>
      </c>
      <c r="AH829" s="1407"/>
      <c r="AI829" s="1407"/>
      <c r="AJ829" s="1407">
        <v>10.300000000000001</v>
      </c>
      <c r="AK829" s="1407"/>
      <c r="AL829" s="1407"/>
      <c r="AM829" s="1407">
        <v>10.300000000000001</v>
      </c>
      <c r="AN829" s="1407"/>
      <c r="AO829" s="1407"/>
      <c r="AP829" s="1407">
        <v>10.300000000000001</v>
      </c>
      <c r="AQ829" s="1407"/>
      <c r="AR829" s="1407"/>
      <c r="AS829" s="1407">
        <v>10.300000000000001</v>
      </c>
      <c r="AT829" s="1407"/>
      <c r="AU829" s="1407"/>
      <c r="AV829" s="1407">
        <v>10.300000000000001</v>
      </c>
      <c r="AW829" s="1407"/>
      <c r="AX829" s="1407"/>
      <c r="AY829" s="1407">
        <v>10.300000000000001</v>
      </c>
      <c r="AZ829" s="1407"/>
      <c r="BA829" s="1407"/>
      <c r="BB829" s="1407">
        <v>10.300000000000001</v>
      </c>
      <c r="BC829" s="1407"/>
      <c r="BD829" s="1407"/>
      <c r="BE829" s="1407">
        <v>10.300000000000001</v>
      </c>
      <c r="BF829" s="1407"/>
      <c r="BG829" s="1407"/>
      <c r="BH829" s="1407">
        <v>10.300000000000001</v>
      </c>
      <c r="BI829" s="1407"/>
      <c r="BJ829" s="1407"/>
      <c r="BK829" s="1407">
        <v>10.300000000000001</v>
      </c>
      <c r="BL829" s="1407"/>
      <c r="BM829" s="1407"/>
      <c r="BN829" s="1407">
        <v>10.300000000000001</v>
      </c>
      <c r="BO829" s="1407"/>
      <c r="BP829" s="1407"/>
      <c r="BQ829" s="1407">
        <v>10.300000000000001</v>
      </c>
      <c r="BR829" s="1407"/>
      <c r="BS829" s="1407"/>
      <c r="BT829" s="1407">
        <v>10.300000000000001</v>
      </c>
      <c r="BU829" s="1407"/>
      <c r="BV829" s="1407"/>
      <c r="BW829" s="1407">
        <v>10.300000000000001</v>
      </c>
      <c r="BX829" s="1407"/>
      <c r="BY829" s="1437"/>
      <c r="BZ829" s="1401"/>
      <c r="CA829" s="1401"/>
      <c r="CB829" s="1401"/>
      <c r="CC829" s="1401"/>
      <c r="CD829" s="1401"/>
      <c r="CE829" s="1401"/>
      <c r="CF829" s="1401"/>
      <c r="CG829" s="1401"/>
      <c r="CH829" s="1401"/>
      <c r="CI829" s="1401"/>
      <c r="CJ829" s="1401"/>
      <c r="CK829" s="1401"/>
      <c r="CL829" s="1401"/>
      <c r="CM829" s="1401"/>
      <c r="CN829" s="1401"/>
      <c r="CO829" s="1401"/>
      <c r="CP829" s="1401"/>
      <c r="CQ829" s="1401"/>
      <c r="CR829" s="1401"/>
      <c r="CS829" s="1401"/>
      <c r="CT829" s="1401"/>
      <c r="CU829" s="1401"/>
      <c r="CV829" s="1401"/>
      <c r="CW829" s="1401"/>
      <c r="CX829" s="1401"/>
      <c r="CY829" s="1401"/>
      <c r="CZ829" s="1401"/>
      <c r="DA829" s="1401"/>
      <c r="DB829" s="1401"/>
      <c r="DC829" s="1401"/>
      <c r="DD829" s="1401"/>
      <c r="DE829" s="1401"/>
      <c r="DF829" s="1401"/>
      <c r="DG829" s="1401"/>
      <c r="DH829" s="1401"/>
      <c r="DI829" s="1401"/>
      <c r="DJ829" s="1401"/>
      <c r="DK829" s="1401"/>
      <c r="DL829" s="1401"/>
      <c r="DM829" s="1401"/>
      <c r="DN829" s="1401"/>
      <c r="DO829" s="1401"/>
      <c r="DP829" s="1401"/>
      <c r="DQ829" s="1401"/>
      <c r="DR829" s="1401"/>
      <c r="DS829" s="1401"/>
      <c r="DT829" s="1401"/>
      <c r="DU829" s="1401"/>
      <c r="DV829" s="1401"/>
      <c r="DW829" s="1401"/>
      <c r="DX829" s="1401"/>
      <c r="DY829" s="1401"/>
      <c r="DZ829" s="1401"/>
      <c r="EA829" s="1401"/>
      <c r="EB829" s="1401"/>
      <c r="EC829" s="1401"/>
      <c r="ED829" s="1401"/>
      <c r="EE829" s="1401"/>
      <c r="EF829" s="1401"/>
      <c r="EG829" s="1401"/>
      <c r="EH829" s="1401"/>
      <c r="EI829" s="1401"/>
      <c r="EJ829" s="1401"/>
      <c r="EK829" s="1401"/>
      <c r="EL829" s="1401"/>
      <c r="EM829" s="1401"/>
      <c r="EN829" s="1401"/>
      <c r="EO829" s="1401"/>
      <c r="EP829" s="1401"/>
      <c r="EQ829" s="1401"/>
      <c r="ER829" s="1401"/>
    </row>
    <row r="830" s="1392" customFormat="1" ht="19.199999999999999">
      <c r="A830" s="1402"/>
      <c r="B830" s="1403" t="s">
        <v>400</v>
      </c>
      <c r="C830" s="1540" t="s">
        <v>404</v>
      </c>
      <c r="D830" s="1405"/>
      <c r="E830" s="1405">
        <v>10</v>
      </c>
      <c r="F830" s="1392">
        <v>0</v>
      </c>
      <c r="G830" s="1407">
        <f t="shared" si="4314"/>
        <v>0</v>
      </c>
      <c r="H830" s="1408">
        <f t="shared" ref="H830:H831" si="4342">ROUND(SQRT(F830^2+G830^2)*1000/(1.73*F828),0)</f>
        <v>0</v>
      </c>
      <c r="I830" s="1392">
        <v>0</v>
      </c>
      <c r="J830" s="1407">
        <f t="shared" si="4315"/>
        <v>0</v>
      </c>
      <c r="K830" s="1408">
        <f t="shared" ref="K830:K831" si="4343">ROUND(SQRT(I830^2+J830^2)*1000/(1.73*I828),0)</f>
        <v>0</v>
      </c>
      <c r="L830" s="1392">
        <v>0</v>
      </c>
      <c r="M830" s="1407">
        <f t="shared" si="4316"/>
        <v>0</v>
      </c>
      <c r="N830" s="1408">
        <f t="shared" ref="N830:N831" si="4344">ROUND(SQRT(L830^2+M830^2)*1000/(1.73*L828),0)</f>
        <v>0</v>
      </c>
      <c r="O830" s="1392">
        <v>0</v>
      </c>
      <c r="P830" s="1407">
        <f t="shared" si="4317"/>
        <v>0</v>
      </c>
      <c r="Q830" s="1408">
        <f t="shared" ref="Q830:Q831" si="4345">ROUND(SQRT(O830^2+P830^2)*1000/(1.73*O828),0)</f>
        <v>0</v>
      </c>
      <c r="R830" s="1392">
        <v>0</v>
      </c>
      <c r="S830" s="1407">
        <f t="shared" si="4318"/>
        <v>0</v>
      </c>
      <c r="T830" s="1408">
        <f t="shared" ref="T830:T831" si="4346">ROUND(SQRT(R830^2+S830^2)*1000/(1.73*R828),0)</f>
        <v>0</v>
      </c>
      <c r="U830" s="1392">
        <v>0</v>
      </c>
      <c r="V830" s="1407">
        <f t="shared" si="4319"/>
        <v>0</v>
      </c>
      <c r="W830" s="1408">
        <f t="shared" ref="W830:W831" si="4347">ROUND(SQRT(U830^2+V830^2)*1000/(1.73*U828),0)</f>
        <v>0</v>
      </c>
      <c r="X830" s="1392">
        <v>0</v>
      </c>
      <c r="Y830" s="1407">
        <f t="shared" si="4320"/>
        <v>0</v>
      </c>
      <c r="Z830" s="1408">
        <f t="shared" ref="Z830:Z831" si="4348">ROUND(SQRT(X830^2+Y830^2)*1000/(1.73*X828),0)</f>
        <v>0</v>
      </c>
      <c r="AA830" s="1392">
        <v>0</v>
      </c>
      <c r="AB830" s="1407">
        <f t="shared" si="4321"/>
        <v>0</v>
      </c>
      <c r="AC830" s="1408">
        <f t="shared" ref="AC830:AC831" si="4349">ROUND(SQRT(AA830^2+AB830^2)*1000/(1.73*AA828),0)</f>
        <v>0</v>
      </c>
      <c r="AD830" s="1392">
        <v>0</v>
      </c>
      <c r="AE830" s="1407">
        <f t="shared" si="4322"/>
        <v>0</v>
      </c>
      <c r="AF830" s="1408">
        <f t="shared" ref="AF830:AF831" si="4350">ROUND(SQRT(AD830^2+AE830^2)*1000/(1.73*AD828),0)</f>
        <v>0</v>
      </c>
      <c r="AG830" s="1392">
        <v>0</v>
      </c>
      <c r="AH830" s="1407">
        <f t="shared" si="4323"/>
        <v>0</v>
      </c>
      <c r="AI830" s="1408">
        <f t="shared" ref="AI830:AI831" si="4351">ROUND(SQRT(AG830^2+AH830^2)*1000/(1.73*AG828),0)</f>
        <v>0</v>
      </c>
      <c r="AJ830" s="1392">
        <v>0</v>
      </c>
      <c r="AK830" s="1407">
        <f t="shared" si="4324"/>
        <v>0</v>
      </c>
      <c r="AL830" s="1408">
        <f t="shared" ref="AL830:AL831" si="4352">ROUND(SQRT(AJ830^2+AK830^2)*1000/(1.73*AJ828),0)</f>
        <v>0</v>
      </c>
      <c r="AM830" s="1392">
        <v>0</v>
      </c>
      <c r="AN830" s="1407">
        <f t="shared" si="4325"/>
        <v>0</v>
      </c>
      <c r="AO830" s="1408">
        <f t="shared" ref="AO830:AO831" si="4353">ROUND(SQRT(AM830^2+AN830^2)*1000/(1.73*AM828),0)</f>
        <v>0</v>
      </c>
      <c r="AP830" s="1392">
        <v>0</v>
      </c>
      <c r="AQ830" s="1407">
        <f t="shared" si="4326"/>
        <v>0</v>
      </c>
      <c r="AR830" s="1408">
        <f t="shared" ref="AR830:AR831" si="4354">ROUND(SQRT(AP830^2+AQ830^2)*1000/(1.73*AP828),0)</f>
        <v>0</v>
      </c>
      <c r="AS830" s="1392">
        <v>0</v>
      </c>
      <c r="AT830" s="1407">
        <f t="shared" si="4327"/>
        <v>0</v>
      </c>
      <c r="AU830" s="1408">
        <f t="shared" ref="AU830:AU831" si="4355">ROUND(SQRT(AS830^2+AT830^2)*1000/(1.73*AS828),0)</f>
        <v>0</v>
      </c>
      <c r="AV830" s="1392">
        <v>0</v>
      </c>
      <c r="AW830" s="1407">
        <f t="shared" si="4328"/>
        <v>0</v>
      </c>
      <c r="AX830" s="1408">
        <f t="shared" ref="AX830:AX831" si="4356">ROUND(SQRT(AV830^2+AW830^2)*1000/(1.73*AV828),0)</f>
        <v>0</v>
      </c>
      <c r="AY830" s="1392">
        <v>0</v>
      </c>
      <c r="AZ830" s="1407">
        <f t="shared" si="4329"/>
        <v>0</v>
      </c>
      <c r="BA830" s="1408">
        <f t="shared" ref="BA830:BA831" si="4357">ROUND(SQRT(AY830^2+AZ830^2)*1000/(1.73*AY828),0)</f>
        <v>0</v>
      </c>
      <c r="BB830" s="1392">
        <v>0</v>
      </c>
      <c r="BC830" s="1407">
        <f t="shared" si="4330"/>
        <v>0</v>
      </c>
      <c r="BD830" s="1408">
        <f t="shared" ref="BD830:BD831" si="4358">ROUND(SQRT(BB830^2+BC830^2)*1000/(1.73*BB828),0)</f>
        <v>0</v>
      </c>
      <c r="BE830" s="1392">
        <v>0</v>
      </c>
      <c r="BF830" s="1407">
        <f t="shared" si="4331"/>
        <v>0</v>
      </c>
      <c r="BG830" s="1408">
        <f t="shared" ref="BG830:BG831" si="4359">ROUND(SQRT(BE830^2+BF830^2)*1000/(1.73*BE828),0)</f>
        <v>0</v>
      </c>
      <c r="BH830" s="1392">
        <v>0</v>
      </c>
      <c r="BI830" s="1407">
        <f t="shared" si="4332"/>
        <v>0</v>
      </c>
      <c r="BJ830" s="1408">
        <f t="shared" ref="BJ830:BJ831" si="4360">ROUND(SQRT(BH830^2+BI830^2)*1000/(1.73*BH828),0)</f>
        <v>0</v>
      </c>
      <c r="BK830" s="1392">
        <v>0</v>
      </c>
      <c r="BL830" s="1407">
        <f t="shared" si="4333"/>
        <v>0</v>
      </c>
      <c r="BM830" s="1408">
        <f t="shared" ref="BM830:BM831" si="4361">ROUND(SQRT(BK830^2+BL830^2)*1000/(1.73*BK828),0)</f>
        <v>0</v>
      </c>
      <c r="BN830" s="1392">
        <v>0</v>
      </c>
      <c r="BO830" s="1407">
        <f t="shared" si="4334"/>
        <v>0</v>
      </c>
      <c r="BP830" s="1408">
        <f t="shared" ref="BP830:BP831" si="4362">ROUND(SQRT(BN830^2+BO830^2)*1000/(1.73*BN828),0)</f>
        <v>0</v>
      </c>
      <c r="BQ830" s="1392">
        <v>0</v>
      </c>
      <c r="BR830" s="1407">
        <f t="shared" si="4335"/>
        <v>0</v>
      </c>
      <c r="BS830" s="1408">
        <f t="shared" ref="BS830:BS831" si="4363">ROUND(SQRT(BQ830^2+BR830^2)*1000/(1.73*BQ828),0)</f>
        <v>0</v>
      </c>
      <c r="BT830" s="1392">
        <v>0</v>
      </c>
      <c r="BU830" s="1407">
        <f t="shared" si="4336"/>
        <v>0</v>
      </c>
      <c r="BV830" s="1408">
        <f t="shared" ref="BV830:BV831" si="4364">ROUND(SQRT(BT830^2+BU830^2)*1000/(1.73*BT828),0)</f>
        <v>0</v>
      </c>
      <c r="BW830" s="1392">
        <v>0</v>
      </c>
      <c r="BX830" s="1407">
        <f t="shared" si="4340"/>
        <v>0</v>
      </c>
      <c r="BY830" s="1431">
        <f t="shared" ref="BY830:BY831" si="4365">ROUND(SQRT(BW830^2+BX830^2)*1000/(1.73*BW828),0)</f>
        <v>0</v>
      </c>
      <c r="BZ830" s="1401"/>
      <c r="CA830" s="1401"/>
      <c r="CB830" s="1401"/>
      <c r="CC830" s="1401"/>
      <c r="CD830" s="1401"/>
      <c r="CE830" s="1401"/>
      <c r="CF830" s="1401"/>
      <c r="CG830" s="1401"/>
      <c r="CH830" s="1401"/>
      <c r="CI830" s="1401"/>
      <c r="CJ830" s="1401"/>
      <c r="CK830" s="1401"/>
      <c r="CL830" s="1401"/>
      <c r="CM830" s="1401"/>
      <c r="CN830" s="1401"/>
      <c r="CO830" s="1401"/>
      <c r="CP830" s="1401"/>
      <c r="CQ830" s="1401"/>
      <c r="CR830" s="1401"/>
      <c r="CS830" s="1401"/>
      <c r="CT830" s="1401"/>
      <c r="CU830" s="1401"/>
      <c r="CV830" s="1401"/>
      <c r="CW830" s="1401"/>
      <c r="CX830" s="1401"/>
      <c r="CY830" s="1401"/>
      <c r="CZ830" s="1401"/>
      <c r="DA830" s="1401"/>
      <c r="DB830" s="1401"/>
      <c r="DC830" s="1401"/>
      <c r="DD830" s="1401"/>
      <c r="DE830" s="1401"/>
      <c r="DF830" s="1401"/>
      <c r="DG830" s="1401"/>
      <c r="DH830" s="1401"/>
      <c r="DI830" s="1401"/>
      <c r="DJ830" s="1401"/>
      <c r="DK830" s="1401"/>
      <c r="DL830" s="1401"/>
      <c r="DM830" s="1401"/>
      <c r="DN830" s="1401"/>
      <c r="DO830" s="1401"/>
      <c r="DP830" s="1401"/>
      <c r="DQ830" s="1401"/>
      <c r="DR830" s="1401"/>
      <c r="DS830" s="1401"/>
      <c r="DT830" s="1401"/>
      <c r="DU830" s="1401"/>
      <c r="DV830" s="1401"/>
      <c r="DW830" s="1401"/>
      <c r="DX830" s="1401"/>
      <c r="DY830" s="1401"/>
      <c r="DZ830" s="1401"/>
      <c r="EA830" s="1401"/>
      <c r="EB830" s="1401"/>
      <c r="EC830" s="1401"/>
      <c r="ED830" s="1401"/>
      <c r="EE830" s="1401"/>
      <c r="EF830" s="1401"/>
      <c r="EG830" s="1401"/>
      <c r="EH830" s="1401"/>
      <c r="EI830" s="1401"/>
      <c r="EJ830" s="1401"/>
      <c r="EK830" s="1401"/>
      <c r="EL830" s="1401"/>
      <c r="EM830" s="1401"/>
      <c r="EN830" s="1401"/>
      <c r="EO830" s="1401"/>
      <c r="EP830" s="1401"/>
      <c r="EQ830" s="1401"/>
      <c r="ER830" s="1401"/>
    </row>
    <row r="831" s="1392" customFormat="1" ht="19.199999999999999">
      <c r="A831" s="1402"/>
      <c r="B831" s="1403"/>
      <c r="C831" s="1540" t="s">
        <v>114</v>
      </c>
      <c r="D831" s="1405"/>
      <c r="E831" s="1405">
        <v>10</v>
      </c>
      <c r="F831" s="1392">
        <v>0.1215</v>
      </c>
      <c r="G831" s="1407">
        <f t="shared" si="4314"/>
        <v>0.06731100000000001</v>
      </c>
      <c r="H831" s="1408">
        <f t="shared" si="4342"/>
        <v>8</v>
      </c>
      <c r="I831" s="1392">
        <v>0.1295</v>
      </c>
      <c r="J831" s="1407">
        <f t="shared" si="4315"/>
        <v>0.071743000000000015</v>
      </c>
      <c r="K831" s="1408">
        <f t="shared" si="4343"/>
        <v>8</v>
      </c>
      <c r="L831" s="1392">
        <v>0.1217</v>
      </c>
      <c r="M831" s="1407">
        <f t="shared" si="4316"/>
        <v>0.067421800000000004</v>
      </c>
      <c r="N831" s="1408">
        <f t="shared" si="4344"/>
        <v>8</v>
      </c>
      <c r="O831" s="1392">
        <v>0.1217</v>
      </c>
      <c r="P831" s="1407">
        <f t="shared" si="4317"/>
        <v>0.067421800000000004</v>
      </c>
      <c r="Q831" s="1408">
        <f t="shared" si="4345"/>
        <v>8</v>
      </c>
      <c r="R831" s="1392">
        <v>0.1053</v>
      </c>
      <c r="S831" s="1407">
        <f t="shared" si="4318"/>
        <v>0.058336200000000005</v>
      </c>
      <c r="T831" s="1408">
        <f t="shared" si="4346"/>
        <v>7</v>
      </c>
      <c r="U831" s="1392">
        <v>0.081299999999999997</v>
      </c>
      <c r="V831" s="1407">
        <f t="shared" si="4319"/>
        <v>0.045040200000000002</v>
      </c>
      <c r="W831" s="1408">
        <f t="shared" si="4347"/>
        <v>5</v>
      </c>
      <c r="X831" s="1392">
        <v>0.081500000000000003</v>
      </c>
      <c r="Y831" s="1407">
        <f t="shared" si="4320"/>
        <v>0.045151000000000004</v>
      </c>
      <c r="Z831" s="1408">
        <f t="shared" si="4348"/>
        <v>5</v>
      </c>
      <c r="AA831" s="1392">
        <v>0.084500000000000006</v>
      </c>
      <c r="AB831" s="1407">
        <f t="shared" si="4321"/>
        <v>0.046813000000000007</v>
      </c>
      <c r="AC831" s="1408">
        <f t="shared" si="4349"/>
        <v>5</v>
      </c>
      <c r="AD831" s="1392">
        <v>0.097799999999999998</v>
      </c>
      <c r="AE831" s="1407">
        <f t="shared" si="4322"/>
        <v>0.054181200000000006</v>
      </c>
      <c r="AF831" s="1408">
        <f t="shared" si="4350"/>
        <v>6</v>
      </c>
      <c r="AG831" s="1392">
        <v>0.1118</v>
      </c>
      <c r="AH831" s="1407">
        <f t="shared" si="4323"/>
        <v>0.061937200000000005</v>
      </c>
      <c r="AI831" s="1408">
        <f t="shared" si="4351"/>
        <v>7</v>
      </c>
      <c r="AJ831" s="1392">
        <v>0.10539999999999999</v>
      </c>
      <c r="AK831" s="1407">
        <f t="shared" si="4324"/>
        <v>0.058391600000000002</v>
      </c>
      <c r="AL831" s="1408">
        <f t="shared" si="4352"/>
        <v>7</v>
      </c>
      <c r="AM831" s="1392">
        <v>0.1085</v>
      </c>
      <c r="AN831" s="1407">
        <f t="shared" si="4325"/>
        <v>0.060109000000000003</v>
      </c>
      <c r="AO831" s="1408">
        <f t="shared" si="4353"/>
        <v>7</v>
      </c>
      <c r="AP831" s="1392">
        <v>0.1099</v>
      </c>
      <c r="AQ831" s="1407">
        <f t="shared" si="4326"/>
        <v>0.060884600000000004</v>
      </c>
      <c r="AR831" s="1408">
        <f t="shared" si="4354"/>
        <v>7</v>
      </c>
      <c r="AS831" s="1392">
        <v>0.11219999999999999</v>
      </c>
      <c r="AT831" s="1407">
        <f t="shared" si="4327"/>
        <v>0.0621588</v>
      </c>
      <c r="AU831" s="1408">
        <f t="shared" si="4355"/>
        <v>7</v>
      </c>
      <c r="AV831" s="1392">
        <v>0.1072</v>
      </c>
      <c r="AW831" s="1407">
        <f t="shared" si="4328"/>
        <v>0.059388800000000005</v>
      </c>
      <c r="AX831" s="1408">
        <f t="shared" si="4356"/>
        <v>7</v>
      </c>
      <c r="AY831" s="1392">
        <v>0.1077</v>
      </c>
      <c r="AZ831" s="1407">
        <f t="shared" si="4329"/>
        <v>0.059665800000000005</v>
      </c>
      <c r="BA831" s="1408">
        <f t="shared" si="4357"/>
        <v>7</v>
      </c>
      <c r="BB831" s="1392">
        <v>0.094399999999999998</v>
      </c>
      <c r="BC831" s="1407">
        <f t="shared" si="4330"/>
        <v>0.052297600000000007</v>
      </c>
      <c r="BD831" s="1408">
        <f t="shared" si="4358"/>
        <v>6</v>
      </c>
      <c r="BE831" s="1392">
        <v>0.10489999999999999</v>
      </c>
      <c r="BF831" s="1407">
        <f t="shared" si="4331"/>
        <v>0.058114600000000002</v>
      </c>
      <c r="BG831" s="1408">
        <f t="shared" si="4359"/>
        <v>7</v>
      </c>
      <c r="BH831" s="1392">
        <v>0.1056</v>
      </c>
      <c r="BI831" s="1407">
        <f t="shared" si="4332"/>
        <v>0.058502400000000003</v>
      </c>
      <c r="BJ831" s="1408">
        <f t="shared" si="4360"/>
        <v>7</v>
      </c>
      <c r="BK831" s="1392">
        <v>0.121</v>
      </c>
      <c r="BL831" s="1407">
        <f t="shared" si="4333"/>
        <v>0.06703400000000001</v>
      </c>
      <c r="BM831" s="1408">
        <f t="shared" si="4361"/>
        <v>8</v>
      </c>
      <c r="BN831" s="1392">
        <v>0.1283</v>
      </c>
      <c r="BO831" s="1407">
        <f t="shared" si="4334"/>
        <v>0.071078200000000008</v>
      </c>
      <c r="BP831" s="1408">
        <f t="shared" si="4362"/>
        <v>8</v>
      </c>
      <c r="BQ831" s="1392">
        <v>0.12790000000000001</v>
      </c>
      <c r="BR831" s="1407">
        <f t="shared" si="4335"/>
        <v>0.07085660000000002</v>
      </c>
      <c r="BS831" s="1408">
        <f t="shared" si="4363"/>
        <v>8</v>
      </c>
      <c r="BT831" s="1392">
        <v>0.1249</v>
      </c>
      <c r="BU831" s="1407">
        <f t="shared" si="4336"/>
        <v>0.069194600000000009</v>
      </c>
      <c r="BV831" s="1408">
        <f t="shared" si="4364"/>
        <v>8</v>
      </c>
      <c r="BW831" s="1392">
        <v>0.13270000000000001</v>
      </c>
      <c r="BX831" s="1407">
        <f t="shared" si="4340"/>
        <v>0.07351580000000002</v>
      </c>
      <c r="BY831" s="1431">
        <f t="shared" si="4365"/>
        <v>9</v>
      </c>
      <c r="BZ831" s="1401"/>
      <c r="CA831" s="1401"/>
      <c r="CB831" s="1401"/>
      <c r="CC831" s="1401"/>
      <c r="CD831" s="1401"/>
      <c r="CE831" s="1401"/>
      <c r="CF831" s="1401"/>
      <c r="CG831" s="1401"/>
      <c r="CH831" s="1401"/>
      <c r="CI831" s="1401"/>
      <c r="CJ831" s="1401"/>
      <c r="CK831" s="1401"/>
      <c r="CL831" s="1401"/>
      <c r="CM831" s="1401"/>
      <c r="CN831" s="1401"/>
      <c r="CO831" s="1401"/>
      <c r="CP831" s="1401"/>
      <c r="CQ831" s="1401"/>
      <c r="CR831" s="1401"/>
      <c r="CS831" s="1401"/>
      <c r="CT831" s="1401"/>
      <c r="CU831" s="1401"/>
      <c r="CV831" s="1401"/>
      <c r="CW831" s="1401"/>
      <c r="CX831" s="1401"/>
      <c r="CY831" s="1401"/>
      <c r="CZ831" s="1401"/>
      <c r="DA831" s="1401"/>
      <c r="DB831" s="1401"/>
      <c r="DC831" s="1401"/>
      <c r="DD831" s="1401"/>
      <c r="DE831" s="1401"/>
      <c r="DF831" s="1401"/>
      <c r="DG831" s="1401"/>
      <c r="DH831" s="1401"/>
      <c r="DI831" s="1401"/>
      <c r="DJ831" s="1401"/>
      <c r="DK831" s="1401"/>
      <c r="DL831" s="1401"/>
      <c r="DM831" s="1401"/>
      <c r="DN831" s="1401"/>
      <c r="DO831" s="1401"/>
      <c r="DP831" s="1401"/>
      <c r="DQ831" s="1401"/>
      <c r="DR831" s="1401"/>
      <c r="DS831" s="1401"/>
      <c r="DT831" s="1401"/>
      <c r="DU831" s="1401"/>
      <c r="DV831" s="1401"/>
      <c r="DW831" s="1401"/>
      <c r="DX831" s="1401"/>
      <c r="DY831" s="1401"/>
      <c r="DZ831" s="1401"/>
      <c r="EA831" s="1401"/>
      <c r="EB831" s="1401"/>
      <c r="EC831" s="1401"/>
      <c r="ED831" s="1401"/>
      <c r="EE831" s="1401"/>
      <c r="EF831" s="1401"/>
      <c r="EG831" s="1401"/>
      <c r="EH831" s="1401"/>
      <c r="EI831" s="1401"/>
      <c r="EJ831" s="1401"/>
      <c r="EK831" s="1401"/>
      <c r="EL831" s="1401"/>
      <c r="EM831" s="1401"/>
      <c r="EN831" s="1401"/>
      <c r="EO831" s="1401"/>
      <c r="EP831" s="1401"/>
      <c r="EQ831" s="1401"/>
      <c r="ER831" s="1401"/>
    </row>
    <row r="832" s="1392" customFormat="1" ht="19.199999999999999">
      <c r="A832" s="1457"/>
      <c r="B832" s="1403"/>
      <c r="C832" s="1540" t="s">
        <v>71</v>
      </c>
      <c r="D832" s="1405"/>
      <c r="E832" s="1405">
        <v>10</v>
      </c>
      <c r="F832" s="1392">
        <v>0.018749999999999999</v>
      </c>
      <c r="G832" s="1407">
        <f t="shared" si="4314"/>
        <v>0.010387500000000001</v>
      </c>
      <c r="H832" s="1408">
        <f>ROUND(SQRT(F832^2+G832^2)*1000/(1.73*F828),0)</f>
        <v>1</v>
      </c>
      <c r="I832" s="1392">
        <v>0.018450000000000001</v>
      </c>
      <c r="J832" s="1407">
        <f t="shared" si="4315"/>
        <v>0.010221300000000001</v>
      </c>
      <c r="K832" s="1408">
        <f>ROUND(SQRT(I832^2+J832^2)*1000/(1.73*I828),0)</f>
        <v>1</v>
      </c>
      <c r="L832" s="1392">
        <v>0.018450000000000001</v>
      </c>
      <c r="M832" s="1407">
        <f t="shared" si="4316"/>
        <v>0.010221300000000001</v>
      </c>
      <c r="N832" s="1408">
        <f>ROUND(SQRT(L832^2+M832^2)*1000/(1.73*L828),0)</f>
        <v>1</v>
      </c>
      <c r="O832" s="1392">
        <v>0.018450000000000001</v>
      </c>
      <c r="P832" s="1407">
        <f t="shared" si="4317"/>
        <v>0.010221300000000001</v>
      </c>
      <c r="Q832" s="1408">
        <f>ROUND(SQRT(O832^2+P832^2)*1000/(1.73*O828),0)</f>
        <v>1</v>
      </c>
      <c r="R832" s="1392">
        <v>0.010500000000000001</v>
      </c>
      <c r="S832" s="1407">
        <f t="shared" si="4318"/>
        <v>0.005817000000000001</v>
      </c>
      <c r="T832" s="1408">
        <f>ROUND(SQRT(R832^2+S832^2)*1000/(1.73*R828),0)</f>
        <v>1</v>
      </c>
      <c r="U832" s="1392">
        <v>0.0027000000000000001</v>
      </c>
      <c r="V832" s="1407">
        <f t="shared" si="4319"/>
        <v>0.0014958000000000003</v>
      </c>
      <c r="W832" s="1408">
        <f>ROUND(SQRT(U832^2+V832^2)*1000/(1.73*U828),0)</f>
        <v>0</v>
      </c>
      <c r="X832" s="1392">
        <v>0.0030000000000000001</v>
      </c>
      <c r="Y832" s="1407">
        <f t="shared" si="4320"/>
        <v>0.0016620000000000003</v>
      </c>
      <c r="Z832" s="1408">
        <f>ROUND(SQRT(X832^2+Y832^2)*1000/(1.73*X828),0)</f>
        <v>0</v>
      </c>
      <c r="AA832" s="1392">
        <v>0.0041999999999999997</v>
      </c>
      <c r="AB832" s="1407">
        <f t="shared" si="4321"/>
        <v>0.0023268</v>
      </c>
      <c r="AC832" s="1408">
        <f>ROUND(SQRT(AA832^2+AB832^2)*1000/(1.73*AA828),0)</f>
        <v>0</v>
      </c>
      <c r="AD832" s="1392">
        <v>0.0051000000000000004</v>
      </c>
      <c r="AE832" s="1407">
        <f t="shared" si="4322"/>
        <v>0.0028254000000000005</v>
      </c>
      <c r="AF832" s="1408">
        <f>ROUND(SQRT(AD832^2+AE832^2)*1000/(1.73*AD828),0)</f>
        <v>0</v>
      </c>
      <c r="AG832" s="1392">
        <v>0.0066</v>
      </c>
      <c r="AH832" s="1407">
        <f t="shared" si="4323"/>
        <v>0.0036564000000000002</v>
      </c>
      <c r="AI832" s="1408">
        <f>ROUND(SQRT(AG832^2+AH832^2)*1000/(1.73*AG828),0)</f>
        <v>0</v>
      </c>
      <c r="AJ832" s="1392">
        <v>0.0061500000000000001</v>
      </c>
      <c r="AK832" s="1407">
        <f t="shared" si="4324"/>
        <v>0.0034071000000000001</v>
      </c>
      <c r="AL832" s="1408">
        <f>ROUND(SQRT(AJ832^2+AK832^2)*1000/(1.73*AJ828),0)</f>
        <v>0</v>
      </c>
      <c r="AM832" s="1392">
        <v>0.0047999999999999996</v>
      </c>
      <c r="AN832" s="1407">
        <f t="shared" si="4325"/>
        <v>0.0026592</v>
      </c>
      <c r="AO832" s="1408">
        <f>ROUND(SQRT(AM832^2+AN832^2)*1000/(1.73*AM828),0)</f>
        <v>0</v>
      </c>
      <c r="AP832" s="1392">
        <v>0.0051000000000000004</v>
      </c>
      <c r="AQ832" s="1407">
        <f t="shared" si="4326"/>
        <v>0.0028254000000000005</v>
      </c>
      <c r="AR832" s="1408">
        <f>ROUND(SQRT(AP832^2+AQ832^2)*1000/(1.73*AP828),0)</f>
        <v>0</v>
      </c>
      <c r="AS832" s="1392">
        <v>0.0055500000000000002</v>
      </c>
      <c r="AT832" s="1407">
        <f t="shared" si="4327"/>
        <v>0.0030747000000000005</v>
      </c>
      <c r="AU832" s="1408">
        <f>ROUND(SQRT(AS832^2+AT832^2)*1000/(1.73*AS828),0)</f>
        <v>0</v>
      </c>
      <c r="AV832" s="1392">
        <v>0.0051000000000000004</v>
      </c>
      <c r="AW832" s="1407">
        <f t="shared" si="4328"/>
        <v>0.0028254000000000005</v>
      </c>
      <c r="AX832" s="1408">
        <f>ROUND(SQRT(AV832^2+AW832^2)*1000/(1.73*AV828),0)</f>
        <v>0</v>
      </c>
      <c r="AY832" s="1392">
        <v>0.0054000000000000003</v>
      </c>
      <c r="AZ832" s="1407">
        <f t="shared" si="4329"/>
        <v>0.0029916000000000005</v>
      </c>
      <c r="BA832" s="1408">
        <f>ROUND(SQRT(AY832^2+AZ832^2)*1000/(1.73*AY828),0)</f>
        <v>0</v>
      </c>
      <c r="BB832" s="1392">
        <v>0.0055500000000000002</v>
      </c>
      <c r="BC832" s="1407">
        <f t="shared" si="4330"/>
        <v>0.0030747000000000005</v>
      </c>
      <c r="BD832" s="1408">
        <f>ROUND(SQRT(BB832^2+BC832^2)*1000/(1.73*BB828),0)</f>
        <v>0</v>
      </c>
      <c r="BE832" s="1392">
        <v>0.0044999999999999997</v>
      </c>
      <c r="BF832" s="1407">
        <f t="shared" si="4331"/>
        <v>0.002493</v>
      </c>
      <c r="BG832" s="1408">
        <f>ROUND(SQRT(BE832^2+BF832^2)*1000/(1.73*BE828),0)</f>
        <v>0</v>
      </c>
      <c r="BH832" s="1392">
        <v>0.0046499999999999996</v>
      </c>
      <c r="BI832" s="1407">
        <f t="shared" si="4332"/>
        <v>0.0025761</v>
      </c>
      <c r="BJ832" s="1408">
        <f>ROUND(SQRT(BH832^2+BI832^2)*1000/(1.73*BH828),0)</f>
        <v>0</v>
      </c>
      <c r="BK832" s="1392">
        <v>0.0055500000000000002</v>
      </c>
      <c r="BL832" s="1407">
        <f t="shared" si="4333"/>
        <v>0.0030747000000000005</v>
      </c>
      <c r="BM832" s="1408">
        <f>ROUND(SQRT(BK832^2+BL832^2)*1000/(1.73*BK828),0)</f>
        <v>0</v>
      </c>
      <c r="BN832" s="1392">
        <v>0.0044999999999999997</v>
      </c>
      <c r="BO832" s="1407">
        <f t="shared" si="4334"/>
        <v>0.002493</v>
      </c>
      <c r="BP832" s="1408">
        <f>ROUND(SQRT(BN832^2+BO832^2)*1000/(1.73*BN828),0)</f>
        <v>0</v>
      </c>
      <c r="BQ832" s="1392">
        <v>0.0040499999999999998</v>
      </c>
      <c r="BR832" s="1407">
        <f t="shared" si="4335"/>
        <v>0.0022436999999999999</v>
      </c>
      <c r="BS832" s="1408">
        <f>ROUND(SQRT(BQ832^2+BR832^2)*1000/(1.73*BQ828),0)</f>
        <v>0</v>
      </c>
      <c r="BT832" s="1392">
        <v>0.0037499999999999999</v>
      </c>
      <c r="BU832" s="1407">
        <f t="shared" si="4336"/>
        <v>0.0020774999999999999</v>
      </c>
      <c r="BV832" s="1408">
        <f>ROUND(SQRT(BT832^2+BU832^2)*1000/(1.73*BT828),0)</f>
        <v>0</v>
      </c>
      <c r="BW832" s="1392">
        <v>0.01755</v>
      </c>
      <c r="BX832" s="1407">
        <f t="shared" si="4340"/>
        <v>0.0097227000000000008</v>
      </c>
      <c r="BY832" s="1431">
        <f>ROUND(SQRT(BW832^2+BX832^2)*1000/(1.73*BW828),0)</f>
        <v>1</v>
      </c>
      <c r="BZ832" s="1401"/>
      <c r="CA832" s="1401"/>
      <c r="CB832" s="1401"/>
      <c r="CC832" s="1401"/>
      <c r="CD832" s="1401"/>
      <c r="CE832" s="1401"/>
      <c r="CF832" s="1401"/>
      <c r="CG832" s="1401"/>
      <c r="CH832" s="1401"/>
      <c r="CI832" s="1401"/>
      <c r="CJ832" s="1401"/>
      <c r="CK832" s="1401"/>
      <c r="CL832" s="1401"/>
      <c r="CM832" s="1401"/>
      <c r="CN832" s="1401"/>
      <c r="CO832" s="1401"/>
      <c r="CP832" s="1401"/>
      <c r="CQ832" s="1401"/>
      <c r="CR832" s="1401"/>
      <c r="CS832" s="1401"/>
      <c r="CT832" s="1401"/>
      <c r="CU832" s="1401"/>
      <c r="CV832" s="1401"/>
      <c r="CW832" s="1401"/>
      <c r="CX832" s="1401"/>
      <c r="CY832" s="1401"/>
      <c r="CZ832" s="1401"/>
      <c r="DA832" s="1401"/>
      <c r="DB832" s="1401"/>
      <c r="DC832" s="1401"/>
      <c r="DD832" s="1401"/>
      <c r="DE832" s="1401"/>
      <c r="DF832" s="1401"/>
      <c r="DG832" s="1401"/>
      <c r="DH832" s="1401"/>
      <c r="DI832" s="1401"/>
      <c r="DJ832" s="1401"/>
      <c r="DK832" s="1401"/>
      <c r="DL832" s="1401"/>
      <c r="DM832" s="1401"/>
      <c r="DN832" s="1401"/>
      <c r="DO832" s="1401"/>
      <c r="DP832" s="1401"/>
      <c r="DQ832" s="1401"/>
      <c r="DR832" s="1401"/>
      <c r="DS832" s="1401"/>
      <c r="DT832" s="1401"/>
      <c r="DU832" s="1401"/>
      <c r="DV832" s="1401"/>
      <c r="DW832" s="1401"/>
      <c r="DX832" s="1401"/>
      <c r="DY832" s="1401"/>
      <c r="DZ832" s="1401"/>
      <c r="EA832" s="1401"/>
      <c r="EB832" s="1401"/>
      <c r="EC832" s="1401"/>
      <c r="ED832" s="1401"/>
      <c r="EE832" s="1401"/>
      <c r="EF832" s="1401"/>
      <c r="EG832" s="1401"/>
      <c r="EH832" s="1401"/>
      <c r="EI832" s="1401"/>
      <c r="EJ832" s="1401"/>
      <c r="EK832" s="1401"/>
      <c r="EL832" s="1401"/>
      <c r="EM832" s="1401"/>
      <c r="EN832" s="1401"/>
      <c r="EO832" s="1401"/>
      <c r="EP832" s="1401"/>
      <c r="EQ832" s="1401"/>
      <c r="ER832" s="1401"/>
    </row>
    <row r="833" s="1392" customFormat="1" ht="18">
      <c r="A833" s="1457"/>
      <c r="B833" s="1570"/>
      <c r="C833" s="1540" t="s">
        <v>115</v>
      </c>
      <c r="D833" s="1405"/>
      <c r="E833" s="1405">
        <v>10</v>
      </c>
      <c r="F833" s="1392">
        <v>0.0356</v>
      </c>
      <c r="G833" s="1407">
        <f t="shared" si="4314"/>
        <v>0.019722400000000001</v>
      </c>
      <c r="H833" s="1408">
        <f>ROUND(SQRT(F833^2+G833^2)*1000/(1.73*F828),0)</f>
        <v>2</v>
      </c>
      <c r="I833" s="1392">
        <v>0.033599999999999998</v>
      </c>
      <c r="J833" s="1407">
        <f t="shared" si="4315"/>
        <v>0.0186144</v>
      </c>
      <c r="K833" s="1408">
        <f>ROUND(SQRT(I833^2+J833^2)*1000/(1.73*I828),0)</f>
        <v>2</v>
      </c>
      <c r="L833" s="1392">
        <v>0.0332</v>
      </c>
      <c r="M833" s="1407">
        <f t="shared" si="4316"/>
        <v>0.018392800000000001</v>
      </c>
      <c r="N833" s="1408">
        <f>ROUND(SQRT(L833^2+M833^2)*1000/(1.73*L828),0)</f>
        <v>2</v>
      </c>
      <c r="O833" s="1392">
        <v>0.0332</v>
      </c>
      <c r="P833" s="1407">
        <f t="shared" si="4317"/>
        <v>0.018392800000000001</v>
      </c>
      <c r="Q833" s="1408">
        <f>ROUND(SQRT(O833^2+P833^2)*1000/(1.73*O828),0)</f>
        <v>2</v>
      </c>
      <c r="R833" s="1392">
        <v>0.030800000000000001</v>
      </c>
      <c r="S833" s="1407">
        <f t="shared" si="4318"/>
        <v>0.017063200000000001</v>
      </c>
      <c r="T833" s="1408">
        <f>ROUND(SQRT(R833^2+S833^2)*1000/(1.73*R828),0)</f>
        <v>2</v>
      </c>
      <c r="U833" s="1392">
        <v>0.0292</v>
      </c>
      <c r="V833" s="1407">
        <f t="shared" si="4319"/>
        <v>0.016176800000000002</v>
      </c>
      <c r="W833" s="1408">
        <f>ROUND(SQRT(U833^2+V833^2)*1000/(1.73*U828),0)</f>
        <v>2</v>
      </c>
      <c r="X833" s="1392">
        <v>0.0304</v>
      </c>
      <c r="Y833" s="1407">
        <f t="shared" si="4320"/>
        <v>0.016841600000000002</v>
      </c>
      <c r="Z833" s="1408">
        <f>ROUND(SQRT(X833^2+Y833^2)*1000/(1.73*X828),0)</f>
        <v>2</v>
      </c>
      <c r="AA833" s="1392">
        <v>0.0356</v>
      </c>
      <c r="AB833" s="1407">
        <f t="shared" si="4321"/>
        <v>0.019722400000000001</v>
      </c>
      <c r="AC833" s="1408">
        <f>ROUND(SQRT(AA833^2+AB833^2)*1000/(1.73*AA828),0)</f>
        <v>2</v>
      </c>
      <c r="AD833" s="1392">
        <v>0.037600000000000001</v>
      </c>
      <c r="AE833" s="1407">
        <f t="shared" si="4322"/>
        <v>0.020830400000000002</v>
      </c>
      <c r="AF833" s="1408">
        <f>ROUND(SQRT(AD833^2+AE833^2)*1000/(1.73*AD828),0)</f>
        <v>2</v>
      </c>
      <c r="AG833" s="1392">
        <v>0.045199999999999997</v>
      </c>
      <c r="AH833" s="1407">
        <f t="shared" si="4323"/>
        <v>0.025040800000000002</v>
      </c>
      <c r="AI833" s="1408">
        <f>ROUND(SQRT(AG833^2+AH833^2)*1000/(1.73*AG828),0)</f>
        <v>3</v>
      </c>
      <c r="AJ833" s="1392">
        <v>0.051999999999999998</v>
      </c>
      <c r="AK833" s="1407">
        <f t="shared" si="4324"/>
        <v>0.028808</v>
      </c>
      <c r="AL833" s="1408">
        <f>ROUND(SQRT(AJ833^2+AK833^2)*1000/(1.73*AJ828),0)</f>
        <v>3</v>
      </c>
      <c r="AM833" s="1392">
        <v>0.052400000000000002</v>
      </c>
      <c r="AN833" s="1407">
        <f t="shared" si="4325"/>
        <v>0.029029600000000003</v>
      </c>
      <c r="AO833" s="1408">
        <f>ROUND(SQRT(AM833^2+AN833^2)*1000/(1.73*AM828),0)</f>
        <v>3</v>
      </c>
      <c r="AP833" s="1392">
        <v>0.049599999999999998</v>
      </c>
      <c r="AQ833" s="1407">
        <f t="shared" si="4326"/>
        <v>0.0274784</v>
      </c>
      <c r="AR833" s="1408">
        <f>ROUND(SQRT(AP833^2+AQ833^2)*1000/(1.73*AP828),0)</f>
        <v>3</v>
      </c>
      <c r="AS833" s="1392">
        <v>0.049200000000000001</v>
      </c>
      <c r="AT833" s="1407">
        <f t="shared" si="4327"/>
        <v>0.027256800000000001</v>
      </c>
      <c r="AU833" s="1408">
        <f>ROUND(SQRT(AS833^2+AT833^2)*1000/(1.73*AS828),0)</f>
        <v>3</v>
      </c>
      <c r="AV833" s="1392">
        <v>0.048000000000000001</v>
      </c>
      <c r="AW833" s="1407">
        <f t="shared" si="4328"/>
        <v>0.026592000000000005</v>
      </c>
      <c r="AX833" s="1408">
        <f>ROUND(SQRT(AV833^2+AW833^2)*1000/(1.73*AV828),0)</f>
        <v>3</v>
      </c>
      <c r="AY833" s="1392">
        <v>0.045600000000000002</v>
      </c>
      <c r="AZ833" s="1407">
        <f t="shared" si="4329"/>
        <v>0.025262400000000004</v>
      </c>
      <c r="BA833" s="1408">
        <f>ROUND(SQRT(AY833^2+AZ833^2)*1000/(1.73*AY828),0)</f>
        <v>3</v>
      </c>
      <c r="BB833" s="1392">
        <v>0.046399999999999997</v>
      </c>
      <c r="BC833" s="1407">
        <f t="shared" si="4330"/>
        <v>0.025705600000000002</v>
      </c>
      <c r="BD833" s="1408">
        <f>ROUND(SQRT(BB833^2+BC833^2)*1000/(1.73*BB828),0)</f>
        <v>3</v>
      </c>
      <c r="BE833" s="1392">
        <v>0.048000000000000001</v>
      </c>
      <c r="BF833" s="1407">
        <f t="shared" si="4331"/>
        <v>0.026592000000000005</v>
      </c>
      <c r="BG833" s="1408">
        <f>ROUND(SQRT(BE833^2+BF833^2)*1000/(1.73*BE828),0)</f>
        <v>3</v>
      </c>
      <c r="BH833" s="1392">
        <v>0.049599999999999998</v>
      </c>
      <c r="BI833" s="1407">
        <f t="shared" si="4332"/>
        <v>0.0274784</v>
      </c>
      <c r="BJ833" s="1408">
        <f>ROUND(SQRT(BH833^2+BI833^2)*1000/(1.73*BH828),0)</f>
        <v>3</v>
      </c>
      <c r="BK833" s="1392">
        <v>0.064399999999999999</v>
      </c>
      <c r="BL833" s="1407">
        <f t="shared" si="4333"/>
        <v>0.035677600000000004</v>
      </c>
      <c r="BM833" s="1408">
        <f>ROUND(SQRT(BK833^2+BL833^2)*1000/(1.73*BK828),0)</f>
        <v>4</v>
      </c>
      <c r="BN833" s="1392">
        <v>0.063600000000000004</v>
      </c>
      <c r="BO833" s="1407">
        <f t="shared" si="4334"/>
        <v>0.035234400000000006</v>
      </c>
      <c r="BP833" s="1408">
        <f>ROUND(SQRT(BN833^2+BO833^2)*1000/(1.73*BN828),0)</f>
        <v>4</v>
      </c>
      <c r="BQ833" s="1392">
        <v>0.055599999999999997</v>
      </c>
      <c r="BR833" s="1407">
        <f t="shared" si="4335"/>
        <v>0.030802400000000001</v>
      </c>
      <c r="BS833" s="1408">
        <f>ROUND(SQRT(BQ833^2+BR833^2)*1000/(1.73*BQ828),0)</f>
        <v>4</v>
      </c>
      <c r="BT833" s="1392">
        <v>0.047199999999999999</v>
      </c>
      <c r="BU833" s="1407">
        <f t="shared" si="4336"/>
        <v>0.026148800000000003</v>
      </c>
      <c r="BV833" s="1408">
        <f>ROUND(SQRT(BT833^2+BU833^2)*1000/(1.73*BT828),0)</f>
        <v>3</v>
      </c>
      <c r="BW833" s="1392">
        <v>0.0516</v>
      </c>
      <c r="BX833" s="1407">
        <f t="shared" si="4340"/>
        <v>0.028586400000000001</v>
      </c>
      <c r="BY833" s="1431">
        <f>ROUND(SQRT(BW833^2+BX833^2)*1000/(1.73*BW828),0)</f>
        <v>3</v>
      </c>
      <c r="BZ833" s="1401"/>
      <c r="CA833" s="1401"/>
      <c r="CB833" s="1401"/>
      <c r="CC833" s="1401"/>
      <c r="CD833" s="1401"/>
      <c r="CE833" s="1401"/>
      <c r="CF833" s="1401"/>
      <c r="CG833" s="1401"/>
      <c r="CH833" s="1401"/>
      <c r="CI833" s="1401"/>
      <c r="CJ833" s="1401"/>
      <c r="CK833" s="1401"/>
      <c r="CL833" s="1401"/>
      <c r="CM833" s="1401"/>
      <c r="CN833" s="1401"/>
      <c r="CO833" s="1401"/>
      <c r="CP833" s="1401"/>
      <c r="CQ833" s="1401"/>
      <c r="CR833" s="1401"/>
      <c r="CS833" s="1401"/>
      <c r="CT833" s="1401"/>
      <c r="CU833" s="1401"/>
      <c r="CV833" s="1401"/>
      <c r="CW833" s="1401"/>
      <c r="CX833" s="1401"/>
      <c r="CY833" s="1401"/>
      <c r="CZ833" s="1401"/>
      <c r="DA833" s="1401"/>
      <c r="DB833" s="1401"/>
      <c r="DC833" s="1401"/>
      <c r="DD833" s="1401"/>
      <c r="DE833" s="1401"/>
      <c r="DF833" s="1401"/>
      <c r="DG833" s="1401"/>
      <c r="DH833" s="1401"/>
      <c r="DI833" s="1401"/>
      <c r="DJ833" s="1401"/>
      <c r="DK833" s="1401"/>
      <c r="DL833" s="1401"/>
      <c r="DM833" s="1401"/>
      <c r="DN833" s="1401"/>
      <c r="DO833" s="1401"/>
      <c r="DP833" s="1401"/>
      <c r="DQ833" s="1401"/>
      <c r="DR833" s="1401"/>
      <c r="DS833" s="1401"/>
      <c r="DT833" s="1401"/>
      <c r="DU833" s="1401"/>
      <c r="DV833" s="1401"/>
      <c r="DW833" s="1401"/>
      <c r="DX833" s="1401"/>
      <c r="DY833" s="1401"/>
      <c r="DZ833" s="1401"/>
      <c r="EA833" s="1401"/>
      <c r="EB833" s="1401"/>
      <c r="EC833" s="1401"/>
      <c r="ED833" s="1401"/>
      <c r="EE833" s="1401"/>
      <c r="EF833" s="1401"/>
      <c r="EG833" s="1401"/>
      <c r="EH833" s="1401"/>
      <c r="EI833" s="1401"/>
      <c r="EJ833" s="1401"/>
      <c r="EK833" s="1401"/>
      <c r="EL833" s="1401"/>
      <c r="EM833" s="1401"/>
      <c r="EN833" s="1401"/>
      <c r="EO833" s="1401"/>
      <c r="EP833" s="1401"/>
      <c r="EQ833" s="1401"/>
      <c r="ER833" s="1401"/>
    </row>
    <row r="834" s="1392" customFormat="1" ht="19.199999999999999">
      <c r="A834" s="1457"/>
      <c r="B834" s="1403"/>
      <c r="C834" s="1540" t="s">
        <v>497</v>
      </c>
      <c r="D834" s="1405"/>
      <c r="E834" s="1405">
        <v>10</v>
      </c>
      <c r="F834" s="1392">
        <v>0</v>
      </c>
      <c r="G834" s="1407">
        <v>0</v>
      </c>
      <c r="H834" s="1408">
        <f t="shared" ref="H834:H835" si="4366">ROUND(SQRT(F834^2+G834^2)*1000/(1.73*F828),0)</f>
        <v>0</v>
      </c>
      <c r="I834" s="1392">
        <v>0</v>
      </c>
      <c r="J834" s="1407">
        <v>0</v>
      </c>
      <c r="K834" s="1408">
        <f t="shared" ref="K834:K835" si="4367">ROUND(SQRT(I834^2+J834^2)*1000/(1.73*I828),0)</f>
        <v>0</v>
      </c>
      <c r="L834" s="1392">
        <v>0</v>
      </c>
      <c r="M834" s="1407">
        <v>0</v>
      </c>
      <c r="N834" s="1408">
        <f t="shared" ref="N834:N835" si="4368">ROUND(SQRT(L834^2+M834^2)*1000/(1.73*L828),0)</f>
        <v>0</v>
      </c>
      <c r="O834" s="1392">
        <v>0</v>
      </c>
      <c r="P834" s="1407">
        <v>0</v>
      </c>
      <c r="Q834" s="1408">
        <f t="shared" ref="Q834:Q835" si="4369">ROUND(SQRT(O834^2+P834^2)*1000/(1.73*O828),0)</f>
        <v>0</v>
      </c>
      <c r="R834" s="1392">
        <v>0</v>
      </c>
      <c r="S834" s="1407">
        <v>0</v>
      </c>
      <c r="T834" s="1408">
        <f t="shared" ref="T834:T835" si="4370">ROUND(SQRT(R834^2+S834^2)*1000/(1.73*R828),0)</f>
        <v>0</v>
      </c>
      <c r="U834" s="1392">
        <v>0</v>
      </c>
      <c r="V834" s="1407">
        <v>0</v>
      </c>
      <c r="W834" s="1408">
        <f t="shared" ref="W834:W835" si="4371">ROUND(SQRT(U834^2+V834^2)*1000/(1.73*U828),0)</f>
        <v>0</v>
      </c>
      <c r="X834" s="1392">
        <v>0</v>
      </c>
      <c r="Y834" s="1407">
        <v>0</v>
      </c>
      <c r="Z834" s="1408">
        <f t="shared" ref="Z834:Z835" si="4372">ROUND(SQRT(X834^2+Y834^2)*1000/(1.73*X828),0)</f>
        <v>0</v>
      </c>
      <c r="AA834" s="1392">
        <v>0</v>
      </c>
      <c r="AB834" s="1407">
        <v>0</v>
      </c>
      <c r="AC834" s="1408">
        <f t="shared" ref="AC834:AC835" si="4373">ROUND(SQRT(AA834^2+AB834^2)*1000/(1.73*AA828),0)</f>
        <v>0</v>
      </c>
      <c r="AD834" s="1392">
        <v>0</v>
      </c>
      <c r="AE834" s="1407">
        <v>0</v>
      </c>
      <c r="AF834" s="1408">
        <f t="shared" ref="AF834:AF835" si="4374">ROUND(SQRT(AD834^2+AE834^2)*1000/(1.73*AD828),0)</f>
        <v>0</v>
      </c>
      <c r="AG834" s="1392">
        <v>0</v>
      </c>
      <c r="AH834" s="1407">
        <v>0</v>
      </c>
      <c r="AI834" s="1408">
        <f t="shared" ref="AI834:AI835" si="4375">ROUND(SQRT(AG834^2+AH834^2)*1000/(1.73*AG828),0)</f>
        <v>0</v>
      </c>
      <c r="AJ834" s="1392">
        <v>0</v>
      </c>
      <c r="AK834" s="1407">
        <v>0</v>
      </c>
      <c r="AL834" s="1408">
        <f t="shared" ref="AL834:AL835" si="4376">ROUND(SQRT(AJ834^2+AK834^2)*1000/(1.73*AJ828),0)</f>
        <v>0</v>
      </c>
      <c r="AM834" s="1392">
        <v>0</v>
      </c>
      <c r="AN834" s="1407">
        <v>0</v>
      </c>
      <c r="AO834" s="1408">
        <f t="shared" ref="AO834:AO835" si="4377">ROUND(SQRT(AM834^2+AN834^2)*1000/(1.73*AM828),0)</f>
        <v>0</v>
      </c>
      <c r="AP834" s="1392">
        <v>0</v>
      </c>
      <c r="AQ834" s="1407">
        <v>0</v>
      </c>
      <c r="AR834" s="1408">
        <f t="shared" ref="AR834:AR835" si="4378">ROUND(SQRT(AP834^2+AQ834^2)*1000/(1.73*AP828),0)</f>
        <v>0</v>
      </c>
      <c r="AS834" s="1392">
        <v>0</v>
      </c>
      <c r="AT834" s="1407">
        <v>0</v>
      </c>
      <c r="AU834" s="1408">
        <f t="shared" ref="AU834:AU835" si="4379">ROUND(SQRT(AS834^2+AT834^2)*1000/(1.73*AS828),0)</f>
        <v>0</v>
      </c>
      <c r="AV834" s="1392">
        <v>0</v>
      </c>
      <c r="AW834" s="1407">
        <v>0</v>
      </c>
      <c r="AX834" s="1408">
        <f t="shared" ref="AX834:AX835" si="4380">ROUND(SQRT(AV834^2+AW834^2)*1000/(1.73*AV828),0)</f>
        <v>0</v>
      </c>
      <c r="AY834" s="1392">
        <v>0</v>
      </c>
      <c r="AZ834" s="1407">
        <v>0</v>
      </c>
      <c r="BA834" s="1408">
        <f t="shared" ref="BA834:BA835" si="4381">ROUND(SQRT(AY834^2+AZ834^2)*1000/(1.73*AY828),0)</f>
        <v>0</v>
      </c>
      <c r="BB834" s="1392">
        <v>0</v>
      </c>
      <c r="BC834" s="1407">
        <v>0</v>
      </c>
      <c r="BD834" s="1408">
        <f t="shared" ref="BD834:BD835" si="4382">ROUND(SQRT(BB834^2+BC834^2)*1000/(1.73*BB828),0)</f>
        <v>0</v>
      </c>
      <c r="BE834" s="1392">
        <v>0</v>
      </c>
      <c r="BF834" s="1407">
        <v>0</v>
      </c>
      <c r="BG834" s="1408">
        <f t="shared" ref="BG834:BG835" si="4383">ROUND(SQRT(BE834^2+BF834^2)*1000/(1.73*BE828),0)</f>
        <v>0</v>
      </c>
      <c r="BH834" s="1392">
        <v>0</v>
      </c>
      <c r="BI834" s="1407">
        <v>0</v>
      </c>
      <c r="BJ834" s="1408">
        <f t="shared" ref="BJ834:BJ835" si="4384">ROUND(SQRT(BH834^2+BI834^2)*1000/(1.73*BH828),0)</f>
        <v>0</v>
      </c>
      <c r="BK834" s="1392">
        <v>0</v>
      </c>
      <c r="BL834" s="1407">
        <v>0</v>
      </c>
      <c r="BM834" s="1408">
        <f t="shared" ref="BM834:BM835" si="4385">ROUND(SQRT(BK834^2+BL834^2)*1000/(1.73*BK828),0)</f>
        <v>0</v>
      </c>
      <c r="BN834" s="1392">
        <v>0</v>
      </c>
      <c r="BO834" s="1407">
        <v>0</v>
      </c>
      <c r="BP834" s="1408">
        <f t="shared" ref="BP834:BP835" si="4386">ROUND(SQRT(BN834^2+BO834^2)*1000/(1.73*BN828),0)</f>
        <v>0</v>
      </c>
      <c r="BQ834" s="1392">
        <v>0</v>
      </c>
      <c r="BR834" s="1407">
        <v>0</v>
      </c>
      <c r="BS834" s="1408">
        <f t="shared" ref="BS834:BS835" si="4387">ROUND(SQRT(BQ834^2+BR834^2)*1000/(1.73*BQ828),0)</f>
        <v>0</v>
      </c>
      <c r="BT834" s="1392">
        <v>0</v>
      </c>
      <c r="BU834" s="1407">
        <v>0</v>
      </c>
      <c r="BV834" s="1408">
        <f t="shared" ref="BV834:BV835" si="4388">ROUND(SQRT(BT834^2+BU834^2)*1000/(1.73*BT828),0)</f>
        <v>0</v>
      </c>
      <c r="BW834" s="1392">
        <v>0</v>
      </c>
      <c r="BX834" s="1407">
        <v>0</v>
      </c>
      <c r="BY834" s="1431">
        <f t="shared" ref="BY834:BY835" si="4389">ROUND(SQRT(BW834^2+BX834^2)*1000/(1.73*BW828),0)</f>
        <v>0</v>
      </c>
      <c r="BZ834" s="1401"/>
      <c r="CA834" s="1401"/>
      <c r="CB834" s="1401"/>
      <c r="CC834" s="1401"/>
      <c r="CD834" s="1401"/>
      <c r="CE834" s="1401"/>
      <c r="CF834" s="1401"/>
      <c r="CG834" s="1401"/>
      <c r="CH834" s="1401"/>
      <c r="CI834" s="1401"/>
      <c r="CJ834" s="1401"/>
      <c r="CK834" s="1401"/>
      <c r="CL834" s="1401"/>
      <c r="CM834" s="1401"/>
      <c r="CN834" s="1401"/>
      <c r="CO834" s="1401"/>
      <c r="CP834" s="1401"/>
      <c r="CQ834" s="1401"/>
      <c r="CR834" s="1401"/>
      <c r="CS834" s="1401"/>
      <c r="CT834" s="1401"/>
      <c r="CU834" s="1401"/>
      <c r="CV834" s="1401"/>
      <c r="CW834" s="1401"/>
      <c r="CX834" s="1401"/>
      <c r="CY834" s="1401"/>
      <c r="CZ834" s="1401"/>
      <c r="DA834" s="1401"/>
      <c r="DB834" s="1401"/>
      <c r="DC834" s="1401"/>
      <c r="DD834" s="1401"/>
      <c r="DE834" s="1401"/>
      <c r="DF834" s="1401"/>
      <c r="DG834" s="1401"/>
      <c r="DH834" s="1401"/>
      <c r="DI834" s="1401"/>
      <c r="DJ834" s="1401"/>
      <c r="DK834" s="1401"/>
      <c r="DL834" s="1401"/>
      <c r="DM834" s="1401"/>
      <c r="DN834" s="1401"/>
      <c r="DO834" s="1401"/>
      <c r="DP834" s="1401"/>
      <c r="DQ834" s="1401"/>
      <c r="DR834" s="1401"/>
      <c r="DS834" s="1401"/>
      <c r="DT834" s="1401"/>
      <c r="DU834" s="1401"/>
      <c r="DV834" s="1401"/>
      <c r="DW834" s="1401"/>
      <c r="DX834" s="1401"/>
      <c r="DY834" s="1401"/>
      <c r="DZ834" s="1401"/>
      <c r="EA834" s="1401"/>
      <c r="EB834" s="1401"/>
      <c r="EC834" s="1401"/>
      <c r="ED834" s="1401"/>
      <c r="EE834" s="1401"/>
      <c r="EF834" s="1401"/>
      <c r="EG834" s="1401"/>
      <c r="EH834" s="1401"/>
      <c r="EI834" s="1401"/>
      <c r="EJ834" s="1401"/>
      <c r="EK834" s="1401"/>
      <c r="EL834" s="1401"/>
      <c r="EM834" s="1401"/>
      <c r="EN834" s="1401"/>
      <c r="EO834" s="1401"/>
      <c r="EP834" s="1401"/>
      <c r="EQ834" s="1401"/>
      <c r="ER834" s="1401"/>
    </row>
    <row r="835" s="1392" customFormat="1" ht="19.199999999999999">
      <c r="A835" s="1457"/>
      <c r="B835" s="1403" t="s">
        <v>401</v>
      </c>
      <c r="C835" s="1540" t="s">
        <v>407</v>
      </c>
      <c r="D835" s="1405"/>
      <c r="E835" s="1405">
        <v>10</v>
      </c>
      <c r="F835" s="1392">
        <v>0.0002546785</v>
      </c>
      <c r="G835" s="1407">
        <f t="shared" si="4314"/>
        <v>0.00014109188900000001</v>
      </c>
      <c r="H835" s="1408">
        <f t="shared" si="4366"/>
        <v>0</v>
      </c>
      <c r="I835" s="1392">
        <v>0.00025426000000000002</v>
      </c>
      <c r="J835" s="1407">
        <f t="shared" si="4315"/>
        <v>0.00014086004000000003</v>
      </c>
      <c r="K835" s="1408">
        <f t="shared" si="4367"/>
        <v>0</v>
      </c>
      <c r="L835" s="1392">
        <v>0.0002543779</v>
      </c>
      <c r="M835" s="1407">
        <f t="shared" si="4316"/>
        <v>0.00014092535660000001</v>
      </c>
      <c r="N835" s="1408">
        <f t="shared" si="4368"/>
        <v>0</v>
      </c>
      <c r="O835" s="1392">
        <v>0.0002543779</v>
      </c>
      <c r="P835" s="1407">
        <f t="shared" si="4317"/>
        <v>0.00014092535660000001</v>
      </c>
      <c r="Q835" s="1408">
        <f t="shared" si="4369"/>
        <v>0</v>
      </c>
      <c r="R835" s="1392">
        <v>0.00023734289999999999</v>
      </c>
      <c r="S835" s="1407">
        <f t="shared" si="4318"/>
        <v>0.0001314879666</v>
      </c>
      <c r="T835" s="1408">
        <f t="shared" si="4370"/>
        <v>0</v>
      </c>
      <c r="U835" s="1392">
        <v>0.00021652060000000001</v>
      </c>
      <c r="V835" s="1407">
        <f t="shared" si="4319"/>
        <v>0.00011995241240000002</v>
      </c>
      <c r="W835" s="1408">
        <f t="shared" si="4371"/>
        <v>0</v>
      </c>
      <c r="X835" s="1392">
        <v>0.00021646799999999999</v>
      </c>
      <c r="Y835" s="1407">
        <f t="shared" si="4320"/>
        <v>0.00011992327200000001</v>
      </c>
      <c r="Z835" s="1408">
        <f t="shared" si="4372"/>
        <v>0</v>
      </c>
      <c r="AA835" s="1392">
        <v>0.00021642490000000001</v>
      </c>
      <c r="AB835" s="1407">
        <f t="shared" si="4321"/>
        <v>0.00011989939460000001</v>
      </c>
      <c r="AC835" s="1408">
        <f t="shared" si="4373"/>
        <v>0</v>
      </c>
      <c r="AD835" s="1392">
        <v>0.00024052240000000001</v>
      </c>
      <c r="AE835" s="1407">
        <f t="shared" si="4322"/>
        <v>0.00013324940960000002</v>
      </c>
      <c r="AF835" s="1408">
        <f t="shared" si="4374"/>
        <v>0</v>
      </c>
      <c r="AG835" s="1392">
        <v>0.00030019269999999998</v>
      </c>
      <c r="AH835" s="1407">
        <f t="shared" si="4323"/>
        <v>0.00016630675579999999</v>
      </c>
      <c r="AI835" s="1408">
        <f t="shared" si="4375"/>
        <v>0</v>
      </c>
      <c r="AJ835" s="1392">
        <v>0.00031175609999999998</v>
      </c>
      <c r="AK835" s="1407">
        <f t="shared" si="4324"/>
        <v>0.0001727128794</v>
      </c>
      <c r="AL835" s="1408">
        <f t="shared" si="4376"/>
        <v>0</v>
      </c>
      <c r="AM835" s="1392">
        <v>0.0003009892</v>
      </c>
      <c r="AN835" s="1407">
        <f t="shared" si="4325"/>
        <v>0.00016674801680000001</v>
      </c>
      <c r="AO835" s="1408">
        <f t="shared" si="4377"/>
        <v>0</v>
      </c>
      <c r="AP835" s="1392">
        <v>0.00029067980000000002</v>
      </c>
      <c r="AQ835" s="1407">
        <f t="shared" si="4326"/>
        <v>0.00016103660920000002</v>
      </c>
      <c r="AR835" s="1408">
        <f t="shared" si="4378"/>
        <v>0</v>
      </c>
      <c r="AS835" s="1392">
        <v>0.0002152519</v>
      </c>
      <c r="AT835" s="1407">
        <f t="shared" si="4327"/>
        <v>0.0001192495526</v>
      </c>
      <c r="AU835" s="1408">
        <f t="shared" si="4379"/>
        <v>0</v>
      </c>
      <c r="AV835" s="1392">
        <v>0.00021480150000000001</v>
      </c>
      <c r="AW835" s="1407">
        <f t="shared" si="4328"/>
        <v>0.00011900003100000002</v>
      </c>
      <c r="AX835" s="1408">
        <f t="shared" si="4380"/>
        <v>0</v>
      </c>
      <c r="AY835" s="1392">
        <v>0.00021425590000000001</v>
      </c>
      <c r="AZ835" s="1407">
        <f t="shared" si="4329"/>
        <v>0.00011869776860000002</v>
      </c>
      <c r="BA835" s="1408">
        <f t="shared" si="4381"/>
        <v>0</v>
      </c>
      <c r="BB835" s="1392">
        <v>0.000214556</v>
      </c>
      <c r="BC835" s="1407">
        <f t="shared" si="4330"/>
        <v>0.000118864024</v>
      </c>
      <c r="BD835" s="1408">
        <f t="shared" si="4382"/>
        <v>0</v>
      </c>
      <c r="BE835" s="1392">
        <v>0.000227438</v>
      </c>
      <c r="BF835" s="1407">
        <f t="shared" si="4331"/>
        <v>0.00012600065200000002</v>
      </c>
      <c r="BG835" s="1408">
        <f t="shared" si="4383"/>
        <v>0</v>
      </c>
      <c r="BH835" s="1392">
        <v>0.00027513320000000001</v>
      </c>
      <c r="BI835" s="1407">
        <f t="shared" si="4332"/>
        <v>0.00015242379280000002</v>
      </c>
      <c r="BJ835" s="1408">
        <f t="shared" si="4384"/>
        <v>0</v>
      </c>
      <c r="BK835" s="1392">
        <v>0.0002141352</v>
      </c>
      <c r="BL835" s="1407">
        <f t="shared" si="4333"/>
        <v>0.0001186309008</v>
      </c>
      <c r="BM835" s="1408">
        <f t="shared" si="4385"/>
        <v>0</v>
      </c>
      <c r="BN835" s="1392">
        <v>0.0002136583</v>
      </c>
      <c r="BO835" s="1407">
        <f t="shared" si="4334"/>
        <v>0.00011836669820000001</v>
      </c>
      <c r="BP835" s="1408">
        <f t="shared" si="4386"/>
        <v>0</v>
      </c>
      <c r="BQ835" s="1392">
        <v>0.00028781199999999997</v>
      </c>
      <c r="BR835" s="1407">
        <f t="shared" si="4335"/>
        <v>0.00015944784800000001</v>
      </c>
      <c r="BS835" s="1408">
        <f t="shared" si="4387"/>
        <v>0</v>
      </c>
      <c r="BT835" s="1392">
        <v>0.000219249</v>
      </c>
      <c r="BU835" s="1407">
        <f t="shared" si="4336"/>
        <v>0.00012146394600000001</v>
      </c>
      <c r="BV835" s="1408">
        <f t="shared" si="4388"/>
        <v>0</v>
      </c>
      <c r="BW835" s="1392">
        <v>0.00024005129999999999</v>
      </c>
      <c r="BX835" s="1407">
        <f t="shared" si="4340"/>
        <v>0.00013298842019999999</v>
      </c>
      <c r="BY835" s="1431">
        <f t="shared" si="4389"/>
        <v>0</v>
      </c>
      <c r="BZ835" s="1401"/>
      <c r="CA835" s="1401"/>
      <c r="CB835" s="1401"/>
      <c r="CC835" s="1401"/>
      <c r="CD835" s="1401"/>
      <c r="CE835" s="1401"/>
      <c r="CF835" s="1401"/>
      <c r="CG835" s="1401"/>
      <c r="CH835" s="1401"/>
      <c r="CI835" s="1401"/>
      <c r="CJ835" s="1401"/>
      <c r="CK835" s="1401"/>
      <c r="CL835" s="1401"/>
      <c r="CM835" s="1401"/>
      <c r="CN835" s="1401"/>
      <c r="CO835" s="1401"/>
      <c r="CP835" s="1401"/>
      <c r="CQ835" s="1401"/>
      <c r="CR835" s="1401"/>
      <c r="CS835" s="1401"/>
      <c r="CT835" s="1401"/>
      <c r="CU835" s="1401"/>
      <c r="CV835" s="1401"/>
      <c r="CW835" s="1401"/>
      <c r="CX835" s="1401"/>
      <c r="CY835" s="1401"/>
      <c r="CZ835" s="1401"/>
      <c r="DA835" s="1401"/>
      <c r="DB835" s="1401"/>
      <c r="DC835" s="1401"/>
      <c r="DD835" s="1401"/>
      <c r="DE835" s="1401"/>
      <c r="DF835" s="1401"/>
      <c r="DG835" s="1401"/>
      <c r="DH835" s="1401"/>
      <c r="DI835" s="1401"/>
      <c r="DJ835" s="1401"/>
      <c r="DK835" s="1401"/>
      <c r="DL835" s="1401"/>
      <c r="DM835" s="1401"/>
      <c r="DN835" s="1401"/>
      <c r="DO835" s="1401"/>
      <c r="DP835" s="1401"/>
      <c r="DQ835" s="1401"/>
      <c r="DR835" s="1401"/>
      <c r="DS835" s="1401"/>
      <c r="DT835" s="1401"/>
      <c r="DU835" s="1401"/>
      <c r="DV835" s="1401"/>
      <c r="DW835" s="1401"/>
      <c r="DX835" s="1401"/>
      <c r="DY835" s="1401"/>
      <c r="DZ835" s="1401"/>
      <c r="EA835" s="1401"/>
      <c r="EB835" s="1401"/>
      <c r="EC835" s="1401"/>
      <c r="ED835" s="1401"/>
      <c r="EE835" s="1401"/>
      <c r="EF835" s="1401"/>
      <c r="EG835" s="1401"/>
      <c r="EH835" s="1401"/>
      <c r="EI835" s="1401"/>
      <c r="EJ835" s="1401"/>
      <c r="EK835" s="1401"/>
      <c r="EL835" s="1401"/>
      <c r="EM835" s="1401"/>
      <c r="EN835" s="1401"/>
      <c r="EO835" s="1401"/>
      <c r="EP835" s="1401"/>
      <c r="EQ835" s="1401"/>
      <c r="ER835" s="1401"/>
    </row>
    <row r="836" s="1392" customFormat="1" ht="19.199999999999999">
      <c r="A836" s="1457"/>
      <c r="B836" s="1403"/>
      <c r="C836" s="1540" t="s">
        <v>66</v>
      </c>
      <c r="D836" s="1405"/>
      <c r="E836" s="1405">
        <v>10</v>
      </c>
      <c r="F836" s="1392">
        <v>0.16109999999999999</v>
      </c>
      <c r="G836" s="1407">
        <f t="shared" si="4314"/>
        <v>0.089249400000000007</v>
      </c>
      <c r="H836" s="1408">
        <f>ROUND(SQRT(F836^2+G836^2)*1000/(1.73*F829),0)</f>
        <v>10</v>
      </c>
      <c r="I836" s="1392">
        <v>0.17299999999999999</v>
      </c>
      <c r="J836" s="1407">
        <f t="shared" si="4315"/>
        <v>0.095841999999999997</v>
      </c>
      <c r="K836" s="1408">
        <f>ROUND(SQRT(I836^2+J836^2)*1000/(1.73*I829),0)</f>
        <v>11</v>
      </c>
      <c r="L836" s="1392">
        <v>0.13420000000000001</v>
      </c>
      <c r="M836" s="1407">
        <f t="shared" si="4316"/>
        <v>0.074346800000000018</v>
      </c>
      <c r="N836" s="1408">
        <f>ROUND(SQRT(L836^2+M836^2)*1000/(1.73*L829),0)</f>
        <v>9</v>
      </c>
      <c r="O836" s="1392">
        <v>0.13420000000000001</v>
      </c>
      <c r="P836" s="1407">
        <f t="shared" si="4317"/>
        <v>0.074346800000000018</v>
      </c>
      <c r="Q836" s="1408">
        <f>ROUND(SQRT(O836^2+P836^2)*1000/(1.73*O829),0)</f>
        <v>9</v>
      </c>
      <c r="R836" s="1392">
        <v>0.14180000000000001</v>
      </c>
      <c r="S836" s="1407">
        <f t="shared" si="4318"/>
        <v>0.078557200000000008</v>
      </c>
      <c r="T836" s="1408">
        <f>ROUND(SQRT(R836^2+S836^2)*1000/(1.73*R829),0)</f>
        <v>9</v>
      </c>
      <c r="U836" s="1392">
        <v>0.1168</v>
      </c>
      <c r="V836" s="1407">
        <f t="shared" si="4319"/>
        <v>0.064707200000000006</v>
      </c>
      <c r="W836" s="1408">
        <f>ROUND(SQRT(U836^2+V836^2)*1000/(1.73*U829),0)</f>
        <v>7</v>
      </c>
      <c r="X836" s="1392">
        <v>0.1401</v>
      </c>
      <c r="Y836" s="1407">
        <f t="shared" si="4320"/>
        <v>0.077615400000000015</v>
      </c>
      <c r="Z836" s="1408">
        <f>ROUND(SQRT(X836^2+Y836^2)*1000/(1.73*X829),0)</f>
        <v>9</v>
      </c>
      <c r="AA836" s="1392">
        <v>0.1643</v>
      </c>
      <c r="AB836" s="1407">
        <f t="shared" si="4321"/>
        <v>0.091022200000000011</v>
      </c>
      <c r="AC836" s="1408">
        <f>ROUND(SQRT(AA836^2+AB836^2)*1000/(1.73*AA829),0)</f>
        <v>11</v>
      </c>
      <c r="AD836" s="1392">
        <v>0.20169999999999999</v>
      </c>
      <c r="AE836" s="1407">
        <f t="shared" si="4322"/>
        <v>0.1117418</v>
      </c>
      <c r="AF836" s="1408">
        <f>ROUND(SQRT(AD836^2+AE836^2)*1000/(1.73*AD829),0)</f>
        <v>13</v>
      </c>
      <c r="AG836" s="1392">
        <v>0.16969999999999999</v>
      </c>
      <c r="AH836" s="1407">
        <f t="shared" si="4323"/>
        <v>0.094013800000000008</v>
      </c>
      <c r="AI836" s="1408">
        <f>ROUND(SQRT(AG836^2+AH836^2)*1000/(1.73*AG829),0)</f>
        <v>11</v>
      </c>
      <c r="AJ836" s="1392">
        <v>0.1004</v>
      </c>
      <c r="AK836" s="1407">
        <f t="shared" si="4324"/>
        <v>0.055621600000000007</v>
      </c>
      <c r="AL836" s="1408">
        <f>ROUND(SQRT(AJ836^2+AK836^2)*1000/(1.73*AJ829),0)</f>
        <v>6</v>
      </c>
      <c r="AM836" s="1392">
        <v>0.1201</v>
      </c>
      <c r="AN836" s="1407">
        <f t="shared" si="4325"/>
        <v>0.066535400000000008</v>
      </c>
      <c r="AO836" s="1408">
        <f>ROUND(SQRT(AM836^2+AN836^2)*1000/(1.73*AM829),0)</f>
        <v>8</v>
      </c>
      <c r="AP836" s="1392">
        <v>0.1191</v>
      </c>
      <c r="AQ836" s="1407">
        <f t="shared" si="4326"/>
        <v>0.065981400000000009</v>
      </c>
      <c r="AR836" s="1408">
        <f>ROUND(SQRT(AP836^2+AQ836^2)*1000/(1.73*AP829),0)</f>
        <v>8</v>
      </c>
      <c r="AS836" s="1392">
        <v>0.1429</v>
      </c>
      <c r="AT836" s="1407">
        <f t="shared" si="4327"/>
        <v>0.079166600000000004</v>
      </c>
      <c r="AU836" s="1408">
        <f>ROUND(SQRT(AS836^2+AT836^2)*1000/(1.73*AS829),0)</f>
        <v>9</v>
      </c>
      <c r="AV836" s="1392">
        <v>0.18160000000000001</v>
      </c>
      <c r="AW836" s="1407">
        <f t="shared" si="4328"/>
        <v>0.10060640000000001</v>
      </c>
      <c r="AX836" s="1408">
        <f>ROUND(SQRT(AV836^2+AW836^2)*1000/(1.73*AV829),0)</f>
        <v>12</v>
      </c>
      <c r="AY836" s="1392">
        <v>0.1701</v>
      </c>
      <c r="AZ836" s="1407">
        <f t="shared" si="4329"/>
        <v>0.094235400000000011</v>
      </c>
      <c r="BA836" s="1408">
        <f>ROUND(SQRT(AY836^2+AZ836^2)*1000/(1.73*AY829),0)</f>
        <v>11</v>
      </c>
      <c r="BB836" s="1392">
        <v>0.1898</v>
      </c>
      <c r="BC836" s="1407">
        <f t="shared" si="4330"/>
        <v>0.10514920000000001</v>
      </c>
      <c r="BD836" s="1408">
        <f>ROUND(SQRT(BB836^2+BC836^2)*1000/(1.73*BB829),0)</f>
        <v>12</v>
      </c>
      <c r="BE836" s="1392">
        <v>0.16289999999999999</v>
      </c>
      <c r="BF836" s="1407">
        <f t="shared" si="4331"/>
        <v>0.090246599999999996</v>
      </c>
      <c r="BG836" s="1408">
        <f>ROUND(SQRT(BE836^2+BF836^2)*1000/(1.73*BE829),0)</f>
        <v>10</v>
      </c>
      <c r="BH836" s="1392">
        <v>0.18459999999999999</v>
      </c>
      <c r="BI836" s="1407">
        <f t="shared" si="4332"/>
        <v>0.1022684</v>
      </c>
      <c r="BJ836" s="1408">
        <f>ROUND(SQRT(BH836^2+BI836^2)*1000/(1.73*BH829),0)</f>
        <v>12</v>
      </c>
      <c r="BK836" s="1392">
        <v>0.1963</v>
      </c>
      <c r="BL836" s="1407">
        <f t="shared" si="4333"/>
        <v>0.10875020000000001</v>
      </c>
      <c r="BM836" s="1408">
        <f>ROUND(SQRT(BK836^2+BL836^2)*1000/(1.73*BK829),0)</f>
        <v>13</v>
      </c>
      <c r="BN836" s="1392">
        <v>0.2296</v>
      </c>
      <c r="BO836" s="1407">
        <f t="shared" si="4334"/>
        <v>0.12719840000000002</v>
      </c>
      <c r="BP836" s="1408">
        <f>ROUND(SQRT(BN836^2+BO836^2)*1000/(1.73*BN829),0)</f>
        <v>15</v>
      </c>
      <c r="BQ836" s="1392">
        <v>0.21809999999999999</v>
      </c>
      <c r="BR836" s="1407">
        <f t="shared" si="4335"/>
        <v>0.1208274</v>
      </c>
      <c r="BS836" s="1408">
        <f>ROUND(SQRT(BQ836^2+BR836^2)*1000/(1.73*BQ829),0)</f>
        <v>14</v>
      </c>
      <c r="BT836" s="1392">
        <v>0.23050000000000001</v>
      </c>
      <c r="BU836" s="1407">
        <f t="shared" si="4336"/>
        <v>0.127697</v>
      </c>
      <c r="BV836" s="1408">
        <f>ROUND(SQRT(BT836^2+BU836^2)*1000/(1.73*BT829),0)</f>
        <v>15</v>
      </c>
      <c r="BW836" s="1392">
        <v>0.16980000000000001</v>
      </c>
      <c r="BX836" s="1407">
        <f t="shared" si="4340"/>
        <v>0.094069200000000006</v>
      </c>
      <c r="BY836" s="1431">
        <f>ROUND(SQRT(BW836^2+BX836^2)*1000/(1.73*BW829),0)</f>
        <v>11</v>
      </c>
      <c r="BZ836" s="1401"/>
      <c r="CA836" s="1401"/>
      <c r="CB836" s="1401"/>
      <c r="CC836" s="1401"/>
      <c r="CD836" s="1401"/>
      <c r="CE836" s="1401"/>
      <c r="CF836" s="1401"/>
      <c r="CG836" s="1401"/>
      <c r="CH836" s="1401"/>
      <c r="CI836" s="1401"/>
      <c r="CJ836" s="1401"/>
      <c r="CK836" s="1401"/>
      <c r="CL836" s="1401"/>
      <c r="CM836" s="1401"/>
      <c r="CN836" s="1401"/>
      <c r="CO836" s="1401"/>
      <c r="CP836" s="1401"/>
      <c r="CQ836" s="1401"/>
      <c r="CR836" s="1401"/>
      <c r="CS836" s="1401"/>
      <c r="CT836" s="1401"/>
      <c r="CU836" s="1401"/>
      <c r="CV836" s="1401"/>
      <c r="CW836" s="1401"/>
      <c r="CX836" s="1401"/>
      <c r="CY836" s="1401"/>
      <c r="CZ836" s="1401"/>
      <c r="DA836" s="1401"/>
      <c r="DB836" s="1401"/>
      <c r="DC836" s="1401"/>
      <c r="DD836" s="1401"/>
      <c r="DE836" s="1401"/>
      <c r="DF836" s="1401"/>
      <c r="DG836" s="1401"/>
      <c r="DH836" s="1401"/>
      <c r="DI836" s="1401"/>
      <c r="DJ836" s="1401"/>
      <c r="DK836" s="1401"/>
      <c r="DL836" s="1401"/>
      <c r="DM836" s="1401"/>
      <c r="DN836" s="1401"/>
      <c r="DO836" s="1401"/>
      <c r="DP836" s="1401"/>
      <c r="DQ836" s="1401"/>
      <c r="DR836" s="1401"/>
      <c r="DS836" s="1401"/>
      <c r="DT836" s="1401"/>
      <c r="DU836" s="1401"/>
      <c r="DV836" s="1401"/>
      <c r="DW836" s="1401"/>
      <c r="DX836" s="1401"/>
      <c r="DY836" s="1401"/>
      <c r="DZ836" s="1401"/>
      <c r="EA836" s="1401"/>
      <c r="EB836" s="1401"/>
      <c r="EC836" s="1401"/>
      <c r="ED836" s="1401"/>
      <c r="EE836" s="1401"/>
      <c r="EF836" s="1401"/>
      <c r="EG836" s="1401"/>
      <c r="EH836" s="1401"/>
      <c r="EI836" s="1401"/>
      <c r="EJ836" s="1401"/>
      <c r="EK836" s="1401"/>
      <c r="EL836" s="1401"/>
      <c r="EM836" s="1401"/>
      <c r="EN836" s="1401"/>
      <c r="EO836" s="1401"/>
      <c r="EP836" s="1401"/>
      <c r="EQ836" s="1401"/>
      <c r="ER836" s="1401"/>
    </row>
    <row r="837" s="1392" customFormat="1" ht="18">
      <c r="A837" s="1457"/>
      <c r="B837" s="1570"/>
      <c r="C837" s="1540" t="s">
        <v>128</v>
      </c>
      <c r="D837" s="1405"/>
      <c r="E837" s="1405">
        <v>10</v>
      </c>
      <c r="F837" s="1392">
        <v>0.0050000000000000001</v>
      </c>
      <c r="G837" s="1407">
        <f t="shared" si="4314"/>
        <v>0.0027700000000000003</v>
      </c>
      <c r="H837" s="1408">
        <f>ROUND(SQRT(F837^2+G837^2)*1000/(1.73*F829),0)</f>
        <v>0</v>
      </c>
      <c r="I837" s="1392">
        <v>0.0047999999999999996</v>
      </c>
      <c r="J837" s="1407">
        <f t="shared" si="4315"/>
        <v>0.0026592</v>
      </c>
      <c r="K837" s="1408">
        <f>ROUND(SQRT(I837^2+J837^2)*1000/(1.73*I829),0)</f>
        <v>0</v>
      </c>
      <c r="L837" s="1392">
        <v>0.0045999999999999999</v>
      </c>
      <c r="M837" s="1407">
        <f t="shared" si="4316"/>
        <v>0.0025484000000000001</v>
      </c>
      <c r="N837" s="1408">
        <f>ROUND(SQRT(L837^2+M837^2)*1000/(1.73*L829),0)</f>
        <v>0</v>
      </c>
      <c r="O837" s="1392">
        <v>0.0045999999999999999</v>
      </c>
      <c r="P837" s="1407">
        <f t="shared" si="4317"/>
        <v>0.0025484000000000001</v>
      </c>
      <c r="Q837" s="1408">
        <f>ROUND(SQRT(O837^2+P837^2)*1000/(1.73*O829),0)</f>
        <v>0</v>
      </c>
      <c r="R837" s="1392">
        <v>0.0045999999999999999</v>
      </c>
      <c r="S837" s="1407">
        <f t="shared" si="4318"/>
        <v>0.0025484000000000001</v>
      </c>
      <c r="T837" s="1408">
        <f>ROUND(SQRT(R837^2+S837^2)*1000/(1.73*R829),0)</f>
        <v>0</v>
      </c>
      <c r="U837" s="1392">
        <v>0.0041999999999999997</v>
      </c>
      <c r="V837" s="1407">
        <f t="shared" si="4319"/>
        <v>0.0023268</v>
      </c>
      <c r="W837" s="1408">
        <f>ROUND(SQRT(U837^2+V837^2)*1000/(1.73*U829),0)</f>
        <v>0</v>
      </c>
      <c r="X837" s="1392">
        <v>0.0035999999999999999</v>
      </c>
      <c r="Y837" s="1407">
        <f t="shared" si="4320"/>
        <v>0.0019943999999999999</v>
      </c>
      <c r="Z837" s="1408">
        <f>ROUND(SQRT(X837^2+Y837^2)*1000/(1.73*X829),0)</f>
        <v>0</v>
      </c>
      <c r="AA837" s="1392">
        <v>0.0038</v>
      </c>
      <c r="AB837" s="1407">
        <f t="shared" si="4321"/>
        <v>0.0021052000000000002</v>
      </c>
      <c r="AC837" s="1408">
        <f>ROUND(SQRT(AA837^2+AB837^2)*1000/(1.73*AA829),0)</f>
        <v>0</v>
      </c>
      <c r="AD837" s="1392">
        <v>0.0041999999999999997</v>
      </c>
      <c r="AE837" s="1407">
        <f t="shared" si="4322"/>
        <v>0.0023268</v>
      </c>
      <c r="AF837" s="1408">
        <f>ROUND(SQRT(AD837^2+AE837^2)*1000/(1.73*AD829),0)</f>
        <v>0</v>
      </c>
      <c r="AG837" s="1392">
        <v>0</v>
      </c>
      <c r="AH837" s="1407">
        <f t="shared" si="4323"/>
        <v>0</v>
      </c>
      <c r="AI837" s="1408">
        <f>ROUND(SQRT(AG837^2+AH837^2)*1000/(1.73*AG829),0)</f>
        <v>0</v>
      </c>
      <c r="AJ837" s="1392">
        <v>0.00020000000000000001</v>
      </c>
      <c r="AK837" s="1407">
        <f t="shared" si="4324"/>
        <v>0.00011080000000000001</v>
      </c>
      <c r="AL837" s="1408">
        <f>ROUND(SQRT(AJ837^2+AK837^2)*1000/(1.73*AJ829),0)</f>
        <v>0</v>
      </c>
      <c r="AM837" s="1392">
        <v>0.021399999999999999</v>
      </c>
      <c r="AN837" s="1407">
        <f t="shared" si="4325"/>
        <v>0.011855600000000001</v>
      </c>
      <c r="AO837" s="1408">
        <f>ROUND(SQRT(AM837^2+AN837^2)*1000/(1.73*AM829),0)</f>
        <v>1</v>
      </c>
      <c r="AP837" s="1392">
        <v>0.024199999999999999</v>
      </c>
      <c r="AQ837" s="1407">
        <f t="shared" si="4326"/>
        <v>0.0134068</v>
      </c>
      <c r="AR837" s="1408">
        <f>ROUND(SQRT(AP837^2+AQ837^2)*1000/(1.73*AP829),0)</f>
        <v>2</v>
      </c>
      <c r="AS837" s="1392">
        <v>0.020799999999999999</v>
      </c>
      <c r="AT837" s="1407">
        <f t="shared" si="4327"/>
        <v>0.011523200000000001</v>
      </c>
      <c r="AU837" s="1408">
        <f>ROUND(SQRT(AS837^2+AT837^2)*1000/(1.73*AS829),0)</f>
        <v>1</v>
      </c>
      <c r="AV837" s="1392">
        <v>0.023800000000000002</v>
      </c>
      <c r="AW837" s="1407">
        <f t="shared" si="4328"/>
        <v>0.013185200000000003</v>
      </c>
      <c r="AX837" s="1408">
        <f>ROUND(SQRT(AV837^2+AW837^2)*1000/(1.73*AV829),0)</f>
        <v>2</v>
      </c>
      <c r="AY837" s="1392">
        <v>0.023</v>
      </c>
      <c r="AZ837" s="1407">
        <f t="shared" si="4329"/>
        <v>0.012742000000000002</v>
      </c>
      <c r="BA837" s="1408">
        <f>ROUND(SQRT(AY837^2+AZ837^2)*1000/(1.73*AY829),0)</f>
        <v>1</v>
      </c>
      <c r="BB837" s="1392">
        <v>0.027799999999999998</v>
      </c>
      <c r="BC837" s="1407">
        <f t="shared" si="4330"/>
        <v>0.0154012</v>
      </c>
      <c r="BD837" s="1408">
        <f>ROUND(SQRT(BB837^2+BC837^2)*1000/(1.73*BB829),0)</f>
        <v>2</v>
      </c>
      <c r="BE837" s="1392">
        <v>0.029000000000000001</v>
      </c>
      <c r="BF837" s="1407">
        <f t="shared" si="4331"/>
        <v>0.016066000000000004</v>
      </c>
      <c r="BG837" s="1408">
        <f>ROUND(SQRT(BE837^2+BF837^2)*1000/(1.73*BE829),0)</f>
        <v>2</v>
      </c>
      <c r="BH837" s="1392">
        <v>0.017000000000000001</v>
      </c>
      <c r="BI837" s="1407">
        <f t="shared" si="4332"/>
        <v>0.009418000000000001</v>
      </c>
      <c r="BJ837" s="1408">
        <f>ROUND(SQRT(BH837^2+BI837^2)*1000/(1.73*BH829),0)</f>
        <v>1</v>
      </c>
      <c r="BK837" s="1392">
        <v>0.0044000000000000003</v>
      </c>
      <c r="BL837" s="1407">
        <f t="shared" si="4333"/>
        <v>0.0024376000000000003</v>
      </c>
      <c r="BM837" s="1408">
        <f>ROUND(SQRT(BK837^2+BL837^2)*1000/(1.73*BK829),0)</f>
        <v>0</v>
      </c>
      <c r="BN837" s="1392">
        <v>0</v>
      </c>
      <c r="BO837" s="1407">
        <f t="shared" si="4334"/>
        <v>0</v>
      </c>
      <c r="BP837" s="1408">
        <f>ROUND(SQRT(BN837^2+BO837^2)*1000/(1.73*BN829),0)</f>
        <v>0</v>
      </c>
      <c r="BQ837" s="1392">
        <v>0</v>
      </c>
      <c r="BR837" s="1407">
        <f t="shared" si="4335"/>
        <v>0</v>
      </c>
      <c r="BS837" s="1408">
        <f>ROUND(SQRT(BQ837^2+BR837^2)*1000/(1.73*BQ829),0)</f>
        <v>0</v>
      </c>
      <c r="BT837" s="1392">
        <v>0.042200000000000001</v>
      </c>
      <c r="BU837" s="1407">
        <f t="shared" si="4336"/>
        <v>0.023378800000000002</v>
      </c>
      <c r="BV837" s="1408">
        <f>ROUND(SQRT(BT837^2+BU837^2)*1000/(1.73*BT829),0)</f>
        <v>3</v>
      </c>
      <c r="BW837" s="1392">
        <v>0.0504</v>
      </c>
      <c r="BX837" s="1407">
        <f t="shared" si="4340"/>
        <v>0.027921600000000001</v>
      </c>
      <c r="BY837" s="1431">
        <f>ROUND(SQRT(BW837^2+BX837^2)*1000/(1.73*BW829),0)</f>
        <v>3</v>
      </c>
      <c r="BZ837" s="1401"/>
      <c r="CA837" s="1401"/>
      <c r="CB837" s="1401"/>
      <c r="CC837" s="1401"/>
      <c r="CD837" s="1401"/>
      <c r="CE837" s="1401"/>
      <c r="CF837" s="1401"/>
      <c r="CG837" s="1401"/>
      <c r="CH837" s="1401"/>
      <c r="CI837" s="1401"/>
      <c r="CJ837" s="1401"/>
      <c r="CK837" s="1401"/>
      <c r="CL837" s="1401"/>
      <c r="CM837" s="1401"/>
      <c r="CN837" s="1401"/>
      <c r="CO837" s="1401"/>
      <c r="CP837" s="1401"/>
      <c r="CQ837" s="1401"/>
      <c r="CR837" s="1401"/>
      <c r="CS837" s="1401"/>
      <c r="CT837" s="1401"/>
      <c r="CU837" s="1401"/>
      <c r="CV837" s="1401"/>
      <c r="CW837" s="1401"/>
      <c r="CX837" s="1401"/>
      <c r="CY837" s="1401"/>
      <c r="CZ837" s="1401"/>
      <c r="DA837" s="1401"/>
      <c r="DB837" s="1401"/>
      <c r="DC837" s="1401"/>
      <c r="DD837" s="1401"/>
      <c r="DE837" s="1401"/>
      <c r="DF837" s="1401"/>
      <c r="DG837" s="1401"/>
      <c r="DH837" s="1401"/>
      <c r="DI837" s="1401"/>
      <c r="DJ837" s="1401"/>
      <c r="DK837" s="1401"/>
      <c r="DL837" s="1401"/>
      <c r="DM837" s="1401"/>
      <c r="DN837" s="1401"/>
      <c r="DO837" s="1401"/>
      <c r="DP837" s="1401"/>
      <c r="DQ837" s="1401"/>
      <c r="DR837" s="1401"/>
      <c r="DS837" s="1401"/>
      <c r="DT837" s="1401"/>
      <c r="DU837" s="1401"/>
      <c r="DV837" s="1401"/>
      <c r="DW837" s="1401"/>
      <c r="DX837" s="1401"/>
      <c r="DY837" s="1401"/>
      <c r="DZ837" s="1401"/>
      <c r="EA837" s="1401"/>
      <c r="EB837" s="1401"/>
      <c r="EC837" s="1401"/>
      <c r="ED837" s="1401"/>
      <c r="EE837" s="1401"/>
      <c r="EF837" s="1401"/>
      <c r="EG837" s="1401"/>
      <c r="EH837" s="1401"/>
      <c r="EI837" s="1401"/>
      <c r="EJ837" s="1401"/>
      <c r="EK837" s="1401"/>
      <c r="EL837" s="1401"/>
      <c r="EM837" s="1401"/>
      <c r="EN837" s="1401"/>
      <c r="EO837" s="1401"/>
      <c r="EP837" s="1401"/>
      <c r="EQ837" s="1401"/>
      <c r="ER837" s="1401"/>
    </row>
    <row r="838" s="1392" customFormat="1" ht="18">
      <c r="A838" s="1457"/>
      <c r="B838" s="1570"/>
      <c r="C838" s="1540" t="s">
        <v>68</v>
      </c>
      <c r="D838" s="1392"/>
      <c r="E838" s="1405">
        <v>10</v>
      </c>
      <c r="F838" s="1392">
        <v>0.22339999999999999</v>
      </c>
      <c r="G838" s="1407">
        <f t="shared" si="4314"/>
        <v>0.1237636</v>
      </c>
      <c r="H838" s="1408">
        <f>ROUND(SQRT(F838^2+G838^2)*1000/(1.73*F829),0)</f>
        <v>14</v>
      </c>
      <c r="I838" s="1392">
        <v>0.22140000000000001</v>
      </c>
      <c r="J838" s="1407">
        <f t="shared" si="4315"/>
        <v>0.12265560000000002</v>
      </c>
      <c r="K838" s="1408">
        <f>ROUND(SQRT(I838^2+J838^2)*1000/(1.73*I829),0)</f>
        <v>14</v>
      </c>
      <c r="L838" s="1392">
        <v>0.214</v>
      </c>
      <c r="M838" s="1407">
        <f t="shared" si="4316"/>
        <v>0.11855600000000001</v>
      </c>
      <c r="N838" s="1408">
        <f>ROUND(SQRT(L838^2+M838^2)*1000/(1.73*L829),0)</f>
        <v>14</v>
      </c>
      <c r="O838" s="1392">
        <v>0.214</v>
      </c>
      <c r="P838" s="1407">
        <f t="shared" si="4317"/>
        <v>0.11855600000000001</v>
      </c>
      <c r="Q838" s="1408">
        <f>ROUND(SQRT(O838^2+P838^2)*1000/(1.73*O829),0)</f>
        <v>14</v>
      </c>
      <c r="R838" s="1392">
        <v>0.16300000000000001</v>
      </c>
      <c r="S838" s="1407">
        <f t="shared" si="4318"/>
        <v>0.090302000000000007</v>
      </c>
      <c r="T838" s="1408">
        <f>ROUND(SQRT(R838^2+S838^2)*1000/(1.73*R829),0)</f>
        <v>10</v>
      </c>
      <c r="U838" s="1392">
        <v>0.1046</v>
      </c>
      <c r="V838" s="1407">
        <f t="shared" si="4319"/>
        <v>0.057948400000000004</v>
      </c>
      <c r="W838" s="1408">
        <f>ROUND(SQRT(U838^2+V838^2)*1000/(1.73*U829),0)</f>
        <v>7</v>
      </c>
      <c r="X838" s="1392">
        <v>0.28539999999999999</v>
      </c>
      <c r="Y838" s="1407">
        <f t="shared" si="4320"/>
        <v>0.15811160000000002</v>
      </c>
      <c r="Z838" s="1408">
        <f>ROUND(SQRT(X838^2+Y838^2)*1000/(1.73*X829),0)</f>
        <v>18</v>
      </c>
      <c r="AA838" s="1392">
        <v>0.31640000000000001</v>
      </c>
      <c r="AB838" s="1407">
        <f t="shared" si="4321"/>
        <v>0.17528560000000001</v>
      </c>
      <c r="AC838" s="1408">
        <f>ROUND(SQRT(AA838^2+AB838^2)*1000/(1.73*AA829),0)</f>
        <v>20</v>
      </c>
      <c r="AD838" s="1392">
        <v>0.32519999999999999</v>
      </c>
      <c r="AE838" s="1407">
        <f t="shared" si="4322"/>
        <v>0.18016080000000001</v>
      </c>
      <c r="AF838" s="1408">
        <f>ROUND(SQRT(AD838^2+AE838^2)*1000/(1.73*AD829),0)</f>
        <v>21</v>
      </c>
      <c r="AG838" s="1392">
        <v>0.31940000000000002</v>
      </c>
      <c r="AH838" s="1407">
        <f t="shared" si="4323"/>
        <v>0.17694760000000004</v>
      </c>
      <c r="AI838" s="1408">
        <f>ROUND(SQRT(AG838^2+AH838^2)*1000/(1.73*AG829),0)</f>
        <v>20</v>
      </c>
      <c r="AJ838" s="1392">
        <v>0.1832</v>
      </c>
      <c r="AK838" s="1407">
        <f t="shared" si="4324"/>
        <v>0.10149280000000001</v>
      </c>
      <c r="AL838" s="1408">
        <f>ROUND(SQRT(AJ838^2+AK838^2)*1000/(1.73*AJ829),0)</f>
        <v>12</v>
      </c>
      <c r="AM838" s="1392">
        <v>0.1802</v>
      </c>
      <c r="AN838" s="1407">
        <f t="shared" si="4325"/>
        <v>0.099830800000000011</v>
      </c>
      <c r="AO838" s="1408">
        <f>ROUND(SQRT(AM838^2+AN838^2)*1000/(1.73*AM829),0)</f>
        <v>12</v>
      </c>
      <c r="AP838" s="1392">
        <v>0.14299999999999999</v>
      </c>
      <c r="AQ838" s="1407">
        <f t="shared" si="4326"/>
        <v>0.079222000000000001</v>
      </c>
      <c r="AR838" s="1408">
        <f>ROUND(SQRT(AP838^2+AQ838^2)*1000/(1.73*AP829),0)</f>
        <v>9</v>
      </c>
      <c r="AS838" s="1392">
        <v>0.1384</v>
      </c>
      <c r="AT838" s="1407">
        <f t="shared" si="4327"/>
        <v>0.076673600000000008</v>
      </c>
      <c r="AU838" s="1408">
        <f>ROUND(SQRT(AS838^2+AT838^2)*1000/(1.73*AS829),0)</f>
        <v>9</v>
      </c>
      <c r="AV838" s="1392">
        <v>0.13900000000000001</v>
      </c>
      <c r="AW838" s="1407">
        <f t="shared" si="4328"/>
        <v>0.077006000000000019</v>
      </c>
      <c r="AX838" s="1408">
        <f>ROUND(SQRT(AV838^2+AW838^2)*1000/(1.73*AV829),0)</f>
        <v>9</v>
      </c>
      <c r="AY838" s="1392">
        <v>0.13039999999999999</v>
      </c>
      <c r="AZ838" s="1407">
        <f t="shared" si="4329"/>
        <v>0.072241600000000003</v>
      </c>
      <c r="BA838" s="1408">
        <f>ROUND(SQRT(AY838^2+AZ838^2)*1000/(1.73*AY829),0)</f>
        <v>8</v>
      </c>
      <c r="BB838" s="1392">
        <v>0.13139999999999999</v>
      </c>
      <c r="BC838" s="1407">
        <f t="shared" si="4330"/>
        <v>0.072795600000000002</v>
      </c>
      <c r="BD838" s="1408">
        <f>ROUND(SQRT(BB838^2+BC838^2)*1000/(1.73*BB829),0)</f>
        <v>8</v>
      </c>
      <c r="BE838" s="1392">
        <v>0.13020000000000001</v>
      </c>
      <c r="BF838" s="1407">
        <f t="shared" si="4331"/>
        <v>0.072130800000000009</v>
      </c>
      <c r="BG838" s="1408">
        <f>ROUND(SQRT(BE838^2+BF838^2)*1000/(1.73*BE829),0)</f>
        <v>8</v>
      </c>
      <c r="BH838" s="1392">
        <v>0.1164</v>
      </c>
      <c r="BI838" s="1407">
        <f t="shared" si="4332"/>
        <v>0.064485600000000004</v>
      </c>
      <c r="BJ838" s="1408">
        <f>ROUND(SQRT(BH838^2+BI838^2)*1000/(1.73*BH829),0)</f>
        <v>7</v>
      </c>
      <c r="BK838" s="1392">
        <v>0.0146</v>
      </c>
      <c r="BL838" s="1407">
        <f t="shared" si="4333"/>
        <v>0.0080884000000000008</v>
      </c>
      <c r="BM838" s="1408">
        <f>ROUND(SQRT(BK838^2+BL838^2)*1000/(1.73*BK829),0)</f>
        <v>1</v>
      </c>
      <c r="BN838" s="1392">
        <v>0.0154</v>
      </c>
      <c r="BO838" s="1407">
        <f t="shared" si="4334"/>
        <v>0.0085316000000000003</v>
      </c>
      <c r="BP838" s="1408">
        <f>ROUND(SQRT(BN838^2+BO838^2)*1000/(1.73*BN829),0)</f>
        <v>1</v>
      </c>
      <c r="BQ838" s="1392">
        <v>0.085400000000000004</v>
      </c>
      <c r="BR838" s="1407">
        <f t="shared" si="4335"/>
        <v>0.047311600000000009</v>
      </c>
      <c r="BS838" s="1408">
        <f>ROUND(SQRT(BQ838^2+BR838^2)*1000/(1.73*BQ829),0)</f>
        <v>5</v>
      </c>
      <c r="BT838" s="1392">
        <v>0.1394</v>
      </c>
      <c r="BU838" s="1407">
        <f t="shared" si="4336"/>
        <v>0.077227600000000007</v>
      </c>
      <c r="BV838" s="1408">
        <f>ROUND(SQRT(BT838^2+BU838^2)*1000/(1.73*BT829),0)</f>
        <v>9</v>
      </c>
      <c r="BW838" s="1392">
        <v>0.23400000000000001</v>
      </c>
      <c r="BX838" s="1407">
        <f t="shared" si="4340"/>
        <v>0.12963600000000003</v>
      </c>
      <c r="BY838" s="1431">
        <f>ROUND(SQRT(BW838^2+BX838^2)*1000/(1.73*BW829),0)</f>
        <v>15</v>
      </c>
      <c r="BZ838" s="1401"/>
      <c r="CA838" s="1401"/>
      <c r="CB838" s="1401"/>
      <c r="CC838" s="1401"/>
      <c r="CD838" s="1401"/>
      <c r="CE838" s="1401"/>
      <c r="CF838" s="1401"/>
      <c r="CG838" s="1401"/>
      <c r="CH838" s="1401"/>
      <c r="CI838" s="1401"/>
      <c r="CJ838" s="1401"/>
      <c r="CK838" s="1401"/>
      <c r="CL838" s="1401"/>
      <c r="CM838" s="1401"/>
      <c r="CN838" s="1401"/>
      <c r="CO838" s="1401"/>
      <c r="CP838" s="1401"/>
      <c r="CQ838" s="1401"/>
      <c r="CR838" s="1401"/>
      <c r="CS838" s="1401"/>
      <c r="CT838" s="1401"/>
      <c r="CU838" s="1401"/>
      <c r="CV838" s="1401"/>
      <c r="CW838" s="1401"/>
      <c r="CX838" s="1401"/>
      <c r="CY838" s="1401"/>
      <c r="CZ838" s="1401"/>
      <c r="DA838" s="1401"/>
      <c r="DB838" s="1401"/>
      <c r="DC838" s="1401"/>
      <c r="DD838" s="1401"/>
      <c r="DE838" s="1401"/>
      <c r="DF838" s="1401"/>
      <c r="DG838" s="1401"/>
      <c r="DH838" s="1401"/>
      <c r="DI838" s="1401"/>
      <c r="DJ838" s="1401"/>
      <c r="DK838" s="1401"/>
      <c r="DL838" s="1401"/>
      <c r="DM838" s="1401"/>
      <c r="DN838" s="1401"/>
      <c r="DO838" s="1401"/>
      <c r="DP838" s="1401"/>
      <c r="DQ838" s="1401"/>
      <c r="DR838" s="1401"/>
      <c r="DS838" s="1401"/>
      <c r="DT838" s="1401"/>
      <c r="DU838" s="1401"/>
      <c r="DV838" s="1401"/>
      <c r="DW838" s="1401"/>
      <c r="DX838" s="1401"/>
      <c r="DY838" s="1401"/>
      <c r="DZ838" s="1401"/>
      <c r="EA838" s="1401"/>
      <c r="EB838" s="1401"/>
      <c r="EC838" s="1401"/>
      <c r="ED838" s="1401"/>
      <c r="EE838" s="1401"/>
      <c r="EF838" s="1401"/>
      <c r="EG838" s="1401"/>
      <c r="EH838" s="1401"/>
      <c r="EI838" s="1401"/>
      <c r="EJ838" s="1401"/>
      <c r="EK838" s="1401"/>
      <c r="EL838" s="1401"/>
      <c r="EM838" s="1401"/>
      <c r="EN838" s="1401"/>
      <c r="EO838" s="1401"/>
      <c r="EP838" s="1401"/>
      <c r="EQ838" s="1401"/>
      <c r="ER838" s="1401"/>
    </row>
    <row r="839" s="1392" customFormat="1" ht="18">
      <c r="A839" s="1457"/>
      <c r="B839" s="1571"/>
      <c r="C839" s="1602" t="s">
        <v>69</v>
      </c>
      <c r="D839" s="1463"/>
      <c r="E839" s="1462">
        <v>10</v>
      </c>
      <c r="F839" s="1463">
        <v>0.049599999999999998</v>
      </c>
      <c r="G839" s="1464">
        <f t="shared" si="4314"/>
        <v>0.0274784</v>
      </c>
      <c r="H839" s="1465">
        <f>ROUND(SQRT(F839^2+G839^2)*1000/(1.73*F829),0)</f>
        <v>3</v>
      </c>
      <c r="I839" s="1463">
        <v>0.047399999999999998</v>
      </c>
      <c r="J839" s="1464">
        <f t="shared" si="4315"/>
        <v>0.026259600000000001</v>
      </c>
      <c r="K839" s="1465">
        <f>ROUND(SQRT(I839^2+J839^2)*1000/(1.73*I829),0)</f>
        <v>3</v>
      </c>
      <c r="L839" s="1463">
        <v>0.047</v>
      </c>
      <c r="M839" s="1464">
        <f t="shared" si="4316"/>
        <v>0.026038000000000002</v>
      </c>
      <c r="N839" s="1465">
        <f>ROUND(SQRT(L839^2+M839^2)*1000/(1.73*L829),0)</f>
        <v>3</v>
      </c>
      <c r="O839" s="1463">
        <v>0.047</v>
      </c>
      <c r="P839" s="1464">
        <f t="shared" si="4317"/>
        <v>0.026038000000000002</v>
      </c>
      <c r="Q839" s="1465">
        <f>ROUND(SQRT(O839^2+P839^2)*1000/(1.73*O829),0)</f>
        <v>3</v>
      </c>
      <c r="R839" s="1463">
        <v>0.031</v>
      </c>
      <c r="S839" s="1464">
        <f t="shared" si="4318"/>
        <v>0.017174000000000002</v>
      </c>
      <c r="T839" s="1465">
        <f>ROUND(SQRT(R839^2+S839^2)*1000/(1.73*R829),0)</f>
        <v>2</v>
      </c>
      <c r="U839" s="1463">
        <v>0.0047999999999999996</v>
      </c>
      <c r="V839" s="1464">
        <f t="shared" si="4319"/>
        <v>0.0026592</v>
      </c>
      <c r="W839" s="1465">
        <f>ROUND(SQRT(U839^2+V839^2)*1000/(1.73*U829),0)</f>
        <v>0</v>
      </c>
      <c r="X839" s="1463">
        <v>0</v>
      </c>
      <c r="Y839" s="1464">
        <f t="shared" si="4320"/>
        <v>0</v>
      </c>
      <c r="Z839" s="1465">
        <f>ROUND(SQRT(X839^2+Y839^2)*1000/(1.73*X829),0)</f>
        <v>0</v>
      </c>
      <c r="AA839" s="1466">
        <v>0</v>
      </c>
      <c r="AB839" s="1464">
        <f t="shared" si="4321"/>
        <v>0</v>
      </c>
      <c r="AC839" s="1465">
        <f>ROUND(SQRT(AA839^2+AB839^2)*1000/(1.73*AA829),0)</f>
        <v>0</v>
      </c>
      <c r="AD839" s="1463">
        <v>0.0023999999999999998</v>
      </c>
      <c r="AE839" s="1464">
        <f t="shared" si="4322"/>
        <v>0.0013296</v>
      </c>
      <c r="AF839" s="1465">
        <f>ROUND(SQRT(AD839^2+AE839^2)*1000/(1.73*AD829),0)</f>
        <v>0</v>
      </c>
      <c r="AG839" s="1463">
        <v>0.025399999999999999</v>
      </c>
      <c r="AH839" s="1464">
        <f t="shared" si="4323"/>
        <v>0.0140716</v>
      </c>
      <c r="AI839" s="1465">
        <f>ROUND(SQRT(AG839^2+AH839^2)*1000/(1.73*AG829),0)</f>
        <v>2</v>
      </c>
      <c r="AJ839" s="1463">
        <v>0.028799999999999999</v>
      </c>
      <c r="AK839" s="1464">
        <f t="shared" si="4324"/>
        <v>0.015955199999999999</v>
      </c>
      <c r="AL839" s="1465">
        <f>ROUND(SQRT(AJ839^2+AK839^2)*1000/(1.73*AJ829),0)</f>
        <v>2</v>
      </c>
      <c r="AM839" s="1463">
        <v>0.024400000000000002</v>
      </c>
      <c r="AN839" s="1464">
        <f t="shared" si="4325"/>
        <v>0.013517600000000003</v>
      </c>
      <c r="AO839" s="1465">
        <f>ROUND(SQRT(AM839^2+AN839^2)*1000/(1.73*AM829),0)</f>
        <v>2</v>
      </c>
      <c r="AP839" s="1463">
        <v>0.024400000000000002</v>
      </c>
      <c r="AQ839" s="1464">
        <f t="shared" si="4326"/>
        <v>0.013517600000000003</v>
      </c>
      <c r="AR839" s="1465">
        <f>ROUND(SQRT(AP839^2+AQ839^2)*1000/(1.73*AP829),0)</f>
        <v>2</v>
      </c>
      <c r="AS839" s="1463">
        <v>0.027</v>
      </c>
      <c r="AT839" s="1464">
        <f t="shared" si="4327"/>
        <v>0.014958000000000001</v>
      </c>
      <c r="AU839" s="1465">
        <f>ROUND(SQRT(AS839^2+AT839^2)*1000/(1.73*AS829),0)</f>
        <v>2</v>
      </c>
      <c r="AV839" s="1463">
        <v>0.0264</v>
      </c>
      <c r="AW839" s="1464">
        <f t="shared" si="4328"/>
        <v>0.014625600000000001</v>
      </c>
      <c r="AX839" s="1465">
        <f>ROUND(SQRT(AV839^2+AW839^2)*1000/(1.73*AV829),0)</f>
        <v>2</v>
      </c>
      <c r="AY839" s="1463">
        <v>0.028000000000000001</v>
      </c>
      <c r="AZ839" s="1464">
        <f t="shared" si="4329"/>
        <v>0.015512000000000001</v>
      </c>
      <c r="BA839" s="1465">
        <f>ROUND(SQRT(AY839^2+AZ839^2)*1000/(1.73*AY829),0)</f>
        <v>2</v>
      </c>
      <c r="BB839" s="1463">
        <v>0.030599999999999999</v>
      </c>
      <c r="BC839" s="1464">
        <f t="shared" si="4330"/>
        <v>0.016952399999999999</v>
      </c>
      <c r="BD839" s="1465">
        <f>ROUND(SQRT(BB839^2+BC839^2)*1000/(1.73*BB829),0)</f>
        <v>2</v>
      </c>
      <c r="BE839" s="1463">
        <v>0.0258</v>
      </c>
      <c r="BF839" s="1464">
        <f t="shared" si="4331"/>
        <v>0.014293200000000001</v>
      </c>
      <c r="BG839" s="1465">
        <f>ROUND(SQRT(BE839^2+BF839^2)*1000/(1.73*BE829),0)</f>
        <v>2</v>
      </c>
      <c r="BH839" s="1463">
        <v>0.0276</v>
      </c>
      <c r="BI839" s="1464">
        <f t="shared" si="4332"/>
        <v>0.015290400000000001</v>
      </c>
      <c r="BJ839" s="1465">
        <f>ROUND(SQRT(BH839^2+BI839^2)*1000/(1.73*BH829),0)</f>
        <v>2</v>
      </c>
      <c r="BK839" s="1463">
        <v>0.031199999999999999</v>
      </c>
      <c r="BL839" s="1464">
        <f t="shared" si="4333"/>
        <v>0.017284799999999999</v>
      </c>
      <c r="BM839" s="1465">
        <f>ROUND(SQRT(BK839^2+BL839^2)*1000/(1.73*BK829),0)</f>
        <v>2</v>
      </c>
      <c r="BN839" s="1463">
        <v>0.028799999999999999</v>
      </c>
      <c r="BO839" s="1464">
        <f t="shared" si="4334"/>
        <v>0.015955199999999999</v>
      </c>
      <c r="BP839" s="1465">
        <f>ROUND(SQRT(BN839^2+BO839^2)*1000/(1.73*BN829),0)</f>
        <v>2</v>
      </c>
      <c r="BQ839" s="1463">
        <v>0.030800000000000001</v>
      </c>
      <c r="BR839" s="1464">
        <f t="shared" si="4335"/>
        <v>0.017063200000000001</v>
      </c>
      <c r="BS839" s="1465">
        <f>ROUND(SQRT(BQ839^2+BR839^2)*1000/(1.73*BQ829),0)</f>
        <v>2</v>
      </c>
      <c r="BT839" s="1463">
        <v>0.031600000000000003</v>
      </c>
      <c r="BU839" s="1464">
        <f t="shared" si="4336"/>
        <v>0.017506400000000002</v>
      </c>
      <c r="BV839" s="1465">
        <f>ROUND(SQRT(BT839^2+BU839^2)*1000/(1.73*BT829),0)</f>
        <v>2</v>
      </c>
      <c r="BW839" s="1463">
        <v>0.047600000000000003</v>
      </c>
      <c r="BX839" s="1464">
        <f t="shared" si="4340"/>
        <v>0.026370400000000006</v>
      </c>
      <c r="BY839" s="1467">
        <f>ROUND(SQRT(BW839^2+BX839^2)*1000/(1.73*BW829),0)</f>
        <v>3</v>
      </c>
      <c r="BZ839" s="1401"/>
      <c r="CA839" s="1401"/>
      <c r="CB839" s="1401"/>
      <c r="CC839" s="1401"/>
      <c r="CD839" s="1401"/>
      <c r="CE839" s="1401"/>
      <c r="CF839" s="1401"/>
      <c r="CG839" s="1401"/>
      <c r="CH839" s="1401"/>
      <c r="CI839" s="1401"/>
      <c r="CJ839" s="1401"/>
      <c r="CK839" s="1401"/>
      <c r="CL839" s="1401"/>
      <c r="CM839" s="1401"/>
      <c r="CN839" s="1401"/>
      <c r="CO839" s="1401"/>
      <c r="CP839" s="1401"/>
      <c r="CQ839" s="1401"/>
      <c r="CR839" s="1401"/>
      <c r="CS839" s="1401"/>
      <c r="CT839" s="1401"/>
      <c r="CU839" s="1401"/>
      <c r="CV839" s="1401"/>
      <c r="CW839" s="1401"/>
      <c r="CX839" s="1401"/>
      <c r="CY839" s="1401"/>
      <c r="CZ839" s="1401"/>
      <c r="DA839" s="1401"/>
      <c r="DB839" s="1401"/>
      <c r="DC839" s="1401"/>
      <c r="DD839" s="1401"/>
      <c r="DE839" s="1401"/>
      <c r="DF839" s="1401"/>
      <c r="DG839" s="1401"/>
      <c r="DH839" s="1401"/>
      <c r="DI839" s="1401"/>
      <c r="DJ839" s="1401"/>
      <c r="DK839" s="1401"/>
      <c r="DL839" s="1401"/>
      <c r="DM839" s="1401"/>
      <c r="DN839" s="1401"/>
      <c r="DO839" s="1401"/>
      <c r="DP839" s="1401"/>
      <c r="DQ839" s="1401"/>
      <c r="DR839" s="1401"/>
      <c r="DS839" s="1401"/>
      <c r="DT839" s="1401"/>
      <c r="DU839" s="1401"/>
      <c r="DV839" s="1401"/>
      <c r="DW839" s="1401"/>
      <c r="DX839" s="1401"/>
      <c r="DY839" s="1401"/>
      <c r="DZ839" s="1401"/>
      <c r="EA839" s="1401"/>
      <c r="EB839" s="1401"/>
      <c r="EC839" s="1401"/>
      <c r="ED839" s="1401"/>
      <c r="EE839" s="1401"/>
      <c r="EF839" s="1401"/>
      <c r="EG839" s="1401"/>
      <c r="EH839" s="1401"/>
      <c r="EI839" s="1401"/>
      <c r="EJ839" s="1401"/>
      <c r="EK839" s="1401"/>
      <c r="EL839" s="1401"/>
      <c r="EM839" s="1401"/>
      <c r="EN839" s="1401"/>
      <c r="EO839" s="1401"/>
      <c r="EP839" s="1401"/>
      <c r="EQ839" s="1401"/>
      <c r="ER839" s="1401"/>
    </row>
    <row r="840" s="1392" customFormat="1" ht="18">
      <c r="A840" s="1393">
        <v>34</v>
      </c>
      <c r="B840" s="1425" t="s">
        <v>523</v>
      </c>
      <c r="C840" s="1426"/>
      <c r="D840" s="1537"/>
      <c r="E840" s="1537"/>
      <c r="F840" s="1429"/>
      <c r="G840" s="1429"/>
      <c r="H840" s="1429"/>
      <c r="I840" s="1429"/>
      <c r="J840" s="1429"/>
      <c r="K840" s="1429"/>
      <c r="L840" s="1429"/>
      <c r="M840" s="1429"/>
      <c r="N840" s="1429"/>
      <c r="O840" s="1429"/>
      <c r="P840" s="1429"/>
      <c r="Q840" s="1429"/>
      <c r="R840" s="1429"/>
      <c r="S840" s="1429"/>
      <c r="T840" s="1429"/>
      <c r="U840" s="1429"/>
      <c r="V840" s="1429"/>
      <c r="W840" s="1429"/>
      <c r="X840" s="1429"/>
      <c r="Y840" s="1429"/>
      <c r="Z840" s="1429"/>
      <c r="AA840" s="1429"/>
      <c r="AB840" s="1429"/>
      <c r="AC840" s="1429"/>
      <c r="AD840" s="1429"/>
      <c r="AE840" s="1429"/>
      <c r="AF840" s="1429"/>
      <c r="AG840" s="1429"/>
      <c r="AH840" s="1429"/>
      <c r="AI840" s="1429"/>
      <c r="AJ840" s="1429"/>
      <c r="AK840" s="1429"/>
      <c r="AL840" s="1429"/>
      <c r="AM840" s="1429"/>
      <c r="AN840" s="1429"/>
      <c r="AO840" s="1429"/>
      <c r="AP840" s="1429"/>
      <c r="AQ840" s="1429"/>
      <c r="AR840" s="1429"/>
      <c r="AS840" s="1429"/>
      <c r="AT840" s="1429"/>
      <c r="AU840" s="1429"/>
      <c r="AV840" s="1429"/>
      <c r="AW840" s="1429"/>
      <c r="AX840" s="1429"/>
      <c r="AY840" s="1429"/>
      <c r="AZ840" s="1429"/>
      <c r="BA840" s="1429"/>
      <c r="BB840" s="1429"/>
      <c r="BC840" s="1429"/>
      <c r="BD840" s="1429"/>
      <c r="BE840" s="1429"/>
      <c r="BF840" s="1429"/>
      <c r="BG840" s="1429"/>
      <c r="BH840" s="1429"/>
      <c r="BI840" s="1429"/>
      <c r="BJ840" s="1429"/>
      <c r="BK840" s="1429"/>
      <c r="BL840" s="1429"/>
      <c r="BM840" s="1429"/>
      <c r="BN840" s="1429"/>
      <c r="BO840" s="1429"/>
      <c r="BP840" s="1429"/>
      <c r="BQ840" s="1429"/>
      <c r="BR840" s="1429"/>
      <c r="BS840" s="1429"/>
      <c r="BT840" s="1429"/>
      <c r="BU840" s="1429"/>
      <c r="BV840" s="1429"/>
      <c r="BW840" s="1429"/>
      <c r="BX840" s="1429"/>
      <c r="BY840" s="1430"/>
      <c r="BZ840" s="1401"/>
      <c r="CA840" s="1401"/>
      <c r="CB840" s="1401"/>
      <c r="CC840" s="1401"/>
      <c r="CD840" s="1401"/>
      <c r="CE840" s="1401"/>
      <c r="CF840" s="1401"/>
      <c r="CG840" s="1401"/>
      <c r="CH840" s="1401"/>
      <c r="CI840" s="1401"/>
      <c r="CJ840" s="1401"/>
      <c r="CK840" s="1401"/>
      <c r="CL840" s="1401"/>
      <c r="CM840" s="1401"/>
      <c r="CN840" s="1401"/>
      <c r="CO840" s="1401"/>
      <c r="CP840" s="1401"/>
      <c r="CQ840" s="1401"/>
      <c r="CR840" s="1401"/>
      <c r="CS840" s="1401"/>
      <c r="CT840" s="1401"/>
      <c r="CU840" s="1401"/>
      <c r="CV840" s="1401"/>
      <c r="CW840" s="1401"/>
      <c r="CX840" s="1401"/>
      <c r="CY840" s="1401"/>
      <c r="CZ840" s="1401"/>
      <c r="DA840" s="1401"/>
      <c r="DB840" s="1401"/>
      <c r="DC840" s="1401"/>
      <c r="DD840" s="1401"/>
      <c r="DE840" s="1401"/>
      <c r="DF840" s="1401"/>
      <c r="DG840" s="1401"/>
      <c r="DH840" s="1401"/>
      <c r="DI840" s="1401"/>
      <c r="DJ840" s="1401"/>
      <c r="DK840" s="1401"/>
      <c r="DL840" s="1401"/>
      <c r="DM840" s="1401"/>
      <c r="DN840" s="1401"/>
      <c r="DO840" s="1401"/>
      <c r="DP840" s="1401"/>
      <c r="DQ840" s="1401"/>
      <c r="DR840" s="1401"/>
      <c r="DS840" s="1401"/>
      <c r="DT840" s="1401"/>
      <c r="DU840" s="1401"/>
      <c r="DV840" s="1401"/>
      <c r="DW840" s="1401"/>
      <c r="DX840" s="1401"/>
      <c r="DY840" s="1401"/>
      <c r="DZ840" s="1401"/>
      <c r="EA840" s="1401"/>
      <c r="EB840" s="1401"/>
      <c r="EC840" s="1401"/>
      <c r="ED840" s="1401"/>
      <c r="EE840" s="1401"/>
      <c r="EF840" s="1401"/>
      <c r="EG840" s="1401"/>
      <c r="EH840" s="1401"/>
      <c r="EI840" s="1401"/>
      <c r="EJ840" s="1401"/>
      <c r="EK840" s="1401"/>
      <c r="EL840" s="1401"/>
      <c r="EM840" s="1401"/>
      <c r="EN840" s="1401"/>
      <c r="EO840" s="1401"/>
      <c r="EP840" s="1401"/>
      <c r="EQ840" s="1401"/>
      <c r="ER840" s="1401"/>
    </row>
    <row r="841" s="1392" customFormat="1" ht="19.5" customHeight="1">
      <c r="A841" s="1402"/>
      <c r="B841" s="1403"/>
      <c r="C841" s="1404" t="s">
        <v>249</v>
      </c>
      <c r="D841" s="1405" t="s">
        <v>395</v>
      </c>
      <c r="E841" s="1405">
        <v>35</v>
      </c>
      <c r="F841" s="1407">
        <v>0</v>
      </c>
      <c r="G841" s="1407">
        <v>0</v>
      </c>
      <c r="H841" s="1408">
        <f>ROUND(SQRT(F841^2+G841^2)*1000/(1.73*F852),0)</f>
        <v>0</v>
      </c>
      <c r="I841" s="1407">
        <v>0</v>
      </c>
      <c r="J841" s="1407">
        <v>0</v>
      </c>
      <c r="K841" s="1408">
        <f>ROUND(SQRT(I841^2+J841^2)*1000/(1.73*I852),0)</f>
        <v>0</v>
      </c>
      <c r="L841" s="1407">
        <v>0</v>
      </c>
      <c r="M841" s="1407">
        <v>0</v>
      </c>
      <c r="N841" s="1408">
        <f>ROUND(SQRT(L841^2+M841^2)*1000/(1.73*L852),0)</f>
        <v>0</v>
      </c>
      <c r="O841" s="1407">
        <v>0</v>
      </c>
      <c r="P841" s="1407">
        <v>0</v>
      </c>
      <c r="Q841" s="1408">
        <f>ROUND(SQRT(O841^2+P841^2)*1000/(1.73*O852),0)</f>
        <v>0</v>
      </c>
      <c r="R841" s="1407">
        <v>0</v>
      </c>
      <c r="S841" s="1407">
        <v>0</v>
      </c>
      <c r="T841" s="1408">
        <f>ROUND(SQRT(R841^2+S841^2)*1000/(1.73*R852),0)</f>
        <v>0</v>
      </c>
      <c r="U841" s="1407">
        <v>0</v>
      </c>
      <c r="V841" s="1407">
        <v>0</v>
      </c>
      <c r="W841" s="1408">
        <f>ROUND(SQRT(U841^2+V841^2)*1000/(1.73*U852),0)</f>
        <v>0</v>
      </c>
      <c r="X841" s="1407">
        <v>0</v>
      </c>
      <c r="Y841" s="1407">
        <v>0</v>
      </c>
      <c r="Z841" s="1408">
        <f>ROUND(SQRT(X841^2+Y841^2)*1000/(1.73*X852),0)</f>
        <v>0</v>
      </c>
      <c r="AA841" s="1407">
        <v>0</v>
      </c>
      <c r="AB841" s="1407">
        <v>0</v>
      </c>
      <c r="AC841" s="1408">
        <f>ROUND(SQRT(AA841^2+AB841^2)*1000/(1.73*AA852),0)</f>
        <v>0</v>
      </c>
      <c r="AD841" s="1407">
        <v>0</v>
      </c>
      <c r="AE841" s="1407">
        <v>0</v>
      </c>
      <c r="AF841" s="1408">
        <f>ROUND(SQRT(AD841^2+AE841^2)*1000/(1.73*AD852),0)</f>
        <v>0</v>
      </c>
      <c r="AG841" s="1407">
        <v>0</v>
      </c>
      <c r="AH841" s="1407">
        <v>0</v>
      </c>
      <c r="AI841" s="1408">
        <f>ROUND(SQRT(AG841^2+AH841^2)*1000/(1.73*AG852),0)</f>
        <v>0</v>
      </c>
      <c r="AJ841" s="1407">
        <v>0</v>
      </c>
      <c r="AK841" s="1407">
        <v>0</v>
      </c>
      <c r="AL841" s="1408">
        <f>ROUND(SQRT(AJ841^2+AK841^2)*1000/(1.73*AJ852),0)</f>
        <v>0</v>
      </c>
      <c r="AM841" s="1407">
        <v>0</v>
      </c>
      <c r="AN841" s="1407">
        <v>0</v>
      </c>
      <c r="AO841" s="1408">
        <f>ROUND(SQRT(AM841^2+AN841^2)*1000/(1.73*AM852),0)</f>
        <v>0</v>
      </c>
      <c r="AP841" s="1407">
        <v>0</v>
      </c>
      <c r="AQ841" s="1407">
        <v>0</v>
      </c>
      <c r="AR841" s="1408">
        <f>ROUND(SQRT(AP841^2+AQ841^2)*1000/(1.73*AP852),0)</f>
        <v>0</v>
      </c>
      <c r="AS841" s="1407">
        <v>0</v>
      </c>
      <c r="AT841" s="1407">
        <v>0</v>
      </c>
      <c r="AU841" s="1408">
        <f>ROUND(SQRT(AS841^2+AT841^2)*1000/(1.73*AS852),0)</f>
        <v>0</v>
      </c>
      <c r="AV841" s="1407">
        <v>0</v>
      </c>
      <c r="AW841" s="1407">
        <v>0</v>
      </c>
      <c r="AX841" s="1408">
        <f>ROUND(SQRT(AV841^2+AW841^2)*1000/(1.73*AV852),0)</f>
        <v>0</v>
      </c>
      <c r="AY841" s="1407">
        <v>0</v>
      </c>
      <c r="AZ841" s="1407">
        <v>0</v>
      </c>
      <c r="BA841" s="1408">
        <f>ROUND(SQRT(AY841^2+AZ841^2)*1000/(1.73*AY852),0)</f>
        <v>0</v>
      </c>
      <c r="BB841" s="1407">
        <v>0</v>
      </c>
      <c r="BC841" s="1407">
        <v>0</v>
      </c>
      <c r="BD841" s="1408">
        <f>ROUND(SQRT(BB841^2+BC841^2)*1000/(1.73*BB852),0)</f>
        <v>0</v>
      </c>
      <c r="BE841" s="1407">
        <v>0</v>
      </c>
      <c r="BF841" s="1407">
        <v>0</v>
      </c>
      <c r="BG841" s="1408">
        <f>ROUND(SQRT(BE841^2+BF841^2)*1000/(1.73*BE852),0)</f>
        <v>0</v>
      </c>
      <c r="BH841" s="1407">
        <v>0</v>
      </c>
      <c r="BI841" s="1407">
        <v>0</v>
      </c>
      <c r="BJ841" s="1408">
        <f>ROUND(SQRT(BH841^2+BI841^2)*1000/(1.73*BH852),0)</f>
        <v>0</v>
      </c>
      <c r="BK841" s="1407">
        <v>0</v>
      </c>
      <c r="BL841" s="1407">
        <v>0</v>
      </c>
      <c r="BM841" s="1408">
        <f>ROUND(SQRT(BK841^2+BL841^2)*1000/(1.73*BK852),0)</f>
        <v>0</v>
      </c>
      <c r="BN841" s="1407">
        <v>0</v>
      </c>
      <c r="BO841" s="1407">
        <v>0</v>
      </c>
      <c r="BP841" s="1408">
        <f>ROUND(SQRT(BN841^2+BO841^2)*1000/(1.73*BN852),0)</f>
        <v>0</v>
      </c>
      <c r="BQ841" s="1407">
        <v>0</v>
      </c>
      <c r="BR841" s="1407">
        <v>0</v>
      </c>
      <c r="BS841" s="1408">
        <f>ROUND(SQRT(BQ841^2+BR841^2)*1000/(1.73*BQ852),0)</f>
        <v>0</v>
      </c>
      <c r="BT841" s="1407">
        <v>0</v>
      </c>
      <c r="BU841" s="1407">
        <v>0</v>
      </c>
      <c r="BV841" s="1408">
        <f>ROUND(SQRT(BT841^2+BU841^2)*1000/(1.73*BT852),0)</f>
        <v>0</v>
      </c>
      <c r="BW841" s="1407">
        <v>0</v>
      </c>
      <c r="BX841" s="1407">
        <v>0</v>
      </c>
      <c r="BY841" s="1431">
        <f>ROUND(SQRT(BW841^2+BX841^2)*1000/(1.73*BW852),0)</f>
        <v>0</v>
      </c>
      <c r="BZ841" s="1401"/>
      <c r="CA841" s="1401"/>
      <c r="CB841" s="1401"/>
      <c r="CC841" s="1401"/>
      <c r="CD841" s="1401"/>
      <c r="CE841" s="1401"/>
      <c r="CF841" s="1401"/>
      <c r="CG841" s="1401"/>
      <c r="CH841" s="1401"/>
      <c r="CI841" s="1401"/>
      <c r="CJ841" s="1401"/>
      <c r="CK841" s="1401"/>
      <c r="CL841" s="1401"/>
      <c r="CM841" s="1401"/>
      <c r="CN841" s="1401"/>
      <c r="CO841" s="1401"/>
      <c r="CP841" s="1401"/>
      <c r="CQ841" s="1401"/>
      <c r="CR841" s="1401"/>
      <c r="CS841" s="1401"/>
      <c r="CT841" s="1401"/>
      <c r="CU841" s="1401"/>
      <c r="CV841" s="1401"/>
      <c r="CW841" s="1401"/>
      <c r="CX841" s="1401"/>
      <c r="CY841" s="1401"/>
      <c r="CZ841" s="1401"/>
      <c r="DA841" s="1401"/>
      <c r="DB841" s="1401"/>
      <c r="DC841" s="1401"/>
      <c r="DD841" s="1401"/>
      <c r="DE841" s="1401"/>
      <c r="DF841" s="1401"/>
      <c r="DG841" s="1401"/>
      <c r="DH841" s="1401"/>
      <c r="DI841" s="1401"/>
      <c r="DJ841" s="1401"/>
      <c r="DK841" s="1401"/>
      <c r="DL841" s="1401"/>
      <c r="DM841" s="1401"/>
      <c r="DN841" s="1401"/>
      <c r="DO841" s="1401"/>
      <c r="DP841" s="1401"/>
      <c r="DQ841" s="1401"/>
      <c r="DR841" s="1401"/>
      <c r="DS841" s="1401"/>
      <c r="DT841" s="1401"/>
      <c r="DU841" s="1401"/>
      <c r="DV841" s="1401"/>
      <c r="DW841" s="1401"/>
      <c r="DX841" s="1401"/>
      <c r="DY841" s="1401"/>
      <c r="DZ841" s="1401"/>
      <c r="EA841" s="1401"/>
      <c r="EB841" s="1401"/>
      <c r="EC841" s="1401"/>
      <c r="ED841" s="1401"/>
      <c r="EE841" s="1401"/>
      <c r="EF841" s="1401"/>
      <c r="EG841" s="1401"/>
      <c r="EH841" s="1401"/>
      <c r="EI841" s="1401"/>
      <c r="EJ841" s="1401"/>
      <c r="EK841" s="1401"/>
      <c r="EL841" s="1401"/>
      <c r="EM841" s="1401"/>
      <c r="EN841" s="1401"/>
      <c r="EO841" s="1401"/>
      <c r="EP841" s="1401"/>
      <c r="EQ841" s="1401"/>
      <c r="ER841" s="1401"/>
    </row>
    <row r="842" s="1392" customFormat="1" ht="19.5" customHeight="1">
      <c r="A842" s="1402"/>
      <c r="B842" s="1403"/>
      <c r="C842" s="1404" t="s">
        <v>57</v>
      </c>
      <c r="D842" s="1405" t="s">
        <v>395</v>
      </c>
      <c r="E842" s="1405">
        <v>35</v>
      </c>
      <c r="F842" s="1407">
        <f>H842*F852*1.73*0.875/1000</f>
        <v>0</v>
      </c>
      <c r="G842" s="1407">
        <f t="shared" si="4314"/>
        <v>0</v>
      </c>
      <c r="H842" s="1408">
        <v>0</v>
      </c>
      <c r="I842" s="1407">
        <f>K842*I852*1.73*0.875/1000</f>
        <v>0</v>
      </c>
      <c r="J842" s="1407">
        <f t="shared" si="4315"/>
        <v>0</v>
      </c>
      <c r="K842" s="1408">
        <v>0</v>
      </c>
      <c r="L842" s="1407">
        <f>N842*L852*1.73*0.875/1000</f>
        <v>0</v>
      </c>
      <c r="M842" s="1407">
        <f t="shared" si="4316"/>
        <v>0</v>
      </c>
      <c r="N842" s="1408">
        <v>0</v>
      </c>
      <c r="O842" s="1407">
        <f>Q842*O852*1.73*0.875/1000</f>
        <v>0</v>
      </c>
      <c r="P842" s="1407">
        <f t="shared" si="4317"/>
        <v>0</v>
      </c>
      <c r="Q842" s="1408">
        <v>0</v>
      </c>
      <c r="R842" s="1407">
        <f>T842*R852*1.73*0.875/1000</f>
        <v>0</v>
      </c>
      <c r="S842" s="1407">
        <f t="shared" si="4318"/>
        <v>0</v>
      </c>
      <c r="T842" s="1408">
        <v>0</v>
      </c>
      <c r="U842" s="1407">
        <f>W842*U852*1.73*0.875/1000</f>
        <v>0</v>
      </c>
      <c r="V842" s="1407">
        <f t="shared" si="4319"/>
        <v>0</v>
      </c>
      <c r="W842" s="1408">
        <v>0</v>
      </c>
      <c r="X842" s="1407">
        <f>Z842*X852*1.73*0.875/1000</f>
        <v>0</v>
      </c>
      <c r="Y842" s="1407">
        <f t="shared" si="4320"/>
        <v>0</v>
      </c>
      <c r="Z842" s="1408">
        <v>0</v>
      </c>
      <c r="AA842" s="1407">
        <f>AC842*AA852*1.73*0.875/1000</f>
        <v>0</v>
      </c>
      <c r="AB842" s="1407">
        <f t="shared" si="4321"/>
        <v>0</v>
      </c>
      <c r="AC842" s="1408">
        <v>0</v>
      </c>
      <c r="AD842" s="1407">
        <f>AF842*AD852*1.73*0.875/1000</f>
        <v>0</v>
      </c>
      <c r="AE842" s="1407">
        <f t="shared" si="4322"/>
        <v>0</v>
      </c>
      <c r="AF842" s="1408">
        <v>0</v>
      </c>
      <c r="AG842" s="1407">
        <f>AI842*AG852*1.73*0.875/1000</f>
        <v>0</v>
      </c>
      <c r="AH842" s="1407">
        <f t="shared" si="4323"/>
        <v>0</v>
      </c>
      <c r="AI842" s="1408">
        <v>0</v>
      </c>
      <c r="AJ842" s="1407">
        <f>AL842*AJ852*1.73*0.875/1000</f>
        <v>0</v>
      </c>
      <c r="AK842" s="1407">
        <f t="shared" si="4324"/>
        <v>0</v>
      </c>
      <c r="AL842" s="1408">
        <v>0</v>
      </c>
      <c r="AM842" s="1407">
        <f>AO842*AM852*1.73*0.875/1000</f>
        <v>0</v>
      </c>
      <c r="AN842" s="1407">
        <f t="shared" si="4325"/>
        <v>0</v>
      </c>
      <c r="AO842" s="1408">
        <v>0</v>
      </c>
      <c r="AP842" s="1407">
        <f>AR842*AP852*1.73*0.875/1000</f>
        <v>0</v>
      </c>
      <c r="AQ842" s="1407">
        <f t="shared" si="4326"/>
        <v>0</v>
      </c>
      <c r="AR842" s="1408">
        <v>0</v>
      </c>
      <c r="AS842" s="1407">
        <f>AU842*AS852*1.73*0.875/1000</f>
        <v>0</v>
      </c>
      <c r="AT842" s="1407">
        <f t="shared" si="4327"/>
        <v>0</v>
      </c>
      <c r="AU842" s="1408">
        <v>0</v>
      </c>
      <c r="AV842" s="1407">
        <f>AX842*AV852*1.73*0.875/1000</f>
        <v>0</v>
      </c>
      <c r="AW842" s="1407">
        <f t="shared" si="4328"/>
        <v>0</v>
      </c>
      <c r="AX842" s="1408">
        <v>0</v>
      </c>
      <c r="AY842" s="1407">
        <f>BA842*AY852*1.73*0.875/1000</f>
        <v>0</v>
      </c>
      <c r="AZ842" s="1407">
        <f t="shared" si="4329"/>
        <v>0</v>
      </c>
      <c r="BA842" s="1408">
        <v>0</v>
      </c>
      <c r="BB842" s="1407">
        <f>BD842*BB852*1.73*0.875/1000</f>
        <v>0</v>
      </c>
      <c r="BC842" s="1407">
        <f t="shared" si="4330"/>
        <v>0</v>
      </c>
      <c r="BD842" s="1408">
        <v>0</v>
      </c>
      <c r="BE842" s="1407">
        <f>BG842*BE852*1.73*0.875/1000</f>
        <v>0</v>
      </c>
      <c r="BF842" s="1407">
        <f t="shared" si="4331"/>
        <v>0</v>
      </c>
      <c r="BG842" s="1408">
        <v>0</v>
      </c>
      <c r="BH842" s="1407">
        <f>BJ842*BH852*1.73*0.875/1000</f>
        <v>0</v>
      </c>
      <c r="BI842" s="1407">
        <f t="shared" si="4332"/>
        <v>0</v>
      </c>
      <c r="BJ842" s="1408">
        <v>0</v>
      </c>
      <c r="BK842" s="1407">
        <f>BM842*BK852*1.73*0.875/1000</f>
        <v>0</v>
      </c>
      <c r="BL842" s="1407">
        <f t="shared" si="4333"/>
        <v>0</v>
      </c>
      <c r="BM842" s="1408">
        <v>0</v>
      </c>
      <c r="BN842" s="1407">
        <f>BP842*BN852*1.73*0.875/1000</f>
        <v>0</v>
      </c>
      <c r="BO842" s="1407">
        <f t="shared" si="4334"/>
        <v>0</v>
      </c>
      <c r="BP842" s="1408">
        <v>0</v>
      </c>
      <c r="BQ842" s="1407">
        <f>BS842*BQ852*1.73*0.875/1000</f>
        <v>0</v>
      </c>
      <c r="BR842" s="1407">
        <f t="shared" si="4335"/>
        <v>0</v>
      </c>
      <c r="BS842" s="1408">
        <v>0</v>
      </c>
      <c r="BT842" s="1407">
        <f>BV842*BT852*1.73*0.875/1000</f>
        <v>0</v>
      </c>
      <c r="BU842" s="1407">
        <f t="shared" si="4336"/>
        <v>0</v>
      </c>
      <c r="BV842" s="1408">
        <v>0</v>
      </c>
      <c r="BW842" s="1407">
        <f>BY842*BW852*1.73*0.875/1000</f>
        <v>0</v>
      </c>
      <c r="BX842" s="1407">
        <f t="shared" si="4340"/>
        <v>0</v>
      </c>
      <c r="BY842" s="1431">
        <v>0</v>
      </c>
      <c r="BZ842" s="1401"/>
      <c r="CA842" s="1401"/>
      <c r="CB842" s="1401"/>
      <c r="CC842" s="1401"/>
      <c r="CD842" s="1401"/>
      <c r="CE842" s="1401"/>
      <c r="CF842" s="1401"/>
      <c r="CG842" s="1401"/>
      <c r="CH842" s="1401"/>
      <c r="CI842" s="1401"/>
      <c r="CJ842" s="1401"/>
      <c r="CK842" s="1401"/>
      <c r="CL842" s="1401"/>
      <c r="CM842" s="1401"/>
      <c r="CN842" s="1401"/>
      <c r="CO842" s="1401"/>
      <c r="CP842" s="1401"/>
      <c r="CQ842" s="1401"/>
      <c r="CR842" s="1401"/>
      <c r="CS842" s="1401"/>
      <c r="CT842" s="1401"/>
      <c r="CU842" s="1401"/>
      <c r="CV842" s="1401"/>
      <c r="CW842" s="1401"/>
      <c r="CX842" s="1401"/>
      <c r="CY842" s="1401"/>
      <c r="CZ842" s="1401"/>
      <c r="DA842" s="1401"/>
      <c r="DB842" s="1401"/>
      <c r="DC842" s="1401"/>
      <c r="DD842" s="1401"/>
      <c r="DE842" s="1401"/>
      <c r="DF842" s="1401"/>
      <c r="DG842" s="1401"/>
      <c r="DH842" s="1401"/>
      <c r="DI842" s="1401"/>
      <c r="DJ842" s="1401"/>
      <c r="DK842" s="1401"/>
      <c r="DL842" s="1401"/>
      <c r="DM842" s="1401"/>
      <c r="DN842" s="1401"/>
      <c r="DO842" s="1401"/>
      <c r="DP842" s="1401"/>
      <c r="DQ842" s="1401"/>
      <c r="DR842" s="1401"/>
      <c r="DS842" s="1401"/>
      <c r="DT842" s="1401"/>
      <c r="DU842" s="1401"/>
      <c r="DV842" s="1401"/>
      <c r="DW842" s="1401"/>
      <c r="DX842" s="1401"/>
      <c r="DY842" s="1401"/>
      <c r="DZ842" s="1401"/>
      <c r="EA842" s="1401"/>
      <c r="EB842" s="1401"/>
      <c r="EC842" s="1401"/>
      <c r="ED842" s="1401"/>
      <c r="EE842" s="1401"/>
      <c r="EF842" s="1401"/>
      <c r="EG842" s="1401"/>
      <c r="EH842" s="1401"/>
      <c r="EI842" s="1401"/>
      <c r="EJ842" s="1401"/>
      <c r="EK842" s="1401"/>
      <c r="EL842" s="1401"/>
      <c r="EM842" s="1401"/>
      <c r="EN842" s="1401"/>
      <c r="EO842" s="1401"/>
      <c r="EP842" s="1401"/>
      <c r="EQ842" s="1401"/>
      <c r="ER842" s="1401"/>
    </row>
    <row r="843" s="1392" customFormat="1" ht="19.199999999999999">
      <c r="A843" s="1402"/>
      <c r="B843" s="1403"/>
      <c r="C843" s="1404"/>
      <c r="D843" s="1405" t="s">
        <v>396</v>
      </c>
      <c r="E843" s="1405">
        <v>10</v>
      </c>
      <c r="F843" s="1407">
        <f>H843*F854*1.73*0.875/1000</f>
        <v>0</v>
      </c>
      <c r="G843" s="1407">
        <f t="shared" si="4314"/>
        <v>0</v>
      </c>
      <c r="H843" s="1408">
        <v>0</v>
      </c>
      <c r="I843" s="1407">
        <f>K843*I854*1.73*0.875/1000</f>
        <v>0</v>
      </c>
      <c r="J843" s="1407">
        <f t="shared" si="4315"/>
        <v>0</v>
      </c>
      <c r="K843" s="1408">
        <v>0</v>
      </c>
      <c r="L843" s="1407">
        <f>N843*L854*1.73*0.875/1000</f>
        <v>0</v>
      </c>
      <c r="M843" s="1407">
        <f t="shared" si="4316"/>
        <v>0</v>
      </c>
      <c r="N843" s="1408">
        <v>0</v>
      </c>
      <c r="O843" s="1407">
        <f>Q843*O854*1.73*0.875/1000</f>
        <v>0</v>
      </c>
      <c r="P843" s="1407">
        <f t="shared" si="4317"/>
        <v>0</v>
      </c>
      <c r="Q843" s="1408">
        <v>0</v>
      </c>
      <c r="R843" s="1407">
        <f>T843*R854*1.73*0.875/1000</f>
        <v>0</v>
      </c>
      <c r="S843" s="1407">
        <f t="shared" si="4318"/>
        <v>0</v>
      </c>
      <c r="T843" s="1408">
        <v>0</v>
      </c>
      <c r="U843" s="1407">
        <f>W843*U854*1.73*0.875/1000</f>
        <v>0</v>
      </c>
      <c r="V843" s="1407">
        <f t="shared" si="4319"/>
        <v>0</v>
      </c>
      <c r="W843" s="1408">
        <v>0</v>
      </c>
      <c r="X843" s="1407">
        <f>Z843*X854*1.73*0.875/1000</f>
        <v>0</v>
      </c>
      <c r="Y843" s="1407">
        <f t="shared" si="4320"/>
        <v>0</v>
      </c>
      <c r="Z843" s="1408">
        <v>0</v>
      </c>
      <c r="AA843" s="1407">
        <f>AC843*AA854*1.73*0.875/1000</f>
        <v>0</v>
      </c>
      <c r="AB843" s="1407">
        <f t="shared" si="4321"/>
        <v>0</v>
      </c>
      <c r="AC843" s="1408">
        <v>0</v>
      </c>
      <c r="AD843" s="1407">
        <f>AF843*AD854*1.73*0.875/1000</f>
        <v>0</v>
      </c>
      <c r="AE843" s="1407">
        <f t="shared" si="4322"/>
        <v>0</v>
      </c>
      <c r="AF843" s="1408">
        <v>0</v>
      </c>
      <c r="AG843" s="1407">
        <f>AI843*AG854*1.73*0.875/1000</f>
        <v>0</v>
      </c>
      <c r="AH843" s="1407">
        <f t="shared" si="4323"/>
        <v>0</v>
      </c>
      <c r="AI843" s="1408">
        <v>0</v>
      </c>
      <c r="AJ843" s="1407">
        <f>AL843*AJ854*1.73*0.875/1000</f>
        <v>0</v>
      </c>
      <c r="AK843" s="1407">
        <f t="shared" si="4324"/>
        <v>0</v>
      </c>
      <c r="AL843" s="1408">
        <v>0</v>
      </c>
      <c r="AM843" s="1407">
        <f>AO843*AM854*1.73*0.875/1000</f>
        <v>0</v>
      </c>
      <c r="AN843" s="1407">
        <f t="shared" si="4325"/>
        <v>0</v>
      </c>
      <c r="AO843" s="1408">
        <v>0</v>
      </c>
      <c r="AP843" s="1407">
        <f>AR843*AP854*1.73*0.875/1000</f>
        <v>0</v>
      </c>
      <c r="AQ843" s="1407">
        <f t="shared" si="4326"/>
        <v>0</v>
      </c>
      <c r="AR843" s="1408">
        <v>0</v>
      </c>
      <c r="AS843" s="1407">
        <f>AU843*AS854*1.73*0.875/1000</f>
        <v>0</v>
      </c>
      <c r="AT843" s="1407">
        <f t="shared" si="4327"/>
        <v>0</v>
      </c>
      <c r="AU843" s="1408">
        <v>0</v>
      </c>
      <c r="AV843" s="1407">
        <f>AX843*AV854*1.73*0.875/1000</f>
        <v>0</v>
      </c>
      <c r="AW843" s="1407">
        <f t="shared" si="4328"/>
        <v>0</v>
      </c>
      <c r="AX843" s="1408">
        <v>0</v>
      </c>
      <c r="AY843" s="1407">
        <f>BA843*AY854*1.73*0.875/1000</f>
        <v>0</v>
      </c>
      <c r="AZ843" s="1407">
        <f t="shared" si="4329"/>
        <v>0</v>
      </c>
      <c r="BA843" s="1408">
        <v>0</v>
      </c>
      <c r="BB843" s="1407">
        <f>BD843*BB854*1.73*0.875/1000</f>
        <v>0</v>
      </c>
      <c r="BC843" s="1407">
        <f t="shared" si="4330"/>
        <v>0</v>
      </c>
      <c r="BD843" s="1408">
        <v>0</v>
      </c>
      <c r="BE843" s="1407">
        <f>BG843*BE854*1.73*0.875/1000</f>
        <v>0</v>
      </c>
      <c r="BF843" s="1407">
        <f t="shared" si="4331"/>
        <v>0</v>
      </c>
      <c r="BG843" s="1408">
        <v>0</v>
      </c>
      <c r="BH843" s="1407">
        <f>BJ843*BH854*1.73*0.875/1000</f>
        <v>0</v>
      </c>
      <c r="BI843" s="1407">
        <f t="shared" si="4332"/>
        <v>0</v>
      </c>
      <c r="BJ843" s="1408">
        <v>0</v>
      </c>
      <c r="BK843" s="1407">
        <f>BM843*BK854*1.73*0.875/1000</f>
        <v>0</v>
      </c>
      <c r="BL843" s="1407">
        <f t="shared" si="4333"/>
        <v>0</v>
      </c>
      <c r="BM843" s="1408">
        <v>0</v>
      </c>
      <c r="BN843" s="1407">
        <f>BP843*BN854*1.73*0.875/1000</f>
        <v>0</v>
      </c>
      <c r="BO843" s="1407">
        <f t="shared" si="4334"/>
        <v>0</v>
      </c>
      <c r="BP843" s="1408">
        <v>0</v>
      </c>
      <c r="BQ843" s="1407">
        <f>BS843*BQ854*1.73*0.875/1000</f>
        <v>0</v>
      </c>
      <c r="BR843" s="1407">
        <f t="shared" si="4335"/>
        <v>0</v>
      </c>
      <c r="BS843" s="1408">
        <v>0</v>
      </c>
      <c r="BT843" s="1407">
        <f>BV843*BT854*1.73*0.875/1000</f>
        <v>0</v>
      </c>
      <c r="BU843" s="1407">
        <f t="shared" si="4336"/>
        <v>0</v>
      </c>
      <c r="BV843" s="1408">
        <v>0</v>
      </c>
      <c r="BW843" s="1407">
        <f>BY843*BW854*1.73*0.875/1000</f>
        <v>0</v>
      </c>
      <c r="BX843" s="1407">
        <f t="shared" si="4340"/>
        <v>0</v>
      </c>
      <c r="BY843" s="1431">
        <v>0</v>
      </c>
      <c r="BZ843" s="1401"/>
      <c r="CA843" s="1401"/>
      <c r="CB843" s="1401"/>
      <c r="CC843" s="1401"/>
      <c r="CD843" s="1401"/>
      <c r="CE843" s="1401"/>
      <c r="CF843" s="1401"/>
      <c r="CG843" s="1401"/>
      <c r="CH843" s="1401"/>
      <c r="CI843" s="1401"/>
      <c r="CJ843" s="1401"/>
      <c r="CK843" s="1401"/>
      <c r="CL843" s="1401"/>
      <c r="CM843" s="1401"/>
      <c r="CN843" s="1401"/>
      <c r="CO843" s="1401"/>
      <c r="CP843" s="1401"/>
      <c r="CQ843" s="1401"/>
      <c r="CR843" s="1401"/>
      <c r="CS843" s="1401"/>
      <c r="CT843" s="1401"/>
      <c r="CU843" s="1401"/>
      <c r="CV843" s="1401"/>
      <c r="CW843" s="1401"/>
      <c r="CX843" s="1401"/>
      <c r="CY843" s="1401"/>
      <c r="CZ843" s="1401"/>
      <c r="DA843" s="1401"/>
      <c r="DB843" s="1401"/>
      <c r="DC843" s="1401"/>
      <c r="DD843" s="1401"/>
      <c r="DE843" s="1401"/>
      <c r="DF843" s="1401"/>
      <c r="DG843" s="1401"/>
      <c r="DH843" s="1401"/>
      <c r="DI843" s="1401"/>
      <c r="DJ843" s="1401"/>
      <c r="DK843" s="1401"/>
      <c r="DL843" s="1401"/>
      <c r="DM843" s="1401"/>
      <c r="DN843" s="1401"/>
      <c r="DO843" s="1401"/>
      <c r="DP843" s="1401"/>
      <c r="DQ843" s="1401"/>
      <c r="DR843" s="1401"/>
      <c r="DS843" s="1401"/>
      <c r="DT843" s="1401"/>
      <c r="DU843" s="1401"/>
      <c r="DV843" s="1401"/>
      <c r="DW843" s="1401"/>
      <c r="DX843" s="1401"/>
      <c r="DY843" s="1401"/>
      <c r="DZ843" s="1401"/>
      <c r="EA843" s="1401"/>
      <c r="EB843" s="1401"/>
      <c r="EC843" s="1401"/>
      <c r="ED843" s="1401"/>
      <c r="EE843" s="1401"/>
      <c r="EF843" s="1401"/>
      <c r="EG843" s="1401"/>
      <c r="EH843" s="1401"/>
      <c r="EI843" s="1401"/>
      <c r="EJ843" s="1401"/>
      <c r="EK843" s="1401"/>
      <c r="EL843" s="1401"/>
      <c r="EM843" s="1401"/>
      <c r="EN843" s="1401"/>
      <c r="EO843" s="1401"/>
      <c r="EP843" s="1401"/>
      <c r="EQ843" s="1401"/>
      <c r="ER843" s="1401"/>
    </row>
    <row r="844" s="1392" customFormat="1" ht="19.199999999999999">
      <c r="A844" s="1402"/>
      <c r="B844" s="1403"/>
      <c r="C844" s="1404"/>
      <c r="D844" s="1405" t="s">
        <v>397</v>
      </c>
      <c r="E844" s="1405" t="s">
        <v>398</v>
      </c>
      <c r="F844" s="1413">
        <v>0</v>
      </c>
      <c r="G844" s="1413"/>
      <c r="H844" s="1413"/>
      <c r="I844" s="1413">
        <v>0</v>
      </c>
      <c r="J844" s="1413"/>
      <c r="K844" s="1413"/>
      <c r="L844" s="1413">
        <v>0</v>
      </c>
      <c r="M844" s="1413"/>
      <c r="N844" s="1413"/>
      <c r="O844" s="1413">
        <v>0</v>
      </c>
      <c r="P844" s="1413"/>
      <c r="Q844" s="1413"/>
      <c r="R844" s="1413">
        <v>0</v>
      </c>
      <c r="S844" s="1413"/>
      <c r="T844" s="1413"/>
      <c r="U844" s="1413">
        <v>0</v>
      </c>
      <c r="V844" s="1413"/>
      <c r="W844" s="1413"/>
      <c r="X844" s="1413">
        <v>0</v>
      </c>
      <c r="Y844" s="1413"/>
      <c r="Z844" s="1413"/>
      <c r="AA844" s="1413">
        <v>0</v>
      </c>
      <c r="AB844" s="1413"/>
      <c r="AC844" s="1413"/>
      <c r="AD844" s="1413">
        <v>0</v>
      </c>
      <c r="AE844" s="1413"/>
      <c r="AF844" s="1413"/>
      <c r="AG844" s="1413">
        <v>0</v>
      </c>
      <c r="AH844" s="1413"/>
      <c r="AI844" s="1413"/>
      <c r="AJ844" s="1413">
        <v>0</v>
      </c>
      <c r="AK844" s="1413"/>
      <c r="AL844" s="1413"/>
      <c r="AM844" s="1413">
        <v>0</v>
      </c>
      <c r="AN844" s="1413"/>
      <c r="AO844" s="1413"/>
      <c r="AP844" s="1413">
        <v>0</v>
      </c>
      <c r="AQ844" s="1413"/>
      <c r="AR844" s="1413"/>
      <c r="AS844" s="1413">
        <v>0</v>
      </c>
      <c r="AT844" s="1413"/>
      <c r="AU844" s="1413"/>
      <c r="AV844" s="1413">
        <v>0</v>
      </c>
      <c r="AW844" s="1413"/>
      <c r="AX844" s="1413"/>
      <c r="AY844" s="1413">
        <v>0</v>
      </c>
      <c r="AZ844" s="1413"/>
      <c r="BA844" s="1413"/>
      <c r="BB844" s="1413">
        <v>0</v>
      </c>
      <c r="BC844" s="1413"/>
      <c r="BD844" s="1413"/>
      <c r="BE844" s="1413">
        <v>0</v>
      </c>
      <c r="BF844" s="1413"/>
      <c r="BG844" s="1413"/>
      <c r="BH844" s="1413">
        <v>0</v>
      </c>
      <c r="BI844" s="1413"/>
      <c r="BJ844" s="1413"/>
      <c r="BK844" s="1413">
        <v>0</v>
      </c>
      <c r="BL844" s="1413"/>
      <c r="BM844" s="1413"/>
      <c r="BN844" s="1413">
        <v>0</v>
      </c>
      <c r="BO844" s="1413"/>
      <c r="BP844" s="1413"/>
      <c r="BQ844" s="1413">
        <v>0</v>
      </c>
      <c r="BR844" s="1413"/>
      <c r="BS844" s="1413"/>
      <c r="BT844" s="1413">
        <v>0</v>
      </c>
      <c r="BU844" s="1413"/>
      <c r="BV844" s="1413"/>
      <c r="BW844" s="1413">
        <v>0</v>
      </c>
      <c r="BX844" s="1413"/>
      <c r="BY844" s="1436"/>
      <c r="BZ844" s="1401"/>
      <c r="CA844" s="1401"/>
      <c r="CB844" s="1401"/>
      <c r="CC844" s="1401"/>
      <c r="CD844" s="1401"/>
      <c r="CE844" s="1401"/>
      <c r="CF844" s="1401"/>
      <c r="CG844" s="1401"/>
      <c r="CH844" s="1401"/>
      <c r="CI844" s="1401"/>
      <c r="CJ844" s="1401"/>
      <c r="CK844" s="1401"/>
      <c r="CL844" s="1401"/>
      <c r="CM844" s="1401"/>
      <c r="CN844" s="1401"/>
      <c r="CO844" s="1401"/>
      <c r="CP844" s="1401"/>
      <c r="CQ844" s="1401"/>
      <c r="CR844" s="1401"/>
      <c r="CS844" s="1401"/>
      <c r="CT844" s="1401"/>
      <c r="CU844" s="1401"/>
      <c r="CV844" s="1401"/>
      <c r="CW844" s="1401"/>
      <c r="CX844" s="1401"/>
      <c r="CY844" s="1401"/>
      <c r="CZ844" s="1401"/>
      <c r="DA844" s="1401"/>
      <c r="DB844" s="1401"/>
      <c r="DC844" s="1401"/>
      <c r="DD844" s="1401"/>
      <c r="DE844" s="1401"/>
      <c r="DF844" s="1401"/>
      <c r="DG844" s="1401"/>
      <c r="DH844" s="1401"/>
      <c r="DI844" s="1401"/>
      <c r="DJ844" s="1401"/>
      <c r="DK844" s="1401"/>
      <c r="DL844" s="1401"/>
      <c r="DM844" s="1401"/>
      <c r="DN844" s="1401"/>
      <c r="DO844" s="1401"/>
      <c r="DP844" s="1401"/>
      <c r="DQ844" s="1401"/>
      <c r="DR844" s="1401"/>
      <c r="DS844" s="1401"/>
      <c r="DT844" s="1401"/>
      <c r="DU844" s="1401"/>
      <c r="DV844" s="1401"/>
      <c r="DW844" s="1401"/>
      <c r="DX844" s="1401"/>
      <c r="DY844" s="1401"/>
      <c r="DZ844" s="1401"/>
      <c r="EA844" s="1401"/>
      <c r="EB844" s="1401"/>
      <c r="EC844" s="1401"/>
      <c r="ED844" s="1401"/>
      <c r="EE844" s="1401"/>
      <c r="EF844" s="1401"/>
      <c r="EG844" s="1401"/>
      <c r="EH844" s="1401"/>
      <c r="EI844" s="1401"/>
      <c r="EJ844" s="1401"/>
      <c r="EK844" s="1401"/>
      <c r="EL844" s="1401"/>
      <c r="EM844" s="1401"/>
      <c r="EN844" s="1401"/>
      <c r="EO844" s="1401"/>
      <c r="EP844" s="1401"/>
      <c r="EQ844" s="1401"/>
      <c r="ER844" s="1401"/>
    </row>
    <row r="845" s="1392" customFormat="1" ht="19.199999999999999">
      <c r="A845" s="1402"/>
      <c r="B845" s="1403"/>
      <c r="C845" s="1404"/>
      <c r="D845" s="1405" t="s">
        <v>399</v>
      </c>
      <c r="E845" s="1405" t="s">
        <v>398</v>
      </c>
      <c r="F845" s="1407"/>
      <c r="G845" s="1407"/>
      <c r="H845" s="1407"/>
      <c r="I845" s="1407"/>
      <c r="J845" s="1407"/>
      <c r="K845" s="1407"/>
      <c r="L845" s="1407"/>
      <c r="M845" s="1407"/>
      <c r="N845" s="1407"/>
      <c r="O845" s="1407"/>
      <c r="P845" s="1407"/>
      <c r="Q845" s="1407"/>
      <c r="R845" s="1407"/>
      <c r="S845" s="1407"/>
      <c r="T845" s="1407"/>
      <c r="U845" s="1407"/>
      <c r="V845" s="1407"/>
      <c r="W845" s="1407"/>
      <c r="X845" s="1407"/>
      <c r="Y845" s="1407"/>
      <c r="Z845" s="1407"/>
      <c r="AA845" s="1407"/>
      <c r="AB845" s="1407"/>
      <c r="AC845" s="1407"/>
      <c r="AD845" s="1407"/>
      <c r="AE845" s="1407"/>
      <c r="AF845" s="1407"/>
      <c r="AG845" s="1407"/>
      <c r="AH845" s="1407"/>
      <c r="AI845" s="1407"/>
      <c r="AJ845" s="1407"/>
      <c r="AK845" s="1407"/>
      <c r="AL845" s="1407"/>
      <c r="AM845" s="1407"/>
      <c r="AN845" s="1407"/>
      <c r="AO845" s="1407"/>
      <c r="AP845" s="1407"/>
      <c r="AQ845" s="1407"/>
      <c r="AR845" s="1407"/>
      <c r="AS845" s="1407"/>
      <c r="AT845" s="1407"/>
      <c r="AU845" s="1407"/>
      <c r="AV845" s="1407"/>
      <c r="AW845" s="1407"/>
      <c r="AX845" s="1407"/>
      <c r="AY845" s="1407"/>
      <c r="AZ845" s="1407"/>
      <c r="BA845" s="1407"/>
      <c r="BB845" s="1407"/>
      <c r="BC845" s="1407"/>
      <c r="BD845" s="1407"/>
      <c r="BE845" s="1407"/>
      <c r="BF845" s="1407"/>
      <c r="BG845" s="1407"/>
      <c r="BH845" s="1407"/>
      <c r="BI845" s="1407"/>
      <c r="BJ845" s="1407"/>
      <c r="BK845" s="1407"/>
      <c r="BL845" s="1407"/>
      <c r="BM845" s="1407"/>
      <c r="BN845" s="1407"/>
      <c r="BO845" s="1407"/>
      <c r="BP845" s="1407"/>
      <c r="BQ845" s="1407"/>
      <c r="BR845" s="1407"/>
      <c r="BS845" s="1407"/>
      <c r="BT845" s="1407"/>
      <c r="BU845" s="1407"/>
      <c r="BV845" s="1407"/>
      <c r="BW845" s="1407"/>
      <c r="BX845" s="1407"/>
      <c r="BY845" s="1437"/>
      <c r="BZ845" s="1401"/>
      <c r="CA845" s="1401"/>
      <c r="CB845" s="1401"/>
      <c r="CC845" s="1401"/>
      <c r="CD845" s="1401"/>
      <c r="CE845" s="1401"/>
      <c r="CF845" s="1401"/>
      <c r="CG845" s="1401"/>
      <c r="CH845" s="1401"/>
      <c r="CI845" s="1401"/>
      <c r="CJ845" s="1401"/>
      <c r="CK845" s="1401"/>
      <c r="CL845" s="1401"/>
      <c r="CM845" s="1401"/>
      <c r="CN845" s="1401"/>
      <c r="CO845" s="1401"/>
      <c r="CP845" s="1401"/>
      <c r="CQ845" s="1401"/>
      <c r="CR845" s="1401"/>
      <c r="CS845" s="1401"/>
      <c r="CT845" s="1401"/>
      <c r="CU845" s="1401"/>
      <c r="CV845" s="1401"/>
      <c r="CW845" s="1401"/>
      <c r="CX845" s="1401"/>
      <c r="CY845" s="1401"/>
      <c r="CZ845" s="1401"/>
      <c r="DA845" s="1401"/>
      <c r="DB845" s="1401"/>
      <c r="DC845" s="1401"/>
      <c r="DD845" s="1401"/>
      <c r="DE845" s="1401"/>
      <c r="DF845" s="1401"/>
      <c r="DG845" s="1401"/>
      <c r="DH845" s="1401"/>
      <c r="DI845" s="1401"/>
      <c r="DJ845" s="1401"/>
      <c r="DK845" s="1401"/>
      <c r="DL845" s="1401"/>
      <c r="DM845" s="1401"/>
      <c r="DN845" s="1401"/>
      <c r="DO845" s="1401"/>
      <c r="DP845" s="1401"/>
      <c r="DQ845" s="1401"/>
      <c r="DR845" s="1401"/>
      <c r="DS845" s="1401"/>
      <c r="DT845" s="1401"/>
      <c r="DU845" s="1401"/>
      <c r="DV845" s="1401"/>
      <c r="DW845" s="1401"/>
      <c r="DX845" s="1401"/>
      <c r="DY845" s="1401"/>
      <c r="DZ845" s="1401"/>
      <c r="EA845" s="1401"/>
      <c r="EB845" s="1401"/>
      <c r="EC845" s="1401"/>
      <c r="ED845" s="1401"/>
      <c r="EE845" s="1401"/>
      <c r="EF845" s="1401"/>
      <c r="EG845" s="1401"/>
      <c r="EH845" s="1401"/>
      <c r="EI845" s="1401"/>
      <c r="EJ845" s="1401"/>
      <c r="EK845" s="1401"/>
      <c r="EL845" s="1401"/>
      <c r="EM845" s="1401"/>
      <c r="EN845" s="1401"/>
      <c r="EO845" s="1401"/>
      <c r="EP845" s="1401"/>
      <c r="EQ845" s="1401"/>
      <c r="ER845" s="1401"/>
    </row>
    <row r="846" s="1392" customFormat="1" ht="19.5" customHeight="1">
      <c r="A846" s="1402"/>
      <c r="B846" s="1403"/>
      <c r="C846" s="1404" t="s">
        <v>102</v>
      </c>
      <c r="D846" s="1405" t="s">
        <v>395</v>
      </c>
      <c r="E846" s="1405">
        <v>35</v>
      </c>
      <c r="F846" s="1407">
        <f>H846*F853*1.73*0.875/1000</f>
        <v>0</v>
      </c>
      <c r="G846" s="1407">
        <f t="shared" si="4314"/>
        <v>0</v>
      </c>
      <c r="H846" s="1408">
        <v>0</v>
      </c>
      <c r="I846" s="1407">
        <f>K846*I853*1.73*0.875/1000</f>
        <v>0</v>
      </c>
      <c r="J846" s="1407">
        <f t="shared" si="4315"/>
        <v>0</v>
      </c>
      <c r="K846" s="1408">
        <v>0</v>
      </c>
      <c r="L846" s="1407">
        <f>N846*L853*1.73*0.875/1000</f>
        <v>0</v>
      </c>
      <c r="M846" s="1407">
        <f t="shared" si="4316"/>
        <v>0</v>
      </c>
      <c r="N846" s="1408">
        <v>0</v>
      </c>
      <c r="O846" s="1407">
        <f>Q846*O853*1.73*0.875/1000</f>
        <v>0</v>
      </c>
      <c r="P846" s="1407">
        <f t="shared" si="4317"/>
        <v>0</v>
      </c>
      <c r="Q846" s="1408">
        <v>0</v>
      </c>
      <c r="R846" s="1407">
        <f>T846*R853*1.73*0.875/1000</f>
        <v>0</v>
      </c>
      <c r="S846" s="1407">
        <f t="shared" si="4318"/>
        <v>0</v>
      </c>
      <c r="T846" s="1408">
        <v>0</v>
      </c>
      <c r="U846" s="1407">
        <f>W846*U853*1.73*0.875/1000</f>
        <v>0</v>
      </c>
      <c r="V846" s="1407">
        <f t="shared" si="4319"/>
        <v>0</v>
      </c>
      <c r="W846" s="1408">
        <v>0</v>
      </c>
      <c r="X846" s="1407">
        <f>Z846*X853*1.73*0.875/1000</f>
        <v>0</v>
      </c>
      <c r="Y846" s="1407">
        <f t="shared" si="4320"/>
        <v>0</v>
      </c>
      <c r="Z846" s="1408">
        <v>0</v>
      </c>
      <c r="AA846" s="1407">
        <f>AC846*AA853*1.73*0.875/1000</f>
        <v>0</v>
      </c>
      <c r="AB846" s="1407">
        <f t="shared" si="4321"/>
        <v>0</v>
      </c>
      <c r="AC846" s="1408">
        <v>0</v>
      </c>
      <c r="AD846" s="1407">
        <f>AF846*AD853*1.73*0.875/1000</f>
        <v>0</v>
      </c>
      <c r="AE846" s="1407">
        <f t="shared" si="4322"/>
        <v>0</v>
      </c>
      <c r="AF846" s="1408">
        <v>0</v>
      </c>
      <c r="AG846" s="1407">
        <f>AI846*AG853*1.73*0.875/1000</f>
        <v>0</v>
      </c>
      <c r="AH846" s="1407">
        <f t="shared" si="4323"/>
        <v>0</v>
      </c>
      <c r="AI846" s="1408">
        <v>0</v>
      </c>
      <c r="AJ846" s="1407">
        <f>AL846*AJ853*1.73*0.875/1000</f>
        <v>0</v>
      </c>
      <c r="AK846" s="1407">
        <f t="shared" si="4324"/>
        <v>0</v>
      </c>
      <c r="AL846" s="1408">
        <v>0</v>
      </c>
      <c r="AM846" s="1407">
        <f>AO846*AM853*1.73*0.875/1000</f>
        <v>0</v>
      </c>
      <c r="AN846" s="1407">
        <f t="shared" si="4325"/>
        <v>0</v>
      </c>
      <c r="AO846" s="1408">
        <v>0</v>
      </c>
      <c r="AP846" s="1407">
        <f>AR846*AP853*1.73*0.875/1000</f>
        <v>0</v>
      </c>
      <c r="AQ846" s="1407">
        <f t="shared" si="4326"/>
        <v>0</v>
      </c>
      <c r="AR846" s="1408">
        <v>0</v>
      </c>
      <c r="AS846" s="1407">
        <f>AU846*AS853*1.73*0.875/1000</f>
        <v>0</v>
      </c>
      <c r="AT846" s="1407">
        <f t="shared" si="4327"/>
        <v>0</v>
      </c>
      <c r="AU846" s="1408">
        <v>0</v>
      </c>
      <c r="AV846" s="1407">
        <f>AX846*AV853*1.73*0.875/1000</f>
        <v>0</v>
      </c>
      <c r="AW846" s="1407">
        <f t="shared" si="4328"/>
        <v>0</v>
      </c>
      <c r="AX846" s="1408">
        <v>0</v>
      </c>
      <c r="AY846" s="1407">
        <f>BA846*AY853*1.73*0.875/1000</f>
        <v>0</v>
      </c>
      <c r="AZ846" s="1407">
        <f t="shared" si="4329"/>
        <v>0</v>
      </c>
      <c r="BA846" s="1408">
        <v>0</v>
      </c>
      <c r="BB846" s="1407">
        <f>BD846*BB853*1.73*0.875/1000</f>
        <v>0</v>
      </c>
      <c r="BC846" s="1407">
        <f t="shared" si="4330"/>
        <v>0</v>
      </c>
      <c r="BD846" s="1408">
        <v>0</v>
      </c>
      <c r="BE846" s="1407">
        <f>BG846*BE853*1.73*0.875/1000</f>
        <v>0</v>
      </c>
      <c r="BF846" s="1407">
        <f t="shared" si="4331"/>
        <v>0</v>
      </c>
      <c r="BG846" s="1408">
        <v>0</v>
      </c>
      <c r="BH846" s="1407">
        <f>BJ846*BH853*1.73*0.875/1000</f>
        <v>0</v>
      </c>
      <c r="BI846" s="1407">
        <f t="shared" si="4332"/>
        <v>0</v>
      </c>
      <c r="BJ846" s="1408">
        <v>0</v>
      </c>
      <c r="BK846" s="1407">
        <f>BM846*BK853*1.73*0.875/1000</f>
        <v>0</v>
      </c>
      <c r="BL846" s="1407">
        <f t="shared" si="4333"/>
        <v>0</v>
      </c>
      <c r="BM846" s="1408">
        <v>0</v>
      </c>
      <c r="BN846" s="1407">
        <f>BP846*BN853*1.73*0.875/1000</f>
        <v>0</v>
      </c>
      <c r="BO846" s="1407">
        <f t="shared" si="4334"/>
        <v>0</v>
      </c>
      <c r="BP846" s="1408">
        <v>0</v>
      </c>
      <c r="BQ846" s="1407">
        <f>BS846*BQ853*1.73*0.875/1000</f>
        <v>0</v>
      </c>
      <c r="BR846" s="1407">
        <f t="shared" si="4335"/>
        <v>0</v>
      </c>
      <c r="BS846" s="1408">
        <v>0</v>
      </c>
      <c r="BT846" s="1407">
        <f>BV846*BT853*1.73*0.875/1000</f>
        <v>0</v>
      </c>
      <c r="BU846" s="1407">
        <f t="shared" si="4336"/>
        <v>0</v>
      </c>
      <c r="BV846" s="1408">
        <v>0</v>
      </c>
      <c r="BW846" s="1407">
        <f>BY846*BW853*1.73*0.875/1000</f>
        <v>0</v>
      </c>
      <c r="BX846" s="1407">
        <f t="shared" si="4340"/>
        <v>0</v>
      </c>
      <c r="BY846" s="1431">
        <v>0</v>
      </c>
      <c r="BZ846" s="1401"/>
      <c r="CA846" s="1401"/>
      <c r="CB846" s="1401"/>
      <c r="CC846" s="1401"/>
      <c r="CD846" s="1401"/>
      <c r="CE846" s="1401"/>
      <c r="CF846" s="1401"/>
      <c r="CG846" s="1401"/>
      <c r="CH846" s="1401"/>
      <c r="CI846" s="1401"/>
      <c r="CJ846" s="1401"/>
      <c r="CK846" s="1401"/>
      <c r="CL846" s="1401"/>
      <c r="CM846" s="1401"/>
      <c r="CN846" s="1401"/>
      <c r="CO846" s="1401"/>
      <c r="CP846" s="1401"/>
      <c r="CQ846" s="1401"/>
      <c r="CR846" s="1401"/>
      <c r="CS846" s="1401"/>
      <c r="CT846" s="1401"/>
      <c r="CU846" s="1401"/>
      <c r="CV846" s="1401"/>
      <c r="CW846" s="1401"/>
      <c r="CX846" s="1401"/>
      <c r="CY846" s="1401"/>
      <c r="CZ846" s="1401"/>
      <c r="DA846" s="1401"/>
      <c r="DB846" s="1401"/>
      <c r="DC846" s="1401"/>
      <c r="DD846" s="1401"/>
      <c r="DE846" s="1401"/>
      <c r="DF846" s="1401"/>
      <c r="DG846" s="1401"/>
      <c r="DH846" s="1401"/>
      <c r="DI846" s="1401"/>
      <c r="DJ846" s="1401"/>
      <c r="DK846" s="1401"/>
      <c r="DL846" s="1401"/>
      <c r="DM846" s="1401"/>
      <c r="DN846" s="1401"/>
      <c r="DO846" s="1401"/>
      <c r="DP846" s="1401"/>
      <c r="DQ846" s="1401"/>
      <c r="DR846" s="1401"/>
      <c r="DS846" s="1401"/>
      <c r="DT846" s="1401"/>
      <c r="DU846" s="1401"/>
      <c r="DV846" s="1401"/>
      <c r="DW846" s="1401"/>
      <c r="DX846" s="1401"/>
      <c r="DY846" s="1401"/>
      <c r="DZ846" s="1401"/>
      <c r="EA846" s="1401"/>
      <c r="EB846" s="1401"/>
      <c r="EC846" s="1401"/>
      <c r="ED846" s="1401"/>
      <c r="EE846" s="1401"/>
      <c r="EF846" s="1401"/>
      <c r="EG846" s="1401"/>
      <c r="EH846" s="1401"/>
      <c r="EI846" s="1401"/>
      <c r="EJ846" s="1401"/>
      <c r="EK846" s="1401"/>
      <c r="EL846" s="1401"/>
      <c r="EM846" s="1401"/>
      <c r="EN846" s="1401"/>
      <c r="EO846" s="1401"/>
      <c r="EP846" s="1401"/>
      <c r="EQ846" s="1401"/>
      <c r="ER846" s="1401"/>
    </row>
    <row r="847" s="1392" customFormat="1" ht="19.199999999999999">
      <c r="A847" s="1402"/>
      <c r="B847" s="1403"/>
      <c r="C847" s="1404"/>
      <c r="D847" s="1405" t="s">
        <v>396</v>
      </c>
      <c r="E847" s="1405">
        <v>10</v>
      </c>
      <c r="F847" s="1407">
        <f>H847*F855*1.73*0.875/1000</f>
        <v>0</v>
      </c>
      <c r="G847" s="1407">
        <f t="shared" si="4314"/>
        <v>0</v>
      </c>
      <c r="H847" s="1408">
        <v>0</v>
      </c>
      <c r="I847" s="1407">
        <f>K847*I855*1.73*0.875/1000</f>
        <v>0</v>
      </c>
      <c r="J847" s="1407">
        <f t="shared" si="4315"/>
        <v>0</v>
      </c>
      <c r="K847" s="1408">
        <v>0</v>
      </c>
      <c r="L847" s="1407">
        <f>N847*L855*1.73*0.875/1000</f>
        <v>0</v>
      </c>
      <c r="M847" s="1407">
        <f t="shared" si="4316"/>
        <v>0</v>
      </c>
      <c r="N847" s="1408">
        <v>0</v>
      </c>
      <c r="O847" s="1407">
        <f>Q847*O855*1.73*0.875/1000</f>
        <v>0</v>
      </c>
      <c r="P847" s="1407">
        <f t="shared" si="4317"/>
        <v>0</v>
      </c>
      <c r="Q847" s="1408">
        <v>0</v>
      </c>
      <c r="R847" s="1407">
        <f>T847*R855*1.73*0.875/1000</f>
        <v>0</v>
      </c>
      <c r="S847" s="1407">
        <f t="shared" si="4318"/>
        <v>0</v>
      </c>
      <c r="T847" s="1408">
        <v>0</v>
      </c>
      <c r="U847" s="1407">
        <f>W847*U855*1.73*0.875/1000</f>
        <v>0</v>
      </c>
      <c r="V847" s="1407">
        <f t="shared" si="4319"/>
        <v>0</v>
      </c>
      <c r="W847" s="1408">
        <v>0</v>
      </c>
      <c r="X847" s="1407">
        <f>Z847*X855*1.73*0.875/1000</f>
        <v>0</v>
      </c>
      <c r="Y847" s="1407">
        <f t="shared" si="4320"/>
        <v>0</v>
      </c>
      <c r="Z847" s="1408">
        <v>0</v>
      </c>
      <c r="AA847" s="1407">
        <f>AC847*AA855*1.73*0.875/1000</f>
        <v>0</v>
      </c>
      <c r="AB847" s="1407">
        <f t="shared" si="4321"/>
        <v>0</v>
      </c>
      <c r="AC847" s="1408">
        <v>0</v>
      </c>
      <c r="AD847" s="1407">
        <f>AF847*AD855*1.73*0.875/1000</f>
        <v>0</v>
      </c>
      <c r="AE847" s="1407">
        <f t="shared" si="4322"/>
        <v>0</v>
      </c>
      <c r="AF847" s="1408">
        <v>0</v>
      </c>
      <c r="AG847" s="1407">
        <f>AI847*AG855*1.73*0.875/1000</f>
        <v>0</v>
      </c>
      <c r="AH847" s="1407">
        <f t="shared" si="4323"/>
        <v>0</v>
      </c>
      <c r="AI847" s="1408">
        <v>0</v>
      </c>
      <c r="AJ847" s="1407">
        <f>AL847*AJ855*1.73*0.875/1000</f>
        <v>0</v>
      </c>
      <c r="AK847" s="1407">
        <f t="shared" si="4324"/>
        <v>0</v>
      </c>
      <c r="AL847" s="1408">
        <v>0</v>
      </c>
      <c r="AM847" s="1407">
        <f>AO847*AM855*1.73*0.875/1000</f>
        <v>0</v>
      </c>
      <c r="AN847" s="1407">
        <f t="shared" si="4325"/>
        <v>0</v>
      </c>
      <c r="AO847" s="1408">
        <v>0</v>
      </c>
      <c r="AP847" s="1407">
        <f>AR847*AP855*1.73*0.875/1000</f>
        <v>0</v>
      </c>
      <c r="AQ847" s="1407">
        <f t="shared" si="4326"/>
        <v>0</v>
      </c>
      <c r="AR847" s="1408">
        <v>0</v>
      </c>
      <c r="AS847" s="1407">
        <f>AU847*AS855*1.73*0.875/1000</f>
        <v>0</v>
      </c>
      <c r="AT847" s="1407">
        <f t="shared" si="4327"/>
        <v>0</v>
      </c>
      <c r="AU847" s="1408">
        <v>0</v>
      </c>
      <c r="AV847" s="1407">
        <f>AX847*AV855*1.73*0.875/1000</f>
        <v>0</v>
      </c>
      <c r="AW847" s="1407">
        <f t="shared" si="4328"/>
        <v>0</v>
      </c>
      <c r="AX847" s="1408">
        <v>0</v>
      </c>
      <c r="AY847" s="1407">
        <f>BA847*AY855*1.73*0.875/1000</f>
        <v>0</v>
      </c>
      <c r="AZ847" s="1407">
        <f t="shared" si="4329"/>
        <v>0</v>
      </c>
      <c r="BA847" s="1408">
        <v>0</v>
      </c>
      <c r="BB847" s="1407">
        <f>BD847*BB855*1.73*0.875/1000</f>
        <v>0</v>
      </c>
      <c r="BC847" s="1407">
        <f t="shared" si="4330"/>
        <v>0</v>
      </c>
      <c r="BD847" s="1408">
        <v>0</v>
      </c>
      <c r="BE847" s="1407">
        <f>BG847*BE855*1.73*0.875/1000</f>
        <v>0</v>
      </c>
      <c r="BF847" s="1407">
        <f t="shared" si="4331"/>
        <v>0</v>
      </c>
      <c r="BG847" s="1408">
        <v>0</v>
      </c>
      <c r="BH847" s="1407">
        <f>BJ847*BH855*1.73*0.875/1000</f>
        <v>0</v>
      </c>
      <c r="BI847" s="1407">
        <f t="shared" si="4332"/>
        <v>0</v>
      </c>
      <c r="BJ847" s="1408">
        <v>0</v>
      </c>
      <c r="BK847" s="1407">
        <f>BM847*BK855*1.73*0.875/1000</f>
        <v>0</v>
      </c>
      <c r="BL847" s="1407">
        <f t="shared" si="4333"/>
        <v>0</v>
      </c>
      <c r="BM847" s="1408">
        <v>0</v>
      </c>
      <c r="BN847" s="1407">
        <f>BP847*BN855*1.73*0.875/1000</f>
        <v>0</v>
      </c>
      <c r="BO847" s="1407">
        <f t="shared" si="4334"/>
        <v>0</v>
      </c>
      <c r="BP847" s="1408">
        <v>0</v>
      </c>
      <c r="BQ847" s="1407">
        <f>BS847*BQ855*1.73*0.875/1000</f>
        <v>0</v>
      </c>
      <c r="BR847" s="1407">
        <f t="shared" si="4335"/>
        <v>0</v>
      </c>
      <c r="BS847" s="1408">
        <v>0</v>
      </c>
      <c r="BT847" s="1407">
        <f>BV847*BT855*1.73*0.875/1000</f>
        <v>0</v>
      </c>
      <c r="BU847" s="1407">
        <f t="shared" si="4336"/>
        <v>0</v>
      </c>
      <c r="BV847" s="1408">
        <v>0</v>
      </c>
      <c r="BW847" s="1407">
        <f>BY847*BW855*1.73*0.875/1000</f>
        <v>0</v>
      </c>
      <c r="BX847" s="1407">
        <f t="shared" si="4340"/>
        <v>0</v>
      </c>
      <c r="BY847" s="1431">
        <v>0</v>
      </c>
      <c r="BZ847" s="1401"/>
      <c r="CA847" s="1401"/>
      <c r="CB847" s="1401"/>
      <c r="CC847" s="1401"/>
      <c r="CD847" s="1401"/>
      <c r="CE847" s="1401"/>
      <c r="CF847" s="1401"/>
      <c r="CG847" s="1401"/>
      <c r="CH847" s="1401"/>
      <c r="CI847" s="1401"/>
      <c r="CJ847" s="1401"/>
      <c r="CK847" s="1401"/>
      <c r="CL847" s="1401"/>
      <c r="CM847" s="1401"/>
      <c r="CN847" s="1401"/>
      <c r="CO847" s="1401"/>
      <c r="CP847" s="1401"/>
      <c r="CQ847" s="1401"/>
      <c r="CR847" s="1401"/>
      <c r="CS847" s="1401"/>
      <c r="CT847" s="1401"/>
      <c r="CU847" s="1401"/>
      <c r="CV847" s="1401"/>
      <c r="CW847" s="1401"/>
      <c r="CX847" s="1401"/>
      <c r="CY847" s="1401"/>
      <c r="CZ847" s="1401"/>
      <c r="DA847" s="1401"/>
      <c r="DB847" s="1401"/>
      <c r="DC847" s="1401"/>
      <c r="DD847" s="1401"/>
      <c r="DE847" s="1401"/>
      <c r="DF847" s="1401"/>
      <c r="DG847" s="1401"/>
      <c r="DH847" s="1401"/>
      <c r="DI847" s="1401"/>
      <c r="DJ847" s="1401"/>
      <c r="DK847" s="1401"/>
      <c r="DL847" s="1401"/>
      <c r="DM847" s="1401"/>
      <c r="DN847" s="1401"/>
      <c r="DO847" s="1401"/>
      <c r="DP847" s="1401"/>
      <c r="DQ847" s="1401"/>
      <c r="DR847" s="1401"/>
      <c r="DS847" s="1401"/>
      <c r="DT847" s="1401"/>
      <c r="DU847" s="1401"/>
      <c r="DV847" s="1401"/>
      <c r="DW847" s="1401"/>
      <c r="DX847" s="1401"/>
      <c r="DY847" s="1401"/>
      <c r="DZ847" s="1401"/>
      <c r="EA847" s="1401"/>
      <c r="EB847" s="1401"/>
      <c r="EC847" s="1401"/>
      <c r="ED847" s="1401"/>
      <c r="EE847" s="1401"/>
      <c r="EF847" s="1401"/>
      <c r="EG847" s="1401"/>
      <c r="EH847" s="1401"/>
      <c r="EI847" s="1401"/>
      <c r="EJ847" s="1401"/>
      <c r="EK847" s="1401"/>
      <c r="EL847" s="1401"/>
      <c r="EM847" s="1401"/>
      <c r="EN847" s="1401"/>
      <c r="EO847" s="1401"/>
      <c r="EP847" s="1401"/>
      <c r="EQ847" s="1401"/>
      <c r="ER847" s="1401"/>
    </row>
    <row r="848" s="1392" customFormat="1" ht="19.199999999999999">
      <c r="A848" s="1402"/>
      <c r="B848" s="1403"/>
      <c r="C848" s="1404"/>
      <c r="D848" s="1405" t="s">
        <v>397</v>
      </c>
      <c r="E848" s="1405" t="s">
        <v>398</v>
      </c>
      <c r="F848" s="1413">
        <v>0</v>
      </c>
      <c r="G848" s="1413"/>
      <c r="H848" s="1413"/>
      <c r="I848" s="1413">
        <v>0</v>
      </c>
      <c r="J848" s="1413"/>
      <c r="K848" s="1413"/>
      <c r="L848" s="1413">
        <v>0</v>
      </c>
      <c r="M848" s="1413"/>
      <c r="N848" s="1413"/>
      <c r="O848" s="1413">
        <v>0</v>
      </c>
      <c r="P848" s="1413"/>
      <c r="Q848" s="1413"/>
      <c r="R848" s="1413">
        <v>0</v>
      </c>
      <c r="S848" s="1413"/>
      <c r="T848" s="1413"/>
      <c r="U848" s="1413">
        <v>0</v>
      </c>
      <c r="V848" s="1413"/>
      <c r="W848" s="1413"/>
      <c r="X848" s="1413">
        <v>0</v>
      </c>
      <c r="Y848" s="1413"/>
      <c r="Z848" s="1413"/>
      <c r="AA848" s="1413">
        <v>0</v>
      </c>
      <c r="AB848" s="1413"/>
      <c r="AC848" s="1413"/>
      <c r="AD848" s="1413">
        <v>0</v>
      </c>
      <c r="AE848" s="1413"/>
      <c r="AF848" s="1413"/>
      <c r="AG848" s="1413">
        <v>0</v>
      </c>
      <c r="AH848" s="1413"/>
      <c r="AI848" s="1413"/>
      <c r="AJ848" s="1413">
        <v>0</v>
      </c>
      <c r="AK848" s="1413"/>
      <c r="AL848" s="1413"/>
      <c r="AM848" s="1413">
        <v>0</v>
      </c>
      <c r="AN848" s="1413"/>
      <c r="AO848" s="1413"/>
      <c r="AP848" s="1413">
        <v>0</v>
      </c>
      <c r="AQ848" s="1413"/>
      <c r="AR848" s="1413"/>
      <c r="AS848" s="1413">
        <v>0</v>
      </c>
      <c r="AT848" s="1413"/>
      <c r="AU848" s="1413"/>
      <c r="AV848" s="1413">
        <v>0</v>
      </c>
      <c r="AW848" s="1413"/>
      <c r="AX848" s="1413"/>
      <c r="AY848" s="1413">
        <v>0</v>
      </c>
      <c r="AZ848" s="1413"/>
      <c r="BA848" s="1413"/>
      <c r="BB848" s="1413">
        <v>0</v>
      </c>
      <c r="BC848" s="1413"/>
      <c r="BD848" s="1413"/>
      <c r="BE848" s="1413">
        <v>0</v>
      </c>
      <c r="BF848" s="1413"/>
      <c r="BG848" s="1413"/>
      <c r="BH848" s="1413">
        <v>0</v>
      </c>
      <c r="BI848" s="1413"/>
      <c r="BJ848" s="1413"/>
      <c r="BK848" s="1413">
        <v>0</v>
      </c>
      <c r="BL848" s="1413"/>
      <c r="BM848" s="1413"/>
      <c r="BN848" s="1413">
        <v>0</v>
      </c>
      <c r="BO848" s="1413"/>
      <c r="BP848" s="1413"/>
      <c r="BQ848" s="1413">
        <v>0</v>
      </c>
      <c r="BR848" s="1413"/>
      <c r="BS848" s="1413"/>
      <c r="BT848" s="1413">
        <v>0</v>
      </c>
      <c r="BU848" s="1413"/>
      <c r="BV848" s="1413"/>
      <c r="BW848" s="1413">
        <v>0</v>
      </c>
      <c r="BX848" s="1413"/>
      <c r="BY848" s="1436"/>
      <c r="BZ848" s="1401"/>
      <c r="CA848" s="1401"/>
      <c r="CB848" s="1401"/>
      <c r="CC848" s="1401"/>
      <c r="CD848" s="1401"/>
      <c r="CE848" s="1401"/>
      <c r="CF848" s="1401"/>
      <c r="CG848" s="1401"/>
      <c r="CH848" s="1401"/>
      <c r="CI848" s="1401"/>
      <c r="CJ848" s="1401"/>
      <c r="CK848" s="1401"/>
      <c r="CL848" s="1401"/>
      <c r="CM848" s="1401"/>
      <c r="CN848" s="1401"/>
      <c r="CO848" s="1401"/>
      <c r="CP848" s="1401"/>
      <c r="CQ848" s="1401"/>
      <c r="CR848" s="1401"/>
      <c r="CS848" s="1401"/>
      <c r="CT848" s="1401"/>
      <c r="CU848" s="1401"/>
      <c r="CV848" s="1401"/>
      <c r="CW848" s="1401"/>
      <c r="CX848" s="1401"/>
      <c r="CY848" s="1401"/>
      <c r="CZ848" s="1401"/>
      <c r="DA848" s="1401"/>
      <c r="DB848" s="1401"/>
      <c r="DC848" s="1401"/>
      <c r="DD848" s="1401"/>
      <c r="DE848" s="1401"/>
      <c r="DF848" s="1401"/>
      <c r="DG848" s="1401"/>
      <c r="DH848" s="1401"/>
      <c r="DI848" s="1401"/>
      <c r="DJ848" s="1401"/>
      <c r="DK848" s="1401"/>
      <c r="DL848" s="1401"/>
      <c r="DM848" s="1401"/>
      <c r="DN848" s="1401"/>
      <c r="DO848" s="1401"/>
      <c r="DP848" s="1401"/>
      <c r="DQ848" s="1401"/>
      <c r="DR848" s="1401"/>
      <c r="DS848" s="1401"/>
      <c r="DT848" s="1401"/>
      <c r="DU848" s="1401"/>
      <c r="DV848" s="1401"/>
      <c r="DW848" s="1401"/>
      <c r="DX848" s="1401"/>
      <c r="DY848" s="1401"/>
      <c r="DZ848" s="1401"/>
      <c r="EA848" s="1401"/>
      <c r="EB848" s="1401"/>
      <c r="EC848" s="1401"/>
      <c r="ED848" s="1401"/>
      <c r="EE848" s="1401"/>
      <c r="EF848" s="1401"/>
      <c r="EG848" s="1401"/>
      <c r="EH848" s="1401"/>
      <c r="EI848" s="1401"/>
      <c r="EJ848" s="1401"/>
      <c r="EK848" s="1401"/>
      <c r="EL848" s="1401"/>
      <c r="EM848" s="1401"/>
      <c r="EN848" s="1401"/>
      <c r="EO848" s="1401"/>
      <c r="EP848" s="1401"/>
      <c r="EQ848" s="1401"/>
      <c r="ER848" s="1401"/>
    </row>
    <row r="849" s="1392" customFormat="1" ht="19.199999999999999">
      <c r="A849" s="1402"/>
      <c r="B849" s="1403"/>
      <c r="C849" s="1404"/>
      <c r="D849" s="1405" t="s">
        <v>399</v>
      </c>
      <c r="E849" s="1405" t="s">
        <v>398</v>
      </c>
      <c r="F849" s="1407"/>
      <c r="G849" s="1407"/>
      <c r="H849" s="1407"/>
      <c r="I849" s="1407"/>
      <c r="J849" s="1407"/>
      <c r="K849" s="1407"/>
      <c r="L849" s="1407"/>
      <c r="M849" s="1407"/>
      <c r="N849" s="1407"/>
      <c r="O849" s="1407"/>
      <c r="P849" s="1407"/>
      <c r="Q849" s="1407"/>
      <c r="R849" s="1407"/>
      <c r="S849" s="1407"/>
      <c r="T849" s="1407"/>
      <c r="U849" s="1407"/>
      <c r="V849" s="1407"/>
      <c r="W849" s="1407"/>
      <c r="X849" s="1407"/>
      <c r="Y849" s="1407"/>
      <c r="Z849" s="1407"/>
      <c r="AA849" s="1407"/>
      <c r="AB849" s="1407"/>
      <c r="AC849" s="1407"/>
      <c r="AD849" s="1407"/>
      <c r="AE849" s="1407"/>
      <c r="AF849" s="1407"/>
      <c r="AG849" s="1407"/>
      <c r="AH849" s="1407"/>
      <c r="AI849" s="1407"/>
      <c r="AJ849" s="1407"/>
      <c r="AK849" s="1407"/>
      <c r="AL849" s="1407"/>
      <c r="AM849" s="1407"/>
      <c r="AN849" s="1407"/>
      <c r="AO849" s="1407"/>
      <c r="AP849" s="1407"/>
      <c r="AQ849" s="1407"/>
      <c r="AR849" s="1407"/>
      <c r="AS849" s="1407"/>
      <c r="AT849" s="1407"/>
      <c r="AU849" s="1407"/>
      <c r="AV849" s="1407"/>
      <c r="AW849" s="1407"/>
      <c r="AX849" s="1407"/>
      <c r="AY849" s="1407"/>
      <c r="AZ849" s="1407"/>
      <c r="BA849" s="1407"/>
      <c r="BB849" s="1407"/>
      <c r="BC849" s="1407"/>
      <c r="BD849" s="1407"/>
      <c r="BE849" s="1407"/>
      <c r="BF849" s="1407"/>
      <c r="BG849" s="1407"/>
      <c r="BH849" s="1407"/>
      <c r="BI849" s="1407"/>
      <c r="BJ849" s="1407"/>
      <c r="BK849" s="1407"/>
      <c r="BL849" s="1407"/>
      <c r="BM849" s="1407"/>
      <c r="BN849" s="1407"/>
      <c r="BO849" s="1407"/>
      <c r="BP849" s="1407"/>
      <c r="BQ849" s="1407"/>
      <c r="BR849" s="1407"/>
      <c r="BS849" s="1407"/>
      <c r="BT849" s="1407"/>
      <c r="BU849" s="1407"/>
      <c r="BV849" s="1407"/>
      <c r="BW849" s="1407"/>
      <c r="BX849" s="1407"/>
      <c r="BY849" s="1437"/>
      <c r="BZ849" s="1401"/>
      <c r="CA849" s="1401"/>
      <c r="CB849" s="1401"/>
      <c r="CC849" s="1401"/>
      <c r="CD849" s="1401"/>
      <c r="CE849" s="1401"/>
      <c r="CF849" s="1401"/>
      <c r="CG849" s="1401"/>
      <c r="CH849" s="1401"/>
      <c r="CI849" s="1401"/>
      <c r="CJ849" s="1401"/>
      <c r="CK849" s="1401"/>
      <c r="CL849" s="1401"/>
      <c r="CM849" s="1401"/>
      <c r="CN849" s="1401"/>
      <c r="CO849" s="1401"/>
      <c r="CP849" s="1401"/>
      <c r="CQ849" s="1401"/>
      <c r="CR849" s="1401"/>
      <c r="CS849" s="1401"/>
      <c r="CT849" s="1401"/>
      <c r="CU849" s="1401"/>
      <c r="CV849" s="1401"/>
      <c r="CW849" s="1401"/>
      <c r="CX849" s="1401"/>
      <c r="CY849" s="1401"/>
      <c r="CZ849" s="1401"/>
      <c r="DA849" s="1401"/>
      <c r="DB849" s="1401"/>
      <c r="DC849" s="1401"/>
      <c r="DD849" s="1401"/>
      <c r="DE849" s="1401"/>
      <c r="DF849" s="1401"/>
      <c r="DG849" s="1401"/>
      <c r="DH849" s="1401"/>
      <c r="DI849" s="1401"/>
      <c r="DJ849" s="1401"/>
      <c r="DK849" s="1401"/>
      <c r="DL849" s="1401"/>
      <c r="DM849" s="1401"/>
      <c r="DN849" s="1401"/>
      <c r="DO849" s="1401"/>
      <c r="DP849" s="1401"/>
      <c r="DQ849" s="1401"/>
      <c r="DR849" s="1401"/>
      <c r="DS849" s="1401"/>
      <c r="DT849" s="1401"/>
      <c r="DU849" s="1401"/>
      <c r="DV849" s="1401"/>
      <c r="DW849" s="1401"/>
      <c r="DX849" s="1401"/>
      <c r="DY849" s="1401"/>
      <c r="DZ849" s="1401"/>
      <c r="EA849" s="1401"/>
      <c r="EB849" s="1401"/>
      <c r="EC849" s="1401"/>
      <c r="ED849" s="1401"/>
      <c r="EE849" s="1401"/>
      <c r="EF849" s="1401"/>
      <c r="EG849" s="1401"/>
      <c r="EH849" s="1401"/>
      <c r="EI849" s="1401"/>
      <c r="EJ849" s="1401"/>
      <c r="EK849" s="1401"/>
      <c r="EL849" s="1401"/>
      <c r="EM849" s="1401"/>
      <c r="EN849" s="1401"/>
      <c r="EO849" s="1401"/>
      <c r="EP849" s="1401"/>
      <c r="EQ849" s="1401"/>
      <c r="ER849" s="1401"/>
    </row>
    <row r="850" s="1392" customFormat="1" ht="20.25" customHeight="1">
      <c r="A850" s="1402"/>
      <c r="B850" s="1403" t="s">
        <v>400</v>
      </c>
      <c r="C850" s="1448" t="s">
        <v>214</v>
      </c>
      <c r="D850" s="1405"/>
      <c r="E850" s="1405">
        <v>35</v>
      </c>
      <c r="F850" s="1407">
        <f t="shared" ref="F850:F851" si="4390">H850*F852*1.73*0.875/1000</f>
        <v>0</v>
      </c>
      <c r="G850" s="1407">
        <f t="shared" si="4314"/>
        <v>0</v>
      </c>
      <c r="H850" s="1408">
        <v>0</v>
      </c>
      <c r="I850" s="1407">
        <f t="shared" ref="I850:I851" si="4391">K850*I852*1.73*0.875/1000</f>
        <v>0</v>
      </c>
      <c r="J850" s="1407">
        <f t="shared" si="4315"/>
        <v>0</v>
      </c>
      <c r="K850" s="1408">
        <v>0</v>
      </c>
      <c r="L850" s="1407">
        <f t="shared" ref="L850:L851" si="4392">N850*L852*1.73*0.875/1000</f>
        <v>0</v>
      </c>
      <c r="M850" s="1407">
        <f t="shared" si="4316"/>
        <v>0</v>
      </c>
      <c r="N850" s="1408">
        <v>0</v>
      </c>
      <c r="O850" s="1407">
        <f t="shared" ref="O850:O851" si="4393">Q850*O852*1.73*0.875/1000</f>
        <v>0</v>
      </c>
      <c r="P850" s="1407">
        <f t="shared" si="4317"/>
        <v>0</v>
      </c>
      <c r="Q850" s="1408">
        <v>0</v>
      </c>
      <c r="R850" s="1407">
        <f t="shared" ref="R850:R851" si="4394">T850*R852*1.73*0.875/1000</f>
        <v>0</v>
      </c>
      <c r="S850" s="1407">
        <f t="shared" si="4318"/>
        <v>0</v>
      </c>
      <c r="T850" s="1408">
        <v>0</v>
      </c>
      <c r="U850" s="1407">
        <f t="shared" ref="U850:U851" si="4395">W850*U852*1.73*0.875/1000</f>
        <v>0</v>
      </c>
      <c r="V850" s="1407">
        <f t="shared" si="4319"/>
        <v>0</v>
      </c>
      <c r="W850" s="1408">
        <v>0</v>
      </c>
      <c r="X850" s="1407">
        <f t="shared" ref="X850:X851" si="4396">Z850*X852*1.73*0.875/1000</f>
        <v>0</v>
      </c>
      <c r="Y850" s="1407">
        <f t="shared" si="4320"/>
        <v>0</v>
      </c>
      <c r="Z850" s="1408">
        <v>0</v>
      </c>
      <c r="AA850" s="1407">
        <f t="shared" ref="AA850:AA851" si="4397">AC850*AA852*1.73*0.875/1000</f>
        <v>0</v>
      </c>
      <c r="AB850" s="1407">
        <f t="shared" si="4321"/>
        <v>0</v>
      </c>
      <c r="AC850" s="1408">
        <v>0</v>
      </c>
      <c r="AD850" s="1407">
        <f t="shared" ref="AD850:AD851" si="4398">AF850*AD852*1.73*0.875/1000</f>
        <v>0</v>
      </c>
      <c r="AE850" s="1407">
        <f t="shared" si="4322"/>
        <v>0</v>
      </c>
      <c r="AF850" s="1408">
        <v>0</v>
      </c>
      <c r="AG850" s="1407">
        <f t="shared" ref="AG850:AG851" si="4399">AI850*AG852*1.73*0.875/1000</f>
        <v>0</v>
      </c>
      <c r="AH850" s="1407">
        <f t="shared" si="4323"/>
        <v>0</v>
      </c>
      <c r="AI850" s="1408">
        <v>0</v>
      </c>
      <c r="AJ850" s="1407">
        <f t="shared" ref="AJ850:AJ851" si="4400">AL850*AJ852*1.73*0.875/1000</f>
        <v>0</v>
      </c>
      <c r="AK850" s="1407">
        <f t="shared" si="4324"/>
        <v>0</v>
      </c>
      <c r="AL850" s="1408">
        <v>0</v>
      </c>
      <c r="AM850" s="1407">
        <f t="shared" ref="AM850:AM851" si="4401">AO850*AM852*1.73*0.875/1000</f>
        <v>0</v>
      </c>
      <c r="AN850" s="1407">
        <f t="shared" si="4325"/>
        <v>0</v>
      </c>
      <c r="AO850" s="1408">
        <v>0</v>
      </c>
      <c r="AP850" s="1407">
        <f t="shared" ref="AP850:AP851" si="4402">AR850*AP852*1.73*0.875/1000</f>
        <v>0</v>
      </c>
      <c r="AQ850" s="1407">
        <f t="shared" si="4326"/>
        <v>0</v>
      </c>
      <c r="AR850" s="1408">
        <v>0</v>
      </c>
      <c r="AS850" s="1407">
        <f t="shared" ref="AS850:AS851" si="4403">AU850*AS852*1.73*0.875/1000</f>
        <v>0</v>
      </c>
      <c r="AT850" s="1407">
        <f t="shared" si="4327"/>
        <v>0</v>
      </c>
      <c r="AU850" s="1408">
        <v>0</v>
      </c>
      <c r="AV850" s="1407">
        <f t="shared" ref="AV850:AV851" si="4404">AX850*AV852*1.73*0.875/1000</f>
        <v>0</v>
      </c>
      <c r="AW850" s="1407">
        <f t="shared" si="4328"/>
        <v>0</v>
      </c>
      <c r="AX850" s="1408">
        <v>0</v>
      </c>
      <c r="AY850" s="1407">
        <f t="shared" ref="AY850:AY851" si="4405">BA850*AY852*1.73*0.875/1000</f>
        <v>0</v>
      </c>
      <c r="AZ850" s="1407">
        <f t="shared" si="4329"/>
        <v>0</v>
      </c>
      <c r="BA850" s="1408">
        <v>0</v>
      </c>
      <c r="BB850" s="1407">
        <f t="shared" ref="BB850:BB851" si="4406">BD850*BB852*1.73*0.875/1000</f>
        <v>0</v>
      </c>
      <c r="BC850" s="1407">
        <f t="shared" si="4330"/>
        <v>0</v>
      </c>
      <c r="BD850" s="1408">
        <v>0</v>
      </c>
      <c r="BE850" s="1407">
        <f t="shared" ref="BE850:BE851" si="4407">BG850*BE852*1.73*0.875/1000</f>
        <v>0</v>
      </c>
      <c r="BF850" s="1407">
        <f t="shared" si="4331"/>
        <v>0</v>
      </c>
      <c r="BG850" s="1408">
        <v>0</v>
      </c>
      <c r="BH850" s="1407">
        <f t="shared" ref="BH850:BH851" si="4408">BJ850*BH852*1.73*0.875/1000</f>
        <v>0</v>
      </c>
      <c r="BI850" s="1407">
        <f t="shared" si="4332"/>
        <v>0</v>
      </c>
      <c r="BJ850" s="1408">
        <v>0</v>
      </c>
      <c r="BK850" s="1407">
        <f t="shared" ref="BK850:BK851" si="4409">BM850*BK852*1.73*0.875/1000</f>
        <v>0</v>
      </c>
      <c r="BL850" s="1407">
        <f t="shared" si="4333"/>
        <v>0</v>
      </c>
      <c r="BM850" s="1408">
        <v>0</v>
      </c>
      <c r="BN850" s="1407">
        <f t="shared" ref="BN850:BN851" si="4410">BP850*BN852*1.73*0.875/1000</f>
        <v>0</v>
      </c>
      <c r="BO850" s="1407">
        <f t="shared" si="4334"/>
        <v>0</v>
      </c>
      <c r="BP850" s="1408">
        <v>0</v>
      </c>
      <c r="BQ850" s="1407">
        <f t="shared" ref="BQ850:BQ851" si="4411">BS850*BQ852*1.73*0.875/1000</f>
        <v>0</v>
      </c>
      <c r="BR850" s="1407">
        <f t="shared" si="4335"/>
        <v>0</v>
      </c>
      <c r="BS850" s="1408">
        <v>0</v>
      </c>
      <c r="BT850" s="1407">
        <f t="shared" ref="BT850:BT851" si="4412">BV850*BT852*1.73*0.875/1000</f>
        <v>0</v>
      </c>
      <c r="BU850" s="1407">
        <f t="shared" si="4336"/>
        <v>0</v>
      </c>
      <c r="BV850" s="1408">
        <v>0</v>
      </c>
      <c r="BW850" s="1407">
        <f t="shared" ref="BW850:BW851" si="4413">BY850*BW852*1.73*0.875/1000</f>
        <v>0</v>
      </c>
      <c r="BX850" s="1407">
        <f t="shared" si="4340"/>
        <v>0</v>
      </c>
      <c r="BY850" s="1431">
        <v>0</v>
      </c>
      <c r="BZ850" s="1401"/>
      <c r="CA850" s="1401"/>
      <c r="CB850" s="1401"/>
      <c r="CC850" s="1401"/>
      <c r="CD850" s="1401"/>
      <c r="CE850" s="1401"/>
      <c r="CF850" s="1401"/>
      <c r="CG850" s="1401"/>
      <c r="CH850" s="1401"/>
      <c r="CI850" s="1401"/>
      <c r="CJ850" s="1401"/>
      <c r="CK850" s="1401"/>
      <c r="CL850" s="1401"/>
      <c r="CM850" s="1401"/>
      <c r="CN850" s="1401"/>
      <c r="CO850" s="1401"/>
      <c r="CP850" s="1401"/>
      <c r="CQ850" s="1401"/>
      <c r="CR850" s="1401"/>
      <c r="CS850" s="1401"/>
      <c r="CT850" s="1401"/>
      <c r="CU850" s="1401"/>
      <c r="CV850" s="1401"/>
      <c r="CW850" s="1401"/>
      <c r="CX850" s="1401"/>
      <c r="CY850" s="1401"/>
      <c r="CZ850" s="1401"/>
      <c r="DA850" s="1401"/>
      <c r="DB850" s="1401"/>
      <c r="DC850" s="1401"/>
      <c r="DD850" s="1401"/>
      <c r="DE850" s="1401"/>
      <c r="DF850" s="1401"/>
      <c r="DG850" s="1401"/>
      <c r="DH850" s="1401"/>
      <c r="DI850" s="1401"/>
      <c r="DJ850" s="1401"/>
      <c r="DK850" s="1401"/>
      <c r="DL850" s="1401"/>
      <c r="DM850" s="1401"/>
      <c r="DN850" s="1401"/>
      <c r="DO850" s="1401"/>
      <c r="DP850" s="1401"/>
      <c r="DQ850" s="1401"/>
      <c r="DR850" s="1401"/>
      <c r="DS850" s="1401"/>
      <c r="DT850" s="1401"/>
      <c r="DU850" s="1401"/>
      <c r="DV850" s="1401"/>
      <c r="DW850" s="1401"/>
      <c r="DX850" s="1401"/>
      <c r="DY850" s="1401"/>
      <c r="DZ850" s="1401"/>
      <c r="EA850" s="1401"/>
      <c r="EB850" s="1401"/>
      <c r="EC850" s="1401"/>
      <c r="ED850" s="1401"/>
      <c r="EE850" s="1401"/>
      <c r="EF850" s="1401"/>
      <c r="EG850" s="1401"/>
      <c r="EH850" s="1401"/>
      <c r="EI850" s="1401"/>
      <c r="EJ850" s="1401"/>
      <c r="EK850" s="1401"/>
      <c r="EL850" s="1401"/>
      <c r="EM850" s="1401"/>
      <c r="EN850" s="1401"/>
      <c r="EO850" s="1401"/>
      <c r="EP850" s="1401"/>
      <c r="EQ850" s="1401"/>
      <c r="ER850" s="1401"/>
    </row>
    <row r="851" s="1392" customFormat="1" ht="20.25" customHeight="1">
      <c r="A851" s="1402"/>
      <c r="B851" s="1403" t="s">
        <v>401</v>
      </c>
      <c r="C851" s="1448" t="s">
        <v>283</v>
      </c>
      <c r="D851" s="1405"/>
      <c r="E851" s="1405">
        <v>35</v>
      </c>
      <c r="F851" s="1407">
        <f t="shared" si="4390"/>
        <v>0</v>
      </c>
      <c r="G851" s="1407">
        <f t="shared" si="4314"/>
        <v>0</v>
      </c>
      <c r="H851" s="1408">
        <v>0</v>
      </c>
      <c r="I851" s="1407">
        <f t="shared" si="4391"/>
        <v>0</v>
      </c>
      <c r="J851" s="1407">
        <f t="shared" si="4315"/>
        <v>0</v>
      </c>
      <c r="K851" s="1408">
        <v>0</v>
      </c>
      <c r="L851" s="1407">
        <f t="shared" si="4392"/>
        <v>0</v>
      </c>
      <c r="M851" s="1407">
        <f t="shared" si="4316"/>
        <v>0</v>
      </c>
      <c r="N851" s="1408">
        <v>0</v>
      </c>
      <c r="O851" s="1407">
        <f t="shared" si="4393"/>
        <v>0</v>
      </c>
      <c r="P851" s="1407">
        <f t="shared" si="4317"/>
        <v>0</v>
      </c>
      <c r="Q851" s="1408">
        <v>0</v>
      </c>
      <c r="R851" s="1407">
        <f t="shared" si="4394"/>
        <v>0</v>
      </c>
      <c r="S851" s="1407">
        <f t="shared" si="4318"/>
        <v>0</v>
      </c>
      <c r="T851" s="1408">
        <v>0</v>
      </c>
      <c r="U851" s="1407">
        <f t="shared" si="4395"/>
        <v>0</v>
      </c>
      <c r="V851" s="1407">
        <f t="shared" si="4319"/>
        <v>0</v>
      </c>
      <c r="W851" s="1408">
        <v>0</v>
      </c>
      <c r="X851" s="1407">
        <f t="shared" si="4396"/>
        <v>0</v>
      </c>
      <c r="Y851" s="1407">
        <f t="shared" si="4320"/>
        <v>0</v>
      </c>
      <c r="Z851" s="1408">
        <v>0</v>
      </c>
      <c r="AA851" s="1407">
        <f t="shared" si="4397"/>
        <v>0</v>
      </c>
      <c r="AB851" s="1407">
        <f t="shared" si="4321"/>
        <v>0</v>
      </c>
      <c r="AC851" s="1408">
        <v>0</v>
      </c>
      <c r="AD851" s="1407">
        <f t="shared" si="4398"/>
        <v>0</v>
      </c>
      <c r="AE851" s="1407">
        <f t="shared" si="4322"/>
        <v>0</v>
      </c>
      <c r="AF851" s="1408">
        <v>0</v>
      </c>
      <c r="AG851" s="1407">
        <f t="shared" si="4399"/>
        <v>0</v>
      </c>
      <c r="AH851" s="1407">
        <f t="shared" si="4323"/>
        <v>0</v>
      </c>
      <c r="AI851" s="1408">
        <v>0</v>
      </c>
      <c r="AJ851" s="1407">
        <f t="shared" si="4400"/>
        <v>0</v>
      </c>
      <c r="AK851" s="1407">
        <f t="shared" si="4324"/>
        <v>0</v>
      </c>
      <c r="AL851" s="1408">
        <v>0</v>
      </c>
      <c r="AM851" s="1407">
        <f t="shared" si="4401"/>
        <v>0</v>
      </c>
      <c r="AN851" s="1407">
        <f t="shared" si="4325"/>
        <v>0</v>
      </c>
      <c r="AO851" s="1408">
        <v>0</v>
      </c>
      <c r="AP851" s="1407">
        <f t="shared" si="4402"/>
        <v>0</v>
      </c>
      <c r="AQ851" s="1407">
        <f t="shared" si="4326"/>
        <v>0</v>
      </c>
      <c r="AR851" s="1408">
        <v>0</v>
      </c>
      <c r="AS851" s="1407">
        <f t="shared" si="4403"/>
        <v>0</v>
      </c>
      <c r="AT851" s="1407">
        <f t="shared" si="4327"/>
        <v>0</v>
      </c>
      <c r="AU851" s="1408">
        <v>0</v>
      </c>
      <c r="AV851" s="1407">
        <f t="shared" si="4404"/>
        <v>0</v>
      </c>
      <c r="AW851" s="1407">
        <f t="shared" si="4328"/>
        <v>0</v>
      </c>
      <c r="AX851" s="1408">
        <v>0</v>
      </c>
      <c r="AY851" s="1407">
        <f t="shared" si="4405"/>
        <v>0</v>
      </c>
      <c r="AZ851" s="1407">
        <f t="shared" si="4329"/>
        <v>0</v>
      </c>
      <c r="BA851" s="1408">
        <v>0</v>
      </c>
      <c r="BB851" s="1407">
        <f t="shared" si="4406"/>
        <v>0</v>
      </c>
      <c r="BC851" s="1407">
        <f t="shared" si="4330"/>
        <v>0</v>
      </c>
      <c r="BD851" s="1408">
        <v>0</v>
      </c>
      <c r="BE851" s="1407">
        <f t="shared" si="4407"/>
        <v>0</v>
      </c>
      <c r="BF851" s="1407">
        <f t="shared" si="4331"/>
        <v>0</v>
      </c>
      <c r="BG851" s="1408">
        <v>0</v>
      </c>
      <c r="BH851" s="1407">
        <f t="shared" si="4408"/>
        <v>0</v>
      </c>
      <c r="BI851" s="1407">
        <f t="shared" si="4332"/>
        <v>0</v>
      </c>
      <c r="BJ851" s="1408">
        <v>0</v>
      </c>
      <c r="BK851" s="1407">
        <f t="shared" si="4409"/>
        <v>0</v>
      </c>
      <c r="BL851" s="1407">
        <f t="shared" si="4333"/>
        <v>0</v>
      </c>
      <c r="BM851" s="1408">
        <v>0</v>
      </c>
      <c r="BN851" s="1407">
        <f t="shared" si="4410"/>
        <v>0</v>
      </c>
      <c r="BO851" s="1407">
        <f t="shared" si="4334"/>
        <v>0</v>
      </c>
      <c r="BP851" s="1408">
        <v>0</v>
      </c>
      <c r="BQ851" s="1407">
        <f t="shared" si="4411"/>
        <v>0</v>
      </c>
      <c r="BR851" s="1407">
        <f t="shared" si="4335"/>
        <v>0</v>
      </c>
      <c r="BS851" s="1408">
        <v>0</v>
      </c>
      <c r="BT851" s="1407">
        <f t="shared" si="4412"/>
        <v>0</v>
      </c>
      <c r="BU851" s="1407">
        <f t="shared" si="4336"/>
        <v>0</v>
      </c>
      <c r="BV851" s="1408">
        <v>0</v>
      </c>
      <c r="BW851" s="1407">
        <f t="shared" si="4413"/>
        <v>0</v>
      </c>
      <c r="BX851" s="1407">
        <f t="shared" si="4340"/>
        <v>0</v>
      </c>
      <c r="BY851" s="1431">
        <v>0</v>
      </c>
      <c r="BZ851" s="1401"/>
      <c r="CA851" s="1401"/>
      <c r="CB851" s="1401"/>
      <c r="CC851" s="1401"/>
      <c r="CD851" s="1401"/>
      <c r="CE851" s="1401"/>
      <c r="CF851" s="1401"/>
      <c r="CG851" s="1401"/>
      <c r="CH851" s="1401"/>
      <c r="CI851" s="1401"/>
      <c r="CJ851" s="1401"/>
      <c r="CK851" s="1401"/>
      <c r="CL851" s="1401"/>
      <c r="CM851" s="1401"/>
      <c r="CN851" s="1401"/>
      <c r="CO851" s="1401"/>
      <c r="CP851" s="1401"/>
      <c r="CQ851" s="1401"/>
      <c r="CR851" s="1401"/>
      <c r="CS851" s="1401"/>
      <c r="CT851" s="1401"/>
      <c r="CU851" s="1401"/>
      <c r="CV851" s="1401"/>
      <c r="CW851" s="1401"/>
      <c r="CX851" s="1401"/>
      <c r="CY851" s="1401"/>
      <c r="CZ851" s="1401"/>
      <c r="DA851" s="1401"/>
      <c r="DB851" s="1401"/>
      <c r="DC851" s="1401"/>
      <c r="DD851" s="1401"/>
      <c r="DE851" s="1401"/>
      <c r="DF851" s="1401"/>
      <c r="DG851" s="1401"/>
      <c r="DH851" s="1401"/>
      <c r="DI851" s="1401"/>
      <c r="DJ851" s="1401"/>
      <c r="DK851" s="1401"/>
      <c r="DL851" s="1401"/>
      <c r="DM851" s="1401"/>
      <c r="DN851" s="1401"/>
      <c r="DO851" s="1401"/>
      <c r="DP851" s="1401"/>
      <c r="DQ851" s="1401"/>
      <c r="DR851" s="1401"/>
      <c r="DS851" s="1401"/>
      <c r="DT851" s="1401"/>
      <c r="DU851" s="1401"/>
      <c r="DV851" s="1401"/>
      <c r="DW851" s="1401"/>
      <c r="DX851" s="1401"/>
      <c r="DY851" s="1401"/>
      <c r="DZ851" s="1401"/>
      <c r="EA851" s="1401"/>
      <c r="EB851" s="1401"/>
      <c r="EC851" s="1401"/>
      <c r="ED851" s="1401"/>
      <c r="EE851" s="1401"/>
      <c r="EF851" s="1401"/>
      <c r="EG851" s="1401"/>
      <c r="EH851" s="1401"/>
      <c r="EI851" s="1401"/>
      <c r="EJ851" s="1401"/>
      <c r="EK851" s="1401"/>
      <c r="EL851" s="1401"/>
      <c r="EM851" s="1401"/>
      <c r="EN851" s="1401"/>
      <c r="EO851" s="1401"/>
      <c r="EP851" s="1401"/>
      <c r="EQ851" s="1401"/>
      <c r="ER851" s="1401"/>
    </row>
    <row r="852" s="1392" customFormat="1" ht="19.199999999999999">
      <c r="A852" s="1402"/>
      <c r="B852" s="1403" t="s">
        <v>59</v>
      </c>
      <c r="C852" s="1404" t="s">
        <v>402</v>
      </c>
      <c r="D852" s="1405" t="s">
        <v>403</v>
      </c>
      <c r="E852" s="1405">
        <v>35</v>
      </c>
      <c r="F852" s="1407">
        <v>35</v>
      </c>
      <c r="G852" s="1407"/>
      <c r="H852" s="1407"/>
      <c r="I852" s="1407">
        <v>35</v>
      </c>
      <c r="J852" s="1407"/>
      <c r="K852" s="1407"/>
      <c r="L852" s="1407">
        <v>35</v>
      </c>
      <c r="M852" s="1407"/>
      <c r="N852" s="1407"/>
      <c r="O852" s="1407">
        <v>35</v>
      </c>
      <c r="P852" s="1407"/>
      <c r="Q852" s="1407"/>
      <c r="R852" s="1407">
        <v>35</v>
      </c>
      <c r="S852" s="1407"/>
      <c r="T852" s="1407"/>
      <c r="U852" s="1407">
        <v>35</v>
      </c>
      <c r="V852" s="1407"/>
      <c r="W852" s="1407"/>
      <c r="X852" s="1407">
        <v>35</v>
      </c>
      <c r="Y852" s="1407"/>
      <c r="Z852" s="1407"/>
      <c r="AA852" s="1407">
        <v>35</v>
      </c>
      <c r="AB852" s="1407"/>
      <c r="AC852" s="1407"/>
      <c r="AD852" s="1407">
        <v>35</v>
      </c>
      <c r="AE852" s="1407"/>
      <c r="AF852" s="1407"/>
      <c r="AG852" s="1407">
        <v>35</v>
      </c>
      <c r="AH852" s="1407"/>
      <c r="AI852" s="1407"/>
      <c r="AJ852" s="1407">
        <v>35</v>
      </c>
      <c r="AK852" s="1407"/>
      <c r="AL852" s="1407"/>
      <c r="AM852" s="1407">
        <v>35</v>
      </c>
      <c r="AN852" s="1407"/>
      <c r="AO852" s="1407"/>
      <c r="AP852" s="1407">
        <v>35</v>
      </c>
      <c r="AQ852" s="1407"/>
      <c r="AR852" s="1407"/>
      <c r="AS852" s="1407">
        <v>35</v>
      </c>
      <c r="AT852" s="1407"/>
      <c r="AU852" s="1407"/>
      <c r="AV852" s="1407">
        <v>35</v>
      </c>
      <c r="AW852" s="1407"/>
      <c r="AX852" s="1407"/>
      <c r="AY852" s="1407">
        <v>35</v>
      </c>
      <c r="AZ852" s="1407"/>
      <c r="BA852" s="1407"/>
      <c r="BB852" s="1407">
        <v>35</v>
      </c>
      <c r="BC852" s="1407"/>
      <c r="BD852" s="1407"/>
      <c r="BE852" s="1407">
        <v>35</v>
      </c>
      <c r="BF852" s="1407"/>
      <c r="BG852" s="1407"/>
      <c r="BH852" s="1407">
        <v>35</v>
      </c>
      <c r="BI852" s="1407"/>
      <c r="BJ852" s="1407"/>
      <c r="BK852" s="1407">
        <v>35</v>
      </c>
      <c r="BL852" s="1407"/>
      <c r="BM852" s="1407"/>
      <c r="BN852" s="1407">
        <v>35</v>
      </c>
      <c r="BO852" s="1407"/>
      <c r="BP852" s="1407"/>
      <c r="BQ852" s="1407">
        <v>35</v>
      </c>
      <c r="BR852" s="1407"/>
      <c r="BS852" s="1407"/>
      <c r="BT852" s="1407">
        <v>35</v>
      </c>
      <c r="BU852" s="1407"/>
      <c r="BV852" s="1407"/>
      <c r="BW852" s="1407">
        <v>35</v>
      </c>
      <c r="BX852" s="1407"/>
      <c r="BY852" s="1437"/>
      <c r="BZ852" s="1401"/>
      <c r="CA852" s="1401"/>
      <c r="CB852" s="1401"/>
      <c r="CC852" s="1401"/>
      <c r="CD852" s="1401"/>
      <c r="CE852" s="1401"/>
      <c r="CF852" s="1401"/>
      <c r="CG852" s="1401"/>
      <c r="CH852" s="1401"/>
      <c r="CI852" s="1401"/>
      <c r="CJ852" s="1401"/>
      <c r="CK852" s="1401"/>
      <c r="CL852" s="1401"/>
      <c r="CM852" s="1401"/>
      <c r="CN852" s="1401"/>
      <c r="CO852" s="1401"/>
      <c r="CP852" s="1401"/>
      <c r="CQ852" s="1401"/>
      <c r="CR852" s="1401"/>
      <c r="CS852" s="1401"/>
      <c r="CT852" s="1401"/>
      <c r="CU852" s="1401"/>
      <c r="CV852" s="1401"/>
      <c r="CW852" s="1401"/>
      <c r="CX852" s="1401"/>
      <c r="CY852" s="1401"/>
      <c r="CZ852" s="1401"/>
      <c r="DA852" s="1401"/>
      <c r="DB852" s="1401"/>
      <c r="DC852" s="1401"/>
      <c r="DD852" s="1401"/>
      <c r="DE852" s="1401"/>
      <c r="DF852" s="1401"/>
      <c r="DG852" s="1401"/>
      <c r="DH852" s="1401"/>
      <c r="DI852" s="1401"/>
      <c r="DJ852" s="1401"/>
      <c r="DK852" s="1401"/>
      <c r="DL852" s="1401"/>
      <c r="DM852" s="1401"/>
      <c r="DN852" s="1401"/>
      <c r="DO852" s="1401"/>
      <c r="DP852" s="1401"/>
      <c r="DQ852" s="1401"/>
      <c r="DR852" s="1401"/>
      <c r="DS852" s="1401"/>
      <c r="DT852" s="1401"/>
      <c r="DU852" s="1401"/>
      <c r="DV852" s="1401"/>
      <c r="DW852" s="1401"/>
      <c r="DX852" s="1401"/>
      <c r="DY852" s="1401"/>
      <c r="DZ852" s="1401"/>
      <c r="EA852" s="1401"/>
      <c r="EB852" s="1401"/>
      <c r="EC852" s="1401"/>
      <c r="ED852" s="1401"/>
      <c r="EE852" s="1401"/>
      <c r="EF852" s="1401"/>
      <c r="EG852" s="1401"/>
      <c r="EH852" s="1401"/>
      <c r="EI852" s="1401"/>
      <c r="EJ852" s="1401"/>
      <c r="EK852" s="1401"/>
      <c r="EL852" s="1401"/>
      <c r="EM852" s="1401"/>
      <c r="EN852" s="1401"/>
      <c r="EO852" s="1401"/>
      <c r="EP852" s="1401"/>
      <c r="EQ852" s="1401"/>
      <c r="ER852" s="1401"/>
    </row>
    <row r="853" s="1392" customFormat="1" ht="19.199999999999999">
      <c r="A853" s="1402"/>
      <c r="B853" s="1403"/>
      <c r="C853" s="1404" t="s">
        <v>422</v>
      </c>
      <c r="D853" s="1405" t="s">
        <v>403</v>
      </c>
      <c r="E853" s="1405">
        <v>35</v>
      </c>
      <c r="F853" s="1407">
        <v>35</v>
      </c>
      <c r="G853" s="1407"/>
      <c r="H853" s="1407"/>
      <c r="I853" s="1407">
        <v>35</v>
      </c>
      <c r="J853" s="1407"/>
      <c r="K853" s="1407"/>
      <c r="L853" s="1407">
        <v>35</v>
      </c>
      <c r="M853" s="1407"/>
      <c r="N853" s="1407"/>
      <c r="O853" s="1407">
        <v>35</v>
      </c>
      <c r="P853" s="1407"/>
      <c r="Q853" s="1407"/>
      <c r="R853" s="1407">
        <v>35</v>
      </c>
      <c r="S853" s="1407"/>
      <c r="T853" s="1407"/>
      <c r="U853" s="1407">
        <v>35</v>
      </c>
      <c r="V853" s="1407"/>
      <c r="W853" s="1407"/>
      <c r="X853" s="1407">
        <v>35</v>
      </c>
      <c r="Y853" s="1407"/>
      <c r="Z853" s="1407"/>
      <c r="AA853" s="1407">
        <v>35</v>
      </c>
      <c r="AB853" s="1407"/>
      <c r="AC853" s="1407"/>
      <c r="AD853" s="1407">
        <v>35</v>
      </c>
      <c r="AE853" s="1407"/>
      <c r="AF853" s="1407"/>
      <c r="AG853" s="1407">
        <v>35</v>
      </c>
      <c r="AH853" s="1407"/>
      <c r="AI853" s="1407"/>
      <c r="AJ853" s="1407">
        <v>35</v>
      </c>
      <c r="AK853" s="1407"/>
      <c r="AL853" s="1407"/>
      <c r="AM853" s="1407">
        <v>35</v>
      </c>
      <c r="AN853" s="1407"/>
      <c r="AO853" s="1407"/>
      <c r="AP853" s="1407">
        <v>35</v>
      </c>
      <c r="AQ853" s="1407"/>
      <c r="AR853" s="1407"/>
      <c r="AS853" s="1407">
        <v>35</v>
      </c>
      <c r="AT853" s="1407"/>
      <c r="AU853" s="1407"/>
      <c r="AV853" s="1407">
        <v>35</v>
      </c>
      <c r="AW853" s="1407"/>
      <c r="AX853" s="1407"/>
      <c r="AY853" s="1407">
        <v>35</v>
      </c>
      <c r="AZ853" s="1407"/>
      <c r="BA853" s="1407"/>
      <c r="BB853" s="1407">
        <v>35</v>
      </c>
      <c r="BC853" s="1407"/>
      <c r="BD853" s="1407"/>
      <c r="BE853" s="1407">
        <v>35</v>
      </c>
      <c r="BF853" s="1407"/>
      <c r="BG853" s="1407"/>
      <c r="BH853" s="1407">
        <v>35</v>
      </c>
      <c r="BI853" s="1407"/>
      <c r="BJ853" s="1407"/>
      <c r="BK853" s="1407">
        <v>35</v>
      </c>
      <c r="BL853" s="1407"/>
      <c r="BM853" s="1407"/>
      <c r="BN853" s="1407">
        <v>35</v>
      </c>
      <c r="BO853" s="1407"/>
      <c r="BP853" s="1407"/>
      <c r="BQ853" s="1407">
        <v>35</v>
      </c>
      <c r="BR853" s="1407"/>
      <c r="BS853" s="1407"/>
      <c r="BT853" s="1407">
        <v>35</v>
      </c>
      <c r="BU853" s="1407"/>
      <c r="BV853" s="1407"/>
      <c r="BW853" s="1407">
        <v>35</v>
      </c>
      <c r="BX853" s="1407"/>
      <c r="BY853" s="1437"/>
      <c r="BZ853" s="1401"/>
      <c r="CA853" s="1401"/>
      <c r="CB853" s="1401"/>
      <c r="CC853" s="1401"/>
      <c r="CD853" s="1401"/>
      <c r="CE853" s="1401"/>
      <c r="CF853" s="1401"/>
      <c r="CG853" s="1401"/>
      <c r="CH853" s="1401"/>
      <c r="CI853" s="1401"/>
      <c r="CJ853" s="1401"/>
      <c r="CK853" s="1401"/>
      <c r="CL853" s="1401"/>
      <c r="CM853" s="1401"/>
      <c r="CN853" s="1401"/>
      <c r="CO853" s="1401"/>
      <c r="CP853" s="1401"/>
      <c r="CQ853" s="1401"/>
      <c r="CR853" s="1401"/>
      <c r="CS853" s="1401"/>
      <c r="CT853" s="1401"/>
      <c r="CU853" s="1401"/>
      <c r="CV853" s="1401"/>
      <c r="CW853" s="1401"/>
      <c r="CX853" s="1401"/>
      <c r="CY853" s="1401"/>
      <c r="CZ853" s="1401"/>
      <c r="DA853" s="1401"/>
      <c r="DB853" s="1401"/>
      <c r="DC853" s="1401"/>
      <c r="DD853" s="1401"/>
      <c r="DE853" s="1401"/>
      <c r="DF853" s="1401"/>
      <c r="DG853" s="1401"/>
      <c r="DH853" s="1401"/>
      <c r="DI853" s="1401"/>
      <c r="DJ853" s="1401"/>
      <c r="DK853" s="1401"/>
      <c r="DL853" s="1401"/>
      <c r="DM853" s="1401"/>
      <c r="DN853" s="1401"/>
      <c r="DO853" s="1401"/>
      <c r="DP853" s="1401"/>
      <c r="DQ853" s="1401"/>
      <c r="DR853" s="1401"/>
      <c r="DS853" s="1401"/>
      <c r="DT853" s="1401"/>
      <c r="DU853" s="1401"/>
      <c r="DV853" s="1401"/>
      <c r="DW853" s="1401"/>
      <c r="DX853" s="1401"/>
      <c r="DY853" s="1401"/>
      <c r="DZ853" s="1401"/>
      <c r="EA853" s="1401"/>
      <c r="EB853" s="1401"/>
      <c r="EC853" s="1401"/>
      <c r="ED853" s="1401"/>
      <c r="EE853" s="1401"/>
      <c r="EF853" s="1401"/>
      <c r="EG853" s="1401"/>
      <c r="EH853" s="1401"/>
      <c r="EI853" s="1401"/>
      <c r="EJ853" s="1401"/>
      <c r="EK853" s="1401"/>
      <c r="EL853" s="1401"/>
      <c r="EM853" s="1401"/>
      <c r="EN853" s="1401"/>
      <c r="EO853" s="1401"/>
      <c r="EP853" s="1401"/>
      <c r="EQ853" s="1401"/>
      <c r="ER853" s="1401"/>
    </row>
    <row r="854" s="1392" customFormat="1" ht="19.199999999999999">
      <c r="A854" s="1402"/>
      <c r="B854" s="1403"/>
      <c r="C854" s="1404" t="s">
        <v>402</v>
      </c>
      <c r="D854" s="1405" t="s">
        <v>403</v>
      </c>
      <c r="E854" s="1405">
        <v>10</v>
      </c>
      <c r="F854" s="1407">
        <v>10.300000000000001</v>
      </c>
      <c r="G854" s="1407"/>
      <c r="H854" s="1407"/>
      <c r="I854" s="1407">
        <v>10.300000000000001</v>
      </c>
      <c r="J854" s="1407"/>
      <c r="K854" s="1407"/>
      <c r="L854" s="1407">
        <v>10.300000000000001</v>
      </c>
      <c r="M854" s="1407"/>
      <c r="N854" s="1407"/>
      <c r="O854" s="1407">
        <v>10.300000000000001</v>
      </c>
      <c r="P854" s="1407"/>
      <c r="Q854" s="1407"/>
      <c r="R854" s="1407">
        <v>10.300000000000001</v>
      </c>
      <c r="S854" s="1407"/>
      <c r="T854" s="1407"/>
      <c r="U854" s="1407">
        <v>10.300000000000001</v>
      </c>
      <c r="V854" s="1407"/>
      <c r="W854" s="1407"/>
      <c r="X854" s="1407">
        <v>10.300000000000001</v>
      </c>
      <c r="Y854" s="1407"/>
      <c r="Z854" s="1407"/>
      <c r="AA854" s="1407">
        <v>10.300000000000001</v>
      </c>
      <c r="AB854" s="1407"/>
      <c r="AC854" s="1407"/>
      <c r="AD854" s="1407">
        <v>10.300000000000001</v>
      </c>
      <c r="AE854" s="1407"/>
      <c r="AF854" s="1407"/>
      <c r="AG854" s="1407">
        <v>10.300000000000001</v>
      </c>
      <c r="AH854" s="1407"/>
      <c r="AI854" s="1407"/>
      <c r="AJ854" s="1407">
        <v>10.300000000000001</v>
      </c>
      <c r="AK854" s="1407"/>
      <c r="AL854" s="1407"/>
      <c r="AM854" s="1407">
        <v>10.300000000000001</v>
      </c>
      <c r="AN854" s="1407"/>
      <c r="AO854" s="1407"/>
      <c r="AP854" s="1407">
        <v>10.300000000000001</v>
      </c>
      <c r="AQ854" s="1407"/>
      <c r="AR854" s="1407"/>
      <c r="AS854" s="1407">
        <v>10.300000000000001</v>
      </c>
      <c r="AT854" s="1407"/>
      <c r="AU854" s="1407"/>
      <c r="AV854" s="1407">
        <v>10.300000000000001</v>
      </c>
      <c r="AW854" s="1407"/>
      <c r="AX854" s="1407"/>
      <c r="AY854" s="1407">
        <v>10.300000000000001</v>
      </c>
      <c r="AZ854" s="1407"/>
      <c r="BA854" s="1407"/>
      <c r="BB854" s="1407">
        <v>10.300000000000001</v>
      </c>
      <c r="BC854" s="1407"/>
      <c r="BD854" s="1407"/>
      <c r="BE854" s="1407">
        <v>10.300000000000001</v>
      </c>
      <c r="BF854" s="1407"/>
      <c r="BG854" s="1407"/>
      <c r="BH854" s="1407">
        <v>10.300000000000001</v>
      </c>
      <c r="BI854" s="1407"/>
      <c r="BJ854" s="1407"/>
      <c r="BK854" s="1407">
        <v>10.300000000000001</v>
      </c>
      <c r="BL854" s="1407"/>
      <c r="BM854" s="1407"/>
      <c r="BN854" s="1407">
        <v>10.300000000000001</v>
      </c>
      <c r="BO854" s="1407"/>
      <c r="BP854" s="1407"/>
      <c r="BQ854" s="1407">
        <v>10.300000000000001</v>
      </c>
      <c r="BR854" s="1407"/>
      <c r="BS854" s="1407"/>
      <c r="BT854" s="1407">
        <v>10.300000000000001</v>
      </c>
      <c r="BU854" s="1407"/>
      <c r="BV854" s="1407"/>
      <c r="BW854" s="1407">
        <v>10.300000000000001</v>
      </c>
      <c r="BX854" s="1407"/>
      <c r="BY854" s="1437"/>
      <c r="BZ854" s="1401"/>
      <c r="CA854" s="1401"/>
      <c r="CB854" s="1401"/>
      <c r="CC854" s="1401"/>
      <c r="CD854" s="1401"/>
      <c r="CE854" s="1401"/>
      <c r="CF854" s="1401"/>
      <c r="CG854" s="1401"/>
      <c r="CH854" s="1401"/>
      <c r="CI854" s="1401"/>
      <c r="CJ854" s="1401"/>
      <c r="CK854" s="1401"/>
      <c r="CL854" s="1401"/>
      <c r="CM854" s="1401"/>
      <c r="CN854" s="1401"/>
      <c r="CO854" s="1401"/>
      <c r="CP854" s="1401"/>
      <c r="CQ854" s="1401"/>
      <c r="CR854" s="1401"/>
      <c r="CS854" s="1401"/>
      <c r="CT854" s="1401"/>
      <c r="CU854" s="1401"/>
      <c r="CV854" s="1401"/>
      <c r="CW854" s="1401"/>
      <c r="CX854" s="1401"/>
      <c r="CY854" s="1401"/>
      <c r="CZ854" s="1401"/>
      <c r="DA854" s="1401"/>
      <c r="DB854" s="1401"/>
      <c r="DC854" s="1401"/>
      <c r="DD854" s="1401"/>
      <c r="DE854" s="1401"/>
      <c r="DF854" s="1401"/>
      <c r="DG854" s="1401"/>
      <c r="DH854" s="1401"/>
      <c r="DI854" s="1401"/>
      <c r="DJ854" s="1401"/>
      <c r="DK854" s="1401"/>
      <c r="DL854" s="1401"/>
      <c r="DM854" s="1401"/>
      <c r="DN854" s="1401"/>
      <c r="DO854" s="1401"/>
      <c r="DP854" s="1401"/>
      <c r="DQ854" s="1401"/>
      <c r="DR854" s="1401"/>
      <c r="DS854" s="1401"/>
      <c r="DT854" s="1401"/>
      <c r="DU854" s="1401"/>
      <c r="DV854" s="1401"/>
      <c r="DW854" s="1401"/>
      <c r="DX854" s="1401"/>
      <c r="DY854" s="1401"/>
      <c r="DZ854" s="1401"/>
      <c r="EA854" s="1401"/>
      <c r="EB854" s="1401"/>
      <c r="EC854" s="1401"/>
      <c r="ED854" s="1401"/>
      <c r="EE854" s="1401"/>
      <c r="EF854" s="1401"/>
      <c r="EG854" s="1401"/>
      <c r="EH854" s="1401"/>
      <c r="EI854" s="1401"/>
      <c r="EJ854" s="1401"/>
      <c r="EK854" s="1401"/>
      <c r="EL854" s="1401"/>
      <c r="EM854" s="1401"/>
      <c r="EN854" s="1401"/>
      <c r="EO854" s="1401"/>
      <c r="EP854" s="1401"/>
      <c r="EQ854" s="1401"/>
      <c r="ER854" s="1401"/>
    </row>
    <row r="855" s="1392" customFormat="1" ht="19.199999999999999">
      <c r="A855" s="1402"/>
      <c r="B855" s="1403"/>
      <c r="C855" s="1404" t="s">
        <v>422</v>
      </c>
      <c r="D855" s="1405" t="s">
        <v>403</v>
      </c>
      <c r="E855" s="1405">
        <v>10</v>
      </c>
      <c r="F855" s="1407">
        <v>10.300000000000001</v>
      </c>
      <c r="G855" s="1407"/>
      <c r="H855" s="1407"/>
      <c r="I855" s="1407">
        <v>10.300000000000001</v>
      </c>
      <c r="J855" s="1407"/>
      <c r="K855" s="1407"/>
      <c r="L855" s="1407">
        <v>10.300000000000001</v>
      </c>
      <c r="M855" s="1407"/>
      <c r="N855" s="1407"/>
      <c r="O855" s="1407">
        <v>10.300000000000001</v>
      </c>
      <c r="P855" s="1407"/>
      <c r="Q855" s="1407"/>
      <c r="R855" s="1407">
        <v>10.300000000000001</v>
      </c>
      <c r="S855" s="1407"/>
      <c r="T855" s="1407"/>
      <c r="U855" s="1407">
        <v>10.300000000000001</v>
      </c>
      <c r="V855" s="1407"/>
      <c r="W855" s="1407"/>
      <c r="X855" s="1407">
        <v>10.300000000000001</v>
      </c>
      <c r="Y855" s="1407"/>
      <c r="Z855" s="1407"/>
      <c r="AA855" s="1407">
        <v>10.300000000000001</v>
      </c>
      <c r="AB855" s="1407"/>
      <c r="AC855" s="1407"/>
      <c r="AD855" s="1407">
        <v>10.300000000000001</v>
      </c>
      <c r="AE855" s="1407"/>
      <c r="AF855" s="1407"/>
      <c r="AG855" s="1407">
        <v>10.300000000000001</v>
      </c>
      <c r="AH855" s="1407"/>
      <c r="AI855" s="1407"/>
      <c r="AJ855" s="1407">
        <v>10.300000000000001</v>
      </c>
      <c r="AK855" s="1407"/>
      <c r="AL855" s="1407"/>
      <c r="AM855" s="1407">
        <v>10.300000000000001</v>
      </c>
      <c r="AN855" s="1407"/>
      <c r="AO855" s="1407"/>
      <c r="AP855" s="1407">
        <v>10.300000000000001</v>
      </c>
      <c r="AQ855" s="1407"/>
      <c r="AR855" s="1407"/>
      <c r="AS855" s="1407">
        <v>10.300000000000001</v>
      </c>
      <c r="AT855" s="1407"/>
      <c r="AU855" s="1407"/>
      <c r="AV855" s="1407">
        <v>10.300000000000001</v>
      </c>
      <c r="AW855" s="1407"/>
      <c r="AX855" s="1407"/>
      <c r="AY855" s="1407">
        <v>10.300000000000001</v>
      </c>
      <c r="AZ855" s="1407"/>
      <c r="BA855" s="1407"/>
      <c r="BB855" s="1407">
        <v>10.300000000000001</v>
      </c>
      <c r="BC855" s="1407"/>
      <c r="BD855" s="1407"/>
      <c r="BE855" s="1407">
        <v>10.300000000000001</v>
      </c>
      <c r="BF855" s="1407"/>
      <c r="BG855" s="1407"/>
      <c r="BH855" s="1407">
        <v>10.300000000000001</v>
      </c>
      <c r="BI855" s="1407"/>
      <c r="BJ855" s="1407"/>
      <c r="BK855" s="1407">
        <v>10.300000000000001</v>
      </c>
      <c r="BL855" s="1407"/>
      <c r="BM855" s="1407"/>
      <c r="BN855" s="1407">
        <v>10.300000000000001</v>
      </c>
      <c r="BO855" s="1407"/>
      <c r="BP855" s="1407"/>
      <c r="BQ855" s="1407">
        <v>10.300000000000001</v>
      </c>
      <c r="BR855" s="1407"/>
      <c r="BS855" s="1407"/>
      <c r="BT855" s="1407">
        <v>10.300000000000001</v>
      </c>
      <c r="BU855" s="1407"/>
      <c r="BV855" s="1407"/>
      <c r="BW855" s="1407">
        <v>10.300000000000001</v>
      </c>
      <c r="BX855" s="1407"/>
      <c r="BY855" s="1437"/>
      <c r="BZ855" s="1401"/>
      <c r="CA855" s="1401"/>
      <c r="CB855" s="1401"/>
      <c r="CC855" s="1401"/>
      <c r="CD855" s="1401"/>
      <c r="CE855" s="1401"/>
      <c r="CF855" s="1401"/>
      <c r="CG855" s="1401"/>
      <c r="CH855" s="1401"/>
      <c r="CI855" s="1401"/>
      <c r="CJ855" s="1401"/>
      <c r="CK855" s="1401"/>
      <c r="CL855" s="1401"/>
      <c r="CM855" s="1401"/>
      <c r="CN855" s="1401"/>
      <c r="CO855" s="1401"/>
      <c r="CP855" s="1401"/>
      <c r="CQ855" s="1401"/>
      <c r="CR855" s="1401"/>
      <c r="CS855" s="1401"/>
      <c r="CT855" s="1401"/>
      <c r="CU855" s="1401"/>
      <c r="CV855" s="1401"/>
      <c r="CW855" s="1401"/>
      <c r="CX855" s="1401"/>
      <c r="CY855" s="1401"/>
      <c r="CZ855" s="1401"/>
      <c r="DA855" s="1401"/>
      <c r="DB855" s="1401"/>
      <c r="DC855" s="1401"/>
      <c r="DD855" s="1401"/>
      <c r="DE855" s="1401"/>
      <c r="DF855" s="1401"/>
      <c r="DG855" s="1401"/>
      <c r="DH855" s="1401"/>
      <c r="DI855" s="1401"/>
      <c r="DJ855" s="1401"/>
      <c r="DK855" s="1401"/>
      <c r="DL855" s="1401"/>
      <c r="DM855" s="1401"/>
      <c r="DN855" s="1401"/>
      <c r="DO855" s="1401"/>
      <c r="DP855" s="1401"/>
      <c r="DQ855" s="1401"/>
      <c r="DR855" s="1401"/>
      <c r="DS855" s="1401"/>
      <c r="DT855" s="1401"/>
      <c r="DU855" s="1401"/>
      <c r="DV855" s="1401"/>
      <c r="DW855" s="1401"/>
      <c r="DX855" s="1401"/>
      <c r="DY855" s="1401"/>
      <c r="DZ855" s="1401"/>
      <c r="EA855" s="1401"/>
      <c r="EB855" s="1401"/>
      <c r="EC855" s="1401"/>
      <c r="ED855" s="1401"/>
      <c r="EE855" s="1401"/>
      <c r="EF855" s="1401"/>
      <c r="EG855" s="1401"/>
      <c r="EH855" s="1401"/>
      <c r="EI855" s="1401"/>
      <c r="EJ855" s="1401"/>
      <c r="EK855" s="1401"/>
      <c r="EL855" s="1401"/>
      <c r="EM855" s="1401"/>
      <c r="EN855" s="1401"/>
      <c r="EO855" s="1401"/>
      <c r="EP855" s="1401"/>
      <c r="EQ855" s="1401"/>
      <c r="ER855" s="1401"/>
    </row>
    <row r="856" s="1392" customFormat="1" ht="19.199999999999999">
      <c r="A856" s="1402"/>
      <c r="B856" s="1403" t="s">
        <v>400</v>
      </c>
      <c r="C856" s="1540" t="s">
        <v>404</v>
      </c>
      <c r="D856" s="1405"/>
      <c r="E856" s="1405">
        <v>10</v>
      </c>
      <c r="F856" s="1407">
        <v>0</v>
      </c>
      <c r="G856" s="1407">
        <v>0</v>
      </c>
      <c r="H856" s="1408">
        <f t="shared" ref="H856:H857" si="4414">ROUND(SQRT(F856^2+G856^2)*1000/(1.73*F854),0)</f>
        <v>0</v>
      </c>
      <c r="I856" s="1407">
        <v>0</v>
      </c>
      <c r="J856" s="1407">
        <v>0</v>
      </c>
      <c r="K856" s="1408">
        <f t="shared" ref="K856:K857" si="4415">ROUND(SQRT(I856^2+J856^2)*1000/(1.73*I854),0)</f>
        <v>0</v>
      </c>
      <c r="L856" s="1407">
        <v>0</v>
      </c>
      <c r="M856" s="1407">
        <v>0</v>
      </c>
      <c r="N856" s="1408">
        <f t="shared" ref="N856:N857" si="4416">ROUND(SQRT(L856^2+M856^2)*1000/(1.73*L854),0)</f>
        <v>0</v>
      </c>
      <c r="O856" s="1407">
        <v>0</v>
      </c>
      <c r="P856" s="1407">
        <v>0</v>
      </c>
      <c r="Q856" s="1408">
        <f t="shared" ref="Q856:Q857" si="4417">ROUND(SQRT(O856^2+P856^2)*1000/(1.73*O854),0)</f>
        <v>0</v>
      </c>
      <c r="R856" s="1407">
        <v>0</v>
      </c>
      <c r="S856" s="1407">
        <v>0</v>
      </c>
      <c r="T856" s="1408">
        <f t="shared" ref="T856:T857" si="4418">ROUND(SQRT(R856^2+S856^2)*1000/(1.73*R854),0)</f>
        <v>0</v>
      </c>
      <c r="U856" s="1407">
        <v>0</v>
      </c>
      <c r="V856" s="1407">
        <v>0</v>
      </c>
      <c r="W856" s="1408">
        <f t="shared" ref="W856:W857" si="4419">ROUND(SQRT(U856^2+V856^2)*1000/(1.73*U854),0)</f>
        <v>0</v>
      </c>
      <c r="X856" s="1407">
        <v>0</v>
      </c>
      <c r="Y856" s="1407">
        <v>0</v>
      </c>
      <c r="Z856" s="1408">
        <f t="shared" ref="Z856:Z857" si="4420">ROUND(SQRT(X856^2+Y856^2)*1000/(1.73*X854),0)</f>
        <v>0</v>
      </c>
      <c r="AA856" s="1407">
        <v>0</v>
      </c>
      <c r="AB856" s="1407">
        <v>0</v>
      </c>
      <c r="AC856" s="1408">
        <f t="shared" ref="AC856:AC857" si="4421">ROUND(SQRT(AA856^2+AB856^2)*1000/(1.73*AA854),0)</f>
        <v>0</v>
      </c>
      <c r="AD856" s="1407">
        <v>0</v>
      </c>
      <c r="AE856" s="1407">
        <v>0</v>
      </c>
      <c r="AF856" s="1408">
        <f t="shared" ref="AF856:AF857" si="4422">ROUND(SQRT(AD856^2+AE856^2)*1000/(1.73*AD854),0)</f>
        <v>0</v>
      </c>
      <c r="AG856" s="1407">
        <v>0</v>
      </c>
      <c r="AH856" s="1407">
        <v>0</v>
      </c>
      <c r="AI856" s="1408">
        <f t="shared" ref="AI856:AI857" si="4423">ROUND(SQRT(AG856^2+AH856^2)*1000/(1.73*AG854),0)</f>
        <v>0</v>
      </c>
      <c r="AJ856" s="1407">
        <v>0</v>
      </c>
      <c r="AK856" s="1407">
        <v>0</v>
      </c>
      <c r="AL856" s="1408">
        <f t="shared" ref="AL856:AL857" si="4424">ROUND(SQRT(AJ856^2+AK856^2)*1000/(1.73*AJ854),0)</f>
        <v>0</v>
      </c>
      <c r="AM856" s="1407">
        <v>0</v>
      </c>
      <c r="AN856" s="1407">
        <v>0</v>
      </c>
      <c r="AO856" s="1408">
        <f t="shared" ref="AO856:AO857" si="4425">ROUND(SQRT(AM856^2+AN856^2)*1000/(1.73*AM854),0)</f>
        <v>0</v>
      </c>
      <c r="AP856" s="1407">
        <v>0</v>
      </c>
      <c r="AQ856" s="1407">
        <v>0</v>
      </c>
      <c r="AR856" s="1408">
        <f t="shared" ref="AR856:AR857" si="4426">ROUND(SQRT(AP856^2+AQ856^2)*1000/(1.73*AP854),0)</f>
        <v>0</v>
      </c>
      <c r="AS856" s="1407">
        <v>0</v>
      </c>
      <c r="AT856" s="1407">
        <v>0</v>
      </c>
      <c r="AU856" s="1408">
        <f t="shared" ref="AU856:AU857" si="4427">ROUND(SQRT(AS856^2+AT856^2)*1000/(1.73*AS854),0)</f>
        <v>0</v>
      </c>
      <c r="AV856" s="1407">
        <v>0</v>
      </c>
      <c r="AW856" s="1407">
        <v>0</v>
      </c>
      <c r="AX856" s="1408">
        <f t="shared" ref="AX856:AX857" si="4428">ROUND(SQRT(AV856^2+AW856^2)*1000/(1.73*AV854),0)</f>
        <v>0</v>
      </c>
      <c r="AY856" s="1407">
        <v>0</v>
      </c>
      <c r="AZ856" s="1407">
        <v>0</v>
      </c>
      <c r="BA856" s="1408">
        <f t="shared" ref="BA856:BA857" si="4429">ROUND(SQRT(AY856^2+AZ856^2)*1000/(1.73*AY854),0)</f>
        <v>0</v>
      </c>
      <c r="BB856" s="1407">
        <v>0</v>
      </c>
      <c r="BC856" s="1407">
        <v>0</v>
      </c>
      <c r="BD856" s="1408">
        <f t="shared" ref="BD856:BD857" si="4430">ROUND(SQRT(BB856^2+BC856^2)*1000/(1.73*BB854),0)</f>
        <v>0</v>
      </c>
      <c r="BE856" s="1407">
        <v>0</v>
      </c>
      <c r="BF856" s="1407">
        <v>0</v>
      </c>
      <c r="BG856" s="1408">
        <f t="shared" ref="BG856:BG857" si="4431">ROUND(SQRT(BE856^2+BF856^2)*1000/(1.73*BE854),0)</f>
        <v>0</v>
      </c>
      <c r="BH856" s="1407">
        <v>0</v>
      </c>
      <c r="BI856" s="1407">
        <v>0</v>
      </c>
      <c r="BJ856" s="1408">
        <f t="shared" ref="BJ856:BJ857" si="4432">ROUND(SQRT(BH856^2+BI856^2)*1000/(1.73*BH854),0)</f>
        <v>0</v>
      </c>
      <c r="BK856" s="1407">
        <v>0</v>
      </c>
      <c r="BL856" s="1407">
        <v>0</v>
      </c>
      <c r="BM856" s="1408">
        <f t="shared" ref="BM856:BM857" si="4433">ROUND(SQRT(BK856^2+BL856^2)*1000/(1.73*BK854),0)</f>
        <v>0</v>
      </c>
      <c r="BN856" s="1407">
        <v>0</v>
      </c>
      <c r="BO856" s="1407">
        <v>0</v>
      </c>
      <c r="BP856" s="1408">
        <f t="shared" ref="BP856:BP857" si="4434">ROUND(SQRT(BN856^2+BO856^2)*1000/(1.73*BN854),0)</f>
        <v>0</v>
      </c>
      <c r="BQ856" s="1407">
        <v>0</v>
      </c>
      <c r="BR856" s="1407">
        <v>0</v>
      </c>
      <c r="BS856" s="1408">
        <f t="shared" ref="BS856:BS857" si="4435">ROUND(SQRT(BQ856^2+BR856^2)*1000/(1.73*BQ854),0)</f>
        <v>0</v>
      </c>
      <c r="BT856" s="1407">
        <v>0</v>
      </c>
      <c r="BU856" s="1407">
        <v>0</v>
      </c>
      <c r="BV856" s="1408">
        <f t="shared" ref="BV856:BV857" si="4436">ROUND(SQRT(BT856^2+BU856^2)*1000/(1.73*BT854),0)</f>
        <v>0</v>
      </c>
      <c r="BW856" s="1407">
        <v>0</v>
      </c>
      <c r="BX856" s="1407">
        <v>0</v>
      </c>
      <c r="BY856" s="1431">
        <f t="shared" ref="BY856:BY857" si="4437">ROUND(SQRT(BW856^2+BX856^2)*1000/(1.73*BW854),0)</f>
        <v>0</v>
      </c>
      <c r="BZ856" s="1401"/>
      <c r="CA856" s="1401"/>
      <c r="CB856" s="1401"/>
      <c r="CC856" s="1401"/>
      <c r="CD856" s="1401"/>
      <c r="CE856" s="1401"/>
      <c r="CF856" s="1401"/>
      <c r="CG856" s="1401"/>
      <c r="CH856" s="1401"/>
      <c r="CI856" s="1401"/>
      <c r="CJ856" s="1401"/>
      <c r="CK856" s="1401"/>
      <c r="CL856" s="1401"/>
      <c r="CM856" s="1401"/>
      <c r="CN856" s="1401"/>
      <c r="CO856" s="1401"/>
      <c r="CP856" s="1401"/>
      <c r="CQ856" s="1401"/>
      <c r="CR856" s="1401"/>
      <c r="CS856" s="1401"/>
      <c r="CT856" s="1401"/>
      <c r="CU856" s="1401"/>
      <c r="CV856" s="1401"/>
      <c r="CW856" s="1401"/>
      <c r="CX856" s="1401"/>
      <c r="CY856" s="1401"/>
      <c r="CZ856" s="1401"/>
      <c r="DA856" s="1401"/>
      <c r="DB856" s="1401"/>
      <c r="DC856" s="1401"/>
      <c r="DD856" s="1401"/>
      <c r="DE856" s="1401"/>
      <c r="DF856" s="1401"/>
      <c r="DG856" s="1401"/>
      <c r="DH856" s="1401"/>
      <c r="DI856" s="1401"/>
      <c r="DJ856" s="1401"/>
      <c r="DK856" s="1401"/>
      <c r="DL856" s="1401"/>
      <c r="DM856" s="1401"/>
      <c r="DN856" s="1401"/>
      <c r="DO856" s="1401"/>
      <c r="DP856" s="1401"/>
      <c r="DQ856" s="1401"/>
      <c r="DR856" s="1401"/>
      <c r="DS856" s="1401"/>
      <c r="DT856" s="1401"/>
      <c r="DU856" s="1401"/>
      <c r="DV856" s="1401"/>
      <c r="DW856" s="1401"/>
      <c r="DX856" s="1401"/>
      <c r="DY856" s="1401"/>
      <c r="DZ856" s="1401"/>
      <c r="EA856" s="1401"/>
      <c r="EB856" s="1401"/>
      <c r="EC856" s="1401"/>
      <c r="ED856" s="1401"/>
      <c r="EE856" s="1401"/>
      <c r="EF856" s="1401"/>
      <c r="EG856" s="1401"/>
      <c r="EH856" s="1401"/>
      <c r="EI856" s="1401"/>
      <c r="EJ856" s="1401"/>
      <c r="EK856" s="1401"/>
      <c r="EL856" s="1401"/>
      <c r="EM856" s="1401"/>
      <c r="EN856" s="1401"/>
      <c r="EO856" s="1401"/>
      <c r="EP856" s="1401"/>
      <c r="EQ856" s="1401"/>
      <c r="ER856" s="1401"/>
    </row>
    <row r="857" s="1392" customFormat="1" ht="19.199999999999999">
      <c r="A857" s="1402"/>
      <c r="B857" s="1403"/>
      <c r="C857" s="1540" t="s">
        <v>524</v>
      </c>
      <c r="D857" s="1405"/>
      <c r="E857" s="1405">
        <v>10</v>
      </c>
      <c r="F857" s="1407"/>
      <c r="G857" s="1407"/>
      <c r="H857" s="1408">
        <f t="shared" si="4414"/>
        <v>0</v>
      </c>
      <c r="I857" s="1407"/>
      <c r="J857" s="1407"/>
      <c r="K857" s="1408">
        <f t="shared" si="4415"/>
        <v>0</v>
      </c>
      <c r="L857" s="1407"/>
      <c r="M857" s="1407"/>
      <c r="N857" s="1408">
        <f t="shared" si="4416"/>
        <v>0</v>
      </c>
      <c r="O857" s="1407"/>
      <c r="P857" s="1407"/>
      <c r="Q857" s="1408">
        <f t="shared" si="4417"/>
        <v>0</v>
      </c>
      <c r="R857" s="1407"/>
      <c r="S857" s="1407"/>
      <c r="T857" s="1408">
        <f t="shared" si="4418"/>
        <v>0</v>
      </c>
      <c r="U857" s="1407"/>
      <c r="V857" s="1407"/>
      <c r="W857" s="1408">
        <f t="shared" si="4419"/>
        <v>0</v>
      </c>
      <c r="X857" s="1407"/>
      <c r="Y857" s="1407"/>
      <c r="Z857" s="1408">
        <f t="shared" si="4420"/>
        <v>0</v>
      </c>
      <c r="AA857" s="1407"/>
      <c r="AB857" s="1407"/>
      <c r="AC857" s="1408">
        <f t="shared" si="4421"/>
        <v>0</v>
      </c>
      <c r="AD857" s="1407"/>
      <c r="AE857" s="1407"/>
      <c r="AF857" s="1408">
        <f t="shared" si="4422"/>
        <v>0</v>
      </c>
      <c r="AG857" s="1407"/>
      <c r="AH857" s="1407"/>
      <c r="AI857" s="1408">
        <f t="shared" si="4423"/>
        <v>0</v>
      </c>
      <c r="AJ857" s="1407"/>
      <c r="AK857" s="1407"/>
      <c r="AL857" s="1408">
        <f t="shared" si="4424"/>
        <v>0</v>
      </c>
      <c r="AM857" s="1407"/>
      <c r="AN857" s="1407"/>
      <c r="AO857" s="1408">
        <f t="shared" si="4425"/>
        <v>0</v>
      </c>
      <c r="AP857" s="1407"/>
      <c r="AQ857" s="1407"/>
      <c r="AR857" s="1408">
        <f t="shared" si="4426"/>
        <v>0</v>
      </c>
      <c r="AS857" s="1407"/>
      <c r="AT857" s="1407"/>
      <c r="AU857" s="1408">
        <f t="shared" si="4427"/>
        <v>0</v>
      </c>
      <c r="AV857" s="1407"/>
      <c r="AW857" s="1407"/>
      <c r="AX857" s="1408">
        <f t="shared" si="4428"/>
        <v>0</v>
      </c>
      <c r="AY857" s="1407"/>
      <c r="AZ857" s="1407"/>
      <c r="BA857" s="1408">
        <f t="shared" si="4429"/>
        <v>0</v>
      </c>
      <c r="BB857" s="1407"/>
      <c r="BC857" s="1407"/>
      <c r="BD857" s="1408">
        <f t="shared" si="4430"/>
        <v>0</v>
      </c>
      <c r="BE857" s="1407"/>
      <c r="BF857" s="1407"/>
      <c r="BG857" s="1408">
        <f t="shared" si="4431"/>
        <v>0</v>
      </c>
      <c r="BH857" s="1407"/>
      <c r="BI857" s="1407"/>
      <c r="BJ857" s="1408">
        <f t="shared" si="4432"/>
        <v>0</v>
      </c>
      <c r="BK857" s="1407"/>
      <c r="BL857" s="1407"/>
      <c r="BM857" s="1408">
        <f t="shared" si="4433"/>
        <v>0</v>
      </c>
      <c r="BN857" s="1407"/>
      <c r="BO857" s="1407"/>
      <c r="BP857" s="1408">
        <f t="shared" si="4434"/>
        <v>0</v>
      </c>
      <c r="BQ857" s="1407"/>
      <c r="BR857" s="1407"/>
      <c r="BS857" s="1408">
        <f t="shared" si="4435"/>
        <v>0</v>
      </c>
      <c r="BT857" s="1407"/>
      <c r="BU857" s="1407"/>
      <c r="BV857" s="1408">
        <f t="shared" si="4436"/>
        <v>0</v>
      </c>
      <c r="BW857" s="1407"/>
      <c r="BX857" s="1407"/>
      <c r="BY857" s="1431">
        <f t="shared" si="4437"/>
        <v>0</v>
      </c>
      <c r="BZ857" s="1401"/>
      <c r="CA857" s="1401"/>
      <c r="CB857" s="1401"/>
      <c r="CC857" s="1401"/>
      <c r="CD857" s="1401"/>
      <c r="CE857" s="1401"/>
      <c r="CF857" s="1401"/>
      <c r="CG857" s="1401"/>
      <c r="CH857" s="1401"/>
      <c r="CI857" s="1401"/>
      <c r="CJ857" s="1401"/>
      <c r="CK857" s="1401"/>
      <c r="CL857" s="1401"/>
      <c r="CM857" s="1401"/>
      <c r="CN857" s="1401"/>
      <c r="CO857" s="1401"/>
      <c r="CP857" s="1401"/>
      <c r="CQ857" s="1401"/>
      <c r="CR857" s="1401"/>
      <c r="CS857" s="1401"/>
      <c r="CT857" s="1401"/>
      <c r="CU857" s="1401"/>
      <c r="CV857" s="1401"/>
      <c r="CW857" s="1401"/>
      <c r="CX857" s="1401"/>
      <c r="CY857" s="1401"/>
      <c r="CZ857" s="1401"/>
      <c r="DA857" s="1401"/>
      <c r="DB857" s="1401"/>
      <c r="DC857" s="1401"/>
      <c r="DD857" s="1401"/>
      <c r="DE857" s="1401"/>
      <c r="DF857" s="1401"/>
      <c r="DG857" s="1401"/>
      <c r="DH857" s="1401"/>
      <c r="DI857" s="1401"/>
      <c r="DJ857" s="1401"/>
      <c r="DK857" s="1401"/>
      <c r="DL857" s="1401"/>
      <c r="DM857" s="1401"/>
      <c r="DN857" s="1401"/>
      <c r="DO857" s="1401"/>
      <c r="DP857" s="1401"/>
      <c r="DQ857" s="1401"/>
      <c r="DR857" s="1401"/>
      <c r="DS857" s="1401"/>
      <c r="DT857" s="1401"/>
      <c r="DU857" s="1401"/>
      <c r="DV857" s="1401"/>
      <c r="DW857" s="1401"/>
      <c r="DX857" s="1401"/>
      <c r="DY857" s="1401"/>
      <c r="DZ857" s="1401"/>
      <c r="EA857" s="1401"/>
      <c r="EB857" s="1401"/>
      <c r="EC857" s="1401"/>
      <c r="ED857" s="1401"/>
      <c r="EE857" s="1401"/>
      <c r="EF857" s="1401"/>
      <c r="EG857" s="1401"/>
      <c r="EH857" s="1401"/>
      <c r="EI857" s="1401"/>
      <c r="EJ857" s="1401"/>
      <c r="EK857" s="1401"/>
      <c r="EL857" s="1401"/>
      <c r="EM857" s="1401"/>
      <c r="EN857" s="1401"/>
      <c r="EO857" s="1401"/>
      <c r="EP857" s="1401"/>
      <c r="EQ857" s="1401"/>
      <c r="ER857" s="1401"/>
    </row>
    <row r="858" s="1392" customFormat="1" ht="19.199999999999999">
      <c r="A858" s="1457"/>
      <c r="B858" s="1403"/>
      <c r="C858" s="1540" t="s">
        <v>525</v>
      </c>
      <c r="D858" s="1405"/>
      <c r="E858" s="1405">
        <v>10</v>
      </c>
      <c r="F858" s="1407"/>
      <c r="G858" s="1407"/>
      <c r="H858" s="1408">
        <f>ROUND(SQRT(F858^2+G858^2)*1000/(1.73*F854),0)</f>
        <v>0</v>
      </c>
      <c r="I858" s="1407"/>
      <c r="J858" s="1407"/>
      <c r="K858" s="1408">
        <f>ROUND(SQRT(I858^2+J858^2)*1000/(1.73*I854),0)</f>
        <v>0</v>
      </c>
      <c r="L858" s="1407"/>
      <c r="M858" s="1407"/>
      <c r="N858" s="1408">
        <f>ROUND(SQRT(L858^2+M858^2)*1000/(1.73*L854),0)</f>
        <v>0</v>
      </c>
      <c r="O858" s="1407"/>
      <c r="P858" s="1407"/>
      <c r="Q858" s="1408">
        <f>ROUND(SQRT(O858^2+P858^2)*1000/(1.73*O854),0)</f>
        <v>0</v>
      </c>
      <c r="R858" s="1407"/>
      <c r="S858" s="1407"/>
      <c r="T858" s="1408">
        <f>ROUND(SQRT(R858^2+S858^2)*1000/(1.73*R854),0)</f>
        <v>0</v>
      </c>
      <c r="U858" s="1407"/>
      <c r="V858" s="1407"/>
      <c r="W858" s="1408">
        <f>ROUND(SQRT(U858^2+V858^2)*1000/(1.73*U854),0)</f>
        <v>0</v>
      </c>
      <c r="X858" s="1407"/>
      <c r="Y858" s="1407"/>
      <c r="Z858" s="1408">
        <f>ROUND(SQRT(X858^2+Y858^2)*1000/(1.73*X854),0)</f>
        <v>0</v>
      </c>
      <c r="AA858" s="1407"/>
      <c r="AB858" s="1407"/>
      <c r="AC858" s="1408">
        <f>ROUND(SQRT(AA858^2+AB858^2)*1000/(1.73*AA854),0)</f>
        <v>0</v>
      </c>
      <c r="AD858" s="1407"/>
      <c r="AE858" s="1407"/>
      <c r="AF858" s="1408">
        <f>ROUND(SQRT(AD858^2+AE858^2)*1000/(1.73*AD854),0)</f>
        <v>0</v>
      </c>
      <c r="AG858" s="1407"/>
      <c r="AH858" s="1407"/>
      <c r="AI858" s="1408">
        <f>ROUND(SQRT(AG858^2+AH858^2)*1000/(1.73*AG854),0)</f>
        <v>0</v>
      </c>
      <c r="AJ858" s="1407"/>
      <c r="AK858" s="1407"/>
      <c r="AL858" s="1408">
        <f>ROUND(SQRT(AJ858^2+AK858^2)*1000/(1.73*AJ854),0)</f>
        <v>0</v>
      </c>
      <c r="AM858" s="1407"/>
      <c r="AN858" s="1407"/>
      <c r="AO858" s="1408">
        <f>ROUND(SQRT(AM858^2+AN858^2)*1000/(1.73*AM854),0)</f>
        <v>0</v>
      </c>
      <c r="AP858" s="1407"/>
      <c r="AQ858" s="1407"/>
      <c r="AR858" s="1408">
        <f>ROUND(SQRT(AP858^2+AQ858^2)*1000/(1.73*AP854),0)</f>
        <v>0</v>
      </c>
      <c r="AS858" s="1407"/>
      <c r="AT858" s="1407"/>
      <c r="AU858" s="1408">
        <f>ROUND(SQRT(AS858^2+AT858^2)*1000/(1.73*AS854),0)</f>
        <v>0</v>
      </c>
      <c r="AV858" s="1407"/>
      <c r="AW858" s="1407"/>
      <c r="AX858" s="1408">
        <f>ROUND(SQRT(AV858^2+AW858^2)*1000/(1.73*AV854),0)</f>
        <v>0</v>
      </c>
      <c r="AY858" s="1407"/>
      <c r="AZ858" s="1407"/>
      <c r="BA858" s="1408">
        <f>ROUND(SQRT(AY858^2+AZ858^2)*1000/(1.73*AY854),0)</f>
        <v>0</v>
      </c>
      <c r="BB858" s="1407"/>
      <c r="BC858" s="1407"/>
      <c r="BD858" s="1408">
        <f>ROUND(SQRT(BB858^2+BC858^2)*1000/(1.73*BB854),0)</f>
        <v>0</v>
      </c>
      <c r="BE858" s="1407"/>
      <c r="BF858" s="1407"/>
      <c r="BG858" s="1408">
        <f>ROUND(SQRT(BE858^2+BF858^2)*1000/(1.73*BE854),0)</f>
        <v>0</v>
      </c>
      <c r="BH858" s="1407"/>
      <c r="BI858" s="1407"/>
      <c r="BJ858" s="1408">
        <f>ROUND(SQRT(BH858^2+BI858^2)*1000/(1.73*BH854),0)</f>
        <v>0</v>
      </c>
      <c r="BK858" s="1407"/>
      <c r="BL858" s="1407"/>
      <c r="BM858" s="1408">
        <f>ROUND(SQRT(BK858^2+BL858^2)*1000/(1.73*BK854),0)</f>
        <v>0</v>
      </c>
      <c r="BN858" s="1407"/>
      <c r="BO858" s="1407"/>
      <c r="BP858" s="1408">
        <f>ROUND(SQRT(BN858^2+BO858^2)*1000/(1.73*BN854),0)</f>
        <v>0</v>
      </c>
      <c r="BQ858" s="1407"/>
      <c r="BR858" s="1407"/>
      <c r="BS858" s="1408">
        <f>ROUND(SQRT(BQ858^2+BR858^2)*1000/(1.73*BQ854),0)</f>
        <v>0</v>
      </c>
      <c r="BT858" s="1407"/>
      <c r="BU858" s="1407"/>
      <c r="BV858" s="1408">
        <f>ROUND(SQRT(BT858^2+BU858^2)*1000/(1.73*BT854),0)</f>
        <v>0</v>
      </c>
      <c r="BW858" s="1407"/>
      <c r="BX858" s="1407"/>
      <c r="BY858" s="1431">
        <f>ROUND(SQRT(BW858^2+BX858^2)*1000/(1.73*BW854),0)</f>
        <v>0</v>
      </c>
      <c r="BZ858" s="1401"/>
      <c r="CA858" s="1401"/>
      <c r="CB858" s="1401"/>
      <c r="CC858" s="1401"/>
      <c r="CD858" s="1401"/>
      <c r="CE858" s="1401"/>
      <c r="CF858" s="1401"/>
      <c r="CG858" s="1401"/>
      <c r="CH858" s="1401"/>
      <c r="CI858" s="1401"/>
      <c r="CJ858" s="1401"/>
      <c r="CK858" s="1401"/>
      <c r="CL858" s="1401"/>
      <c r="CM858" s="1401"/>
      <c r="CN858" s="1401"/>
      <c r="CO858" s="1401"/>
      <c r="CP858" s="1401"/>
      <c r="CQ858" s="1401"/>
      <c r="CR858" s="1401"/>
      <c r="CS858" s="1401"/>
      <c r="CT858" s="1401"/>
      <c r="CU858" s="1401"/>
      <c r="CV858" s="1401"/>
      <c r="CW858" s="1401"/>
      <c r="CX858" s="1401"/>
      <c r="CY858" s="1401"/>
      <c r="CZ858" s="1401"/>
      <c r="DA858" s="1401"/>
      <c r="DB858" s="1401"/>
      <c r="DC858" s="1401"/>
      <c r="DD858" s="1401"/>
      <c r="DE858" s="1401"/>
      <c r="DF858" s="1401"/>
      <c r="DG858" s="1401"/>
      <c r="DH858" s="1401"/>
      <c r="DI858" s="1401"/>
      <c r="DJ858" s="1401"/>
      <c r="DK858" s="1401"/>
      <c r="DL858" s="1401"/>
      <c r="DM858" s="1401"/>
      <c r="DN858" s="1401"/>
      <c r="DO858" s="1401"/>
      <c r="DP858" s="1401"/>
      <c r="DQ858" s="1401"/>
      <c r="DR858" s="1401"/>
      <c r="DS858" s="1401"/>
      <c r="DT858" s="1401"/>
      <c r="DU858" s="1401"/>
      <c r="DV858" s="1401"/>
      <c r="DW858" s="1401"/>
      <c r="DX858" s="1401"/>
      <c r="DY858" s="1401"/>
      <c r="DZ858" s="1401"/>
      <c r="EA858" s="1401"/>
      <c r="EB858" s="1401"/>
      <c r="EC858" s="1401"/>
      <c r="ED858" s="1401"/>
      <c r="EE858" s="1401"/>
      <c r="EF858" s="1401"/>
      <c r="EG858" s="1401"/>
      <c r="EH858" s="1401"/>
      <c r="EI858" s="1401"/>
      <c r="EJ858" s="1401"/>
      <c r="EK858" s="1401"/>
      <c r="EL858" s="1401"/>
      <c r="EM858" s="1401"/>
      <c r="EN858" s="1401"/>
      <c r="EO858" s="1401"/>
      <c r="EP858" s="1401"/>
      <c r="EQ858" s="1401"/>
      <c r="ER858" s="1401"/>
    </row>
    <row r="859" s="1392" customFormat="1" ht="19.199999999999999">
      <c r="A859" s="1457"/>
      <c r="B859" s="1403" t="s">
        <v>401</v>
      </c>
      <c r="C859" s="1540" t="s">
        <v>407</v>
      </c>
      <c r="D859" s="1405"/>
      <c r="E859" s="1405">
        <v>10</v>
      </c>
      <c r="F859" s="1407">
        <v>0</v>
      </c>
      <c r="G859" s="1407">
        <v>0</v>
      </c>
      <c r="H859" s="1408">
        <f t="shared" ref="H859:H860" si="4438">ROUND(SQRT(F859^2+G859^2)*1000/(1.73*F854),0)</f>
        <v>0</v>
      </c>
      <c r="I859" s="1407">
        <v>0</v>
      </c>
      <c r="J859" s="1407">
        <v>0</v>
      </c>
      <c r="K859" s="1408">
        <f t="shared" ref="K859:K860" si="4439">ROUND(SQRT(I859^2+J859^2)*1000/(1.73*I854),0)</f>
        <v>0</v>
      </c>
      <c r="L859" s="1407">
        <v>0</v>
      </c>
      <c r="M859" s="1407">
        <v>0</v>
      </c>
      <c r="N859" s="1408">
        <f t="shared" ref="N859:N860" si="4440">ROUND(SQRT(L859^2+M859^2)*1000/(1.73*L854),0)</f>
        <v>0</v>
      </c>
      <c r="O859" s="1407">
        <v>0</v>
      </c>
      <c r="P859" s="1407">
        <v>0</v>
      </c>
      <c r="Q859" s="1408">
        <f t="shared" ref="Q859:Q860" si="4441">ROUND(SQRT(O859^2+P859^2)*1000/(1.73*O854),0)</f>
        <v>0</v>
      </c>
      <c r="R859" s="1407">
        <v>0</v>
      </c>
      <c r="S859" s="1407">
        <v>0</v>
      </c>
      <c r="T859" s="1408">
        <f t="shared" ref="T859:T860" si="4442">ROUND(SQRT(R859^2+S859^2)*1000/(1.73*R854),0)</f>
        <v>0</v>
      </c>
      <c r="U859" s="1407">
        <v>0</v>
      </c>
      <c r="V859" s="1407">
        <v>0</v>
      </c>
      <c r="W859" s="1408">
        <f t="shared" ref="W859:W860" si="4443">ROUND(SQRT(U859^2+V859^2)*1000/(1.73*U854),0)</f>
        <v>0</v>
      </c>
      <c r="X859" s="1407">
        <v>0</v>
      </c>
      <c r="Y859" s="1407">
        <v>0</v>
      </c>
      <c r="Z859" s="1408">
        <f t="shared" ref="Z859:Z860" si="4444">ROUND(SQRT(X859^2+Y859^2)*1000/(1.73*X854),0)</f>
        <v>0</v>
      </c>
      <c r="AA859" s="1407">
        <v>0</v>
      </c>
      <c r="AB859" s="1407">
        <v>0</v>
      </c>
      <c r="AC859" s="1408">
        <f t="shared" ref="AC859:AC860" si="4445">ROUND(SQRT(AA859^2+AB859^2)*1000/(1.73*AA854),0)</f>
        <v>0</v>
      </c>
      <c r="AD859" s="1407">
        <v>0</v>
      </c>
      <c r="AE859" s="1407">
        <v>0</v>
      </c>
      <c r="AF859" s="1408">
        <f t="shared" ref="AF859:AF860" si="4446">ROUND(SQRT(AD859^2+AE859^2)*1000/(1.73*AD854),0)</f>
        <v>0</v>
      </c>
      <c r="AG859" s="1407">
        <v>0</v>
      </c>
      <c r="AH859" s="1407">
        <v>0</v>
      </c>
      <c r="AI859" s="1408">
        <f t="shared" ref="AI859:AI860" si="4447">ROUND(SQRT(AG859^2+AH859^2)*1000/(1.73*AG854),0)</f>
        <v>0</v>
      </c>
      <c r="AJ859" s="1407">
        <v>0</v>
      </c>
      <c r="AK859" s="1407">
        <v>0</v>
      </c>
      <c r="AL859" s="1408">
        <f t="shared" ref="AL859:AL860" si="4448">ROUND(SQRT(AJ859^2+AK859^2)*1000/(1.73*AJ854),0)</f>
        <v>0</v>
      </c>
      <c r="AM859" s="1407">
        <v>0</v>
      </c>
      <c r="AN859" s="1407">
        <v>0</v>
      </c>
      <c r="AO859" s="1408">
        <f t="shared" ref="AO859:AO860" si="4449">ROUND(SQRT(AM859^2+AN859^2)*1000/(1.73*AM854),0)</f>
        <v>0</v>
      </c>
      <c r="AP859" s="1407">
        <v>0</v>
      </c>
      <c r="AQ859" s="1407">
        <v>0</v>
      </c>
      <c r="AR859" s="1408">
        <f t="shared" ref="AR859:AR860" si="4450">ROUND(SQRT(AP859^2+AQ859^2)*1000/(1.73*AP854),0)</f>
        <v>0</v>
      </c>
      <c r="AS859" s="1407">
        <v>0</v>
      </c>
      <c r="AT859" s="1407">
        <v>0</v>
      </c>
      <c r="AU859" s="1408">
        <f t="shared" ref="AU859:AU860" si="4451">ROUND(SQRT(AS859^2+AT859^2)*1000/(1.73*AS854),0)</f>
        <v>0</v>
      </c>
      <c r="AV859" s="1407">
        <v>0</v>
      </c>
      <c r="AW859" s="1407">
        <v>0</v>
      </c>
      <c r="AX859" s="1408">
        <f t="shared" ref="AX859:AX860" si="4452">ROUND(SQRT(AV859^2+AW859^2)*1000/(1.73*AV854),0)</f>
        <v>0</v>
      </c>
      <c r="AY859" s="1407">
        <v>0</v>
      </c>
      <c r="AZ859" s="1407">
        <v>0</v>
      </c>
      <c r="BA859" s="1408">
        <f t="shared" ref="BA859:BA860" si="4453">ROUND(SQRT(AY859^2+AZ859^2)*1000/(1.73*AY854),0)</f>
        <v>0</v>
      </c>
      <c r="BB859" s="1407">
        <v>0</v>
      </c>
      <c r="BC859" s="1407">
        <v>0</v>
      </c>
      <c r="BD859" s="1408">
        <f t="shared" ref="BD859:BD860" si="4454">ROUND(SQRT(BB859^2+BC859^2)*1000/(1.73*BB854),0)</f>
        <v>0</v>
      </c>
      <c r="BE859" s="1407">
        <v>0</v>
      </c>
      <c r="BF859" s="1407">
        <v>0</v>
      </c>
      <c r="BG859" s="1408">
        <f t="shared" ref="BG859:BG860" si="4455">ROUND(SQRT(BE859^2+BF859^2)*1000/(1.73*BE854),0)</f>
        <v>0</v>
      </c>
      <c r="BH859" s="1407">
        <v>0</v>
      </c>
      <c r="BI859" s="1407">
        <v>0</v>
      </c>
      <c r="BJ859" s="1408">
        <f t="shared" ref="BJ859:BJ860" si="4456">ROUND(SQRT(BH859^2+BI859^2)*1000/(1.73*BH854),0)</f>
        <v>0</v>
      </c>
      <c r="BK859" s="1407">
        <v>0</v>
      </c>
      <c r="BL859" s="1407">
        <v>0</v>
      </c>
      <c r="BM859" s="1408">
        <f t="shared" ref="BM859:BM860" si="4457">ROUND(SQRT(BK859^2+BL859^2)*1000/(1.73*BK854),0)</f>
        <v>0</v>
      </c>
      <c r="BN859" s="1407">
        <v>0</v>
      </c>
      <c r="BO859" s="1407">
        <v>0</v>
      </c>
      <c r="BP859" s="1408">
        <f t="shared" ref="BP859:BP860" si="4458">ROUND(SQRT(BN859^2+BO859^2)*1000/(1.73*BN854),0)</f>
        <v>0</v>
      </c>
      <c r="BQ859" s="1407">
        <v>0</v>
      </c>
      <c r="BR859" s="1407">
        <v>0</v>
      </c>
      <c r="BS859" s="1408">
        <f t="shared" ref="BS859:BS860" si="4459">ROUND(SQRT(BQ859^2+BR859^2)*1000/(1.73*BQ854),0)</f>
        <v>0</v>
      </c>
      <c r="BT859" s="1407">
        <v>0</v>
      </c>
      <c r="BU859" s="1407">
        <v>0</v>
      </c>
      <c r="BV859" s="1408">
        <f t="shared" ref="BV859:BV860" si="4460">ROUND(SQRT(BT859^2+BU859^2)*1000/(1.73*BT854),0)</f>
        <v>0</v>
      </c>
      <c r="BW859" s="1407">
        <v>0</v>
      </c>
      <c r="BX859" s="1407">
        <v>0</v>
      </c>
      <c r="BY859" s="1431">
        <f t="shared" ref="BY859:BY860" si="4461">ROUND(SQRT(BW859^2+BX859^2)*1000/(1.73*BW854),0)</f>
        <v>0</v>
      </c>
      <c r="BZ859" s="1401"/>
      <c r="CA859" s="1401"/>
      <c r="CB859" s="1401"/>
      <c r="CC859" s="1401"/>
      <c r="CD859" s="1401"/>
      <c r="CE859" s="1401"/>
      <c r="CF859" s="1401"/>
      <c r="CG859" s="1401"/>
      <c r="CH859" s="1401"/>
      <c r="CI859" s="1401"/>
      <c r="CJ859" s="1401"/>
      <c r="CK859" s="1401"/>
      <c r="CL859" s="1401"/>
      <c r="CM859" s="1401"/>
      <c r="CN859" s="1401"/>
      <c r="CO859" s="1401"/>
      <c r="CP859" s="1401"/>
      <c r="CQ859" s="1401"/>
      <c r="CR859" s="1401"/>
      <c r="CS859" s="1401"/>
      <c r="CT859" s="1401"/>
      <c r="CU859" s="1401"/>
      <c r="CV859" s="1401"/>
      <c r="CW859" s="1401"/>
      <c r="CX859" s="1401"/>
      <c r="CY859" s="1401"/>
      <c r="CZ859" s="1401"/>
      <c r="DA859" s="1401"/>
      <c r="DB859" s="1401"/>
      <c r="DC859" s="1401"/>
      <c r="DD859" s="1401"/>
      <c r="DE859" s="1401"/>
      <c r="DF859" s="1401"/>
      <c r="DG859" s="1401"/>
      <c r="DH859" s="1401"/>
      <c r="DI859" s="1401"/>
      <c r="DJ859" s="1401"/>
      <c r="DK859" s="1401"/>
      <c r="DL859" s="1401"/>
      <c r="DM859" s="1401"/>
      <c r="DN859" s="1401"/>
      <c r="DO859" s="1401"/>
      <c r="DP859" s="1401"/>
      <c r="DQ859" s="1401"/>
      <c r="DR859" s="1401"/>
      <c r="DS859" s="1401"/>
      <c r="DT859" s="1401"/>
      <c r="DU859" s="1401"/>
      <c r="DV859" s="1401"/>
      <c r="DW859" s="1401"/>
      <c r="DX859" s="1401"/>
      <c r="DY859" s="1401"/>
      <c r="DZ859" s="1401"/>
      <c r="EA859" s="1401"/>
      <c r="EB859" s="1401"/>
      <c r="EC859" s="1401"/>
      <c r="ED859" s="1401"/>
      <c r="EE859" s="1401"/>
      <c r="EF859" s="1401"/>
      <c r="EG859" s="1401"/>
      <c r="EH859" s="1401"/>
      <c r="EI859" s="1401"/>
      <c r="EJ859" s="1401"/>
      <c r="EK859" s="1401"/>
      <c r="EL859" s="1401"/>
      <c r="EM859" s="1401"/>
      <c r="EN859" s="1401"/>
      <c r="EO859" s="1401"/>
      <c r="EP859" s="1401"/>
      <c r="EQ859" s="1401"/>
      <c r="ER859" s="1401"/>
    </row>
    <row r="860" s="1392" customFormat="1" ht="19.199999999999999">
      <c r="A860" s="1457"/>
      <c r="B860" s="1403"/>
      <c r="C860" s="1540" t="s">
        <v>526</v>
      </c>
      <c r="D860" s="1405"/>
      <c r="E860" s="1405">
        <v>10</v>
      </c>
      <c r="F860" s="1407"/>
      <c r="G860" s="1407"/>
      <c r="H860" s="1408">
        <f t="shared" si="4438"/>
        <v>0</v>
      </c>
      <c r="I860" s="1407"/>
      <c r="J860" s="1407"/>
      <c r="K860" s="1408">
        <f t="shared" si="4439"/>
        <v>0</v>
      </c>
      <c r="L860" s="1407"/>
      <c r="M860" s="1407"/>
      <c r="N860" s="1408">
        <f t="shared" si="4440"/>
        <v>0</v>
      </c>
      <c r="O860" s="1407"/>
      <c r="P860" s="1407"/>
      <c r="Q860" s="1408">
        <f t="shared" si="4441"/>
        <v>0</v>
      </c>
      <c r="R860" s="1407"/>
      <c r="S860" s="1407"/>
      <c r="T860" s="1408">
        <f t="shared" si="4442"/>
        <v>0</v>
      </c>
      <c r="U860" s="1407"/>
      <c r="V860" s="1407"/>
      <c r="W860" s="1408">
        <f t="shared" si="4443"/>
        <v>0</v>
      </c>
      <c r="X860" s="1407"/>
      <c r="Y860" s="1407"/>
      <c r="Z860" s="1408">
        <f t="shared" si="4444"/>
        <v>0</v>
      </c>
      <c r="AA860" s="1407"/>
      <c r="AB860" s="1407"/>
      <c r="AC860" s="1408">
        <f t="shared" si="4445"/>
        <v>0</v>
      </c>
      <c r="AD860" s="1407"/>
      <c r="AE860" s="1407"/>
      <c r="AF860" s="1408">
        <f t="shared" si="4446"/>
        <v>0</v>
      </c>
      <c r="AG860" s="1407"/>
      <c r="AH860" s="1407"/>
      <c r="AI860" s="1408">
        <f t="shared" si="4447"/>
        <v>0</v>
      </c>
      <c r="AJ860" s="1407"/>
      <c r="AK860" s="1407"/>
      <c r="AL860" s="1408">
        <f t="shared" si="4448"/>
        <v>0</v>
      </c>
      <c r="AM860" s="1407"/>
      <c r="AN860" s="1407"/>
      <c r="AO860" s="1408">
        <f t="shared" si="4449"/>
        <v>0</v>
      </c>
      <c r="AP860" s="1407"/>
      <c r="AQ860" s="1407"/>
      <c r="AR860" s="1408">
        <f t="shared" si="4450"/>
        <v>0</v>
      </c>
      <c r="AS860" s="1407"/>
      <c r="AT860" s="1407"/>
      <c r="AU860" s="1408">
        <f t="shared" si="4451"/>
        <v>0</v>
      </c>
      <c r="AV860" s="1407"/>
      <c r="AW860" s="1407"/>
      <c r="AX860" s="1408">
        <f t="shared" si="4452"/>
        <v>0</v>
      </c>
      <c r="AY860" s="1407"/>
      <c r="AZ860" s="1407"/>
      <c r="BA860" s="1408">
        <f t="shared" si="4453"/>
        <v>0</v>
      </c>
      <c r="BB860" s="1407"/>
      <c r="BC860" s="1407"/>
      <c r="BD860" s="1408">
        <f t="shared" si="4454"/>
        <v>0</v>
      </c>
      <c r="BE860" s="1407"/>
      <c r="BF860" s="1407"/>
      <c r="BG860" s="1408">
        <f t="shared" si="4455"/>
        <v>0</v>
      </c>
      <c r="BH860" s="1407"/>
      <c r="BI860" s="1407"/>
      <c r="BJ860" s="1408">
        <f t="shared" si="4456"/>
        <v>0</v>
      </c>
      <c r="BK860" s="1407"/>
      <c r="BL860" s="1407"/>
      <c r="BM860" s="1408">
        <f t="shared" si="4457"/>
        <v>0</v>
      </c>
      <c r="BN860" s="1407"/>
      <c r="BO860" s="1407"/>
      <c r="BP860" s="1408">
        <f t="shared" si="4458"/>
        <v>0</v>
      </c>
      <c r="BQ860" s="1407"/>
      <c r="BR860" s="1407"/>
      <c r="BS860" s="1408">
        <f t="shared" si="4459"/>
        <v>0</v>
      </c>
      <c r="BT860" s="1407"/>
      <c r="BU860" s="1407"/>
      <c r="BV860" s="1408">
        <f t="shared" si="4460"/>
        <v>0</v>
      </c>
      <c r="BW860" s="1407"/>
      <c r="BX860" s="1407"/>
      <c r="BY860" s="1431">
        <f t="shared" si="4461"/>
        <v>0</v>
      </c>
      <c r="BZ860" s="1401"/>
      <c r="CA860" s="1401"/>
      <c r="CB860" s="1401"/>
      <c r="CC860" s="1401"/>
      <c r="CD860" s="1401"/>
      <c r="CE860" s="1401"/>
      <c r="CF860" s="1401"/>
      <c r="CG860" s="1401"/>
      <c r="CH860" s="1401"/>
      <c r="CI860" s="1401"/>
      <c r="CJ860" s="1401"/>
      <c r="CK860" s="1401"/>
      <c r="CL860" s="1401"/>
      <c r="CM860" s="1401"/>
      <c r="CN860" s="1401"/>
      <c r="CO860" s="1401"/>
      <c r="CP860" s="1401"/>
      <c r="CQ860" s="1401"/>
      <c r="CR860" s="1401"/>
      <c r="CS860" s="1401"/>
      <c r="CT860" s="1401"/>
      <c r="CU860" s="1401"/>
      <c r="CV860" s="1401"/>
      <c r="CW860" s="1401"/>
      <c r="CX860" s="1401"/>
      <c r="CY860" s="1401"/>
      <c r="CZ860" s="1401"/>
      <c r="DA860" s="1401"/>
      <c r="DB860" s="1401"/>
      <c r="DC860" s="1401"/>
      <c r="DD860" s="1401"/>
      <c r="DE860" s="1401"/>
      <c r="DF860" s="1401"/>
      <c r="DG860" s="1401"/>
      <c r="DH860" s="1401"/>
      <c r="DI860" s="1401"/>
      <c r="DJ860" s="1401"/>
      <c r="DK860" s="1401"/>
      <c r="DL860" s="1401"/>
      <c r="DM860" s="1401"/>
      <c r="DN860" s="1401"/>
      <c r="DO860" s="1401"/>
      <c r="DP860" s="1401"/>
      <c r="DQ860" s="1401"/>
      <c r="DR860" s="1401"/>
      <c r="DS860" s="1401"/>
      <c r="DT860" s="1401"/>
      <c r="DU860" s="1401"/>
      <c r="DV860" s="1401"/>
      <c r="DW860" s="1401"/>
      <c r="DX860" s="1401"/>
      <c r="DY860" s="1401"/>
      <c r="DZ860" s="1401"/>
      <c r="EA860" s="1401"/>
      <c r="EB860" s="1401"/>
      <c r="EC860" s="1401"/>
      <c r="ED860" s="1401"/>
      <c r="EE860" s="1401"/>
      <c r="EF860" s="1401"/>
      <c r="EG860" s="1401"/>
      <c r="EH860" s="1401"/>
      <c r="EI860" s="1401"/>
      <c r="EJ860" s="1401"/>
      <c r="EK860" s="1401"/>
      <c r="EL860" s="1401"/>
      <c r="EM860" s="1401"/>
      <c r="EN860" s="1401"/>
      <c r="EO860" s="1401"/>
      <c r="EP860" s="1401"/>
      <c r="EQ860" s="1401"/>
      <c r="ER860" s="1401"/>
    </row>
    <row r="861" s="1392" customFormat="1" ht="18">
      <c r="A861" s="1457"/>
      <c r="B861" s="1571"/>
      <c r="C861" s="1602" t="s">
        <v>527</v>
      </c>
      <c r="D861" s="1462"/>
      <c r="E861" s="1462">
        <v>10</v>
      </c>
      <c r="F861" s="1464"/>
      <c r="G861" s="1464"/>
      <c r="H861" s="1465">
        <f>ROUND(SQRT(F861^2+G861^2)*1000/(1.73*F855),0)</f>
        <v>0</v>
      </c>
      <c r="I861" s="1464"/>
      <c r="J861" s="1464"/>
      <c r="K861" s="1465">
        <f>ROUND(SQRT(I861^2+J861^2)*1000/(1.73*I855),0)</f>
        <v>0</v>
      </c>
      <c r="L861" s="1464"/>
      <c r="M861" s="1464"/>
      <c r="N861" s="1465">
        <f>ROUND(SQRT(L861^2+M861^2)*1000/(1.73*L855),0)</f>
        <v>0</v>
      </c>
      <c r="O861" s="1464"/>
      <c r="P861" s="1464"/>
      <c r="Q861" s="1465">
        <f>ROUND(SQRT(O861^2+P861^2)*1000/(1.73*O855),0)</f>
        <v>0</v>
      </c>
      <c r="R861" s="1464"/>
      <c r="S861" s="1464"/>
      <c r="T861" s="1465">
        <f>ROUND(SQRT(R861^2+S861^2)*1000/(1.73*R855),0)</f>
        <v>0</v>
      </c>
      <c r="U861" s="1464"/>
      <c r="V861" s="1464"/>
      <c r="W861" s="1465">
        <f>ROUND(SQRT(U861^2+V861^2)*1000/(1.73*U855),0)</f>
        <v>0</v>
      </c>
      <c r="X861" s="1464"/>
      <c r="Y861" s="1464"/>
      <c r="Z861" s="1465">
        <f>ROUND(SQRT(X861^2+Y861^2)*1000/(1.73*X855),0)</f>
        <v>0</v>
      </c>
      <c r="AA861" s="1464"/>
      <c r="AB861" s="1464"/>
      <c r="AC861" s="1465">
        <f>ROUND(SQRT(AA861^2+AB861^2)*1000/(1.73*AA855),0)</f>
        <v>0</v>
      </c>
      <c r="AD861" s="1464"/>
      <c r="AE861" s="1464"/>
      <c r="AF861" s="1465">
        <f>ROUND(SQRT(AD861^2+AE861^2)*1000/(1.73*AD855),0)</f>
        <v>0</v>
      </c>
      <c r="AG861" s="1464"/>
      <c r="AH861" s="1464"/>
      <c r="AI861" s="1465">
        <f>ROUND(SQRT(AG861^2+AH861^2)*1000/(1.73*AG855),0)</f>
        <v>0</v>
      </c>
      <c r="AJ861" s="1464"/>
      <c r="AK861" s="1464"/>
      <c r="AL861" s="1465">
        <f>ROUND(SQRT(AJ861^2+AK861^2)*1000/(1.73*AJ855),0)</f>
        <v>0</v>
      </c>
      <c r="AM861" s="1464"/>
      <c r="AN861" s="1464"/>
      <c r="AO861" s="1465">
        <f>ROUND(SQRT(AM861^2+AN861^2)*1000/(1.73*AM855),0)</f>
        <v>0</v>
      </c>
      <c r="AP861" s="1464"/>
      <c r="AQ861" s="1464"/>
      <c r="AR861" s="1465">
        <f>ROUND(SQRT(AP861^2+AQ861^2)*1000/(1.73*AP855),0)</f>
        <v>0</v>
      </c>
      <c r="AS861" s="1464"/>
      <c r="AT861" s="1464"/>
      <c r="AU861" s="1465">
        <f>ROUND(SQRT(AS861^2+AT861^2)*1000/(1.73*AS855),0)</f>
        <v>0</v>
      </c>
      <c r="AV861" s="1464"/>
      <c r="AW861" s="1464"/>
      <c r="AX861" s="1465">
        <f>ROUND(SQRT(AV861^2+AW861^2)*1000/(1.73*AV855),0)</f>
        <v>0</v>
      </c>
      <c r="AY861" s="1464"/>
      <c r="AZ861" s="1464"/>
      <c r="BA861" s="1465">
        <f>ROUND(SQRT(AY861^2+AZ861^2)*1000/(1.73*AY855),0)</f>
        <v>0</v>
      </c>
      <c r="BB861" s="1464"/>
      <c r="BC861" s="1464"/>
      <c r="BD861" s="1465">
        <f>ROUND(SQRT(BB861^2+BC861^2)*1000/(1.73*BB855),0)</f>
        <v>0</v>
      </c>
      <c r="BE861" s="1464"/>
      <c r="BF861" s="1464"/>
      <c r="BG861" s="1465">
        <f>ROUND(SQRT(BE861^2+BF861^2)*1000/(1.73*BE855),0)</f>
        <v>0</v>
      </c>
      <c r="BH861" s="1464"/>
      <c r="BI861" s="1464"/>
      <c r="BJ861" s="1465">
        <f>ROUND(SQRT(BH861^2+BI861^2)*1000/(1.73*BH855),0)</f>
        <v>0</v>
      </c>
      <c r="BK861" s="1464"/>
      <c r="BL861" s="1464"/>
      <c r="BM861" s="1465">
        <f>ROUND(SQRT(BK861^2+BL861^2)*1000/(1.73*BK855),0)</f>
        <v>0</v>
      </c>
      <c r="BN861" s="1464"/>
      <c r="BO861" s="1464"/>
      <c r="BP861" s="1465">
        <f>ROUND(SQRT(BN861^2+BO861^2)*1000/(1.73*BN855),0)</f>
        <v>0</v>
      </c>
      <c r="BQ861" s="1464"/>
      <c r="BR861" s="1464"/>
      <c r="BS861" s="1465">
        <f>ROUND(SQRT(BQ861^2+BR861^2)*1000/(1.73*BQ855),0)</f>
        <v>0</v>
      </c>
      <c r="BT861" s="1464"/>
      <c r="BU861" s="1464"/>
      <c r="BV861" s="1465">
        <f>ROUND(SQRT(BT861^2+BU861^2)*1000/(1.73*BT855),0)</f>
        <v>0</v>
      </c>
      <c r="BW861" s="1464"/>
      <c r="BX861" s="1464"/>
      <c r="BY861" s="1467">
        <f>ROUND(SQRT(BW861^2+BX861^2)*1000/(1.73*BW855),0)</f>
        <v>0</v>
      </c>
      <c r="BZ861" s="1401"/>
      <c r="CA861" s="1401"/>
      <c r="CB861" s="1401"/>
      <c r="CC861" s="1401"/>
      <c r="CD861" s="1401"/>
      <c r="CE861" s="1401"/>
      <c r="CF861" s="1401"/>
      <c r="CG861" s="1401"/>
      <c r="CH861" s="1401"/>
      <c r="CI861" s="1401"/>
      <c r="CJ861" s="1401"/>
      <c r="CK861" s="1401"/>
      <c r="CL861" s="1401"/>
      <c r="CM861" s="1401"/>
      <c r="CN861" s="1401"/>
      <c r="CO861" s="1401"/>
      <c r="CP861" s="1401"/>
      <c r="CQ861" s="1401"/>
      <c r="CR861" s="1401"/>
      <c r="CS861" s="1401"/>
      <c r="CT861" s="1401"/>
      <c r="CU861" s="1401"/>
      <c r="CV861" s="1401"/>
      <c r="CW861" s="1401"/>
      <c r="CX861" s="1401"/>
      <c r="CY861" s="1401"/>
      <c r="CZ861" s="1401"/>
      <c r="DA861" s="1401"/>
      <c r="DB861" s="1401"/>
      <c r="DC861" s="1401"/>
      <c r="DD861" s="1401"/>
      <c r="DE861" s="1401"/>
      <c r="DF861" s="1401"/>
      <c r="DG861" s="1401"/>
      <c r="DH861" s="1401"/>
      <c r="DI861" s="1401"/>
      <c r="DJ861" s="1401"/>
      <c r="DK861" s="1401"/>
      <c r="DL861" s="1401"/>
      <c r="DM861" s="1401"/>
      <c r="DN861" s="1401"/>
      <c r="DO861" s="1401"/>
      <c r="DP861" s="1401"/>
      <c r="DQ861" s="1401"/>
      <c r="DR861" s="1401"/>
      <c r="DS861" s="1401"/>
      <c r="DT861" s="1401"/>
      <c r="DU861" s="1401"/>
      <c r="DV861" s="1401"/>
      <c r="DW861" s="1401"/>
      <c r="DX861" s="1401"/>
      <c r="DY861" s="1401"/>
      <c r="DZ861" s="1401"/>
      <c r="EA861" s="1401"/>
      <c r="EB861" s="1401"/>
      <c r="EC861" s="1401"/>
      <c r="ED861" s="1401"/>
      <c r="EE861" s="1401"/>
      <c r="EF861" s="1401"/>
      <c r="EG861" s="1401"/>
      <c r="EH861" s="1401"/>
      <c r="EI861" s="1401"/>
      <c r="EJ861" s="1401"/>
      <c r="EK861" s="1401"/>
      <c r="EL861" s="1401"/>
      <c r="EM861" s="1401"/>
      <c r="EN861" s="1401"/>
      <c r="EO861" s="1401"/>
      <c r="EP861" s="1401"/>
      <c r="EQ861" s="1401"/>
      <c r="ER861" s="1401"/>
    </row>
    <row r="862" s="1392" customFormat="1" ht="18">
      <c r="A862" s="1393">
        <v>35</v>
      </c>
      <c r="B862" s="1541" t="s">
        <v>345</v>
      </c>
      <c r="C862" s="1542"/>
      <c r="D862" s="1392"/>
      <c r="E862" s="1392"/>
      <c r="F862" s="1407"/>
      <c r="G862" s="1407"/>
      <c r="H862" s="1407"/>
      <c r="I862" s="1407"/>
      <c r="J862" s="1407"/>
      <c r="K862" s="1407"/>
      <c r="L862" s="1407"/>
      <c r="M862" s="1407"/>
      <c r="N862" s="1407"/>
      <c r="O862" s="1407"/>
      <c r="P862" s="1407"/>
      <c r="Q862" s="1407"/>
      <c r="R862" s="1407"/>
      <c r="S862" s="1407"/>
      <c r="T862" s="1407"/>
      <c r="U862" s="1407"/>
      <c r="V862" s="1407"/>
      <c r="W862" s="1407"/>
      <c r="X862" s="1407"/>
      <c r="Y862" s="1407"/>
      <c r="Z862" s="1407"/>
      <c r="AA862" s="1407"/>
      <c r="AB862" s="1407"/>
      <c r="AC862" s="1407"/>
      <c r="AD862" s="1407"/>
      <c r="AE862" s="1407"/>
      <c r="AF862" s="1407"/>
      <c r="AG862" s="1407"/>
      <c r="AH862" s="1407"/>
      <c r="AI862" s="1407"/>
      <c r="AJ862" s="1407"/>
      <c r="AK862" s="1407"/>
      <c r="AL862" s="1407"/>
      <c r="AM862" s="1407"/>
      <c r="AN862" s="1407"/>
      <c r="AO862" s="1407"/>
      <c r="AP862" s="1407"/>
      <c r="AQ862" s="1407"/>
      <c r="AR862" s="1407"/>
      <c r="AS862" s="1407"/>
      <c r="AT862" s="1407"/>
      <c r="AU862" s="1407"/>
      <c r="AV862" s="1407"/>
      <c r="AW862" s="1407"/>
      <c r="AX862" s="1407"/>
      <c r="AY862" s="1407"/>
      <c r="AZ862" s="1407"/>
      <c r="BA862" s="1407"/>
      <c r="BB862" s="1407"/>
      <c r="BC862" s="1407"/>
      <c r="BD862" s="1407"/>
      <c r="BE862" s="1407"/>
      <c r="BF862" s="1407"/>
      <c r="BG862" s="1407"/>
      <c r="BH862" s="1407"/>
      <c r="BI862" s="1407"/>
      <c r="BJ862" s="1407"/>
      <c r="BK862" s="1407"/>
      <c r="BL862" s="1407"/>
      <c r="BM862" s="1407"/>
      <c r="BN862" s="1407"/>
      <c r="BO862" s="1407"/>
      <c r="BP862" s="1407"/>
      <c r="BQ862" s="1407"/>
      <c r="BR862" s="1407"/>
      <c r="BS862" s="1407"/>
      <c r="BT862" s="1407"/>
      <c r="BU862" s="1407"/>
      <c r="BV862" s="1407"/>
      <c r="BW862" s="1407"/>
      <c r="BX862" s="1407"/>
      <c r="BY862" s="1415"/>
      <c r="BZ862" s="1401"/>
      <c r="CA862" s="1401"/>
      <c r="CB862" s="1401"/>
      <c r="CC862" s="1401"/>
      <c r="CD862" s="1401"/>
      <c r="CE862" s="1401"/>
      <c r="CF862" s="1401"/>
      <c r="CG862" s="1401"/>
      <c r="CH862" s="1401"/>
      <c r="CI862" s="1401"/>
      <c r="CJ862" s="1401"/>
      <c r="CK862" s="1401"/>
      <c r="CL862" s="1401"/>
      <c r="CM862" s="1401"/>
      <c r="CN862" s="1401"/>
      <c r="CO862" s="1401"/>
      <c r="CP862" s="1401"/>
      <c r="CQ862" s="1401"/>
      <c r="CR862" s="1401"/>
      <c r="CS862" s="1401"/>
      <c r="CT862" s="1401"/>
      <c r="CU862" s="1401"/>
      <c r="CV862" s="1401"/>
      <c r="CW862" s="1401"/>
      <c r="CX862" s="1401"/>
      <c r="CY862" s="1401"/>
      <c r="CZ862" s="1401"/>
      <c r="DA862" s="1401"/>
      <c r="DB862" s="1401"/>
      <c r="DC862" s="1401"/>
      <c r="DD862" s="1401"/>
      <c r="DE862" s="1401"/>
      <c r="DF862" s="1401"/>
      <c r="DG862" s="1401"/>
      <c r="DH862" s="1401"/>
      <c r="DI862" s="1401"/>
      <c r="DJ862" s="1401"/>
      <c r="DK862" s="1401"/>
      <c r="DL862" s="1401"/>
      <c r="DM862" s="1401"/>
      <c r="DN862" s="1401"/>
      <c r="DO862" s="1401"/>
      <c r="DP862" s="1401"/>
      <c r="DQ862" s="1401"/>
      <c r="DR862" s="1401"/>
      <c r="DS862" s="1401"/>
      <c r="DT862" s="1401"/>
      <c r="DU862" s="1401"/>
      <c r="DV862" s="1401"/>
      <c r="DW862" s="1401"/>
      <c r="DX862" s="1401"/>
      <c r="DY862" s="1401"/>
      <c r="DZ862" s="1401"/>
      <c r="EA862" s="1401"/>
      <c r="EB862" s="1401"/>
      <c r="EC862" s="1401"/>
      <c r="ED862" s="1401"/>
      <c r="EE862" s="1401"/>
      <c r="EF862" s="1401"/>
      <c r="EG862" s="1401"/>
      <c r="EH862" s="1401"/>
      <c r="EI862" s="1401"/>
      <c r="EJ862" s="1401"/>
      <c r="EK862" s="1401"/>
      <c r="EL862" s="1401"/>
      <c r="EM862" s="1401"/>
      <c r="EN862" s="1401"/>
      <c r="EO862" s="1401"/>
      <c r="EP862" s="1401"/>
      <c r="EQ862" s="1401"/>
      <c r="ER862" s="1401"/>
    </row>
    <row r="863" s="1392" customFormat="1" ht="19.5" customHeight="1">
      <c r="A863" s="1402"/>
      <c r="B863" s="1403"/>
      <c r="C863" s="1539" t="s">
        <v>348</v>
      </c>
      <c r="D863" s="1405" t="s">
        <v>396</v>
      </c>
      <c r="E863" s="1405">
        <v>10</v>
      </c>
      <c r="F863" s="1407"/>
      <c r="G863" s="1407"/>
      <c r="H863" s="1408" t="e">
        <f>ROUND(SQRT(F863^2+G863^2)*1000/(1.73*F864),0)</f>
        <v>#DIV/0!</v>
      </c>
      <c r="I863" s="1407"/>
      <c r="J863" s="1407"/>
      <c r="K863" s="1408" t="e">
        <f>ROUND(SQRT(I863^2+J863^2)*1000/(1.73*I864),0)</f>
        <v>#DIV/0!</v>
      </c>
      <c r="L863" s="1407"/>
      <c r="M863" s="1407"/>
      <c r="N863" s="1408" t="e">
        <f>ROUND(SQRT(L863^2+M863^2)*1000/(1.73*L864),0)</f>
        <v>#DIV/0!</v>
      </c>
      <c r="O863" s="1407"/>
      <c r="P863" s="1407"/>
      <c r="Q863" s="1408" t="e">
        <f>ROUND(SQRT(O863^2+P863^2)*1000/(1.73*O864),0)</f>
        <v>#DIV/0!</v>
      </c>
      <c r="R863" s="1407"/>
      <c r="S863" s="1407"/>
      <c r="T863" s="1408" t="e">
        <f>ROUND(SQRT(R863^2+S863^2)*1000/(1.73*R864),0)</f>
        <v>#DIV/0!</v>
      </c>
      <c r="U863" s="1407"/>
      <c r="V863" s="1407"/>
      <c r="W863" s="1408" t="e">
        <f>ROUND(SQRT(U863^2+V863^2)*1000/(1.73*U864),0)</f>
        <v>#DIV/0!</v>
      </c>
      <c r="X863" s="1407"/>
      <c r="Y863" s="1407"/>
      <c r="Z863" s="1408" t="e">
        <f>ROUND(SQRT(X863^2+Y863^2)*1000/(1.73*X864),0)</f>
        <v>#DIV/0!</v>
      </c>
      <c r="AA863" s="1407"/>
      <c r="AB863" s="1407"/>
      <c r="AC863" s="1408" t="e">
        <f>ROUND(SQRT(AA863^2+AB863^2)*1000/(1.73*AA864),0)</f>
        <v>#DIV/0!</v>
      </c>
      <c r="AD863" s="1407"/>
      <c r="AE863" s="1407"/>
      <c r="AF863" s="1408" t="e">
        <f>ROUND(SQRT(AD863^2+AE863^2)*1000/(1.73*AD864),0)</f>
        <v>#DIV/0!</v>
      </c>
      <c r="AG863" s="1407"/>
      <c r="AH863" s="1407"/>
      <c r="AI863" s="1408" t="e">
        <f>ROUND(SQRT(AG863^2+AH863^2)*1000/(1.73*AG864),0)</f>
        <v>#DIV/0!</v>
      </c>
      <c r="AJ863" s="1407"/>
      <c r="AK863" s="1407"/>
      <c r="AL863" s="1408" t="e">
        <f>ROUND(SQRT(AJ863^2+AK863^2)*1000/(1.73*AJ864),0)</f>
        <v>#DIV/0!</v>
      </c>
      <c r="AM863" s="1407"/>
      <c r="AN863" s="1407"/>
      <c r="AO863" s="1408" t="e">
        <f>ROUND(SQRT(AM863^2+AN863^2)*1000/(1.73*AM864),0)</f>
        <v>#DIV/0!</v>
      </c>
      <c r="AP863" s="1407"/>
      <c r="AQ863" s="1407"/>
      <c r="AR863" s="1408" t="e">
        <f>ROUND(SQRT(AP863^2+AQ863^2)*1000/(1.73*AP864),0)</f>
        <v>#DIV/0!</v>
      </c>
      <c r="AS863" s="1407"/>
      <c r="AT863" s="1407"/>
      <c r="AU863" s="1408" t="e">
        <f>ROUND(SQRT(AS863^2+AT863^2)*1000/(1.73*AS864),0)</f>
        <v>#DIV/0!</v>
      </c>
      <c r="AV863" s="1407"/>
      <c r="AW863" s="1407"/>
      <c r="AX863" s="1408" t="e">
        <f>ROUND(SQRT(AV863^2+AW863^2)*1000/(1.73*AV864),0)</f>
        <v>#DIV/0!</v>
      </c>
      <c r="AY863" s="1407"/>
      <c r="AZ863" s="1407"/>
      <c r="BA863" s="1408" t="e">
        <f>ROUND(SQRT(AY863^2+AZ863^2)*1000/(1.73*AY864),0)</f>
        <v>#DIV/0!</v>
      </c>
      <c r="BB863" s="1407"/>
      <c r="BC863" s="1407"/>
      <c r="BD863" s="1408" t="e">
        <f>ROUND(SQRT(BB863^2+BC863^2)*1000/(1.73*BB864),0)</f>
        <v>#DIV/0!</v>
      </c>
      <c r="BE863" s="1407"/>
      <c r="BF863" s="1407"/>
      <c r="BG863" s="1408" t="e">
        <f>ROUND(SQRT(BE863^2+BF863^2)*1000/(1.73*BE864),0)</f>
        <v>#DIV/0!</v>
      </c>
      <c r="BH863" s="1407"/>
      <c r="BI863" s="1407"/>
      <c r="BJ863" s="1408" t="e">
        <f>ROUND(SQRT(BH863^2+BI863^2)*1000/(1.73*BH864),0)</f>
        <v>#DIV/0!</v>
      </c>
      <c r="BK863" s="1407"/>
      <c r="BL863" s="1407"/>
      <c r="BM863" s="1408" t="e">
        <f>ROUND(SQRT(BK863^2+BL863^2)*1000/(1.73*BK864),0)</f>
        <v>#DIV/0!</v>
      </c>
      <c r="BN863" s="1407"/>
      <c r="BO863" s="1407"/>
      <c r="BP863" s="1408" t="e">
        <f>ROUND(SQRT(BN863^2+BO863^2)*1000/(1.73*BN864),0)</f>
        <v>#DIV/0!</v>
      </c>
      <c r="BQ863" s="1407"/>
      <c r="BR863" s="1407"/>
      <c r="BS863" s="1408" t="e">
        <f>ROUND(SQRT(BQ863^2+BR863^2)*1000/(1.73*BQ864),0)</f>
        <v>#DIV/0!</v>
      </c>
      <c r="BT863" s="1407"/>
      <c r="BU863" s="1407"/>
      <c r="BV863" s="1408" t="e">
        <f>ROUND(SQRT(BT863^2+BU863^2)*1000/(1.73*BT864),0)</f>
        <v>#DIV/0!</v>
      </c>
      <c r="BW863" s="1407"/>
      <c r="BX863" s="1407"/>
      <c r="BY863" s="1411" t="e">
        <f>ROUND(SQRT(BW863^2+BX863^2)*1000/(1.73*BW864),0)</f>
        <v>#DIV/0!</v>
      </c>
      <c r="BZ863" s="1401"/>
      <c r="CA863" s="1401"/>
      <c r="CB863" s="1401"/>
      <c r="CC863" s="1401"/>
      <c r="CD863" s="1401"/>
      <c r="CE863" s="1401"/>
      <c r="CF863" s="1401"/>
      <c r="CG863" s="1401"/>
      <c r="CH863" s="1401"/>
      <c r="CI863" s="1401"/>
      <c r="CJ863" s="1401"/>
      <c r="CK863" s="1401"/>
      <c r="CL863" s="1401"/>
      <c r="CM863" s="1401"/>
      <c r="CN863" s="1401"/>
      <c r="CO863" s="1401"/>
      <c r="CP863" s="1401"/>
      <c r="CQ863" s="1401"/>
      <c r="CR863" s="1401"/>
      <c r="CS863" s="1401"/>
      <c r="CT863" s="1401"/>
      <c r="CU863" s="1401"/>
      <c r="CV863" s="1401"/>
      <c r="CW863" s="1401"/>
      <c r="CX863" s="1401"/>
      <c r="CY863" s="1401"/>
      <c r="CZ863" s="1401"/>
      <c r="DA863" s="1401"/>
      <c r="DB863" s="1401"/>
      <c r="DC863" s="1401"/>
      <c r="DD863" s="1401"/>
      <c r="DE863" s="1401"/>
      <c r="DF863" s="1401"/>
      <c r="DG863" s="1401"/>
      <c r="DH863" s="1401"/>
      <c r="DI863" s="1401"/>
      <c r="DJ863" s="1401"/>
      <c r="DK863" s="1401"/>
      <c r="DL863" s="1401"/>
      <c r="DM863" s="1401"/>
      <c r="DN863" s="1401"/>
      <c r="DO863" s="1401"/>
      <c r="DP863" s="1401"/>
      <c r="DQ863" s="1401"/>
      <c r="DR863" s="1401"/>
      <c r="DS863" s="1401"/>
      <c r="DT863" s="1401"/>
      <c r="DU863" s="1401"/>
      <c r="DV863" s="1401"/>
      <c r="DW863" s="1401"/>
      <c r="DX863" s="1401"/>
      <c r="DY863" s="1401"/>
      <c r="DZ863" s="1401"/>
      <c r="EA863" s="1401"/>
      <c r="EB863" s="1401"/>
      <c r="EC863" s="1401"/>
      <c r="ED863" s="1401"/>
      <c r="EE863" s="1401"/>
      <c r="EF863" s="1401"/>
      <c r="EG863" s="1401"/>
      <c r="EH863" s="1401"/>
      <c r="EI863" s="1401"/>
      <c r="EJ863" s="1401"/>
      <c r="EK863" s="1401"/>
      <c r="EL863" s="1401"/>
      <c r="EM863" s="1401"/>
      <c r="EN863" s="1401"/>
      <c r="EO863" s="1401"/>
      <c r="EP863" s="1401"/>
      <c r="EQ863" s="1401"/>
      <c r="ER863" s="1401"/>
    </row>
    <row r="864" s="1392" customFormat="1" ht="19.199999999999999">
      <c r="A864" s="1402"/>
      <c r="B864" s="1403" t="s">
        <v>59</v>
      </c>
      <c r="C864" s="1404" t="s">
        <v>402</v>
      </c>
      <c r="D864" s="1405" t="s">
        <v>403</v>
      </c>
      <c r="E864" s="1405">
        <v>10</v>
      </c>
      <c r="F864" s="1407">
        <v>0</v>
      </c>
      <c r="G864" s="1407"/>
      <c r="H864" s="1407"/>
      <c r="I864" s="1407">
        <v>0</v>
      </c>
      <c r="J864" s="1407"/>
      <c r="K864" s="1407"/>
      <c r="L864" s="1407">
        <v>0</v>
      </c>
      <c r="M864" s="1407"/>
      <c r="N864" s="1407"/>
      <c r="O864" s="1407">
        <v>0</v>
      </c>
      <c r="P864" s="1407"/>
      <c r="Q864" s="1407"/>
      <c r="R864" s="1407">
        <v>0</v>
      </c>
      <c r="S864" s="1407"/>
      <c r="T864" s="1407"/>
      <c r="U864" s="1407">
        <v>0</v>
      </c>
      <c r="V864" s="1407"/>
      <c r="W864" s="1407"/>
      <c r="X864" s="1407">
        <v>0</v>
      </c>
      <c r="Y864" s="1407"/>
      <c r="Z864" s="1407"/>
      <c r="AA864" s="1407">
        <v>0</v>
      </c>
      <c r="AB864" s="1407"/>
      <c r="AC864" s="1407"/>
      <c r="AD864" s="1407">
        <v>0</v>
      </c>
      <c r="AE864" s="1407"/>
      <c r="AF864" s="1407"/>
      <c r="AG864" s="1407">
        <v>0</v>
      </c>
      <c r="AH864" s="1407"/>
      <c r="AI864" s="1407"/>
      <c r="AJ864" s="1407">
        <v>0</v>
      </c>
      <c r="AK864" s="1407"/>
      <c r="AL864" s="1407"/>
      <c r="AM864" s="1407">
        <v>0</v>
      </c>
      <c r="AN864" s="1407"/>
      <c r="AO864" s="1407"/>
      <c r="AP864" s="1407">
        <v>0</v>
      </c>
      <c r="AQ864" s="1407"/>
      <c r="AR864" s="1407"/>
      <c r="AS864" s="1407">
        <v>0</v>
      </c>
      <c r="AT864" s="1407"/>
      <c r="AU864" s="1407"/>
      <c r="AV864" s="1407">
        <v>0</v>
      </c>
      <c r="AW864" s="1407"/>
      <c r="AX864" s="1407"/>
      <c r="AY864" s="1407">
        <v>0</v>
      </c>
      <c r="AZ864" s="1407"/>
      <c r="BA864" s="1407"/>
      <c r="BB864" s="1407">
        <v>0</v>
      </c>
      <c r="BC864" s="1407"/>
      <c r="BD864" s="1407"/>
      <c r="BE864" s="1407">
        <v>0</v>
      </c>
      <c r="BF864" s="1407"/>
      <c r="BG864" s="1407"/>
      <c r="BH864" s="1407">
        <v>0</v>
      </c>
      <c r="BI864" s="1407"/>
      <c r="BJ864" s="1407"/>
      <c r="BK864" s="1407">
        <v>0</v>
      </c>
      <c r="BL864" s="1407"/>
      <c r="BM864" s="1407"/>
      <c r="BN864" s="1407">
        <v>0</v>
      </c>
      <c r="BO864" s="1407"/>
      <c r="BP864" s="1407"/>
      <c r="BQ864" s="1407">
        <v>0</v>
      </c>
      <c r="BR864" s="1407"/>
      <c r="BS864" s="1407"/>
      <c r="BT864" s="1407">
        <v>0</v>
      </c>
      <c r="BU864" s="1407"/>
      <c r="BV864" s="1407"/>
      <c r="BW864" s="1407">
        <v>0</v>
      </c>
      <c r="BX864" s="1407"/>
      <c r="BY864" s="1415"/>
      <c r="BZ864" s="1401"/>
      <c r="CA864" s="1401"/>
      <c r="CB864" s="1401"/>
      <c r="CC864" s="1401"/>
      <c r="CD864" s="1401"/>
      <c r="CE864" s="1401"/>
      <c r="CF864" s="1401"/>
      <c r="CG864" s="1401"/>
      <c r="CH864" s="1401"/>
      <c r="CI864" s="1401"/>
      <c r="CJ864" s="1401"/>
      <c r="CK864" s="1401"/>
      <c r="CL864" s="1401"/>
      <c r="CM864" s="1401"/>
      <c r="CN864" s="1401"/>
      <c r="CO864" s="1401"/>
      <c r="CP864" s="1401"/>
      <c r="CQ864" s="1401"/>
      <c r="CR864" s="1401"/>
      <c r="CS864" s="1401"/>
      <c r="CT864" s="1401"/>
      <c r="CU864" s="1401"/>
      <c r="CV864" s="1401"/>
      <c r="CW864" s="1401"/>
      <c r="CX864" s="1401"/>
      <c r="CY864" s="1401"/>
      <c r="CZ864" s="1401"/>
      <c r="DA864" s="1401"/>
      <c r="DB864" s="1401"/>
      <c r="DC864" s="1401"/>
      <c r="DD864" s="1401"/>
      <c r="DE864" s="1401"/>
      <c r="DF864" s="1401"/>
      <c r="DG864" s="1401"/>
      <c r="DH864" s="1401"/>
      <c r="DI864" s="1401"/>
      <c r="DJ864" s="1401"/>
      <c r="DK864" s="1401"/>
      <c r="DL864" s="1401"/>
      <c r="DM864" s="1401"/>
      <c r="DN864" s="1401"/>
      <c r="DO864" s="1401"/>
      <c r="DP864" s="1401"/>
      <c r="DQ864" s="1401"/>
      <c r="DR864" s="1401"/>
      <c r="DS864" s="1401"/>
      <c r="DT864" s="1401"/>
      <c r="DU864" s="1401"/>
      <c r="DV864" s="1401"/>
      <c r="DW864" s="1401"/>
      <c r="DX864" s="1401"/>
      <c r="DY864" s="1401"/>
      <c r="DZ864" s="1401"/>
      <c r="EA864" s="1401"/>
      <c r="EB864" s="1401"/>
      <c r="EC864" s="1401"/>
      <c r="ED864" s="1401"/>
      <c r="EE864" s="1401"/>
      <c r="EF864" s="1401"/>
      <c r="EG864" s="1401"/>
      <c r="EH864" s="1401"/>
      <c r="EI864" s="1401"/>
      <c r="EJ864" s="1401"/>
      <c r="EK864" s="1401"/>
      <c r="EL864" s="1401"/>
      <c r="EM864" s="1401"/>
      <c r="EN864" s="1401"/>
      <c r="EO864" s="1401"/>
      <c r="EP864" s="1401"/>
      <c r="EQ864" s="1401"/>
      <c r="ER864" s="1401"/>
    </row>
    <row r="865" s="1392" customFormat="1" ht="19.199999999999999">
      <c r="A865" s="1402"/>
      <c r="B865" s="1403" t="s">
        <v>400</v>
      </c>
      <c r="C865" s="1540" t="s">
        <v>404</v>
      </c>
      <c r="D865" s="1405"/>
      <c r="E865" s="1405">
        <v>10</v>
      </c>
      <c r="F865" s="1407"/>
      <c r="G865" s="1407"/>
      <c r="H865" s="1408" t="e">
        <f t="shared" ref="H865:H866" si="4462">ROUND(SQRT(F865^2+G865^2)*1000/(1.73*F864),0)</f>
        <v>#DIV/0!</v>
      </c>
      <c r="I865" s="1407"/>
      <c r="J865" s="1407"/>
      <c r="K865" s="1408" t="e">
        <f t="shared" ref="K865:K866" si="4463">ROUND(SQRT(I865^2+J865^2)*1000/(1.73*I864),0)</f>
        <v>#DIV/0!</v>
      </c>
      <c r="L865" s="1407"/>
      <c r="M865" s="1407"/>
      <c r="N865" s="1408" t="e">
        <f t="shared" ref="N865:N866" si="4464">ROUND(SQRT(L865^2+M865^2)*1000/(1.73*L864),0)</f>
        <v>#DIV/0!</v>
      </c>
      <c r="O865" s="1407"/>
      <c r="P865" s="1407"/>
      <c r="Q865" s="1408" t="e">
        <f t="shared" ref="Q865:Q866" si="4465">ROUND(SQRT(O865^2+P865^2)*1000/(1.73*O864),0)</f>
        <v>#DIV/0!</v>
      </c>
      <c r="R865" s="1407"/>
      <c r="S865" s="1407"/>
      <c r="T865" s="1408" t="e">
        <f t="shared" ref="T865:T866" si="4466">ROUND(SQRT(R865^2+S865^2)*1000/(1.73*R864),0)</f>
        <v>#DIV/0!</v>
      </c>
      <c r="U865" s="1407"/>
      <c r="V865" s="1407"/>
      <c r="W865" s="1408" t="e">
        <f t="shared" ref="W865:W866" si="4467">ROUND(SQRT(U865^2+V865^2)*1000/(1.73*U864),0)</f>
        <v>#DIV/0!</v>
      </c>
      <c r="X865" s="1407"/>
      <c r="Y865" s="1407"/>
      <c r="Z865" s="1408" t="e">
        <f t="shared" ref="Z865:Z866" si="4468">ROUND(SQRT(X865^2+Y865^2)*1000/(1.73*X864),0)</f>
        <v>#DIV/0!</v>
      </c>
      <c r="AA865" s="1407"/>
      <c r="AB865" s="1407"/>
      <c r="AC865" s="1408" t="e">
        <f t="shared" ref="AC865:AC866" si="4469">ROUND(SQRT(AA865^2+AB865^2)*1000/(1.73*AA864),0)</f>
        <v>#DIV/0!</v>
      </c>
      <c r="AD865" s="1407"/>
      <c r="AE865" s="1407"/>
      <c r="AF865" s="1408" t="e">
        <f t="shared" ref="AF865:AF866" si="4470">ROUND(SQRT(AD865^2+AE865^2)*1000/(1.73*AD864),0)</f>
        <v>#DIV/0!</v>
      </c>
      <c r="AG865" s="1407"/>
      <c r="AH865" s="1407"/>
      <c r="AI865" s="1408" t="e">
        <f t="shared" ref="AI865:AI866" si="4471">ROUND(SQRT(AG865^2+AH865^2)*1000/(1.73*AG864),0)</f>
        <v>#DIV/0!</v>
      </c>
      <c r="AJ865" s="1407"/>
      <c r="AK865" s="1407"/>
      <c r="AL865" s="1408" t="e">
        <f t="shared" ref="AL865:AL866" si="4472">ROUND(SQRT(AJ865^2+AK865^2)*1000/(1.73*AJ864),0)</f>
        <v>#DIV/0!</v>
      </c>
      <c r="AM865" s="1407"/>
      <c r="AN865" s="1407"/>
      <c r="AO865" s="1408" t="e">
        <f t="shared" ref="AO865:AO866" si="4473">ROUND(SQRT(AM865^2+AN865^2)*1000/(1.73*AM864),0)</f>
        <v>#DIV/0!</v>
      </c>
      <c r="AP865" s="1407"/>
      <c r="AQ865" s="1407"/>
      <c r="AR865" s="1408" t="e">
        <f t="shared" ref="AR865:AR866" si="4474">ROUND(SQRT(AP865^2+AQ865^2)*1000/(1.73*AP864),0)</f>
        <v>#DIV/0!</v>
      </c>
      <c r="AS865" s="1407"/>
      <c r="AT865" s="1407"/>
      <c r="AU865" s="1408" t="e">
        <f t="shared" ref="AU865:AU866" si="4475">ROUND(SQRT(AS865^2+AT865^2)*1000/(1.73*AS864),0)</f>
        <v>#DIV/0!</v>
      </c>
      <c r="AV865" s="1407"/>
      <c r="AW865" s="1407"/>
      <c r="AX865" s="1408" t="e">
        <f t="shared" ref="AX865:AX866" si="4476">ROUND(SQRT(AV865^2+AW865^2)*1000/(1.73*AV864),0)</f>
        <v>#DIV/0!</v>
      </c>
      <c r="AY865" s="1407"/>
      <c r="AZ865" s="1407"/>
      <c r="BA865" s="1408" t="e">
        <f t="shared" ref="BA865:BA866" si="4477">ROUND(SQRT(AY865^2+AZ865^2)*1000/(1.73*AY864),0)</f>
        <v>#DIV/0!</v>
      </c>
      <c r="BB865" s="1407"/>
      <c r="BC865" s="1407"/>
      <c r="BD865" s="1408" t="e">
        <f t="shared" ref="BD865:BD866" si="4478">ROUND(SQRT(BB865^2+BC865^2)*1000/(1.73*BB864),0)</f>
        <v>#DIV/0!</v>
      </c>
      <c r="BE865" s="1407"/>
      <c r="BF865" s="1407"/>
      <c r="BG865" s="1408" t="e">
        <f t="shared" ref="BG865:BG866" si="4479">ROUND(SQRT(BE865^2+BF865^2)*1000/(1.73*BE864),0)</f>
        <v>#DIV/0!</v>
      </c>
      <c r="BH865" s="1407"/>
      <c r="BI865" s="1407"/>
      <c r="BJ865" s="1408" t="e">
        <f t="shared" ref="BJ865:BJ866" si="4480">ROUND(SQRT(BH865^2+BI865^2)*1000/(1.73*BH864),0)</f>
        <v>#DIV/0!</v>
      </c>
      <c r="BK865" s="1407"/>
      <c r="BL865" s="1407"/>
      <c r="BM865" s="1408" t="e">
        <f t="shared" ref="BM865:BM866" si="4481">ROUND(SQRT(BK865^2+BL865^2)*1000/(1.73*BK864),0)</f>
        <v>#DIV/0!</v>
      </c>
      <c r="BN865" s="1407"/>
      <c r="BO865" s="1407"/>
      <c r="BP865" s="1408" t="e">
        <f t="shared" ref="BP865:BP866" si="4482">ROUND(SQRT(BN865^2+BO865^2)*1000/(1.73*BN864),0)</f>
        <v>#DIV/0!</v>
      </c>
      <c r="BQ865" s="1407"/>
      <c r="BR865" s="1407"/>
      <c r="BS865" s="1408" t="e">
        <f t="shared" ref="BS865:BS866" si="4483">ROUND(SQRT(BQ865^2+BR865^2)*1000/(1.73*BQ864),0)</f>
        <v>#DIV/0!</v>
      </c>
      <c r="BT865" s="1407"/>
      <c r="BU865" s="1407"/>
      <c r="BV865" s="1408" t="e">
        <f t="shared" ref="BV865:BV866" si="4484">ROUND(SQRT(BT865^2+BU865^2)*1000/(1.73*BT864),0)</f>
        <v>#DIV/0!</v>
      </c>
      <c r="BW865" s="1407"/>
      <c r="BX865" s="1407"/>
      <c r="BY865" s="1411" t="e">
        <f t="shared" ref="BY865:BY866" si="4485">ROUND(SQRT(BW865^2+BX865^2)*1000/(1.73*BW864),0)</f>
        <v>#DIV/0!</v>
      </c>
      <c r="BZ865" s="1401"/>
      <c r="CA865" s="1401"/>
      <c r="CB865" s="1401"/>
      <c r="CC865" s="1401"/>
      <c r="CD865" s="1401"/>
      <c r="CE865" s="1401"/>
      <c r="CF865" s="1401"/>
      <c r="CG865" s="1401"/>
      <c r="CH865" s="1401"/>
      <c r="CI865" s="1401"/>
      <c r="CJ865" s="1401"/>
      <c r="CK865" s="1401"/>
      <c r="CL865" s="1401"/>
      <c r="CM865" s="1401"/>
      <c r="CN865" s="1401"/>
      <c r="CO865" s="1401"/>
      <c r="CP865" s="1401"/>
      <c r="CQ865" s="1401"/>
      <c r="CR865" s="1401"/>
      <c r="CS865" s="1401"/>
      <c r="CT865" s="1401"/>
      <c r="CU865" s="1401"/>
      <c r="CV865" s="1401"/>
      <c r="CW865" s="1401"/>
      <c r="CX865" s="1401"/>
      <c r="CY865" s="1401"/>
      <c r="CZ865" s="1401"/>
      <c r="DA865" s="1401"/>
      <c r="DB865" s="1401"/>
      <c r="DC865" s="1401"/>
      <c r="DD865" s="1401"/>
      <c r="DE865" s="1401"/>
      <c r="DF865" s="1401"/>
      <c r="DG865" s="1401"/>
      <c r="DH865" s="1401"/>
      <c r="DI865" s="1401"/>
      <c r="DJ865" s="1401"/>
      <c r="DK865" s="1401"/>
      <c r="DL865" s="1401"/>
      <c r="DM865" s="1401"/>
      <c r="DN865" s="1401"/>
      <c r="DO865" s="1401"/>
      <c r="DP865" s="1401"/>
      <c r="DQ865" s="1401"/>
      <c r="DR865" s="1401"/>
      <c r="DS865" s="1401"/>
      <c r="DT865" s="1401"/>
      <c r="DU865" s="1401"/>
      <c r="DV865" s="1401"/>
      <c r="DW865" s="1401"/>
      <c r="DX865" s="1401"/>
      <c r="DY865" s="1401"/>
      <c r="DZ865" s="1401"/>
      <c r="EA865" s="1401"/>
      <c r="EB865" s="1401"/>
      <c r="EC865" s="1401"/>
      <c r="ED865" s="1401"/>
      <c r="EE865" s="1401"/>
      <c r="EF865" s="1401"/>
      <c r="EG865" s="1401"/>
      <c r="EH865" s="1401"/>
      <c r="EI865" s="1401"/>
      <c r="EJ865" s="1401"/>
      <c r="EK865" s="1401"/>
      <c r="EL865" s="1401"/>
      <c r="EM865" s="1401"/>
      <c r="EN865" s="1401"/>
      <c r="EO865" s="1401"/>
      <c r="EP865" s="1401"/>
      <c r="EQ865" s="1401"/>
      <c r="ER865" s="1401"/>
    </row>
    <row r="866" s="1392" customFormat="1" ht="19.199999999999999">
      <c r="A866" s="1402"/>
      <c r="B866" s="1403"/>
      <c r="C866" s="1540" t="s">
        <v>114</v>
      </c>
      <c r="D866" s="1405"/>
      <c r="E866" s="1405">
        <v>10</v>
      </c>
      <c r="F866" s="1407"/>
      <c r="G866" s="1407"/>
      <c r="H866" s="1408" t="e">
        <f t="shared" si="4462"/>
        <v>#DIV/0!</v>
      </c>
      <c r="I866" s="1407"/>
      <c r="J866" s="1407"/>
      <c r="K866" s="1408" t="e">
        <f t="shared" si="4463"/>
        <v>#DIV/0!</v>
      </c>
      <c r="L866" s="1407"/>
      <c r="M866" s="1407"/>
      <c r="N866" s="1408" t="e">
        <f t="shared" si="4464"/>
        <v>#DIV/0!</v>
      </c>
      <c r="O866" s="1407"/>
      <c r="P866" s="1407"/>
      <c r="Q866" s="1408" t="e">
        <f t="shared" si="4465"/>
        <v>#DIV/0!</v>
      </c>
      <c r="R866" s="1407"/>
      <c r="S866" s="1407"/>
      <c r="T866" s="1408" t="e">
        <f t="shared" si="4466"/>
        <v>#DIV/0!</v>
      </c>
      <c r="U866" s="1407"/>
      <c r="V866" s="1407"/>
      <c r="W866" s="1408" t="e">
        <f t="shared" si="4467"/>
        <v>#DIV/0!</v>
      </c>
      <c r="X866" s="1407"/>
      <c r="Y866" s="1407"/>
      <c r="Z866" s="1408" t="e">
        <f t="shared" si="4468"/>
        <v>#DIV/0!</v>
      </c>
      <c r="AA866" s="1407"/>
      <c r="AB866" s="1407"/>
      <c r="AC866" s="1408" t="e">
        <f t="shared" si="4469"/>
        <v>#DIV/0!</v>
      </c>
      <c r="AD866" s="1407"/>
      <c r="AE866" s="1407"/>
      <c r="AF866" s="1408" t="e">
        <f t="shared" si="4470"/>
        <v>#DIV/0!</v>
      </c>
      <c r="AG866" s="1407"/>
      <c r="AH866" s="1407"/>
      <c r="AI866" s="1408" t="e">
        <f t="shared" si="4471"/>
        <v>#DIV/0!</v>
      </c>
      <c r="AJ866" s="1407"/>
      <c r="AK866" s="1407"/>
      <c r="AL866" s="1408" t="e">
        <f t="shared" si="4472"/>
        <v>#DIV/0!</v>
      </c>
      <c r="AM866" s="1407"/>
      <c r="AN866" s="1407"/>
      <c r="AO866" s="1408" t="e">
        <f t="shared" si="4473"/>
        <v>#DIV/0!</v>
      </c>
      <c r="AP866" s="1407"/>
      <c r="AQ866" s="1407"/>
      <c r="AR866" s="1408" t="e">
        <f t="shared" si="4474"/>
        <v>#DIV/0!</v>
      </c>
      <c r="AS866" s="1407"/>
      <c r="AT866" s="1407"/>
      <c r="AU866" s="1408" t="e">
        <f t="shared" si="4475"/>
        <v>#DIV/0!</v>
      </c>
      <c r="AV866" s="1407"/>
      <c r="AW866" s="1407"/>
      <c r="AX866" s="1408" t="e">
        <f t="shared" si="4476"/>
        <v>#DIV/0!</v>
      </c>
      <c r="AY866" s="1407"/>
      <c r="AZ866" s="1407"/>
      <c r="BA866" s="1408" t="e">
        <f t="shared" si="4477"/>
        <v>#DIV/0!</v>
      </c>
      <c r="BB866" s="1407"/>
      <c r="BC866" s="1407"/>
      <c r="BD866" s="1408" t="e">
        <f t="shared" si="4478"/>
        <v>#DIV/0!</v>
      </c>
      <c r="BE866" s="1407"/>
      <c r="BF866" s="1407"/>
      <c r="BG866" s="1408" t="e">
        <f t="shared" si="4479"/>
        <v>#DIV/0!</v>
      </c>
      <c r="BH866" s="1407"/>
      <c r="BI866" s="1407"/>
      <c r="BJ866" s="1408" t="e">
        <f t="shared" si="4480"/>
        <v>#DIV/0!</v>
      </c>
      <c r="BK866" s="1407"/>
      <c r="BL866" s="1407"/>
      <c r="BM866" s="1408" t="e">
        <f t="shared" si="4481"/>
        <v>#DIV/0!</v>
      </c>
      <c r="BN866" s="1407"/>
      <c r="BO866" s="1407"/>
      <c r="BP866" s="1408" t="e">
        <f t="shared" si="4482"/>
        <v>#DIV/0!</v>
      </c>
      <c r="BQ866" s="1407"/>
      <c r="BR866" s="1407"/>
      <c r="BS866" s="1408" t="e">
        <f t="shared" si="4483"/>
        <v>#DIV/0!</v>
      </c>
      <c r="BT866" s="1407"/>
      <c r="BU866" s="1407"/>
      <c r="BV866" s="1408" t="e">
        <f t="shared" si="4484"/>
        <v>#DIV/0!</v>
      </c>
      <c r="BW866" s="1407"/>
      <c r="BX866" s="1407"/>
      <c r="BY866" s="1411" t="e">
        <f t="shared" si="4485"/>
        <v>#DIV/0!</v>
      </c>
      <c r="BZ866" s="1401"/>
      <c r="CA866" s="1401"/>
      <c r="CB866" s="1401"/>
      <c r="CC866" s="1401"/>
      <c r="CD866" s="1401"/>
      <c r="CE866" s="1401"/>
      <c r="CF866" s="1401"/>
      <c r="CG866" s="1401"/>
      <c r="CH866" s="1401"/>
      <c r="CI866" s="1401"/>
      <c r="CJ866" s="1401"/>
      <c r="CK866" s="1401"/>
      <c r="CL866" s="1401"/>
      <c r="CM866" s="1401"/>
      <c r="CN866" s="1401"/>
      <c r="CO866" s="1401"/>
      <c r="CP866" s="1401"/>
      <c r="CQ866" s="1401"/>
      <c r="CR866" s="1401"/>
      <c r="CS866" s="1401"/>
      <c r="CT866" s="1401"/>
      <c r="CU866" s="1401"/>
      <c r="CV866" s="1401"/>
      <c r="CW866" s="1401"/>
      <c r="CX866" s="1401"/>
      <c r="CY866" s="1401"/>
      <c r="CZ866" s="1401"/>
      <c r="DA866" s="1401"/>
      <c r="DB866" s="1401"/>
      <c r="DC866" s="1401"/>
      <c r="DD866" s="1401"/>
      <c r="DE866" s="1401"/>
      <c r="DF866" s="1401"/>
      <c r="DG866" s="1401"/>
      <c r="DH866" s="1401"/>
      <c r="DI866" s="1401"/>
      <c r="DJ866" s="1401"/>
      <c r="DK866" s="1401"/>
      <c r="DL866" s="1401"/>
      <c r="DM866" s="1401"/>
      <c r="DN866" s="1401"/>
      <c r="DO866" s="1401"/>
      <c r="DP866" s="1401"/>
      <c r="DQ866" s="1401"/>
      <c r="DR866" s="1401"/>
      <c r="DS866" s="1401"/>
      <c r="DT866" s="1401"/>
      <c r="DU866" s="1401"/>
      <c r="DV866" s="1401"/>
      <c r="DW866" s="1401"/>
      <c r="DX866" s="1401"/>
      <c r="DY866" s="1401"/>
      <c r="DZ866" s="1401"/>
      <c r="EA866" s="1401"/>
      <c r="EB866" s="1401"/>
      <c r="EC866" s="1401"/>
      <c r="ED866" s="1401"/>
      <c r="EE866" s="1401"/>
      <c r="EF866" s="1401"/>
      <c r="EG866" s="1401"/>
      <c r="EH866" s="1401"/>
      <c r="EI866" s="1401"/>
      <c r="EJ866" s="1401"/>
      <c r="EK866" s="1401"/>
      <c r="EL866" s="1401"/>
      <c r="EM866" s="1401"/>
      <c r="EN866" s="1401"/>
      <c r="EO866" s="1401"/>
      <c r="EP866" s="1401"/>
      <c r="EQ866" s="1401"/>
      <c r="ER866" s="1401"/>
    </row>
    <row r="867" s="1392" customFormat="1" ht="19.199999999999999">
      <c r="A867" s="1457"/>
      <c r="B867" s="1403"/>
      <c r="C867" s="1540" t="s">
        <v>66</v>
      </c>
      <c r="D867" s="1405"/>
      <c r="E867" s="1405">
        <v>10</v>
      </c>
      <c r="F867" s="1407"/>
      <c r="G867" s="1407"/>
      <c r="H867" s="1408" t="e">
        <f>ROUND(SQRT(F867^2+G867^2)*1000/(1.73*F864),0)</f>
        <v>#DIV/0!</v>
      </c>
      <c r="I867" s="1407"/>
      <c r="J867" s="1407"/>
      <c r="K867" s="1408" t="e">
        <f>ROUND(SQRT(I867^2+J867^2)*1000/(1.73*I864),0)</f>
        <v>#DIV/0!</v>
      </c>
      <c r="L867" s="1407"/>
      <c r="M867" s="1407"/>
      <c r="N867" s="1408" t="e">
        <f>ROUND(SQRT(L867^2+M867^2)*1000/(1.73*L864),0)</f>
        <v>#DIV/0!</v>
      </c>
      <c r="O867" s="1407"/>
      <c r="P867" s="1407"/>
      <c r="Q867" s="1408" t="e">
        <f>ROUND(SQRT(O867^2+P867^2)*1000/(1.73*O864),0)</f>
        <v>#DIV/0!</v>
      </c>
      <c r="R867" s="1407"/>
      <c r="S867" s="1407"/>
      <c r="T867" s="1408" t="e">
        <f>ROUND(SQRT(R867^2+S867^2)*1000/(1.73*R864),0)</f>
        <v>#DIV/0!</v>
      </c>
      <c r="U867" s="1407"/>
      <c r="V867" s="1407"/>
      <c r="W867" s="1408" t="e">
        <f>ROUND(SQRT(U867^2+V867^2)*1000/(1.73*U864),0)</f>
        <v>#DIV/0!</v>
      </c>
      <c r="X867" s="1407"/>
      <c r="Y867" s="1407"/>
      <c r="Z867" s="1408" t="e">
        <f>ROUND(SQRT(X867^2+Y867^2)*1000/(1.73*X864),0)</f>
        <v>#DIV/0!</v>
      </c>
      <c r="AA867" s="1407"/>
      <c r="AB867" s="1407"/>
      <c r="AC867" s="1408" t="e">
        <f>ROUND(SQRT(AA867^2+AB867^2)*1000/(1.73*AA864),0)</f>
        <v>#DIV/0!</v>
      </c>
      <c r="AD867" s="1407"/>
      <c r="AE867" s="1407"/>
      <c r="AF867" s="1408" t="e">
        <f>ROUND(SQRT(AD867^2+AE867^2)*1000/(1.73*AD864),0)</f>
        <v>#DIV/0!</v>
      </c>
      <c r="AG867" s="1407"/>
      <c r="AH867" s="1407"/>
      <c r="AI867" s="1408" t="e">
        <f>ROUND(SQRT(AG867^2+AH867^2)*1000/(1.73*AG864),0)</f>
        <v>#DIV/0!</v>
      </c>
      <c r="AJ867" s="1407"/>
      <c r="AK867" s="1407"/>
      <c r="AL867" s="1408" t="e">
        <f>ROUND(SQRT(AJ867^2+AK867^2)*1000/(1.73*AJ864),0)</f>
        <v>#DIV/0!</v>
      </c>
      <c r="AM867" s="1407"/>
      <c r="AN867" s="1407"/>
      <c r="AO867" s="1408" t="e">
        <f>ROUND(SQRT(AM867^2+AN867^2)*1000/(1.73*AM864),0)</f>
        <v>#DIV/0!</v>
      </c>
      <c r="AP867" s="1407"/>
      <c r="AQ867" s="1407"/>
      <c r="AR867" s="1408" t="e">
        <f>ROUND(SQRT(AP867^2+AQ867^2)*1000/(1.73*AP864),0)</f>
        <v>#DIV/0!</v>
      </c>
      <c r="AS867" s="1407"/>
      <c r="AT867" s="1407"/>
      <c r="AU867" s="1408" t="e">
        <f>ROUND(SQRT(AS867^2+AT867^2)*1000/(1.73*AS864),0)</f>
        <v>#DIV/0!</v>
      </c>
      <c r="AV867" s="1407"/>
      <c r="AW867" s="1407"/>
      <c r="AX867" s="1408" t="e">
        <f>ROUND(SQRT(AV867^2+AW867^2)*1000/(1.73*AV864),0)</f>
        <v>#DIV/0!</v>
      </c>
      <c r="AY867" s="1407"/>
      <c r="AZ867" s="1407"/>
      <c r="BA867" s="1408" t="e">
        <f>ROUND(SQRT(AY867^2+AZ867^2)*1000/(1.73*AY864),0)</f>
        <v>#DIV/0!</v>
      </c>
      <c r="BB867" s="1407"/>
      <c r="BC867" s="1407"/>
      <c r="BD867" s="1408" t="e">
        <f>ROUND(SQRT(BB867^2+BC867^2)*1000/(1.73*BB864),0)</f>
        <v>#DIV/0!</v>
      </c>
      <c r="BE867" s="1407"/>
      <c r="BF867" s="1407"/>
      <c r="BG867" s="1408" t="e">
        <f>ROUND(SQRT(BE867^2+BF867^2)*1000/(1.73*BE864),0)</f>
        <v>#DIV/0!</v>
      </c>
      <c r="BH867" s="1407"/>
      <c r="BI867" s="1407"/>
      <c r="BJ867" s="1408" t="e">
        <f>ROUND(SQRT(BH867^2+BI867^2)*1000/(1.73*BH864),0)</f>
        <v>#DIV/0!</v>
      </c>
      <c r="BK867" s="1407"/>
      <c r="BL867" s="1407"/>
      <c r="BM867" s="1408" t="e">
        <f>ROUND(SQRT(BK867^2+BL867^2)*1000/(1.73*BK864),0)</f>
        <v>#DIV/0!</v>
      </c>
      <c r="BN867" s="1407"/>
      <c r="BO867" s="1407"/>
      <c r="BP867" s="1408" t="e">
        <f>ROUND(SQRT(BN867^2+BO867^2)*1000/(1.73*BN864),0)</f>
        <v>#DIV/0!</v>
      </c>
      <c r="BQ867" s="1407"/>
      <c r="BR867" s="1407"/>
      <c r="BS867" s="1408" t="e">
        <f>ROUND(SQRT(BQ867^2+BR867^2)*1000/(1.73*BQ864),0)</f>
        <v>#DIV/0!</v>
      </c>
      <c r="BT867" s="1407"/>
      <c r="BU867" s="1407"/>
      <c r="BV867" s="1408" t="e">
        <f>ROUND(SQRT(BT867^2+BU867^2)*1000/(1.73*BT864),0)</f>
        <v>#DIV/0!</v>
      </c>
      <c r="BW867" s="1407"/>
      <c r="BX867" s="1407"/>
      <c r="BY867" s="1411" t="e">
        <f>ROUND(SQRT(BW867^2+BX867^2)*1000/(1.73*BW864),0)</f>
        <v>#DIV/0!</v>
      </c>
      <c r="BZ867" s="1401"/>
      <c r="CA867" s="1401"/>
      <c r="CB867" s="1401"/>
      <c r="CC867" s="1401"/>
      <c r="CD867" s="1401"/>
      <c r="CE867" s="1401"/>
      <c r="CF867" s="1401"/>
      <c r="CG867" s="1401"/>
      <c r="CH867" s="1401"/>
      <c r="CI867" s="1401"/>
      <c r="CJ867" s="1401"/>
      <c r="CK867" s="1401"/>
      <c r="CL867" s="1401"/>
      <c r="CM867" s="1401"/>
      <c r="CN867" s="1401"/>
      <c r="CO867" s="1401"/>
      <c r="CP867" s="1401"/>
      <c r="CQ867" s="1401"/>
      <c r="CR867" s="1401"/>
      <c r="CS867" s="1401"/>
      <c r="CT867" s="1401"/>
      <c r="CU867" s="1401"/>
      <c r="CV867" s="1401"/>
      <c r="CW867" s="1401"/>
      <c r="CX867" s="1401"/>
      <c r="CY867" s="1401"/>
      <c r="CZ867" s="1401"/>
      <c r="DA867" s="1401"/>
      <c r="DB867" s="1401"/>
      <c r="DC867" s="1401"/>
      <c r="DD867" s="1401"/>
      <c r="DE867" s="1401"/>
      <c r="DF867" s="1401"/>
      <c r="DG867" s="1401"/>
      <c r="DH867" s="1401"/>
      <c r="DI867" s="1401"/>
      <c r="DJ867" s="1401"/>
      <c r="DK867" s="1401"/>
      <c r="DL867" s="1401"/>
      <c r="DM867" s="1401"/>
      <c r="DN867" s="1401"/>
      <c r="DO867" s="1401"/>
      <c r="DP867" s="1401"/>
      <c r="DQ867" s="1401"/>
      <c r="DR867" s="1401"/>
      <c r="DS867" s="1401"/>
      <c r="DT867" s="1401"/>
      <c r="DU867" s="1401"/>
      <c r="DV867" s="1401"/>
      <c r="DW867" s="1401"/>
      <c r="DX867" s="1401"/>
      <c r="DY867" s="1401"/>
      <c r="DZ867" s="1401"/>
      <c r="EA867" s="1401"/>
      <c r="EB867" s="1401"/>
      <c r="EC867" s="1401"/>
      <c r="ED867" s="1401"/>
      <c r="EE867" s="1401"/>
      <c r="EF867" s="1401"/>
      <c r="EG867" s="1401"/>
      <c r="EH867" s="1401"/>
      <c r="EI867" s="1401"/>
      <c r="EJ867" s="1401"/>
      <c r="EK867" s="1401"/>
      <c r="EL867" s="1401"/>
      <c r="EM867" s="1401"/>
      <c r="EN867" s="1401"/>
      <c r="EO867" s="1401"/>
      <c r="EP867" s="1401"/>
      <c r="EQ867" s="1401"/>
      <c r="ER867" s="1401"/>
    </row>
    <row r="868" s="1392" customFormat="1" ht="19.199999999999999">
      <c r="A868" s="1457"/>
      <c r="B868" s="1403"/>
      <c r="C868" s="1540" t="s">
        <v>68</v>
      </c>
      <c r="D868" s="1405"/>
      <c r="E868" s="1405">
        <v>10</v>
      </c>
      <c r="F868" s="1407"/>
      <c r="G868" s="1407"/>
      <c r="H868" s="1408" t="e">
        <f>ROUND(SQRT(F868^2+G868^2)*1000/(1.73*F864),0)</f>
        <v>#DIV/0!</v>
      </c>
      <c r="I868" s="1407"/>
      <c r="J868" s="1407"/>
      <c r="K868" s="1408" t="e">
        <f>ROUND(SQRT(I868^2+J868^2)*1000/(1.73*I864),0)</f>
        <v>#DIV/0!</v>
      </c>
      <c r="L868" s="1407"/>
      <c r="M868" s="1407"/>
      <c r="N868" s="1408" t="e">
        <f>ROUND(SQRT(L868^2+M868^2)*1000/(1.73*L864),0)</f>
        <v>#DIV/0!</v>
      </c>
      <c r="O868" s="1407"/>
      <c r="P868" s="1407"/>
      <c r="Q868" s="1408" t="e">
        <f>ROUND(SQRT(O868^2+P868^2)*1000/(1.73*O864),0)</f>
        <v>#DIV/0!</v>
      </c>
      <c r="R868" s="1407"/>
      <c r="S868" s="1407"/>
      <c r="T868" s="1408" t="e">
        <f>ROUND(SQRT(R868^2+S868^2)*1000/(1.73*R864),0)</f>
        <v>#DIV/0!</v>
      </c>
      <c r="U868" s="1407"/>
      <c r="V868" s="1407"/>
      <c r="W868" s="1408" t="e">
        <f>ROUND(SQRT(U868^2+V868^2)*1000/(1.73*U864),0)</f>
        <v>#DIV/0!</v>
      </c>
      <c r="X868" s="1407"/>
      <c r="Y868" s="1407"/>
      <c r="Z868" s="1408" t="e">
        <f>ROUND(SQRT(X868^2+Y868^2)*1000/(1.73*X864),0)</f>
        <v>#DIV/0!</v>
      </c>
      <c r="AA868" s="1407"/>
      <c r="AB868" s="1407"/>
      <c r="AC868" s="1408" t="e">
        <f>ROUND(SQRT(AA868^2+AB868^2)*1000/(1.73*AA864),0)</f>
        <v>#DIV/0!</v>
      </c>
      <c r="AD868" s="1407"/>
      <c r="AE868" s="1407"/>
      <c r="AF868" s="1408" t="e">
        <f>ROUND(SQRT(AD868^2+AE868^2)*1000/(1.73*AD864),0)</f>
        <v>#DIV/0!</v>
      </c>
      <c r="AG868" s="1407"/>
      <c r="AH868" s="1407"/>
      <c r="AI868" s="1408" t="e">
        <f>ROUND(SQRT(AG868^2+AH868^2)*1000/(1.73*AG864),0)</f>
        <v>#DIV/0!</v>
      </c>
      <c r="AJ868" s="1407"/>
      <c r="AK868" s="1407"/>
      <c r="AL868" s="1408" t="e">
        <f>ROUND(SQRT(AJ868^2+AK868^2)*1000/(1.73*AJ864),0)</f>
        <v>#DIV/0!</v>
      </c>
      <c r="AM868" s="1407"/>
      <c r="AN868" s="1407"/>
      <c r="AO868" s="1408" t="e">
        <f>ROUND(SQRT(AM868^2+AN868^2)*1000/(1.73*AM864),0)</f>
        <v>#DIV/0!</v>
      </c>
      <c r="AP868" s="1407"/>
      <c r="AQ868" s="1407"/>
      <c r="AR868" s="1408" t="e">
        <f>ROUND(SQRT(AP868^2+AQ868^2)*1000/(1.73*AP864),0)</f>
        <v>#DIV/0!</v>
      </c>
      <c r="AS868" s="1407"/>
      <c r="AT868" s="1407"/>
      <c r="AU868" s="1408" t="e">
        <f>ROUND(SQRT(AS868^2+AT868^2)*1000/(1.73*AS864),0)</f>
        <v>#DIV/0!</v>
      </c>
      <c r="AV868" s="1407"/>
      <c r="AW868" s="1407"/>
      <c r="AX868" s="1408" t="e">
        <f>ROUND(SQRT(AV868^2+AW868^2)*1000/(1.73*AV864),0)</f>
        <v>#DIV/0!</v>
      </c>
      <c r="AY868" s="1407"/>
      <c r="AZ868" s="1407"/>
      <c r="BA868" s="1408" t="e">
        <f>ROUND(SQRT(AY868^2+AZ868^2)*1000/(1.73*AY864),0)</f>
        <v>#DIV/0!</v>
      </c>
      <c r="BB868" s="1407"/>
      <c r="BC868" s="1407"/>
      <c r="BD868" s="1408" t="e">
        <f>ROUND(SQRT(BB868^2+BC868^2)*1000/(1.73*BB864),0)</f>
        <v>#DIV/0!</v>
      </c>
      <c r="BE868" s="1407"/>
      <c r="BF868" s="1407"/>
      <c r="BG868" s="1408" t="e">
        <f>ROUND(SQRT(BE868^2+BF868^2)*1000/(1.73*BE864),0)</f>
        <v>#DIV/0!</v>
      </c>
      <c r="BH868" s="1407"/>
      <c r="BI868" s="1407"/>
      <c r="BJ868" s="1408" t="e">
        <f>ROUND(SQRT(BH868^2+BI868^2)*1000/(1.73*BH864),0)</f>
        <v>#DIV/0!</v>
      </c>
      <c r="BK868" s="1407"/>
      <c r="BL868" s="1407"/>
      <c r="BM868" s="1408" t="e">
        <f>ROUND(SQRT(BK868^2+BL868^2)*1000/(1.73*BK864),0)</f>
        <v>#DIV/0!</v>
      </c>
      <c r="BN868" s="1407"/>
      <c r="BO868" s="1407"/>
      <c r="BP868" s="1408" t="e">
        <f>ROUND(SQRT(BN868^2+BO868^2)*1000/(1.73*BN864),0)</f>
        <v>#DIV/0!</v>
      </c>
      <c r="BQ868" s="1407"/>
      <c r="BR868" s="1407"/>
      <c r="BS868" s="1408" t="e">
        <f>ROUND(SQRT(BQ868^2+BR868^2)*1000/(1.73*BQ864),0)</f>
        <v>#DIV/0!</v>
      </c>
      <c r="BT868" s="1407"/>
      <c r="BU868" s="1407"/>
      <c r="BV868" s="1408" t="e">
        <f>ROUND(SQRT(BT868^2+BU868^2)*1000/(1.73*BT864),0)</f>
        <v>#DIV/0!</v>
      </c>
      <c r="BW868" s="1407"/>
      <c r="BX868" s="1407"/>
      <c r="BY868" s="1411" t="e">
        <f>ROUND(SQRT(BW868^2+BX868^2)*1000/(1.73*BW864),0)</f>
        <v>#DIV/0!</v>
      </c>
      <c r="BZ868" s="1401"/>
      <c r="CA868" s="1401"/>
      <c r="CB868" s="1401"/>
      <c r="CC868" s="1401"/>
      <c r="CD868" s="1401"/>
      <c r="CE868" s="1401"/>
      <c r="CF868" s="1401"/>
      <c r="CG868" s="1401"/>
      <c r="CH868" s="1401"/>
      <c r="CI868" s="1401"/>
      <c r="CJ868" s="1401"/>
      <c r="CK868" s="1401"/>
      <c r="CL868" s="1401"/>
      <c r="CM868" s="1401"/>
      <c r="CN868" s="1401"/>
      <c r="CO868" s="1401"/>
      <c r="CP868" s="1401"/>
      <c r="CQ868" s="1401"/>
      <c r="CR868" s="1401"/>
      <c r="CS868" s="1401"/>
      <c r="CT868" s="1401"/>
      <c r="CU868" s="1401"/>
      <c r="CV868" s="1401"/>
      <c r="CW868" s="1401"/>
      <c r="CX868" s="1401"/>
      <c r="CY868" s="1401"/>
      <c r="CZ868" s="1401"/>
      <c r="DA868" s="1401"/>
      <c r="DB868" s="1401"/>
      <c r="DC868" s="1401"/>
      <c r="DD868" s="1401"/>
      <c r="DE868" s="1401"/>
      <c r="DF868" s="1401"/>
      <c r="DG868" s="1401"/>
      <c r="DH868" s="1401"/>
      <c r="DI868" s="1401"/>
      <c r="DJ868" s="1401"/>
      <c r="DK868" s="1401"/>
      <c r="DL868" s="1401"/>
      <c r="DM868" s="1401"/>
      <c r="DN868" s="1401"/>
      <c r="DO868" s="1401"/>
      <c r="DP868" s="1401"/>
      <c r="DQ868" s="1401"/>
      <c r="DR868" s="1401"/>
      <c r="DS868" s="1401"/>
      <c r="DT868" s="1401"/>
      <c r="DU868" s="1401"/>
      <c r="DV868" s="1401"/>
      <c r="DW868" s="1401"/>
      <c r="DX868" s="1401"/>
      <c r="DY868" s="1401"/>
      <c r="DZ868" s="1401"/>
      <c r="EA868" s="1401"/>
      <c r="EB868" s="1401"/>
      <c r="EC868" s="1401"/>
      <c r="ED868" s="1401"/>
      <c r="EE868" s="1401"/>
      <c r="EF868" s="1401"/>
      <c r="EG868" s="1401"/>
      <c r="EH868" s="1401"/>
      <c r="EI868" s="1401"/>
      <c r="EJ868" s="1401"/>
      <c r="EK868" s="1401"/>
      <c r="EL868" s="1401"/>
      <c r="EM868" s="1401"/>
      <c r="EN868" s="1401"/>
      <c r="EO868" s="1401"/>
      <c r="EP868" s="1401"/>
      <c r="EQ868" s="1401"/>
      <c r="ER868" s="1401"/>
    </row>
    <row r="869" s="1392" customFormat="1" ht="18">
      <c r="A869" s="1457"/>
      <c r="B869" s="1570"/>
      <c r="C869" s="1540" t="s">
        <v>69</v>
      </c>
      <c r="D869" s="1405"/>
      <c r="E869" s="1405">
        <v>10</v>
      </c>
      <c r="F869" s="1407"/>
      <c r="G869" s="1407"/>
      <c r="H869" s="1408" t="e">
        <f>ROUND(SQRT(F869^2+G869^2)*1000/(1.73*F864),0)</f>
        <v>#DIV/0!</v>
      </c>
      <c r="I869" s="1407"/>
      <c r="J869" s="1407"/>
      <c r="K869" s="1408" t="e">
        <f>ROUND(SQRT(I869^2+J869^2)*1000/(1.73*I864),0)</f>
        <v>#DIV/0!</v>
      </c>
      <c r="L869" s="1407"/>
      <c r="M869" s="1407"/>
      <c r="N869" s="1408" t="e">
        <f>ROUND(SQRT(L869^2+M869^2)*1000/(1.73*L864),0)</f>
        <v>#DIV/0!</v>
      </c>
      <c r="O869" s="1407"/>
      <c r="P869" s="1407"/>
      <c r="Q869" s="1408" t="e">
        <f>ROUND(SQRT(O869^2+P869^2)*1000/(1.73*O864),0)</f>
        <v>#DIV/0!</v>
      </c>
      <c r="R869" s="1407"/>
      <c r="S869" s="1407"/>
      <c r="T869" s="1408" t="e">
        <f>ROUND(SQRT(R869^2+S869^2)*1000/(1.73*R864),0)</f>
        <v>#DIV/0!</v>
      </c>
      <c r="U869" s="1407"/>
      <c r="V869" s="1407"/>
      <c r="W869" s="1408" t="e">
        <f>ROUND(SQRT(U869^2+V869^2)*1000/(1.73*U864),0)</f>
        <v>#DIV/0!</v>
      </c>
      <c r="X869" s="1407"/>
      <c r="Y869" s="1407"/>
      <c r="Z869" s="1408" t="e">
        <f>ROUND(SQRT(X869^2+Y869^2)*1000/(1.73*X864),0)</f>
        <v>#DIV/0!</v>
      </c>
      <c r="AA869" s="1407"/>
      <c r="AB869" s="1407"/>
      <c r="AC869" s="1408" t="e">
        <f>ROUND(SQRT(AA869^2+AB869^2)*1000/(1.73*AA864),0)</f>
        <v>#DIV/0!</v>
      </c>
      <c r="AD869" s="1407"/>
      <c r="AE869" s="1407"/>
      <c r="AF869" s="1408" t="e">
        <f>ROUND(SQRT(AD869^2+AE869^2)*1000/(1.73*AD864),0)</f>
        <v>#DIV/0!</v>
      </c>
      <c r="AG869" s="1407"/>
      <c r="AH869" s="1407"/>
      <c r="AI869" s="1408" t="e">
        <f>ROUND(SQRT(AG869^2+AH869^2)*1000/(1.73*AG864),0)</f>
        <v>#DIV/0!</v>
      </c>
      <c r="AJ869" s="1407"/>
      <c r="AK869" s="1407"/>
      <c r="AL869" s="1408" t="e">
        <f>ROUND(SQRT(AJ869^2+AK869^2)*1000/(1.73*AJ864),0)</f>
        <v>#DIV/0!</v>
      </c>
      <c r="AM869" s="1407"/>
      <c r="AN869" s="1407"/>
      <c r="AO869" s="1408" t="e">
        <f>ROUND(SQRT(AM869^2+AN869^2)*1000/(1.73*AM864),0)</f>
        <v>#DIV/0!</v>
      </c>
      <c r="AP869" s="1407"/>
      <c r="AQ869" s="1407"/>
      <c r="AR869" s="1408" t="e">
        <f>ROUND(SQRT(AP869^2+AQ869^2)*1000/(1.73*AP864),0)</f>
        <v>#DIV/0!</v>
      </c>
      <c r="AS869" s="1407"/>
      <c r="AT869" s="1407"/>
      <c r="AU869" s="1408" t="e">
        <f>ROUND(SQRT(AS869^2+AT869^2)*1000/(1.73*AS864),0)</f>
        <v>#DIV/0!</v>
      </c>
      <c r="AV869" s="1407"/>
      <c r="AW869" s="1407"/>
      <c r="AX869" s="1408" t="e">
        <f>ROUND(SQRT(AV869^2+AW869^2)*1000/(1.73*AV864),0)</f>
        <v>#DIV/0!</v>
      </c>
      <c r="AY869" s="1407"/>
      <c r="AZ869" s="1407"/>
      <c r="BA869" s="1408" t="e">
        <f>ROUND(SQRT(AY869^2+AZ869^2)*1000/(1.73*AY864),0)</f>
        <v>#DIV/0!</v>
      </c>
      <c r="BB869" s="1407"/>
      <c r="BC869" s="1407"/>
      <c r="BD869" s="1408" t="e">
        <f>ROUND(SQRT(BB869^2+BC869^2)*1000/(1.73*BB864),0)</f>
        <v>#DIV/0!</v>
      </c>
      <c r="BE869" s="1407"/>
      <c r="BF869" s="1407"/>
      <c r="BG869" s="1408" t="e">
        <f>ROUND(SQRT(BE869^2+BF869^2)*1000/(1.73*BE864),0)</f>
        <v>#DIV/0!</v>
      </c>
      <c r="BH869" s="1407"/>
      <c r="BI869" s="1407"/>
      <c r="BJ869" s="1408" t="e">
        <f>ROUND(SQRT(BH869^2+BI869^2)*1000/(1.73*BH864),0)</f>
        <v>#DIV/0!</v>
      </c>
      <c r="BK869" s="1407"/>
      <c r="BL869" s="1407"/>
      <c r="BM869" s="1408" t="e">
        <f>ROUND(SQRT(BK869^2+BL869^2)*1000/(1.73*BK864),0)</f>
        <v>#DIV/0!</v>
      </c>
      <c r="BN869" s="1407"/>
      <c r="BO869" s="1407"/>
      <c r="BP869" s="1408" t="e">
        <f>ROUND(SQRT(BN869^2+BO869^2)*1000/(1.73*BN864),0)</f>
        <v>#DIV/0!</v>
      </c>
      <c r="BQ869" s="1407"/>
      <c r="BR869" s="1407"/>
      <c r="BS869" s="1408" t="e">
        <f>ROUND(SQRT(BQ869^2+BR869^2)*1000/(1.73*BQ864),0)</f>
        <v>#DIV/0!</v>
      </c>
      <c r="BT869" s="1407"/>
      <c r="BU869" s="1407"/>
      <c r="BV869" s="1408" t="e">
        <f>ROUND(SQRT(BT869^2+BU869^2)*1000/(1.73*BT864),0)</f>
        <v>#DIV/0!</v>
      </c>
      <c r="BW869" s="1407"/>
      <c r="BX869" s="1407"/>
      <c r="BY869" s="1411" t="e">
        <f>ROUND(SQRT(BW869^2+BX869^2)*1000/(1.73*BW864),0)</f>
        <v>#DIV/0!</v>
      </c>
      <c r="BZ869" s="1401"/>
      <c r="CA869" s="1401"/>
      <c r="CB869" s="1401"/>
      <c r="CC869" s="1401"/>
      <c r="CD869" s="1401"/>
      <c r="CE869" s="1401"/>
      <c r="CF869" s="1401"/>
      <c r="CG869" s="1401"/>
      <c r="CH869" s="1401"/>
      <c r="CI869" s="1401"/>
      <c r="CJ869" s="1401"/>
      <c r="CK869" s="1401"/>
      <c r="CL869" s="1401"/>
      <c r="CM869" s="1401"/>
      <c r="CN869" s="1401"/>
      <c r="CO869" s="1401"/>
      <c r="CP869" s="1401"/>
      <c r="CQ869" s="1401"/>
      <c r="CR869" s="1401"/>
      <c r="CS869" s="1401"/>
      <c r="CT869" s="1401"/>
      <c r="CU869" s="1401"/>
      <c r="CV869" s="1401"/>
      <c r="CW869" s="1401"/>
      <c r="CX869" s="1401"/>
      <c r="CY869" s="1401"/>
      <c r="CZ869" s="1401"/>
      <c r="DA869" s="1401"/>
      <c r="DB869" s="1401"/>
      <c r="DC869" s="1401"/>
      <c r="DD869" s="1401"/>
      <c r="DE869" s="1401"/>
      <c r="DF869" s="1401"/>
      <c r="DG869" s="1401"/>
      <c r="DH869" s="1401"/>
      <c r="DI869" s="1401"/>
      <c r="DJ869" s="1401"/>
      <c r="DK869" s="1401"/>
      <c r="DL869" s="1401"/>
      <c r="DM869" s="1401"/>
      <c r="DN869" s="1401"/>
      <c r="DO869" s="1401"/>
      <c r="DP869" s="1401"/>
      <c r="DQ869" s="1401"/>
      <c r="DR869" s="1401"/>
      <c r="DS869" s="1401"/>
      <c r="DT869" s="1401"/>
      <c r="DU869" s="1401"/>
      <c r="DV869" s="1401"/>
      <c r="DW869" s="1401"/>
      <c r="DX869" s="1401"/>
      <c r="DY869" s="1401"/>
      <c r="DZ869" s="1401"/>
      <c r="EA869" s="1401"/>
      <c r="EB869" s="1401"/>
      <c r="EC869" s="1401"/>
      <c r="ED869" s="1401"/>
      <c r="EE869" s="1401"/>
      <c r="EF869" s="1401"/>
      <c r="EG869" s="1401"/>
      <c r="EH869" s="1401"/>
      <c r="EI869" s="1401"/>
      <c r="EJ869" s="1401"/>
      <c r="EK869" s="1401"/>
      <c r="EL869" s="1401"/>
      <c r="EM869" s="1401"/>
      <c r="EN869" s="1401"/>
      <c r="EO869" s="1401"/>
      <c r="EP869" s="1401"/>
      <c r="EQ869" s="1401"/>
      <c r="ER869" s="1401"/>
    </row>
    <row r="870" s="1392" customFormat="1" ht="18">
      <c r="A870" s="1393">
        <v>36</v>
      </c>
      <c r="B870" s="1541" t="s">
        <v>350</v>
      </c>
      <c r="C870" s="1542"/>
      <c r="D870" s="1392"/>
      <c r="E870" s="1392"/>
      <c r="F870" s="1407"/>
      <c r="G870" s="1407"/>
      <c r="H870" s="1407"/>
      <c r="I870" s="1407"/>
      <c r="J870" s="1407"/>
      <c r="K870" s="1407"/>
      <c r="L870" s="1407"/>
      <c r="M870" s="1407"/>
      <c r="N870" s="1407"/>
      <c r="O870" s="1407"/>
      <c r="P870" s="1407"/>
      <c r="Q870" s="1407"/>
      <c r="R870" s="1407"/>
      <c r="S870" s="1407"/>
      <c r="T870" s="1407"/>
      <c r="U870" s="1407"/>
      <c r="V870" s="1407"/>
      <c r="W870" s="1407"/>
      <c r="X870" s="1407"/>
      <c r="Y870" s="1407"/>
      <c r="Z870" s="1407"/>
      <c r="AA870" s="1407"/>
      <c r="AB870" s="1407"/>
      <c r="AC870" s="1407"/>
      <c r="AD870" s="1407"/>
      <c r="AE870" s="1407"/>
      <c r="AF870" s="1407"/>
      <c r="AG870" s="1407"/>
      <c r="AH870" s="1407"/>
      <c r="AI870" s="1407"/>
      <c r="AJ870" s="1407"/>
      <c r="AK870" s="1407"/>
      <c r="AL870" s="1407"/>
      <c r="AM870" s="1407"/>
      <c r="AN870" s="1407"/>
      <c r="AO870" s="1407"/>
      <c r="AP870" s="1407"/>
      <c r="AQ870" s="1407"/>
      <c r="AR870" s="1407"/>
      <c r="AS870" s="1407"/>
      <c r="AT870" s="1407"/>
      <c r="AU870" s="1407"/>
      <c r="AV870" s="1407"/>
      <c r="AW870" s="1407"/>
      <c r="AX870" s="1407"/>
      <c r="AY870" s="1407"/>
      <c r="AZ870" s="1407"/>
      <c r="BA870" s="1407"/>
      <c r="BB870" s="1407"/>
      <c r="BC870" s="1407"/>
      <c r="BD870" s="1407"/>
      <c r="BE870" s="1407"/>
      <c r="BF870" s="1407"/>
      <c r="BG870" s="1407"/>
      <c r="BH870" s="1407"/>
      <c r="BI870" s="1407"/>
      <c r="BJ870" s="1407"/>
      <c r="BK870" s="1407"/>
      <c r="BL870" s="1407"/>
      <c r="BM870" s="1407"/>
      <c r="BN870" s="1407"/>
      <c r="BO870" s="1407"/>
      <c r="BP870" s="1407"/>
      <c r="BQ870" s="1407"/>
      <c r="BR870" s="1407"/>
      <c r="BS870" s="1407"/>
      <c r="BT870" s="1407"/>
      <c r="BU870" s="1407"/>
      <c r="BV870" s="1407"/>
      <c r="BW870" s="1407"/>
      <c r="BX870" s="1407"/>
      <c r="BY870" s="1415"/>
      <c r="BZ870" s="1401"/>
      <c r="CA870" s="1401"/>
      <c r="CB870" s="1401"/>
      <c r="CC870" s="1401"/>
      <c r="CD870" s="1401"/>
      <c r="CE870" s="1401"/>
      <c r="CF870" s="1401"/>
      <c r="CG870" s="1401"/>
      <c r="CH870" s="1401"/>
      <c r="CI870" s="1401"/>
      <c r="CJ870" s="1401"/>
      <c r="CK870" s="1401"/>
      <c r="CL870" s="1401"/>
      <c r="CM870" s="1401"/>
      <c r="CN870" s="1401"/>
      <c r="CO870" s="1401"/>
      <c r="CP870" s="1401"/>
      <c r="CQ870" s="1401"/>
      <c r="CR870" s="1401"/>
      <c r="CS870" s="1401"/>
      <c r="CT870" s="1401"/>
      <c r="CU870" s="1401"/>
      <c r="CV870" s="1401"/>
      <c r="CW870" s="1401"/>
      <c r="CX870" s="1401"/>
      <c r="CY870" s="1401"/>
      <c r="CZ870" s="1401"/>
      <c r="DA870" s="1401"/>
      <c r="DB870" s="1401"/>
      <c r="DC870" s="1401"/>
      <c r="DD870" s="1401"/>
      <c r="DE870" s="1401"/>
      <c r="DF870" s="1401"/>
      <c r="DG870" s="1401"/>
      <c r="DH870" s="1401"/>
      <c r="DI870" s="1401"/>
      <c r="DJ870" s="1401"/>
      <c r="DK870" s="1401"/>
      <c r="DL870" s="1401"/>
      <c r="DM870" s="1401"/>
      <c r="DN870" s="1401"/>
      <c r="DO870" s="1401"/>
      <c r="DP870" s="1401"/>
      <c r="DQ870" s="1401"/>
      <c r="DR870" s="1401"/>
      <c r="DS870" s="1401"/>
      <c r="DT870" s="1401"/>
      <c r="DU870" s="1401"/>
      <c r="DV870" s="1401"/>
      <c r="DW870" s="1401"/>
      <c r="DX870" s="1401"/>
      <c r="DY870" s="1401"/>
      <c r="DZ870" s="1401"/>
      <c r="EA870" s="1401"/>
      <c r="EB870" s="1401"/>
      <c r="EC870" s="1401"/>
      <c r="ED870" s="1401"/>
      <c r="EE870" s="1401"/>
      <c r="EF870" s="1401"/>
      <c r="EG870" s="1401"/>
      <c r="EH870" s="1401"/>
      <c r="EI870" s="1401"/>
      <c r="EJ870" s="1401"/>
      <c r="EK870" s="1401"/>
      <c r="EL870" s="1401"/>
      <c r="EM870" s="1401"/>
      <c r="EN870" s="1401"/>
      <c r="EO870" s="1401"/>
      <c r="EP870" s="1401"/>
      <c r="EQ870" s="1401"/>
      <c r="ER870" s="1401"/>
    </row>
    <row r="871" s="1392" customFormat="1" ht="19.5" customHeight="1">
      <c r="A871" s="1402"/>
      <c r="B871" s="1403"/>
      <c r="C871" s="1539" t="s">
        <v>528</v>
      </c>
      <c r="D871" s="1405" t="s">
        <v>396</v>
      </c>
      <c r="E871" s="1405">
        <v>10</v>
      </c>
      <c r="F871" s="1407"/>
      <c r="G871" s="1407"/>
      <c r="H871" s="1408" t="e">
        <f>ROUND(SQRT(F871^2+G871^2)*1000/(1.73*F872),0)</f>
        <v>#DIV/0!</v>
      </c>
      <c r="I871" s="1407"/>
      <c r="J871" s="1407"/>
      <c r="K871" s="1408" t="e">
        <f>ROUND(SQRT(I871^2+J871^2)*1000/(1.73*I872),0)</f>
        <v>#DIV/0!</v>
      </c>
      <c r="L871" s="1407"/>
      <c r="M871" s="1407"/>
      <c r="N871" s="1408" t="e">
        <f>ROUND(SQRT(L871^2+M871^2)*1000/(1.73*L872),0)</f>
        <v>#DIV/0!</v>
      </c>
      <c r="O871" s="1407"/>
      <c r="P871" s="1407"/>
      <c r="Q871" s="1408" t="e">
        <f>ROUND(SQRT(O871^2+P871^2)*1000/(1.73*O872),0)</f>
        <v>#DIV/0!</v>
      </c>
      <c r="R871" s="1407"/>
      <c r="S871" s="1407"/>
      <c r="T871" s="1408" t="e">
        <f>ROUND(SQRT(R871^2+S871^2)*1000/(1.73*R872),0)</f>
        <v>#DIV/0!</v>
      </c>
      <c r="U871" s="1407"/>
      <c r="V871" s="1407"/>
      <c r="W871" s="1408" t="e">
        <f>ROUND(SQRT(U871^2+V871^2)*1000/(1.73*U872),0)</f>
        <v>#DIV/0!</v>
      </c>
      <c r="X871" s="1407"/>
      <c r="Y871" s="1407"/>
      <c r="Z871" s="1408" t="e">
        <f>ROUND(SQRT(X871^2+Y871^2)*1000/(1.73*X872),0)</f>
        <v>#DIV/0!</v>
      </c>
      <c r="AA871" s="1407"/>
      <c r="AB871" s="1407"/>
      <c r="AC871" s="1408" t="e">
        <f>ROUND(SQRT(AA871^2+AB871^2)*1000/(1.73*AA872),0)</f>
        <v>#DIV/0!</v>
      </c>
      <c r="AD871" s="1407"/>
      <c r="AE871" s="1407"/>
      <c r="AF871" s="1408" t="e">
        <f>ROUND(SQRT(AD871^2+AE871^2)*1000/(1.73*AD872),0)</f>
        <v>#DIV/0!</v>
      </c>
      <c r="AG871" s="1407"/>
      <c r="AH871" s="1407"/>
      <c r="AI871" s="1408" t="e">
        <f>ROUND(SQRT(AG871^2+AH871^2)*1000/(1.73*AG872),0)</f>
        <v>#DIV/0!</v>
      </c>
      <c r="AJ871" s="1407"/>
      <c r="AK871" s="1407"/>
      <c r="AL871" s="1408" t="e">
        <f>ROUND(SQRT(AJ871^2+AK871^2)*1000/(1.73*AJ872),0)</f>
        <v>#DIV/0!</v>
      </c>
      <c r="AM871" s="1407"/>
      <c r="AN871" s="1407"/>
      <c r="AO871" s="1408" t="e">
        <f>ROUND(SQRT(AM871^2+AN871^2)*1000/(1.73*AM872),0)</f>
        <v>#DIV/0!</v>
      </c>
      <c r="AP871" s="1407"/>
      <c r="AQ871" s="1407"/>
      <c r="AR871" s="1408" t="e">
        <f>ROUND(SQRT(AP871^2+AQ871^2)*1000/(1.73*AP872),0)</f>
        <v>#DIV/0!</v>
      </c>
      <c r="AS871" s="1407"/>
      <c r="AT871" s="1407"/>
      <c r="AU871" s="1408" t="e">
        <f>ROUND(SQRT(AS871^2+AT871^2)*1000/(1.73*AS872),0)</f>
        <v>#DIV/0!</v>
      </c>
      <c r="AV871" s="1407"/>
      <c r="AW871" s="1407"/>
      <c r="AX871" s="1408" t="e">
        <f>ROUND(SQRT(AV871^2+AW871^2)*1000/(1.73*AV872),0)</f>
        <v>#DIV/0!</v>
      </c>
      <c r="AY871" s="1407"/>
      <c r="AZ871" s="1407"/>
      <c r="BA871" s="1408" t="e">
        <f>ROUND(SQRT(AY871^2+AZ871^2)*1000/(1.73*AY872),0)</f>
        <v>#DIV/0!</v>
      </c>
      <c r="BB871" s="1407"/>
      <c r="BC871" s="1407"/>
      <c r="BD871" s="1408" t="e">
        <f>ROUND(SQRT(BB871^2+BC871^2)*1000/(1.73*BB872),0)</f>
        <v>#DIV/0!</v>
      </c>
      <c r="BE871" s="1407"/>
      <c r="BF871" s="1407"/>
      <c r="BG871" s="1408" t="e">
        <f>ROUND(SQRT(BE871^2+BF871^2)*1000/(1.73*BE872),0)</f>
        <v>#DIV/0!</v>
      </c>
      <c r="BH871" s="1407"/>
      <c r="BI871" s="1407"/>
      <c r="BJ871" s="1408" t="e">
        <f>ROUND(SQRT(BH871^2+BI871^2)*1000/(1.73*BH872),0)</f>
        <v>#DIV/0!</v>
      </c>
      <c r="BK871" s="1407"/>
      <c r="BL871" s="1407"/>
      <c r="BM871" s="1408" t="e">
        <f>ROUND(SQRT(BK871^2+BL871^2)*1000/(1.73*BK872),0)</f>
        <v>#DIV/0!</v>
      </c>
      <c r="BN871" s="1407"/>
      <c r="BO871" s="1407"/>
      <c r="BP871" s="1408" t="e">
        <f>ROUND(SQRT(BN871^2+BO871^2)*1000/(1.73*BN872),0)</f>
        <v>#DIV/0!</v>
      </c>
      <c r="BQ871" s="1407"/>
      <c r="BR871" s="1407"/>
      <c r="BS871" s="1408" t="e">
        <f>ROUND(SQRT(BQ871^2+BR871^2)*1000/(1.73*BQ872),0)</f>
        <v>#DIV/0!</v>
      </c>
      <c r="BT871" s="1407"/>
      <c r="BU871" s="1407"/>
      <c r="BV871" s="1408" t="e">
        <f>ROUND(SQRT(BT871^2+BU871^2)*1000/(1.73*BT872),0)</f>
        <v>#DIV/0!</v>
      </c>
      <c r="BW871" s="1407"/>
      <c r="BX871" s="1407"/>
      <c r="BY871" s="1411" t="e">
        <f>ROUND(SQRT(BW871^2+BX871^2)*1000/(1.73*BW872),0)</f>
        <v>#DIV/0!</v>
      </c>
      <c r="BZ871" s="1401"/>
      <c r="CA871" s="1401"/>
      <c r="CB871" s="1401"/>
      <c r="CC871" s="1401"/>
      <c r="CD871" s="1401"/>
      <c r="CE871" s="1401"/>
      <c r="CF871" s="1401"/>
      <c r="CG871" s="1401"/>
      <c r="CH871" s="1401"/>
      <c r="CI871" s="1401"/>
      <c r="CJ871" s="1401"/>
      <c r="CK871" s="1401"/>
      <c r="CL871" s="1401"/>
      <c r="CM871" s="1401"/>
      <c r="CN871" s="1401"/>
      <c r="CO871" s="1401"/>
      <c r="CP871" s="1401"/>
      <c r="CQ871" s="1401"/>
      <c r="CR871" s="1401"/>
      <c r="CS871" s="1401"/>
      <c r="CT871" s="1401"/>
      <c r="CU871" s="1401"/>
      <c r="CV871" s="1401"/>
      <c r="CW871" s="1401"/>
      <c r="CX871" s="1401"/>
      <c r="CY871" s="1401"/>
      <c r="CZ871" s="1401"/>
      <c r="DA871" s="1401"/>
      <c r="DB871" s="1401"/>
      <c r="DC871" s="1401"/>
      <c r="DD871" s="1401"/>
      <c r="DE871" s="1401"/>
      <c r="DF871" s="1401"/>
      <c r="DG871" s="1401"/>
      <c r="DH871" s="1401"/>
      <c r="DI871" s="1401"/>
      <c r="DJ871" s="1401"/>
      <c r="DK871" s="1401"/>
      <c r="DL871" s="1401"/>
      <c r="DM871" s="1401"/>
      <c r="DN871" s="1401"/>
      <c r="DO871" s="1401"/>
      <c r="DP871" s="1401"/>
      <c r="DQ871" s="1401"/>
      <c r="DR871" s="1401"/>
      <c r="DS871" s="1401"/>
      <c r="DT871" s="1401"/>
      <c r="DU871" s="1401"/>
      <c r="DV871" s="1401"/>
      <c r="DW871" s="1401"/>
      <c r="DX871" s="1401"/>
      <c r="DY871" s="1401"/>
      <c r="DZ871" s="1401"/>
      <c r="EA871" s="1401"/>
      <c r="EB871" s="1401"/>
      <c r="EC871" s="1401"/>
      <c r="ED871" s="1401"/>
      <c r="EE871" s="1401"/>
      <c r="EF871" s="1401"/>
      <c r="EG871" s="1401"/>
      <c r="EH871" s="1401"/>
      <c r="EI871" s="1401"/>
      <c r="EJ871" s="1401"/>
      <c r="EK871" s="1401"/>
      <c r="EL871" s="1401"/>
      <c r="EM871" s="1401"/>
      <c r="EN871" s="1401"/>
      <c r="EO871" s="1401"/>
      <c r="EP871" s="1401"/>
      <c r="EQ871" s="1401"/>
      <c r="ER871" s="1401"/>
    </row>
    <row r="872" s="1392" customFormat="1" ht="19.199999999999999">
      <c r="A872" s="1402"/>
      <c r="B872" s="1403" t="s">
        <v>59</v>
      </c>
      <c r="C872" s="1404" t="s">
        <v>402</v>
      </c>
      <c r="D872" s="1405" t="s">
        <v>403</v>
      </c>
      <c r="E872" s="1405">
        <v>10</v>
      </c>
      <c r="F872" s="1407">
        <v>0</v>
      </c>
      <c r="G872" s="1407"/>
      <c r="H872" s="1407"/>
      <c r="I872" s="1407">
        <v>0</v>
      </c>
      <c r="J872" s="1407"/>
      <c r="K872" s="1407"/>
      <c r="L872" s="1407">
        <v>0</v>
      </c>
      <c r="M872" s="1407"/>
      <c r="N872" s="1407"/>
      <c r="O872" s="1407">
        <v>0</v>
      </c>
      <c r="P872" s="1407"/>
      <c r="Q872" s="1407"/>
      <c r="R872" s="1407">
        <v>0</v>
      </c>
      <c r="S872" s="1407"/>
      <c r="T872" s="1407"/>
      <c r="U872" s="1407">
        <v>0</v>
      </c>
      <c r="V872" s="1407"/>
      <c r="W872" s="1407"/>
      <c r="X872" s="1407">
        <v>0</v>
      </c>
      <c r="Y872" s="1407"/>
      <c r="Z872" s="1407"/>
      <c r="AA872" s="1407">
        <v>0</v>
      </c>
      <c r="AB872" s="1407"/>
      <c r="AC872" s="1407"/>
      <c r="AD872" s="1407">
        <v>0</v>
      </c>
      <c r="AE872" s="1407"/>
      <c r="AF872" s="1407"/>
      <c r="AG872" s="1407">
        <v>0</v>
      </c>
      <c r="AH872" s="1407"/>
      <c r="AI872" s="1407"/>
      <c r="AJ872" s="1407">
        <v>0</v>
      </c>
      <c r="AK872" s="1407"/>
      <c r="AL872" s="1407"/>
      <c r="AM872" s="1407">
        <v>0</v>
      </c>
      <c r="AN872" s="1407"/>
      <c r="AO872" s="1407"/>
      <c r="AP872" s="1407">
        <v>0</v>
      </c>
      <c r="AQ872" s="1407"/>
      <c r="AR872" s="1407"/>
      <c r="AS872" s="1407">
        <v>0</v>
      </c>
      <c r="AT872" s="1407"/>
      <c r="AU872" s="1407"/>
      <c r="AV872" s="1407">
        <v>0</v>
      </c>
      <c r="AW872" s="1407"/>
      <c r="AX872" s="1407"/>
      <c r="AY872" s="1407">
        <v>0</v>
      </c>
      <c r="AZ872" s="1407"/>
      <c r="BA872" s="1407"/>
      <c r="BB872" s="1407">
        <v>0</v>
      </c>
      <c r="BC872" s="1407"/>
      <c r="BD872" s="1407"/>
      <c r="BE872" s="1407">
        <v>0</v>
      </c>
      <c r="BF872" s="1407"/>
      <c r="BG872" s="1407"/>
      <c r="BH872" s="1407">
        <v>0</v>
      </c>
      <c r="BI872" s="1407"/>
      <c r="BJ872" s="1407"/>
      <c r="BK872" s="1407">
        <v>0</v>
      </c>
      <c r="BL872" s="1407"/>
      <c r="BM872" s="1407"/>
      <c r="BN872" s="1407">
        <v>0</v>
      </c>
      <c r="BO872" s="1407"/>
      <c r="BP872" s="1407"/>
      <c r="BQ872" s="1407">
        <v>0</v>
      </c>
      <c r="BR872" s="1407"/>
      <c r="BS872" s="1407"/>
      <c r="BT872" s="1407">
        <v>0</v>
      </c>
      <c r="BU872" s="1407"/>
      <c r="BV872" s="1407"/>
      <c r="BW872" s="1407">
        <v>0</v>
      </c>
      <c r="BX872" s="1407"/>
      <c r="BY872" s="1415"/>
      <c r="BZ872" s="1401"/>
      <c r="CA872" s="1401"/>
      <c r="CB872" s="1401"/>
      <c r="CC872" s="1401"/>
      <c r="CD872" s="1401"/>
      <c r="CE872" s="1401"/>
      <c r="CF872" s="1401"/>
      <c r="CG872" s="1401"/>
      <c r="CH872" s="1401"/>
      <c r="CI872" s="1401"/>
      <c r="CJ872" s="1401"/>
      <c r="CK872" s="1401"/>
      <c r="CL872" s="1401"/>
      <c r="CM872" s="1401"/>
      <c r="CN872" s="1401"/>
      <c r="CO872" s="1401"/>
      <c r="CP872" s="1401"/>
      <c r="CQ872" s="1401"/>
      <c r="CR872" s="1401"/>
      <c r="CS872" s="1401"/>
      <c r="CT872" s="1401"/>
      <c r="CU872" s="1401"/>
      <c r="CV872" s="1401"/>
      <c r="CW872" s="1401"/>
      <c r="CX872" s="1401"/>
      <c r="CY872" s="1401"/>
      <c r="CZ872" s="1401"/>
      <c r="DA872" s="1401"/>
      <c r="DB872" s="1401"/>
      <c r="DC872" s="1401"/>
      <c r="DD872" s="1401"/>
      <c r="DE872" s="1401"/>
      <c r="DF872" s="1401"/>
      <c r="DG872" s="1401"/>
      <c r="DH872" s="1401"/>
      <c r="DI872" s="1401"/>
      <c r="DJ872" s="1401"/>
      <c r="DK872" s="1401"/>
      <c r="DL872" s="1401"/>
      <c r="DM872" s="1401"/>
      <c r="DN872" s="1401"/>
      <c r="DO872" s="1401"/>
      <c r="DP872" s="1401"/>
      <c r="DQ872" s="1401"/>
      <c r="DR872" s="1401"/>
      <c r="DS872" s="1401"/>
      <c r="DT872" s="1401"/>
      <c r="DU872" s="1401"/>
      <c r="DV872" s="1401"/>
      <c r="DW872" s="1401"/>
      <c r="DX872" s="1401"/>
      <c r="DY872" s="1401"/>
      <c r="DZ872" s="1401"/>
      <c r="EA872" s="1401"/>
      <c r="EB872" s="1401"/>
      <c r="EC872" s="1401"/>
      <c r="ED872" s="1401"/>
      <c r="EE872" s="1401"/>
      <c r="EF872" s="1401"/>
      <c r="EG872" s="1401"/>
      <c r="EH872" s="1401"/>
      <c r="EI872" s="1401"/>
      <c r="EJ872" s="1401"/>
      <c r="EK872" s="1401"/>
      <c r="EL872" s="1401"/>
      <c r="EM872" s="1401"/>
      <c r="EN872" s="1401"/>
      <c r="EO872" s="1401"/>
      <c r="EP872" s="1401"/>
      <c r="EQ872" s="1401"/>
      <c r="ER872" s="1401"/>
    </row>
    <row r="873" s="1392" customFormat="1" ht="19.199999999999999">
      <c r="A873" s="1402"/>
      <c r="B873" s="1403" t="s">
        <v>400</v>
      </c>
      <c r="C873" s="1540" t="s">
        <v>404</v>
      </c>
      <c r="D873" s="1405"/>
      <c r="E873" s="1405">
        <v>10</v>
      </c>
      <c r="F873" s="1407"/>
      <c r="G873" s="1407"/>
      <c r="H873" s="1408" t="e">
        <f t="shared" ref="H873:H874" si="4486">ROUND(SQRT(F873^2+G873^2)*1000/(1.73*F872),0)</f>
        <v>#DIV/0!</v>
      </c>
      <c r="I873" s="1407"/>
      <c r="J873" s="1407"/>
      <c r="K873" s="1408" t="e">
        <f t="shared" ref="K873:K874" si="4487">ROUND(SQRT(I873^2+J873^2)*1000/(1.73*I872),0)</f>
        <v>#DIV/0!</v>
      </c>
      <c r="L873" s="1407"/>
      <c r="M873" s="1407"/>
      <c r="N873" s="1408" t="e">
        <f t="shared" ref="N873:N874" si="4488">ROUND(SQRT(L873^2+M873^2)*1000/(1.73*L872),0)</f>
        <v>#DIV/0!</v>
      </c>
      <c r="O873" s="1407"/>
      <c r="P873" s="1407"/>
      <c r="Q873" s="1408" t="e">
        <f t="shared" ref="Q873:Q874" si="4489">ROUND(SQRT(O873^2+P873^2)*1000/(1.73*O872),0)</f>
        <v>#DIV/0!</v>
      </c>
      <c r="R873" s="1407"/>
      <c r="S873" s="1407"/>
      <c r="T873" s="1408" t="e">
        <f t="shared" ref="T873:T874" si="4490">ROUND(SQRT(R873^2+S873^2)*1000/(1.73*R872),0)</f>
        <v>#DIV/0!</v>
      </c>
      <c r="U873" s="1407"/>
      <c r="V873" s="1407"/>
      <c r="W873" s="1408" t="e">
        <f t="shared" ref="W873:W874" si="4491">ROUND(SQRT(U873^2+V873^2)*1000/(1.73*U872),0)</f>
        <v>#DIV/0!</v>
      </c>
      <c r="X873" s="1407"/>
      <c r="Y873" s="1407"/>
      <c r="Z873" s="1408" t="e">
        <f t="shared" ref="Z873:Z874" si="4492">ROUND(SQRT(X873^2+Y873^2)*1000/(1.73*X872),0)</f>
        <v>#DIV/0!</v>
      </c>
      <c r="AA873" s="1407"/>
      <c r="AB873" s="1407"/>
      <c r="AC873" s="1408" t="e">
        <f t="shared" ref="AC873:AC874" si="4493">ROUND(SQRT(AA873^2+AB873^2)*1000/(1.73*AA872),0)</f>
        <v>#DIV/0!</v>
      </c>
      <c r="AD873" s="1407"/>
      <c r="AE873" s="1407"/>
      <c r="AF873" s="1408" t="e">
        <f t="shared" ref="AF873:AF874" si="4494">ROUND(SQRT(AD873^2+AE873^2)*1000/(1.73*AD872),0)</f>
        <v>#DIV/0!</v>
      </c>
      <c r="AG873" s="1407"/>
      <c r="AH873" s="1407"/>
      <c r="AI873" s="1408" t="e">
        <f t="shared" ref="AI873:AI874" si="4495">ROUND(SQRT(AG873^2+AH873^2)*1000/(1.73*AG872),0)</f>
        <v>#DIV/0!</v>
      </c>
      <c r="AJ873" s="1407"/>
      <c r="AK873" s="1407"/>
      <c r="AL873" s="1408" t="e">
        <f t="shared" ref="AL873:AL874" si="4496">ROUND(SQRT(AJ873^2+AK873^2)*1000/(1.73*AJ872),0)</f>
        <v>#DIV/0!</v>
      </c>
      <c r="AM873" s="1407"/>
      <c r="AN873" s="1407"/>
      <c r="AO873" s="1408" t="e">
        <f t="shared" ref="AO873:AO874" si="4497">ROUND(SQRT(AM873^2+AN873^2)*1000/(1.73*AM872),0)</f>
        <v>#DIV/0!</v>
      </c>
      <c r="AP873" s="1407"/>
      <c r="AQ873" s="1407"/>
      <c r="AR873" s="1408" t="e">
        <f t="shared" ref="AR873:AR874" si="4498">ROUND(SQRT(AP873^2+AQ873^2)*1000/(1.73*AP872),0)</f>
        <v>#DIV/0!</v>
      </c>
      <c r="AS873" s="1407"/>
      <c r="AT873" s="1407"/>
      <c r="AU873" s="1408" t="e">
        <f t="shared" ref="AU873:AU874" si="4499">ROUND(SQRT(AS873^2+AT873^2)*1000/(1.73*AS872),0)</f>
        <v>#DIV/0!</v>
      </c>
      <c r="AV873" s="1407"/>
      <c r="AW873" s="1407"/>
      <c r="AX873" s="1408" t="e">
        <f t="shared" ref="AX873:AX874" si="4500">ROUND(SQRT(AV873^2+AW873^2)*1000/(1.73*AV872),0)</f>
        <v>#DIV/0!</v>
      </c>
      <c r="AY873" s="1407"/>
      <c r="AZ873" s="1407"/>
      <c r="BA873" s="1408" t="e">
        <f t="shared" ref="BA873:BA874" si="4501">ROUND(SQRT(AY873^2+AZ873^2)*1000/(1.73*AY872),0)</f>
        <v>#DIV/0!</v>
      </c>
      <c r="BB873" s="1407"/>
      <c r="BC873" s="1407"/>
      <c r="BD873" s="1408" t="e">
        <f t="shared" ref="BD873:BD874" si="4502">ROUND(SQRT(BB873^2+BC873^2)*1000/(1.73*BB872),0)</f>
        <v>#DIV/0!</v>
      </c>
      <c r="BE873" s="1407"/>
      <c r="BF873" s="1407"/>
      <c r="BG873" s="1408" t="e">
        <f t="shared" ref="BG873:BG874" si="4503">ROUND(SQRT(BE873^2+BF873^2)*1000/(1.73*BE872),0)</f>
        <v>#DIV/0!</v>
      </c>
      <c r="BH873" s="1407"/>
      <c r="BI873" s="1407"/>
      <c r="BJ873" s="1408" t="e">
        <f t="shared" ref="BJ873:BJ874" si="4504">ROUND(SQRT(BH873^2+BI873^2)*1000/(1.73*BH872),0)</f>
        <v>#DIV/0!</v>
      </c>
      <c r="BK873" s="1407"/>
      <c r="BL873" s="1407"/>
      <c r="BM873" s="1408" t="e">
        <f t="shared" ref="BM873:BM874" si="4505">ROUND(SQRT(BK873^2+BL873^2)*1000/(1.73*BK872),0)</f>
        <v>#DIV/0!</v>
      </c>
      <c r="BN873" s="1407"/>
      <c r="BO873" s="1407"/>
      <c r="BP873" s="1408" t="e">
        <f t="shared" ref="BP873:BP874" si="4506">ROUND(SQRT(BN873^2+BO873^2)*1000/(1.73*BN872),0)</f>
        <v>#DIV/0!</v>
      </c>
      <c r="BQ873" s="1407"/>
      <c r="BR873" s="1407"/>
      <c r="BS873" s="1408" t="e">
        <f t="shared" ref="BS873:BS874" si="4507">ROUND(SQRT(BQ873^2+BR873^2)*1000/(1.73*BQ872),0)</f>
        <v>#DIV/0!</v>
      </c>
      <c r="BT873" s="1407"/>
      <c r="BU873" s="1407"/>
      <c r="BV873" s="1408" t="e">
        <f t="shared" ref="BV873:BV874" si="4508">ROUND(SQRT(BT873^2+BU873^2)*1000/(1.73*BT872),0)</f>
        <v>#DIV/0!</v>
      </c>
      <c r="BW873" s="1407"/>
      <c r="BX873" s="1407"/>
      <c r="BY873" s="1411" t="e">
        <f t="shared" ref="BY873:BY874" si="4509">ROUND(SQRT(BW873^2+BX873^2)*1000/(1.73*BW872),0)</f>
        <v>#DIV/0!</v>
      </c>
      <c r="BZ873" s="1401"/>
      <c r="CA873" s="1401"/>
      <c r="CB873" s="1401"/>
      <c r="CC873" s="1401"/>
      <c r="CD873" s="1401"/>
      <c r="CE873" s="1401"/>
      <c r="CF873" s="1401"/>
      <c r="CG873" s="1401"/>
      <c r="CH873" s="1401"/>
      <c r="CI873" s="1401"/>
      <c r="CJ873" s="1401"/>
      <c r="CK873" s="1401"/>
      <c r="CL873" s="1401"/>
      <c r="CM873" s="1401"/>
      <c r="CN873" s="1401"/>
      <c r="CO873" s="1401"/>
      <c r="CP873" s="1401"/>
      <c r="CQ873" s="1401"/>
      <c r="CR873" s="1401"/>
      <c r="CS873" s="1401"/>
      <c r="CT873" s="1401"/>
      <c r="CU873" s="1401"/>
      <c r="CV873" s="1401"/>
      <c r="CW873" s="1401"/>
      <c r="CX873" s="1401"/>
      <c r="CY873" s="1401"/>
      <c r="CZ873" s="1401"/>
      <c r="DA873" s="1401"/>
      <c r="DB873" s="1401"/>
      <c r="DC873" s="1401"/>
      <c r="DD873" s="1401"/>
      <c r="DE873" s="1401"/>
      <c r="DF873" s="1401"/>
      <c r="DG873" s="1401"/>
      <c r="DH873" s="1401"/>
      <c r="DI873" s="1401"/>
      <c r="DJ873" s="1401"/>
      <c r="DK873" s="1401"/>
      <c r="DL873" s="1401"/>
      <c r="DM873" s="1401"/>
      <c r="DN873" s="1401"/>
      <c r="DO873" s="1401"/>
      <c r="DP873" s="1401"/>
      <c r="DQ873" s="1401"/>
      <c r="DR873" s="1401"/>
      <c r="DS873" s="1401"/>
      <c r="DT873" s="1401"/>
      <c r="DU873" s="1401"/>
      <c r="DV873" s="1401"/>
      <c r="DW873" s="1401"/>
      <c r="DX873" s="1401"/>
      <c r="DY873" s="1401"/>
      <c r="DZ873" s="1401"/>
      <c r="EA873" s="1401"/>
      <c r="EB873" s="1401"/>
      <c r="EC873" s="1401"/>
      <c r="ED873" s="1401"/>
      <c r="EE873" s="1401"/>
      <c r="EF873" s="1401"/>
      <c r="EG873" s="1401"/>
      <c r="EH873" s="1401"/>
      <c r="EI873" s="1401"/>
      <c r="EJ873" s="1401"/>
      <c r="EK873" s="1401"/>
      <c r="EL873" s="1401"/>
      <c r="EM873" s="1401"/>
      <c r="EN873" s="1401"/>
      <c r="EO873" s="1401"/>
      <c r="EP873" s="1401"/>
      <c r="EQ873" s="1401"/>
      <c r="ER873" s="1401"/>
    </row>
    <row r="874" s="1392" customFormat="1" ht="19.199999999999999">
      <c r="A874" s="1402"/>
      <c r="B874" s="1403"/>
      <c r="C874" s="1540" t="s">
        <v>114</v>
      </c>
      <c r="D874" s="1405"/>
      <c r="E874" s="1405">
        <v>10</v>
      </c>
      <c r="F874" s="1407"/>
      <c r="G874" s="1407"/>
      <c r="H874" s="1408" t="e">
        <f t="shared" si="4486"/>
        <v>#DIV/0!</v>
      </c>
      <c r="I874" s="1407"/>
      <c r="J874" s="1407"/>
      <c r="K874" s="1408" t="e">
        <f t="shared" si="4487"/>
        <v>#DIV/0!</v>
      </c>
      <c r="L874" s="1407"/>
      <c r="M874" s="1407"/>
      <c r="N874" s="1408" t="e">
        <f t="shared" si="4488"/>
        <v>#DIV/0!</v>
      </c>
      <c r="O874" s="1407"/>
      <c r="P874" s="1407"/>
      <c r="Q874" s="1408" t="e">
        <f t="shared" si="4489"/>
        <v>#DIV/0!</v>
      </c>
      <c r="R874" s="1407"/>
      <c r="S874" s="1407"/>
      <c r="T874" s="1408" t="e">
        <f t="shared" si="4490"/>
        <v>#DIV/0!</v>
      </c>
      <c r="U874" s="1407"/>
      <c r="V874" s="1407"/>
      <c r="W874" s="1408" t="e">
        <f t="shared" si="4491"/>
        <v>#DIV/0!</v>
      </c>
      <c r="X874" s="1407"/>
      <c r="Y874" s="1407"/>
      <c r="Z874" s="1408" t="e">
        <f t="shared" si="4492"/>
        <v>#DIV/0!</v>
      </c>
      <c r="AA874" s="1407"/>
      <c r="AB874" s="1407"/>
      <c r="AC874" s="1408" t="e">
        <f t="shared" si="4493"/>
        <v>#DIV/0!</v>
      </c>
      <c r="AD874" s="1407"/>
      <c r="AE874" s="1407"/>
      <c r="AF874" s="1408" t="e">
        <f t="shared" si="4494"/>
        <v>#DIV/0!</v>
      </c>
      <c r="AG874" s="1407"/>
      <c r="AH874" s="1407"/>
      <c r="AI874" s="1408" t="e">
        <f t="shared" si="4495"/>
        <v>#DIV/0!</v>
      </c>
      <c r="AJ874" s="1407"/>
      <c r="AK874" s="1407"/>
      <c r="AL874" s="1408" t="e">
        <f t="shared" si="4496"/>
        <v>#DIV/0!</v>
      </c>
      <c r="AM874" s="1407"/>
      <c r="AN874" s="1407"/>
      <c r="AO874" s="1408" t="e">
        <f t="shared" si="4497"/>
        <v>#DIV/0!</v>
      </c>
      <c r="AP874" s="1407"/>
      <c r="AQ874" s="1407"/>
      <c r="AR874" s="1408" t="e">
        <f t="shared" si="4498"/>
        <v>#DIV/0!</v>
      </c>
      <c r="AS874" s="1407"/>
      <c r="AT874" s="1407"/>
      <c r="AU874" s="1408" t="e">
        <f t="shared" si="4499"/>
        <v>#DIV/0!</v>
      </c>
      <c r="AV874" s="1407"/>
      <c r="AW874" s="1407"/>
      <c r="AX874" s="1408" t="e">
        <f t="shared" si="4500"/>
        <v>#DIV/0!</v>
      </c>
      <c r="AY874" s="1407"/>
      <c r="AZ874" s="1407"/>
      <c r="BA874" s="1408" t="e">
        <f t="shared" si="4501"/>
        <v>#DIV/0!</v>
      </c>
      <c r="BB874" s="1407"/>
      <c r="BC874" s="1407"/>
      <c r="BD874" s="1408" t="e">
        <f t="shared" si="4502"/>
        <v>#DIV/0!</v>
      </c>
      <c r="BE874" s="1407"/>
      <c r="BF874" s="1407"/>
      <c r="BG874" s="1408" t="e">
        <f t="shared" si="4503"/>
        <v>#DIV/0!</v>
      </c>
      <c r="BH874" s="1407"/>
      <c r="BI874" s="1407"/>
      <c r="BJ874" s="1408" t="e">
        <f t="shared" si="4504"/>
        <v>#DIV/0!</v>
      </c>
      <c r="BK874" s="1407"/>
      <c r="BL874" s="1407"/>
      <c r="BM874" s="1408" t="e">
        <f t="shared" si="4505"/>
        <v>#DIV/0!</v>
      </c>
      <c r="BN874" s="1407"/>
      <c r="BO874" s="1407"/>
      <c r="BP874" s="1408" t="e">
        <f t="shared" si="4506"/>
        <v>#DIV/0!</v>
      </c>
      <c r="BQ874" s="1407"/>
      <c r="BR874" s="1407"/>
      <c r="BS874" s="1408" t="e">
        <f t="shared" si="4507"/>
        <v>#DIV/0!</v>
      </c>
      <c r="BT874" s="1407"/>
      <c r="BU874" s="1407"/>
      <c r="BV874" s="1408" t="e">
        <f t="shared" si="4508"/>
        <v>#DIV/0!</v>
      </c>
      <c r="BW874" s="1407"/>
      <c r="BX874" s="1407"/>
      <c r="BY874" s="1411" t="e">
        <f t="shared" si="4509"/>
        <v>#DIV/0!</v>
      </c>
      <c r="BZ874" s="1401"/>
      <c r="CA874" s="1401"/>
      <c r="CB874" s="1401"/>
      <c r="CC874" s="1401"/>
      <c r="CD874" s="1401"/>
      <c r="CE874" s="1401"/>
      <c r="CF874" s="1401"/>
      <c r="CG874" s="1401"/>
      <c r="CH874" s="1401"/>
      <c r="CI874" s="1401"/>
      <c r="CJ874" s="1401"/>
      <c r="CK874" s="1401"/>
      <c r="CL874" s="1401"/>
      <c r="CM874" s="1401"/>
      <c r="CN874" s="1401"/>
      <c r="CO874" s="1401"/>
      <c r="CP874" s="1401"/>
      <c r="CQ874" s="1401"/>
      <c r="CR874" s="1401"/>
      <c r="CS874" s="1401"/>
      <c r="CT874" s="1401"/>
      <c r="CU874" s="1401"/>
      <c r="CV874" s="1401"/>
      <c r="CW874" s="1401"/>
      <c r="CX874" s="1401"/>
      <c r="CY874" s="1401"/>
      <c r="CZ874" s="1401"/>
      <c r="DA874" s="1401"/>
      <c r="DB874" s="1401"/>
      <c r="DC874" s="1401"/>
      <c r="DD874" s="1401"/>
      <c r="DE874" s="1401"/>
      <c r="DF874" s="1401"/>
      <c r="DG874" s="1401"/>
      <c r="DH874" s="1401"/>
      <c r="DI874" s="1401"/>
      <c r="DJ874" s="1401"/>
      <c r="DK874" s="1401"/>
      <c r="DL874" s="1401"/>
      <c r="DM874" s="1401"/>
      <c r="DN874" s="1401"/>
      <c r="DO874" s="1401"/>
      <c r="DP874" s="1401"/>
      <c r="DQ874" s="1401"/>
      <c r="DR874" s="1401"/>
      <c r="DS874" s="1401"/>
      <c r="DT874" s="1401"/>
      <c r="DU874" s="1401"/>
      <c r="DV874" s="1401"/>
      <c r="DW874" s="1401"/>
      <c r="DX874" s="1401"/>
      <c r="DY874" s="1401"/>
      <c r="DZ874" s="1401"/>
      <c r="EA874" s="1401"/>
      <c r="EB874" s="1401"/>
      <c r="EC874" s="1401"/>
      <c r="ED874" s="1401"/>
      <c r="EE874" s="1401"/>
      <c r="EF874" s="1401"/>
      <c r="EG874" s="1401"/>
      <c r="EH874" s="1401"/>
      <c r="EI874" s="1401"/>
      <c r="EJ874" s="1401"/>
      <c r="EK874" s="1401"/>
      <c r="EL874" s="1401"/>
      <c r="EM874" s="1401"/>
      <c r="EN874" s="1401"/>
      <c r="EO874" s="1401"/>
      <c r="EP874" s="1401"/>
      <c r="EQ874" s="1401"/>
      <c r="ER874" s="1401"/>
    </row>
    <row r="875" s="1392" customFormat="1" ht="19.199999999999999">
      <c r="A875" s="1457"/>
      <c r="B875" s="1403"/>
      <c r="C875" s="1540" t="s">
        <v>66</v>
      </c>
      <c r="D875" s="1405"/>
      <c r="E875" s="1405">
        <v>10</v>
      </c>
      <c r="F875" s="1407"/>
      <c r="G875" s="1407"/>
      <c r="H875" s="1408" t="e">
        <f>ROUND(SQRT(F875^2+G875^2)*1000/(1.73*F872),0)</f>
        <v>#DIV/0!</v>
      </c>
      <c r="I875" s="1407"/>
      <c r="J875" s="1407"/>
      <c r="K875" s="1408" t="e">
        <f>ROUND(SQRT(I875^2+J875^2)*1000/(1.73*I872),0)</f>
        <v>#DIV/0!</v>
      </c>
      <c r="L875" s="1407"/>
      <c r="M875" s="1407"/>
      <c r="N875" s="1408" t="e">
        <f>ROUND(SQRT(L875^2+M875^2)*1000/(1.73*L872),0)</f>
        <v>#DIV/0!</v>
      </c>
      <c r="O875" s="1407"/>
      <c r="P875" s="1407"/>
      <c r="Q875" s="1408" t="e">
        <f>ROUND(SQRT(O875^2+P875^2)*1000/(1.73*O872),0)</f>
        <v>#DIV/0!</v>
      </c>
      <c r="R875" s="1407"/>
      <c r="S875" s="1407"/>
      <c r="T875" s="1408" t="e">
        <f>ROUND(SQRT(R875^2+S875^2)*1000/(1.73*R872),0)</f>
        <v>#DIV/0!</v>
      </c>
      <c r="U875" s="1407"/>
      <c r="V875" s="1407"/>
      <c r="W875" s="1408" t="e">
        <f>ROUND(SQRT(U875^2+V875^2)*1000/(1.73*U872),0)</f>
        <v>#DIV/0!</v>
      </c>
      <c r="X875" s="1407"/>
      <c r="Y875" s="1407"/>
      <c r="Z875" s="1408" t="e">
        <f>ROUND(SQRT(X875^2+Y875^2)*1000/(1.73*X872),0)</f>
        <v>#DIV/0!</v>
      </c>
      <c r="AA875" s="1407"/>
      <c r="AB875" s="1407"/>
      <c r="AC875" s="1408" t="e">
        <f>ROUND(SQRT(AA875^2+AB875^2)*1000/(1.73*AA872),0)</f>
        <v>#DIV/0!</v>
      </c>
      <c r="AD875" s="1407"/>
      <c r="AE875" s="1407"/>
      <c r="AF875" s="1408" t="e">
        <f>ROUND(SQRT(AD875^2+AE875^2)*1000/(1.73*AD872),0)</f>
        <v>#DIV/0!</v>
      </c>
      <c r="AG875" s="1407"/>
      <c r="AH875" s="1407"/>
      <c r="AI875" s="1408" t="e">
        <f>ROUND(SQRT(AG875^2+AH875^2)*1000/(1.73*AG872),0)</f>
        <v>#DIV/0!</v>
      </c>
      <c r="AJ875" s="1407"/>
      <c r="AK875" s="1407"/>
      <c r="AL875" s="1408" t="e">
        <f>ROUND(SQRT(AJ875^2+AK875^2)*1000/(1.73*AJ872),0)</f>
        <v>#DIV/0!</v>
      </c>
      <c r="AM875" s="1407"/>
      <c r="AN875" s="1407"/>
      <c r="AO875" s="1408" t="e">
        <f>ROUND(SQRT(AM875^2+AN875^2)*1000/(1.73*AM872),0)</f>
        <v>#DIV/0!</v>
      </c>
      <c r="AP875" s="1407"/>
      <c r="AQ875" s="1407"/>
      <c r="AR875" s="1408" t="e">
        <f>ROUND(SQRT(AP875^2+AQ875^2)*1000/(1.73*AP872),0)</f>
        <v>#DIV/0!</v>
      </c>
      <c r="AS875" s="1407"/>
      <c r="AT875" s="1407"/>
      <c r="AU875" s="1408" t="e">
        <f>ROUND(SQRT(AS875^2+AT875^2)*1000/(1.73*AS872),0)</f>
        <v>#DIV/0!</v>
      </c>
      <c r="AV875" s="1407"/>
      <c r="AW875" s="1407"/>
      <c r="AX875" s="1408" t="e">
        <f>ROUND(SQRT(AV875^2+AW875^2)*1000/(1.73*AV872),0)</f>
        <v>#DIV/0!</v>
      </c>
      <c r="AY875" s="1407"/>
      <c r="AZ875" s="1407"/>
      <c r="BA875" s="1408" t="e">
        <f>ROUND(SQRT(AY875^2+AZ875^2)*1000/(1.73*AY872),0)</f>
        <v>#DIV/0!</v>
      </c>
      <c r="BB875" s="1407"/>
      <c r="BC875" s="1407"/>
      <c r="BD875" s="1408" t="e">
        <f>ROUND(SQRT(BB875^2+BC875^2)*1000/(1.73*BB872),0)</f>
        <v>#DIV/0!</v>
      </c>
      <c r="BE875" s="1407"/>
      <c r="BF875" s="1407"/>
      <c r="BG875" s="1408" t="e">
        <f>ROUND(SQRT(BE875^2+BF875^2)*1000/(1.73*BE872),0)</f>
        <v>#DIV/0!</v>
      </c>
      <c r="BH875" s="1407"/>
      <c r="BI875" s="1407"/>
      <c r="BJ875" s="1408" t="e">
        <f>ROUND(SQRT(BH875^2+BI875^2)*1000/(1.73*BH872),0)</f>
        <v>#DIV/0!</v>
      </c>
      <c r="BK875" s="1407"/>
      <c r="BL875" s="1407"/>
      <c r="BM875" s="1408" t="e">
        <f>ROUND(SQRT(BK875^2+BL875^2)*1000/(1.73*BK872),0)</f>
        <v>#DIV/0!</v>
      </c>
      <c r="BN875" s="1407"/>
      <c r="BO875" s="1407"/>
      <c r="BP875" s="1408" t="e">
        <f>ROUND(SQRT(BN875^2+BO875^2)*1000/(1.73*BN872),0)</f>
        <v>#DIV/0!</v>
      </c>
      <c r="BQ875" s="1407"/>
      <c r="BR875" s="1407"/>
      <c r="BS875" s="1408" t="e">
        <f>ROUND(SQRT(BQ875^2+BR875^2)*1000/(1.73*BQ872),0)</f>
        <v>#DIV/0!</v>
      </c>
      <c r="BT875" s="1407"/>
      <c r="BU875" s="1407"/>
      <c r="BV875" s="1408" t="e">
        <f>ROUND(SQRT(BT875^2+BU875^2)*1000/(1.73*BT872),0)</f>
        <v>#DIV/0!</v>
      </c>
      <c r="BW875" s="1407"/>
      <c r="BX875" s="1407"/>
      <c r="BY875" s="1411" t="e">
        <f>ROUND(SQRT(BW875^2+BX875^2)*1000/(1.73*BW872),0)</f>
        <v>#DIV/0!</v>
      </c>
      <c r="BZ875" s="1401"/>
      <c r="CA875" s="1401"/>
      <c r="CB875" s="1401"/>
      <c r="CC875" s="1401"/>
      <c r="CD875" s="1401"/>
      <c r="CE875" s="1401"/>
      <c r="CF875" s="1401"/>
      <c r="CG875" s="1401"/>
      <c r="CH875" s="1401"/>
      <c r="CI875" s="1401"/>
      <c r="CJ875" s="1401"/>
      <c r="CK875" s="1401"/>
      <c r="CL875" s="1401"/>
      <c r="CM875" s="1401"/>
      <c r="CN875" s="1401"/>
      <c r="CO875" s="1401"/>
      <c r="CP875" s="1401"/>
      <c r="CQ875" s="1401"/>
      <c r="CR875" s="1401"/>
      <c r="CS875" s="1401"/>
      <c r="CT875" s="1401"/>
      <c r="CU875" s="1401"/>
      <c r="CV875" s="1401"/>
      <c r="CW875" s="1401"/>
      <c r="CX875" s="1401"/>
      <c r="CY875" s="1401"/>
      <c r="CZ875" s="1401"/>
      <c r="DA875" s="1401"/>
      <c r="DB875" s="1401"/>
      <c r="DC875" s="1401"/>
      <c r="DD875" s="1401"/>
      <c r="DE875" s="1401"/>
      <c r="DF875" s="1401"/>
      <c r="DG875" s="1401"/>
      <c r="DH875" s="1401"/>
      <c r="DI875" s="1401"/>
      <c r="DJ875" s="1401"/>
      <c r="DK875" s="1401"/>
      <c r="DL875" s="1401"/>
      <c r="DM875" s="1401"/>
      <c r="DN875" s="1401"/>
      <c r="DO875" s="1401"/>
      <c r="DP875" s="1401"/>
      <c r="DQ875" s="1401"/>
      <c r="DR875" s="1401"/>
      <c r="DS875" s="1401"/>
      <c r="DT875" s="1401"/>
      <c r="DU875" s="1401"/>
      <c r="DV875" s="1401"/>
      <c r="DW875" s="1401"/>
      <c r="DX875" s="1401"/>
      <c r="DY875" s="1401"/>
      <c r="DZ875" s="1401"/>
      <c r="EA875" s="1401"/>
      <c r="EB875" s="1401"/>
      <c r="EC875" s="1401"/>
      <c r="ED875" s="1401"/>
      <c r="EE875" s="1401"/>
      <c r="EF875" s="1401"/>
      <c r="EG875" s="1401"/>
      <c r="EH875" s="1401"/>
      <c r="EI875" s="1401"/>
      <c r="EJ875" s="1401"/>
      <c r="EK875" s="1401"/>
      <c r="EL875" s="1401"/>
      <c r="EM875" s="1401"/>
      <c r="EN875" s="1401"/>
      <c r="EO875" s="1401"/>
      <c r="EP875" s="1401"/>
      <c r="EQ875" s="1401"/>
      <c r="ER875" s="1401"/>
    </row>
    <row r="876" s="1392" customFormat="1" ht="19.199999999999999">
      <c r="A876" s="1457"/>
      <c r="B876" s="1403"/>
      <c r="C876" s="1540" t="s">
        <v>128</v>
      </c>
      <c r="D876" s="1405"/>
      <c r="E876" s="1405">
        <v>10</v>
      </c>
      <c r="F876" s="1407"/>
      <c r="G876" s="1407"/>
      <c r="H876" s="1408" t="e">
        <f>ROUND(SQRT(F876^2+G876^2)*1000/(1.73*F872),0)</f>
        <v>#DIV/0!</v>
      </c>
      <c r="I876" s="1407"/>
      <c r="J876" s="1407"/>
      <c r="K876" s="1408" t="e">
        <f>ROUND(SQRT(I876^2+J876^2)*1000/(1.73*I872),0)</f>
        <v>#DIV/0!</v>
      </c>
      <c r="L876" s="1407"/>
      <c r="M876" s="1407"/>
      <c r="N876" s="1408" t="e">
        <f>ROUND(SQRT(L876^2+M876^2)*1000/(1.73*L872),0)</f>
        <v>#DIV/0!</v>
      </c>
      <c r="O876" s="1407"/>
      <c r="P876" s="1407"/>
      <c r="Q876" s="1408" t="e">
        <f>ROUND(SQRT(O876^2+P876^2)*1000/(1.73*O872),0)</f>
        <v>#DIV/0!</v>
      </c>
      <c r="R876" s="1407"/>
      <c r="S876" s="1407"/>
      <c r="T876" s="1408" t="e">
        <f>ROUND(SQRT(R876^2+S876^2)*1000/(1.73*R872),0)</f>
        <v>#DIV/0!</v>
      </c>
      <c r="U876" s="1407"/>
      <c r="V876" s="1407"/>
      <c r="W876" s="1408" t="e">
        <f>ROUND(SQRT(U876^2+V876^2)*1000/(1.73*U872),0)</f>
        <v>#DIV/0!</v>
      </c>
      <c r="X876" s="1407"/>
      <c r="Y876" s="1407"/>
      <c r="Z876" s="1408" t="e">
        <f>ROUND(SQRT(X876^2+Y876^2)*1000/(1.73*X872),0)</f>
        <v>#DIV/0!</v>
      </c>
      <c r="AA876" s="1407"/>
      <c r="AB876" s="1407"/>
      <c r="AC876" s="1408" t="e">
        <f>ROUND(SQRT(AA876^2+AB876^2)*1000/(1.73*AA872),0)</f>
        <v>#DIV/0!</v>
      </c>
      <c r="AD876" s="1407"/>
      <c r="AE876" s="1407"/>
      <c r="AF876" s="1408" t="e">
        <f>ROUND(SQRT(AD876^2+AE876^2)*1000/(1.73*AD872),0)</f>
        <v>#DIV/0!</v>
      </c>
      <c r="AG876" s="1407"/>
      <c r="AH876" s="1407"/>
      <c r="AI876" s="1408" t="e">
        <f>ROUND(SQRT(AG876^2+AH876^2)*1000/(1.73*AG872),0)</f>
        <v>#DIV/0!</v>
      </c>
      <c r="AJ876" s="1407"/>
      <c r="AK876" s="1407"/>
      <c r="AL876" s="1408" t="e">
        <f>ROUND(SQRT(AJ876^2+AK876^2)*1000/(1.73*AJ872),0)</f>
        <v>#DIV/0!</v>
      </c>
      <c r="AM876" s="1407"/>
      <c r="AN876" s="1407"/>
      <c r="AO876" s="1408" t="e">
        <f>ROUND(SQRT(AM876^2+AN876^2)*1000/(1.73*AM872),0)</f>
        <v>#DIV/0!</v>
      </c>
      <c r="AP876" s="1407"/>
      <c r="AQ876" s="1407"/>
      <c r="AR876" s="1408" t="e">
        <f>ROUND(SQRT(AP876^2+AQ876^2)*1000/(1.73*AP872),0)</f>
        <v>#DIV/0!</v>
      </c>
      <c r="AS876" s="1407"/>
      <c r="AT876" s="1407"/>
      <c r="AU876" s="1408" t="e">
        <f>ROUND(SQRT(AS876^2+AT876^2)*1000/(1.73*AS872),0)</f>
        <v>#DIV/0!</v>
      </c>
      <c r="AV876" s="1407"/>
      <c r="AW876" s="1407"/>
      <c r="AX876" s="1408" t="e">
        <f>ROUND(SQRT(AV876^2+AW876^2)*1000/(1.73*AV872),0)</f>
        <v>#DIV/0!</v>
      </c>
      <c r="AY876" s="1407"/>
      <c r="AZ876" s="1407"/>
      <c r="BA876" s="1408" t="e">
        <f>ROUND(SQRT(AY876^2+AZ876^2)*1000/(1.73*AY872),0)</f>
        <v>#DIV/0!</v>
      </c>
      <c r="BB876" s="1407"/>
      <c r="BC876" s="1407"/>
      <c r="BD876" s="1408" t="e">
        <f>ROUND(SQRT(BB876^2+BC876^2)*1000/(1.73*BB872),0)</f>
        <v>#DIV/0!</v>
      </c>
      <c r="BE876" s="1407"/>
      <c r="BF876" s="1407"/>
      <c r="BG876" s="1408" t="e">
        <f>ROUND(SQRT(BE876^2+BF876^2)*1000/(1.73*BE872),0)</f>
        <v>#DIV/0!</v>
      </c>
      <c r="BH876" s="1407"/>
      <c r="BI876" s="1407"/>
      <c r="BJ876" s="1408" t="e">
        <f>ROUND(SQRT(BH876^2+BI876^2)*1000/(1.73*BH872),0)</f>
        <v>#DIV/0!</v>
      </c>
      <c r="BK876" s="1407"/>
      <c r="BL876" s="1407"/>
      <c r="BM876" s="1408" t="e">
        <f>ROUND(SQRT(BK876^2+BL876^2)*1000/(1.73*BK872),0)</f>
        <v>#DIV/0!</v>
      </c>
      <c r="BN876" s="1407"/>
      <c r="BO876" s="1407"/>
      <c r="BP876" s="1408" t="e">
        <f>ROUND(SQRT(BN876^2+BO876^2)*1000/(1.73*BN872),0)</f>
        <v>#DIV/0!</v>
      </c>
      <c r="BQ876" s="1407"/>
      <c r="BR876" s="1407"/>
      <c r="BS876" s="1408" t="e">
        <f>ROUND(SQRT(BQ876^2+BR876^2)*1000/(1.73*BQ872),0)</f>
        <v>#DIV/0!</v>
      </c>
      <c r="BT876" s="1407"/>
      <c r="BU876" s="1407"/>
      <c r="BV876" s="1408" t="e">
        <f>ROUND(SQRT(BT876^2+BU876^2)*1000/(1.73*BT872),0)</f>
        <v>#DIV/0!</v>
      </c>
      <c r="BW876" s="1407"/>
      <c r="BX876" s="1407"/>
      <c r="BY876" s="1411" t="e">
        <f>ROUND(SQRT(BW876^2+BX876^2)*1000/(1.73*BW872),0)</f>
        <v>#DIV/0!</v>
      </c>
      <c r="BZ876" s="1401"/>
      <c r="CA876" s="1401"/>
      <c r="CB876" s="1401"/>
      <c r="CC876" s="1401"/>
      <c r="CD876" s="1401"/>
      <c r="CE876" s="1401"/>
      <c r="CF876" s="1401"/>
      <c r="CG876" s="1401"/>
      <c r="CH876" s="1401"/>
      <c r="CI876" s="1401"/>
      <c r="CJ876" s="1401"/>
      <c r="CK876" s="1401"/>
      <c r="CL876" s="1401"/>
      <c r="CM876" s="1401"/>
      <c r="CN876" s="1401"/>
      <c r="CO876" s="1401"/>
      <c r="CP876" s="1401"/>
      <c r="CQ876" s="1401"/>
      <c r="CR876" s="1401"/>
      <c r="CS876" s="1401"/>
      <c r="CT876" s="1401"/>
      <c r="CU876" s="1401"/>
      <c r="CV876" s="1401"/>
      <c r="CW876" s="1401"/>
      <c r="CX876" s="1401"/>
      <c r="CY876" s="1401"/>
      <c r="CZ876" s="1401"/>
      <c r="DA876" s="1401"/>
      <c r="DB876" s="1401"/>
      <c r="DC876" s="1401"/>
      <c r="DD876" s="1401"/>
      <c r="DE876" s="1401"/>
      <c r="DF876" s="1401"/>
      <c r="DG876" s="1401"/>
      <c r="DH876" s="1401"/>
      <c r="DI876" s="1401"/>
      <c r="DJ876" s="1401"/>
      <c r="DK876" s="1401"/>
      <c r="DL876" s="1401"/>
      <c r="DM876" s="1401"/>
      <c r="DN876" s="1401"/>
      <c r="DO876" s="1401"/>
      <c r="DP876" s="1401"/>
      <c r="DQ876" s="1401"/>
      <c r="DR876" s="1401"/>
      <c r="DS876" s="1401"/>
      <c r="DT876" s="1401"/>
      <c r="DU876" s="1401"/>
      <c r="DV876" s="1401"/>
      <c r="DW876" s="1401"/>
      <c r="DX876" s="1401"/>
      <c r="DY876" s="1401"/>
      <c r="DZ876" s="1401"/>
      <c r="EA876" s="1401"/>
      <c r="EB876" s="1401"/>
      <c r="EC876" s="1401"/>
      <c r="ED876" s="1401"/>
      <c r="EE876" s="1401"/>
      <c r="EF876" s="1401"/>
      <c r="EG876" s="1401"/>
      <c r="EH876" s="1401"/>
      <c r="EI876" s="1401"/>
      <c r="EJ876" s="1401"/>
      <c r="EK876" s="1401"/>
      <c r="EL876" s="1401"/>
      <c r="EM876" s="1401"/>
      <c r="EN876" s="1401"/>
      <c r="EO876" s="1401"/>
      <c r="EP876" s="1401"/>
      <c r="EQ876" s="1401"/>
      <c r="ER876" s="1401"/>
    </row>
    <row r="877" s="1392" customFormat="1" ht="18">
      <c r="A877" s="1457"/>
      <c r="B877" s="1570"/>
      <c r="C877" s="1540" t="s">
        <v>68</v>
      </c>
      <c r="D877" s="1405"/>
      <c r="E877" s="1405">
        <v>10</v>
      </c>
      <c r="F877" s="1407"/>
      <c r="G877" s="1407"/>
      <c r="H877" s="1408" t="e">
        <f>ROUND(SQRT(F877^2+G877^2)*1000/(1.73*F872),0)</f>
        <v>#DIV/0!</v>
      </c>
      <c r="I877" s="1407"/>
      <c r="J877" s="1407"/>
      <c r="K877" s="1408" t="e">
        <f>ROUND(SQRT(I877^2+J877^2)*1000/(1.73*I872),0)</f>
        <v>#DIV/0!</v>
      </c>
      <c r="L877" s="1407"/>
      <c r="M877" s="1407"/>
      <c r="N877" s="1408" t="e">
        <f>ROUND(SQRT(L877^2+M877^2)*1000/(1.73*L872),0)</f>
        <v>#DIV/0!</v>
      </c>
      <c r="O877" s="1407"/>
      <c r="P877" s="1407"/>
      <c r="Q877" s="1408" t="e">
        <f>ROUND(SQRT(O877^2+P877^2)*1000/(1.73*O872),0)</f>
        <v>#DIV/0!</v>
      </c>
      <c r="R877" s="1407"/>
      <c r="S877" s="1407"/>
      <c r="T877" s="1408" t="e">
        <f>ROUND(SQRT(R877^2+S877^2)*1000/(1.73*R872),0)</f>
        <v>#DIV/0!</v>
      </c>
      <c r="U877" s="1407"/>
      <c r="V877" s="1407"/>
      <c r="W877" s="1408" t="e">
        <f>ROUND(SQRT(U877^2+V877^2)*1000/(1.73*U872),0)</f>
        <v>#DIV/0!</v>
      </c>
      <c r="X877" s="1407"/>
      <c r="Y877" s="1407"/>
      <c r="Z877" s="1408" t="e">
        <f>ROUND(SQRT(X877^2+Y877^2)*1000/(1.73*X872),0)</f>
        <v>#DIV/0!</v>
      </c>
      <c r="AA877" s="1407"/>
      <c r="AB877" s="1407"/>
      <c r="AC877" s="1408" t="e">
        <f>ROUND(SQRT(AA877^2+AB877^2)*1000/(1.73*AA872),0)</f>
        <v>#DIV/0!</v>
      </c>
      <c r="AD877" s="1407"/>
      <c r="AE877" s="1407"/>
      <c r="AF877" s="1408" t="e">
        <f>ROUND(SQRT(AD877^2+AE877^2)*1000/(1.73*AD872),0)</f>
        <v>#DIV/0!</v>
      </c>
      <c r="AG877" s="1407"/>
      <c r="AH877" s="1407"/>
      <c r="AI877" s="1408" t="e">
        <f>ROUND(SQRT(AG877^2+AH877^2)*1000/(1.73*AG872),0)</f>
        <v>#DIV/0!</v>
      </c>
      <c r="AJ877" s="1407"/>
      <c r="AK877" s="1407"/>
      <c r="AL877" s="1408" t="e">
        <f>ROUND(SQRT(AJ877^2+AK877^2)*1000/(1.73*AJ872),0)</f>
        <v>#DIV/0!</v>
      </c>
      <c r="AM877" s="1407"/>
      <c r="AN877" s="1407"/>
      <c r="AO877" s="1408" t="e">
        <f>ROUND(SQRT(AM877^2+AN877^2)*1000/(1.73*AM872),0)</f>
        <v>#DIV/0!</v>
      </c>
      <c r="AP877" s="1407"/>
      <c r="AQ877" s="1407"/>
      <c r="AR877" s="1408" t="e">
        <f>ROUND(SQRT(AP877^2+AQ877^2)*1000/(1.73*AP872),0)</f>
        <v>#DIV/0!</v>
      </c>
      <c r="AS877" s="1407"/>
      <c r="AT877" s="1407"/>
      <c r="AU877" s="1408" t="e">
        <f>ROUND(SQRT(AS877^2+AT877^2)*1000/(1.73*AS872),0)</f>
        <v>#DIV/0!</v>
      </c>
      <c r="AV877" s="1407"/>
      <c r="AW877" s="1407"/>
      <c r="AX877" s="1408" t="e">
        <f>ROUND(SQRT(AV877^2+AW877^2)*1000/(1.73*AV872),0)</f>
        <v>#DIV/0!</v>
      </c>
      <c r="AY877" s="1407"/>
      <c r="AZ877" s="1407"/>
      <c r="BA877" s="1408" t="e">
        <f>ROUND(SQRT(AY877^2+AZ877^2)*1000/(1.73*AY872),0)</f>
        <v>#DIV/0!</v>
      </c>
      <c r="BB877" s="1407"/>
      <c r="BC877" s="1407"/>
      <c r="BD877" s="1408" t="e">
        <f>ROUND(SQRT(BB877^2+BC877^2)*1000/(1.73*BB872),0)</f>
        <v>#DIV/0!</v>
      </c>
      <c r="BE877" s="1407"/>
      <c r="BF877" s="1407"/>
      <c r="BG877" s="1408" t="e">
        <f>ROUND(SQRT(BE877^2+BF877^2)*1000/(1.73*BE872),0)</f>
        <v>#DIV/0!</v>
      </c>
      <c r="BH877" s="1407"/>
      <c r="BI877" s="1407"/>
      <c r="BJ877" s="1408" t="e">
        <f>ROUND(SQRT(BH877^2+BI877^2)*1000/(1.73*BH872),0)</f>
        <v>#DIV/0!</v>
      </c>
      <c r="BK877" s="1407"/>
      <c r="BL877" s="1407"/>
      <c r="BM877" s="1408" t="e">
        <f>ROUND(SQRT(BK877^2+BL877^2)*1000/(1.73*BK872),0)</f>
        <v>#DIV/0!</v>
      </c>
      <c r="BN877" s="1407"/>
      <c r="BO877" s="1407"/>
      <c r="BP877" s="1408" t="e">
        <f>ROUND(SQRT(BN877^2+BO877^2)*1000/(1.73*BN872),0)</f>
        <v>#DIV/0!</v>
      </c>
      <c r="BQ877" s="1407"/>
      <c r="BR877" s="1407"/>
      <c r="BS877" s="1408" t="e">
        <f>ROUND(SQRT(BQ877^2+BR877^2)*1000/(1.73*BQ872),0)</f>
        <v>#DIV/0!</v>
      </c>
      <c r="BT877" s="1407"/>
      <c r="BU877" s="1407"/>
      <c r="BV877" s="1408" t="e">
        <f>ROUND(SQRT(BT877^2+BU877^2)*1000/(1.73*BT872),0)</f>
        <v>#DIV/0!</v>
      </c>
      <c r="BW877" s="1407"/>
      <c r="BX877" s="1407"/>
      <c r="BY877" s="1411" t="e">
        <f>ROUND(SQRT(BW877^2+BX877^2)*1000/(1.73*BW872),0)</f>
        <v>#DIV/0!</v>
      </c>
      <c r="BZ877" s="1401"/>
      <c r="CA877" s="1401"/>
      <c r="CB877" s="1401"/>
      <c r="CC877" s="1401"/>
      <c r="CD877" s="1401"/>
      <c r="CE877" s="1401"/>
      <c r="CF877" s="1401"/>
      <c r="CG877" s="1401"/>
      <c r="CH877" s="1401"/>
      <c r="CI877" s="1401"/>
      <c r="CJ877" s="1401"/>
      <c r="CK877" s="1401"/>
      <c r="CL877" s="1401"/>
      <c r="CM877" s="1401"/>
      <c r="CN877" s="1401"/>
      <c r="CO877" s="1401"/>
      <c r="CP877" s="1401"/>
      <c r="CQ877" s="1401"/>
      <c r="CR877" s="1401"/>
      <c r="CS877" s="1401"/>
      <c r="CT877" s="1401"/>
      <c r="CU877" s="1401"/>
      <c r="CV877" s="1401"/>
      <c r="CW877" s="1401"/>
      <c r="CX877" s="1401"/>
      <c r="CY877" s="1401"/>
      <c r="CZ877" s="1401"/>
      <c r="DA877" s="1401"/>
      <c r="DB877" s="1401"/>
      <c r="DC877" s="1401"/>
      <c r="DD877" s="1401"/>
      <c r="DE877" s="1401"/>
      <c r="DF877" s="1401"/>
      <c r="DG877" s="1401"/>
      <c r="DH877" s="1401"/>
      <c r="DI877" s="1401"/>
      <c r="DJ877" s="1401"/>
      <c r="DK877" s="1401"/>
      <c r="DL877" s="1401"/>
      <c r="DM877" s="1401"/>
      <c r="DN877" s="1401"/>
      <c r="DO877" s="1401"/>
      <c r="DP877" s="1401"/>
      <c r="DQ877" s="1401"/>
      <c r="DR877" s="1401"/>
      <c r="DS877" s="1401"/>
      <c r="DT877" s="1401"/>
      <c r="DU877" s="1401"/>
      <c r="DV877" s="1401"/>
      <c r="DW877" s="1401"/>
      <c r="DX877" s="1401"/>
      <c r="DY877" s="1401"/>
      <c r="DZ877" s="1401"/>
      <c r="EA877" s="1401"/>
      <c r="EB877" s="1401"/>
      <c r="EC877" s="1401"/>
      <c r="ED877" s="1401"/>
      <c r="EE877" s="1401"/>
      <c r="EF877" s="1401"/>
      <c r="EG877" s="1401"/>
      <c r="EH877" s="1401"/>
      <c r="EI877" s="1401"/>
      <c r="EJ877" s="1401"/>
      <c r="EK877" s="1401"/>
      <c r="EL877" s="1401"/>
      <c r="EM877" s="1401"/>
      <c r="EN877" s="1401"/>
      <c r="EO877" s="1401"/>
      <c r="EP877" s="1401"/>
      <c r="EQ877" s="1401"/>
      <c r="ER877" s="1401"/>
    </row>
    <row r="878" s="1392" customFormat="1" ht="18">
      <c r="A878" s="1393">
        <v>37</v>
      </c>
      <c r="B878" s="1541" t="s">
        <v>353</v>
      </c>
      <c r="C878" s="1542"/>
      <c r="D878" s="1392"/>
      <c r="E878" s="1392"/>
      <c r="F878" s="1407"/>
      <c r="G878" s="1407"/>
      <c r="H878" s="1407"/>
      <c r="I878" s="1407"/>
      <c r="J878" s="1407"/>
      <c r="K878" s="1407"/>
      <c r="L878" s="1407"/>
      <c r="M878" s="1407"/>
      <c r="N878" s="1407"/>
      <c r="O878" s="1407"/>
      <c r="P878" s="1407"/>
      <c r="Q878" s="1407"/>
      <c r="R878" s="1407"/>
      <c r="S878" s="1407"/>
      <c r="T878" s="1407"/>
      <c r="U878" s="1407"/>
      <c r="V878" s="1407"/>
      <c r="W878" s="1407"/>
      <c r="X878" s="1407"/>
      <c r="Y878" s="1407"/>
      <c r="Z878" s="1407"/>
      <c r="AA878" s="1407"/>
      <c r="AB878" s="1407"/>
      <c r="AC878" s="1407"/>
      <c r="AD878" s="1407"/>
      <c r="AE878" s="1407"/>
      <c r="AF878" s="1407"/>
      <c r="AG878" s="1407"/>
      <c r="AH878" s="1407"/>
      <c r="AI878" s="1407"/>
      <c r="AJ878" s="1407"/>
      <c r="AK878" s="1407"/>
      <c r="AL878" s="1407"/>
      <c r="AM878" s="1407"/>
      <c r="AN878" s="1407"/>
      <c r="AO878" s="1407"/>
      <c r="AP878" s="1407"/>
      <c r="AQ878" s="1407"/>
      <c r="AR878" s="1407"/>
      <c r="AS878" s="1407"/>
      <c r="AT878" s="1407"/>
      <c r="AU878" s="1407"/>
      <c r="AV878" s="1407"/>
      <c r="AW878" s="1407"/>
      <c r="AX878" s="1407"/>
      <c r="AY878" s="1407"/>
      <c r="AZ878" s="1407"/>
      <c r="BA878" s="1407"/>
      <c r="BB878" s="1407"/>
      <c r="BC878" s="1407"/>
      <c r="BD878" s="1407"/>
      <c r="BE878" s="1407"/>
      <c r="BF878" s="1407"/>
      <c r="BG878" s="1407"/>
      <c r="BH878" s="1407"/>
      <c r="BI878" s="1407"/>
      <c r="BJ878" s="1407"/>
      <c r="BK878" s="1407"/>
      <c r="BL878" s="1407"/>
      <c r="BM878" s="1407"/>
      <c r="BN878" s="1407"/>
      <c r="BO878" s="1407"/>
      <c r="BP878" s="1407"/>
      <c r="BQ878" s="1407"/>
      <c r="BR878" s="1407"/>
      <c r="BS878" s="1407"/>
      <c r="BT878" s="1407"/>
      <c r="BU878" s="1407"/>
      <c r="BV878" s="1407"/>
      <c r="BW878" s="1407"/>
      <c r="BX878" s="1407"/>
      <c r="BY878" s="1415"/>
      <c r="BZ878" s="1401"/>
      <c r="CA878" s="1401"/>
      <c r="CB878" s="1401"/>
      <c r="CC878" s="1401"/>
      <c r="CD878" s="1401"/>
      <c r="CE878" s="1401"/>
      <c r="CF878" s="1401"/>
      <c r="CG878" s="1401"/>
      <c r="CH878" s="1401"/>
      <c r="CI878" s="1401"/>
      <c r="CJ878" s="1401"/>
      <c r="CK878" s="1401"/>
      <c r="CL878" s="1401"/>
      <c r="CM878" s="1401"/>
      <c r="CN878" s="1401"/>
      <c r="CO878" s="1401"/>
      <c r="CP878" s="1401"/>
      <c r="CQ878" s="1401"/>
      <c r="CR878" s="1401"/>
      <c r="CS878" s="1401"/>
      <c r="CT878" s="1401"/>
      <c r="CU878" s="1401"/>
      <c r="CV878" s="1401"/>
      <c r="CW878" s="1401"/>
      <c r="CX878" s="1401"/>
      <c r="CY878" s="1401"/>
      <c r="CZ878" s="1401"/>
      <c r="DA878" s="1401"/>
      <c r="DB878" s="1401"/>
      <c r="DC878" s="1401"/>
      <c r="DD878" s="1401"/>
      <c r="DE878" s="1401"/>
      <c r="DF878" s="1401"/>
      <c r="DG878" s="1401"/>
      <c r="DH878" s="1401"/>
      <c r="DI878" s="1401"/>
      <c r="DJ878" s="1401"/>
      <c r="DK878" s="1401"/>
      <c r="DL878" s="1401"/>
      <c r="DM878" s="1401"/>
      <c r="DN878" s="1401"/>
      <c r="DO878" s="1401"/>
      <c r="DP878" s="1401"/>
      <c r="DQ878" s="1401"/>
      <c r="DR878" s="1401"/>
      <c r="DS878" s="1401"/>
      <c r="DT878" s="1401"/>
      <c r="DU878" s="1401"/>
      <c r="DV878" s="1401"/>
      <c r="DW878" s="1401"/>
      <c r="DX878" s="1401"/>
      <c r="DY878" s="1401"/>
      <c r="DZ878" s="1401"/>
      <c r="EA878" s="1401"/>
      <c r="EB878" s="1401"/>
      <c r="EC878" s="1401"/>
      <c r="ED878" s="1401"/>
      <c r="EE878" s="1401"/>
      <c r="EF878" s="1401"/>
      <c r="EG878" s="1401"/>
      <c r="EH878" s="1401"/>
      <c r="EI878" s="1401"/>
      <c r="EJ878" s="1401"/>
      <c r="EK878" s="1401"/>
      <c r="EL878" s="1401"/>
      <c r="EM878" s="1401"/>
      <c r="EN878" s="1401"/>
      <c r="EO878" s="1401"/>
      <c r="EP878" s="1401"/>
      <c r="EQ878" s="1401"/>
      <c r="ER878" s="1401"/>
    </row>
    <row r="879" s="1392" customFormat="1" ht="19.5" customHeight="1">
      <c r="A879" s="1402"/>
      <c r="B879" s="1403"/>
      <c r="C879" s="1539" t="s">
        <v>354</v>
      </c>
      <c r="D879" s="1405" t="s">
        <v>396</v>
      </c>
      <c r="E879" s="1405">
        <v>10</v>
      </c>
      <c r="F879" s="1412">
        <v>0</v>
      </c>
      <c r="G879" s="1412">
        <f>F850*0.554</f>
        <v>0</v>
      </c>
      <c r="H879" s="1408">
        <f>ROUND(SQRT(F879^2+G879^2)*1000/(1.73*F880),0)</f>
        <v>0</v>
      </c>
      <c r="I879" s="1412">
        <v>0</v>
      </c>
      <c r="J879" s="1412">
        <f>I850*0.554</f>
        <v>0</v>
      </c>
      <c r="K879" s="1408">
        <f>ROUND(SQRT(I879^2+J879^2)*1000/(1.73*I880),0)</f>
        <v>0</v>
      </c>
      <c r="L879" s="1412">
        <v>0</v>
      </c>
      <c r="M879" s="1412">
        <f>L850*0.554</f>
        <v>0</v>
      </c>
      <c r="N879" s="1408">
        <f>ROUND(SQRT(L879^2+M879^2)*1000/(1.73*L880),0)</f>
        <v>0</v>
      </c>
      <c r="O879" s="1412">
        <v>0</v>
      </c>
      <c r="P879" s="1412">
        <f>O850*0.554</f>
        <v>0</v>
      </c>
      <c r="Q879" s="1408">
        <f>ROUND(SQRT(O879^2+P879^2)*1000/(1.73*O880),0)</f>
        <v>0</v>
      </c>
      <c r="R879" s="1412">
        <v>0</v>
      </c>
      <c r="S879" s="1412">
        <f>R850*0.554</f>
        <v>0</v>
      </c>
      <c r="T879" s="1408">
        <f>ROUND(SQRT(R879^2+S879^2)*1000/(1.73*R880),0)</f>
        <v>0</v>
      </c>
      <c r="U879" s="1412">
        <v>0</v>
      </c>
      <c r="V879" s="1412">
        <f>U850*0.554</f>
        <v>0</v>
      </c>
      <c r="W879" s="1408">
        <f>ROUND(SQRT(U879^2+V879^2)*1000/(1.73*U880),0)</f>
        <v>0</v>
      </c>
      <c r="X879" s="1412">
        <v>0</v>
      </c>
      <c r="Y879" s="1412">
        <f>X850*0.554</f>
        <v>0</v>
      </c>
      <c r="Z879" s="1408">
        <f>ROUND(SQRT(X879^2+Y879^2)*1000/(1.73*X880),0)</f>
        <v>0</v>
      </c>
      <c r="AA879" s="1412">
        <v>0</v>
      </c>
      <c r="AB879" s="1412">
        <f>AA850*0.554</f>
        <v>0</v>
      </c>
      <c r="AC879" s="1408">
        <f>ROUND(SQRT(AA879^2+AB879^2)*1000/(1.73*AA880),0)</f>
        <v>0</v>
      </c>
      <c r="AD879" s="1412">
        <v>0</v>
      </c>
      <c r="AE879" s="1412">
        <f>AD850*0.554</f>
        <v>0</v>
      </c>
      <c r="AF879" s="1408">
        <f>ROUND(SQRT(AD879^2+AE879^2)*1000/(1.73*AD880),0)</f>
        <v>0</v>
      </c>
      <c r="AG879" s="1412">
        <v>0</v>
      </c>
      <c r="AH879" s="1412">
        <f>AG850*0.554</f>
        <v>0</v>
      </c>
      <c r="AI879" s="1408">
        <f>ROUND(SQRT(AG879^2+AH879^2)*1000/(1.73*AG880),0)</f>
        <v>0</v>
      </c>
      <c r="AJ879" s="1412">
        <v>0</v>
      </c>
      <c r="AK879" s="1412">
        <f>AJ850*0.554</f>
        <v>0</v>
      </c>
      <c r="AL879" s="1408">
        <f>ROUND(SQRT(AJ879^2+AK879^2)*1000/(1.73*AJ880),0)</f>
        <v>0</v>
      </c>
      <c r="AM879" s="1412">
        <v>0</v>
      </c>
      <c r="AN879" s="1412">
        <f>AM850*0.554</f>
        <v>0</v>
      </c>
      <c r="AO879" s="1408">
        <f>ROUND(SQRT(AM879^2+AN879^2)*1000/(1.73*AM880),0)</f>
        <v>0</v>
      </c>
      <c r="AP879" s="1412">
        <v>0</v>
      </c>
      <c r="AQ879" s="1412">
        <f>AP850*0.554</f>
        <v>0</v>
      </c>
      <c r="AR879" s="1408">
        <f>ROUND(SQRT(AP879^2+AQ879^2)*1000/(1.73*AP880),0)</f>
        <v>0</v>
      </c>
      <c r="AS879" s="1412">
        <v>0</v>
      </c>
      <c r="AT879" s="1412">
        <f>AS850*0.554</f>
        <v>0</v>
      </c>
      <c r="AU879" s="1408">
        <f>ROUND(SQRT(AS879^2+AT879^2)*1000/(1.73*AS880),0)</f>
        <v>0</v>
      </c>
      <c r="AV879" s="1412">
        <v>0</v>
      </c>
      <c r="AW879" s="1412">
        <f>AV850*0.554</f>
        <v>0</v>
      </c>
      <c r="AX879" s="1408">
        <f>ROUND(SQRT(AV879^2+AW879^2)*1000/(1.73*AV880),0)</f>
        <v>0</v>
      </c>
      <c r="AY879" s="1412">
        <v>0</v>
      </c>
      <c r="AZ879" s="1412">
        <f>AY850*0.554</f>
        <v>0</v>
      </c>
      <c r="BA879" s="1408">
        <f>ROUND(SQRT(AY879^2+AZ879^2)*1000/(1.73*AY880),0)</f>
        <v>0</v>
      </c>
      <c r="BB879" s="1412">
        <v>0</v>
      </c>
      <c r="BC879" s="1412">
        <f>BB850*0.554</f>
        <v>0</v>
      </c>
      <c r="BD879" s="1408">
        <f>ROUND(SQRT(BB879^2+BC879^2)*1000/(1.73*BB880),0)</f>
        <v>0</v>
      </c>
      <c r="BE879" s="1412">
        <v>0</v>
      </c>
      <c r="BF879" s="1412">
        <f>BE850*0.554</f>
        <v>0</v>
      </c>
      <c r="BG879" s="1408">
        <f>ROUND(SQRT(BE879^2+BF879^2)*1000/(1.73*BE880),0)</f>
        <v>0</v>
      </c>
      <c r="BH879" s="1412">
        <v>0</v>
      </c>
      <c r="BI879" s="1412">
        <f>BH850*0.554</f>
        <v>0</v>
      </c>
      <c r="BJ879" s="1408">
        <f>ROUND(SQRT(BH879^2+BI879^2)*1000/(1.73*BH880),0)</f>
        <v>0</v>
      </c>
      <c r="BK879" s="1412">
        <v>0</v>
      </c>
      <c r="BL879" s="1412">
        <f>BK850*0.554</f>
        <v>0</v>
      </c>
      <c r="BM879" s="1408">
        <f>ROUND(SQRT(BK879^2+BL879^2)*1000/(1.73*BK880),0)</f>
        <v>0</v>
      </c>
      <c r="BN879" s="1412">
        <v>0</v>
      </c>
      <c r="BO879" s="1412">
        <f>BN850*0.554</f>
        <v>0</v>
      </c>
      <c r="BP879" s="1408">
        <f>ROUND(SQRT(BN879^2+BO879^2)*1000/(1.73*BN880),0)</f>
        <v>0</v>
      </c>
      <c r="BQ879" s="1412">
        <v>0</v>
      </c>
      <c r="BR879" s="1412">
        <f>BQ850*0.554</f>
        <v>0</v>
      </c>
      <c r="BS879" s="1408">
        <f>ROUND(SQRT(BQ879^2+BR879^2)*1000/(1.73*BQ880),0)</f>
        <v>0</v>
      </c>
      <c r="BT879" s="1412">
        <v>0</v>
      </c>
      <c r="BU879" s="1412">
        <f>BT850*0.554</f>
        <v>0</v>
      </c>
      <c r="BV879" s="1408">
        <f>ROUND(SQRT(BT879^2+BU879^2)*1000/(1.73*BT880),0)</f>
        <v>0</v>
      </c>
      <c r="BW879" s="1412">
        <v>0</v>
      </c>
      <c r="BX879" s="1412">
        <f>BW850*0.554</f>
        <v>0</v>
      </c>
      <c r="BY879" s="1411">
        <f>ROUND(SQRT(BW879^2+BX879^2)*1000/(1.73*BW880),0)</f>
        <v>0</v>
      </c>
      <c r="BZ879" s="1401"/>
      <c r="CA879" s="1401"/>
      <c r="CB879" s="1401"/>
      <c r="CC879" s="1401"/>
      <c r="CD879" s="1401"/>
      <c r="CE879" s="1401"/>
      <c r="CF879" s="1401"/>
      <c r="CG879" s="1401"/>
      <c r="CH879" s="1401"/>
      <c r="CI879" s="1401"/>
      <c r="CJ879" s="1401"/>
      <c r="CK879" s="1401"/>
      <c r="CL879" s="1401"/>
      <c r="CM879" s="1401"/>
      <c r="CN879" s="1401"/>
      <c r="CO879" s="1401"/>
      <c r="CP879" s="1401"/>
      <c r="CQ879" s="1401"/>
      <c r="CR879" s="1401"/>
      <c r="CS879" s="1401"/>
      <c r="CT879" s="1401"/>
      <c r="CU879" s="1401"/>
      <c r="CV879" s="1401"/>
      <c r="CW879" s="1401"/>
      <c r="CX879" s="1401"/>
      <c r="CY879" s="1401"/>
      <c r="CZ879" s="1401"/>
      <c r="DA879" s="1401"/>
      <c r="DB879" s="1401"/>
      <c r="DC879" s="1401"/>
      <c r="DD879" s="1401"/>
      <c r="DE879" s="1401"/>
      <c r="DF879" s="1401"/>
      <c r="DG879" s="1401"/>
      <c r="DH879" s="1401"/>
      <c r="DI879" s="1401"/>
      <c r="DJ879" s="1401"/>
      <c r="DK879" s="1401"/>
      <c r="DL879" s="1401"/>
      <c r="DM879" s="1401"/>
      <c r="DN879" s="1401"/>
      <c r="DO879" s="1401"/>
      <c r="DP879" s="1401"/>
      <c r="DQ879" s="1401"/>
      <c r="DR879" s="1401"/>
      <c r="DS879" s="1401"/>
      <c r="DT879" s="1401"/>
      <c r="DU879" s="1401"/>
      <c r="DV879" s="1401"/>
      <c r="DW879" s="1401"/>
      <c r="DX879" s="1401"/>
      <c r="DY879" s="1401"/>
      <c r="DZ879" s="1401"/>
      <c r="EA879" s="1401"/>
      <c r="EB879" s="1401"/>
      <c r="EC879" s="1401"/>
      <c r="ED879" s="1401"/>
      <c r="EE879" s="1401"/>
      <c r="EF879" s="1401"/>
      <c r="EG879" s="1401"/>
      <c r="EH879" s="1401"/>
      <c r="EI879" s="1401"/>
      <c r="EJ879" s="1401"/>
      <c r="EK879" s="1401"/>
      <c r="EL879" s="1401"/>
      <c r="EM879" s="1401"/>
      <c r="EN879" s="1401"/>
      <c r="EO879" s="1401"/>
      <c r="EP879" s="1401"/>
      <c r="EQ879" s="1401"/>
      <c r="ER879" s="1401"/>
    </row>
    <row r="880" s="1392" customFormat="1" ht="19.199999999999999">
      <c r="A880" s="1402"/>
      <c r="B880" s="1403" t="s">
        <v>59</v>
      </c>
      <c r="C880" s="1404" t="s">
        <v>402</v>
      </c>
      <c r="D880" s="1405" t="s">
        <v>403</v>
      </c>
      <c r="E880" s="1405">
        <v>10</v>
      </c>
      <c r="F880" s="1407">
        <v>10</v>
      </c>
      <c r="G880" s="1407"/>
      <c r="H880" s="1407"/>
      <c r="I880" s="1407">
        <v>10</v>
      </c>
      <c r="J880" s="1407"/>
      <c r="K880" s="1407"/>
      <c r="L880" s="1407">
        <v>10</v>
      </c>
      <c r="M880" s="1407"/>
      <c r="N880" s="1407"/>
      <c r="O880" s="1407">
        <v>10</v>
      </c>
      <c r="P880" s="1407"/>
      <c r="Q880" s="1407"/>
      <c r="R880" s="1407">
        <v>10</v>
      </c>
      <c r="S880" s="1407"/>
      <c r="T880" s="1407"/>
      <c r="U880" s="1407">
        <v>10</v>
      </c>
      <c r="V880" s="1407"/>
      <c r="W880" s="1407"/>
      <c r="X880" s="1407">
        <v>10</v>
      </c>
      <c r="Y880" s="1407"/>
      <c r="Z880" s="1407"/>
      <c r="AA880" s="1407">
        <v>10</v>
      </c>
      <c r="AB880" s="1407"/>
      <c r="AC880" s="1407"/>
      <c r="AD880" s="1407">
        <v>10</v>
      </c>
      <c r="AE880" s="1407"/>
      <c r="AF880" s="1407"/>
      <c r="AG880" s="1407">
        <v>10</v>
      </c>
      <c r="AH880" s="1407"/>
      <c r="AI880" s="1407"/>
      <c r="AJ880" s="1407">
        <v>10</v>
      </c>
      <c r="AK880" s="1407"/>
      <c r="AL880" s="1407"/>
      <c r="AM880" s="1407">
        <v>10</v>
      </c>
      <c r="AN880" s="1407"/>
      <c r="AO880" s="1407"/>
      <c r="AP880" s="1407">
        <v>10</v>
      </c>
      <c r="AQ880" s="1407"/>
      <c r="AR880" s="1407"/>
      <c r="AS880" s="1407">
        <v>10</v>
      </c>
      <c r="AT880" s="1407"/>
      <c r="AU880" s="1407"/>
      <c r="AV880" s="1407">
        <v>10</v>
      </c>
      <c r="AW880" s="1407"/>
      <c r="AX880" s="1407"/>
      <c r="AY880" s="1407">
        <v>10</v>
      </c>
      <c r="AZ880" s="1407"/>
      <c r="BA880" s="1407"/>
      <c r="BB880" s="1407">
        <v>10</v>
      </c>
      <c r="BC880" s="1407"/>
      <c r="BD880" s="1407"/>
      <c r="BE880" s="1407">
        <v>10</v>
      </c>
      <c r="BF880" s="1407"/>
      <c r="BG880" s="1407"/>
      <c r="BH880" s="1407">
        <v>10</v>
      </c>
      <c r="BI880" s="1407"/>
      <c r="BJ880" s="1407"/>
      <c r="BK880" s="1407">
        <v>10</v>
      </c>
      <c r="BL880" s="1407"/>
      <c r="BM880" s="1407"/>
      <c r="BN880" s="1407">
        <v>10</v>
      </c>
      <c r="BO880" s="1407"/>
      <c r="BP880" s="1407"/>
      <c r="BQ880" s="1407">
        <v>10</v>
      </c>
      <c r="BR880" s="1407"/>
      <c r="BS880" s="1407"/>
      <c r="BT880" s="1407">
        <v>10</v>
      </c>
      <c r="BU880" s="1407"/>
      <c r="BV880" s="1407"/>
      <c r="BW880" s="1407">
        <v>10</v>
      </c>
      <c r="BX880" s="1407"/>
      <c r="BY880" s="1415"/>
      <c r="BZ880" s="1401"/>
      <c r="CA880" s="1401"/>
      <c r="CB880" s="1401"/>
      <c r="CC880" s="1401"/>
      <c r="CD880" s="1401"/>
      <c r="CE880" s="1401"/>
      <c r="CF880" s="1401"/>
      <c r="CG880" s="1401"/>
      <c r="CH880" s="1401"/>
      <c r="CI880" s="1401"/>
      <c r="CJ880" s="1401"/>
      <c r="CK880" s="1401"/>
      <c r="CL880" s="1401"/>
      <c r="CM880" s="1401"/>
      <c r="CN880" s="1401"/>
      <c r="CO880" s="1401"/>
      <c r="CP880" s="1401"/>
      <c r="CQ880" s="1401"/>
      <c r="CR880" s="1401"/>
      <c r="CS880" s="1401"/>
      <c r="CT880" s="1401"/>
      <c r="CU880" s="1401"/>
      <c r="CV880" s="1401"/>
      <c r="CW880" s="1401"/>
      <c r="CX880" s="1401"/>
      <c r="CY880" s="1401"/>
      <c r="CZ880" s="1401"/>
      <c r="DA880" s="1401"/>
      <c r="DB880" s="1401"/>
      <c r="DC880" s="1401"/>
      <c r="DD880" s="1401"/>
      <c r="DE880" s="1401"/>
      <c r="DF880" s="1401"/>
      <c r="DG880" s="1401"/>
      <c r="DH880" s="1401"/>
      <c r="DI880" s="1401"/>
      <c r="DJ880" s="1401"/>
      <c r="DK880" s="1401"/>
      <c r="DL880" s="1401"/>
      <c r="DM880" s="1401"/>
      <c r="DN880" s="1401"/>
      <c r="DO880" s="1401"/>
      <c r="DP880" s="1401"/>
      <c r="DQ880" s="1401"/>
      <c r="DR880" s="1401"/>
      <c r="DS880" s="1401"/>
      <c r="DT880" s="1401"/>
      <c r="DU880" s="1401"/>
      <c r="DV880" s="1401"/>
      <c r="DW880" s="1401"/>
      <c r="DX880" s="1401"/>
      <c r="DY880" s="1401"/>
      <c r="DZ880" s="1401"/>
      <c r="EA880" s="1401"/>
      <c r="EB880" s="1401"/>
      <c r="EC880" s="1401"/>
      <c r="ED880" s="1401"/>
      <c r="EE880" s="1401"/>
      <c r="EF880" s="1401"/>
      <c r="EG880" s="1401"/>
      <c r="EH880" s="1401"/>
      <c r="EI880" s="1401"/>
      <c r="EJ880" s="1401"/>
      <c r="EK880" s="1401"/>
      <c r="EL880" s="1401"/>
      <c r="EM880" s="1401"/>
      <c r="EN880" s="1401"/>
      <c r="EO880" s="1401"/>
      <c r="EP880" s="1401"/>
      <c r="EQ880" s="1401"/>
      <c r="ER880" s="1401"/>
    </row>
    <row r="881" s="1392" customFormat="1" ht="19.199999999999999">
      <c r="A881" s="1402"/>
      <c r="B881" s="1403" t="s">
        <v>400</v>
      </c>
      <c r="C881" s="1540" t="s">
        <v>404</v>
      </c>
      <c r="D881" s="1405"/>
      <c r="E881" s="1405">
        <v>10</v>
      </c>
      <c r="F881" s="1407">
        <v>0</v>
      </c>
      <c r="G881" s="1412">
        <f t="shared" ref="G881:G886" si="4510">F852*0.554</f>
        <v>19.390000000000001</v>
      </c>
      <c r="H881" s="1408">
        <f>ROUND(SQRT(F881^2+G881^2)*1000/(1.73*F880),0)</f>
        <v>1121</v>
      </c>
      <c r="I881" s="1407">
        <v>0</v>
      </c>
      <c r="J881" s="1412">
        <f t="shared" ref="J881:J886" si="4511">I852*0.554</f>
        <v>19.390000000000001</v>
      </c>
      <c r="K881" s="1408">
        <f>ROUND(SQRT(I881^2+J881^2)*1000/(1.73*I880),0)</f>
        <v>1121</v>
      </c>
      <c r="L881" s="1407">
        <v>0</v>
      </c>
      <c r="M881" s="1412">
        <f t="shared" ref="M881:M886" si="4512">L852*0.554</f>
        <v>19.390000000000001</v>
      </c>
      <c r="N881" s="1408">
        <f>ROUND(SQRT(L881^2+M881^2)*1000/(1.73*L880),0)</f>
        <v>1121</v>
      </c>
      <c r="O881" s="1407">
        <v>0</v>
      </c>
      <c r="P881" s="1412">
        <f t="shared" ref="P881:P886" si="4513">O852*0.554</f>
        <v>19.390000000000001</v>
      </c>
      <c r="Q881" s="1408">
        <f>ROUND(SQRT(O881^2+P881^2)*1000/(1.73*O880),0)</f>
        <v>1121</v>
      </c>
      <c r="R881" s="1407">
        <v>0</v>
      </c>
      <c r="S881" s="1412">
        <f t="shared" ref="S881:S886" si="4514">R852*0.554</f>
        <v>19.390000000000001</v>
      </c>
      <c r="T881" s="1408">
        <f>ROUND(SQRT(R881^2+S881^2)*1000/(1.73*R880),0)</f>
        <v>1121</v>
      </c>
      <c r="U881" s="1407">
        <v>0</v>
      </c>
      <c r="V881" s="1412">
        <f t="shared" ref="V881:V886" si="4515">U852*0.554</f>
        <v>19.390000000000001</v>
      </c>
      <c r="W881" s="1408">
        <f>ROUND(SQRT(U881^2+V881^2)*1000/(1.73*U880),0)</f>
        <v>1121</v>
      </c>
      <c r="X881" s="1407">
        <v>0</v>
      </c>
      <c r="Y881" s="1412">
        <f t="shared" ref="Y881:Y886" si="4516">X852*0.554</f>
        <v>19.390000000000001</v>
      </c>
      <c r="Z881" s="1408">
        <f>ROUND(SQRT(X881^2+Y881^2)*1000/(1.73*X880),0)</f>
        <v>1121</v>
      </c>
      <c r="AA881" s="1407">
        <v>0</v>
      </c>
      <c r="AB881" s="1412">
        <f t="shared" ref="AB881:AB886" si="4517">AA852*0.554</f>
        <v>19.390000000000001</v>
      </c>
      <c r="AC881" s="1408">
        <f>ROUND(SQRT(AA881^2+AB881^2)*1000/(1.73*AA880),0)</f>
        <v>1121</v>
      </c>
      <c r="AD881" s="1407">
        <v>0</v>
      </c>
      <c r="AE881" s="1412">
        <f t="shared" ref="AE881:AE886" si="4518">AD852*0.554</f>
        <v>19.390000000000001</v>
      </c>
      <c r="AF881" s="1408">
        <f>ROUND(SQRT(AD881^2+AE881^2)*1000/(1.73*AD880),0)</f>
        <v>1121</v>
      </c>
      <c r="AG881" s="1407">
        <v>0</v>
      </c>
      <c r="AH881" s="1412">
        <f t="shared" ref="AH881:AH886" si="4519">AG852*0.554</f>
        <v>19.390000000000001</v>
      </c>
      <c r="AI881" s="1408">
        <f>ROUND(SQRT(AG881^2+AH881^2)*1000/(1.73*AG880),0)</f>
        <v>1121</v>
      </c>
      <c r="AJ881" s="1407">
        <v>0</v>
      </c>
      <c r="AK881" s="1412">
        <f t="shared" ref="AK881:AK886" si="4520">AJ852*0.554</f>
        <v>19.390000000000001</v>
      </c>
      <c r="AL881" s="1408">
        <f>ROUND(SQRT(AJ881^2+AK881^2)*1000/(1.73*AJ880),0)</f>
        <v>1121</v>
      </c>
      <c r="AM881" s="1407">
        <v>0</v>
      </c>
      <c r="AN881" s="1412">
        <f t="shared" ref="AN881:AN886" si="4521">AM852*0.554</f>
        <v>19.390000000000001</v>
      </c>
      <c r="AO881" s="1408">
        <f>ROUND(SQRT(AM881^2+AN881^2)*1000/(1.73*AM880),0)</f>
        <v>1121</v>
      </c>
      <c r="AP881" s="1407">
        <v>0</v>
      </c>
      <c r="AQ881" s="1412">
        <f t="shared" ref="AQ881:AQ886" si="4522">AP852*0.554</f>
        <v>19.390000000000001</v>
      </c>
      <c r="AR881" s="1408">
        <f>ROUND(SQRT(AP881^2+AQ881^2)*1000/(1.73*AP880),0)</f>
        <v>1121</v>
      </c>
      <c r="AS881" s="1407">
        <v>0</v>
      </c>
      <c r="AT881" s="1412">
        <f t="shared" ref="AT881:AT886" si="4523">AS852*0.554</f>
        <v>19.390000000000001</v>
      </c>
      <c r="AU881" s="1408">
        <f>ROUND(SQRT(AS881^2+AT881^2)*1000/(1.73*AS880),0)</f>
        <v>1121</v>
      </c>
      <c r="AV881" s="1407">
        <v>0</v>
      </c>
      <c r="AW881" s="1412">
        <f t="shared" ref="AW881:AW886" si="4524">AV852*0.554</f>
        <v>19.390000000000001</v>
      </c>
      <c r="AX881" s="1408">
        <f>ROUND(SQRT(AV881^2+AW881^2)*1000/(1.73*AV880),0)</f>
        <v>1121</v>
      </c>
      <c r="AY881" s="1407">
        <v>0</v>
      </c>
      <c r="AZ881" s="1412">
        <f t="shared" ref="AZ881:AZ886" si="4525">AY852*0.554</f>
        <v>19.390000000000001</v>
      </c>
      <c r="BA881" s="1408">
        <f>ROUND(SQRT(AY881^2+AZ881^2)*1000/(1.73*AY880),0)</f>
        <v>1121</v>
      </c>
      <c r="BB881" s="1407">
        <v>0</v>
      </c>
      <c r="BC881" s="1412">
        <f t="shared" ref="BC881:BC886" si="4526">BB852*0.554</f>
        <v>19.390000000000001</v>
      </c>
      <c r="BD881" s="1408">
        <f>ROUND(SQRT(BB881^2+BC881^2)*1000/(1.73*BB880),0)</f>
        <v>1121</v>
      </c>
      <c r="BE881" s="1407">
        <v>0</v>
      </c>
      <c r="BF881" s="1412">
        <f t="shared" ref="BF881:BF886" si="4527">BE852*0.554</f>
        <v>19.390000000000001</v>
      </c>
      <c r="BG881" s="1408">
        <f>ROUND(SQRT(BE881^2+BF881^2)*1000/(1.73*BE880),0)</f>
        <v>1121</v>
      </c>
      <c r="BH881" s="1407">
        <v>0</v>
      </c>
      <c r="BI881" s="1412">
        <f t="shared" ref="BI881:BI886" si="4528">BH852*0.554</f>
        <v>19.390000000000001</v>
      </c>
      <c r="BJ881" s="1408">
        <f>ROUND(SQRT(BH881^2+BI881^2)*1000/(1.73*BH880),0)</f>
        <v>1121</v>
      </c>
      <c r="BK881" s="1407">
        <v>0</v>
      </c>
      <c r="BL881" s="1412">
        <f t="shared" ref="BL881:BL886" si="4529">BK852*0.554</f>
        <v>19.390000000000001</v>
      </c>
      <c r="BM881" s="1408">
        <f>ROUND(SQRT(BK881^2+BL881^2)*1000/(1.73*BK880),0)</f>
        <v>1121</v>
      </c>
      <c r="BN881" s="1407">
        <v>0</v>
      </c>
      <c r="BO881" s="1412">
        <f t="shared" ref="BO881:BO886" si="4530">BN852*0.554</f>
        <v>19.390000000000001</v>
      </c>
      <c r="BP881" s="1408">
        <f>ROUND(SQRT(BN881^2+BO881^2)*1000/(1.73*BN880),0)</f>
        <v>1121</v>
      </c>
      <c r="BQ881" s="1407">
        <v>0</v>
      </c>
      <c r="BR881" s="1412">
        <f t="shared" ref="BR881:BR886" si="4531">BQ852*0.554</f>
        <v>19.390000000000001</v>
      </c>
      <c r="BS881" s="1408">
        <f>ROUND(SQRT(BQ881^2+BR881^2)*1000/(1.73*BQ880),0)</f>
        <v>1121</v>
      </c>
      <c r="BT881" s="1407">
        <v>0</v>
      </c>
      <c r="BU881" s="1412">
        <f t="shared" ref="BU881:BU886" si="4532">BT852*0.554</f>
        <v>19.390000000000001</v>
      </c>
      <c r="BV881" s="1408">
        <f>ROUND(SQRT(BT881^2+BU881^2)*1000/(1.73*BT880),0)</f>
        <v>1121</v>
      </c>
      <c r="BW881" s="1407">
        <v>0</v>
      </c>
      <c r="BX881" s="1412">
        <f t="shared" ref="BX881:BX886" si="4533">BW852*0.554</f>
        <v>19.390000000000001</v>
      </c>
      <c r="BY881" s="1411">
        <f>ROUND(SQRT(BW881^2+BX881^2)*1000/(1.73*BW880),0)</f>
        <v>1121</v>
      </c>
      <c r="BZ881" s="1401"/>
      <c r="CA881" s="1401"/>
      <c r="CB881" s="1401"/>
      <c r="CC881" s="1401"/>
      <c r="CD881" s="1401"/>
      <c r="CE881" s="1401"/>
      <c r="CF881" s="1401"/>
      <c r="CG881" s="1401"/>
      <c r="CH881" s="1401"/>
      <c r="CI881" s="1401"/>
      <c r="CJ881" s="1401"/>
      <c r="CK881" s="1401"/>
      <c r="CL881" s="1401"/>
      <c r="CM881" s="1401"/>
      <c r="CN881" s="1401"/>
      <c r="CO881" s="1401"/>
      <c r="CP881" s="1401"/>
      <c r="CQ881" s="1401"/>
      <c r="CR881" s="1401"/>
      <c r="CS881" s="1401"/>
      <c r="CT881" s="1401"/>
      <c r="CU881" s="1401"/>
      <c r="CV881" s="1401"/>
      <c r="CW881" s="1401"/>
      <c r="CX881" s="1401"/>
      <c r="CY881" s="1401"/>
      <c r="CZ881" s="1401"/>
      <c r="DA881" s="1401"/>
      <c r="DB881" s="1401"/>
      <c r="DC881" s="1401"/>
      <c r="DD881" s="1401"/>
      <c r="DE881" s="1401"/>
      <c r="DF881" s="1401"/>
      <c r="DG881" s="1401"/>
      <c r="DH881" s="1401"/>
      <c r="DI881" s="1401"/>
      <c r="DJ881" s="1401"/>
      <c r="DK881" s="1401"/>
      <c r="DL881" s="1401"/>
      <c r="DM881" s="1401"/>
      <c r="DN881" s="1401"/>
      <c r="DO881" s="1401"/>
      <c r="DP881" s="1401"/>
      <c r="DQ881" s="1401"/>
      <c r="DR881" s="1401"/>
      <c r="DS881" s="1401"/>
      <c r="DT881" s="1401"/>
      <c r="DU881" s="1401"/>
      <c r="DV881" s="1401"/>
      <c r="DW881" s="1401"/>
      <c r="DX881" s="1401"/>
      <c r="DY881" s="1401"/>
      <c r="DZ881" s="1401"/>
      <c r="EA881" s="1401"/>
      <c r="EB881" s="1401"/>
      <c r="EC881" s="1401"/>
      <c r="ED881" s="1401"/>
      <c r="EE881" s="1401"/>
      <c r="EF881" s="1401"/>
      <c r="EG881" s="1401"/>
      <c r="EH881" s="1401"/>
      <c r="EI881" s="1401"/>
      <c r="EJ881" s="1401"/>
      <c r="EK881" s="1401"/>
      <c r="EL881" s="1401"/>
      <c r="EM881" s="1401"/>
      <c r="EN881" s="1401"/>
      <c r="EO881" s="1401"/>
      <c r="EP881" s="1401"/>
      <c r="EQ881" s="1401"/>
      <c r="ER881" s="1401"/>
    </row>
    <row r="882" s="1392" customFormat="1" ht="19.199999999999999">
      <c r="A882" s="1402"/>
      <c r="B882" s="1403"/>
      <c r="C882" s="1540" t="s">
        <v>114</v>
      </c>
      <c r="D882" s="1405"/>
      <c r="E882" s="1405">
        <v>10</v>
      </c>
      <c r="F882" s="1412">
        <v>0</v>
      </c>
      <c r="G882" s="1412">
        <f t="shared" si="4510"/>
        <v>19.390000000000001</v>
      </c>
      <c r="H882" s="1341">
        <f>ROUND(SQRT(F882^2+G882^2)*1000/(1.73*F880),0)</f>
        <v>1121</v>
      </c>
      <c r="I882" s="1412">
        <v>0</v>
      </c>
      <c r="J882" s="1412">
        <f t="shared" si="4511"/>
        <v>19.390000000000001</v>
      </c>
      <c r="K882" s="1468">
        <f>ROUND(SQRT(I882^2+J882^2)*1000/(1.73*I880),0)</f>
        <v>1121</v>
      </c>
      <c r="L882" s="1412">
        <v>0</v>
      </c>
      <c r="M882" s="1412">
        <f t="shared" si="4512"/>
        <v>19.390000000000001</v>
      </c>
      <c r="N882" s="1468">
        <f>ROUND(SQRT(L882^2+M882^2)*1000/(1.73*L880),0)</f>
        <v>1121</v>
      </c>
      <c r="O882" s="1412">
        <v>0</v>
      </c>
      <c r="P882" s="1412">
        <f t="shared" si="4513"/>
        <v>19.390000000000001</v>
      </c>
      <c r="Q882" s="1468">
        <f>ROUND(SQRT(O882^2+P882^2)*1000/(1.73*O880),0)</f>
        <v>1121</v>
      </c>
      <c r="R882" s="1412">
        <v>0</v>
      </c>
      <c r="S882" s="1412">
        <f t="shared" si="4514"/>
        <v>19.390000000000001</v>
      </c>
      <c r="T882" s="1468">
        <f>ROUND(SQRT(R882^2+S882^2)*1000/(1.73*R880),0)</f>
        <v>1121</v>
      </c>
      <c r="U882" s="1412">
        <v>0</v>
      </c>
      <c r="V882" s="1412">
        <f t="shared" si="4515"/>
        <v>19.390000000000001</v>
      </c>
      <c r="W882" s="1468">
        <f>ROUND(SQRT(U882^2+V882^2)*1000/(1.73*U880),0)</f>
        <v>1121</v>
      </c>
      <c r="X882" s="1412">
        <v>0</v>
      </c>
      <c r="Y882" s="1412">
        <f t="shared" si="4516"/>
        <v>19.390000000000001</v>
      </c>
      <c r="Z882" s="1468">
        <f>ROUND(SQRT(X882^2+Y882^2)*1000/(1.73*X880),0)</f>
        <v>1121</v>
      </c>
      <c r="AA882" s="1412">
        <v>0</v>
      </c>
      <c r="AB882" s="1412">
        <f t="shared" si="4517"/>
        <v>19.390000000000001</v>
      </c>
      <c r="AC882" s="1468">
        <f>ROUND(SQRT(AA882^2+AB882^2)*1000/(1.73*AA880),0)</f>
        <v>1121</v>
      </c>
      <c r="AD882" s="1412">
        <v>0</v>
      </c>
      <c r="AE882" s="1412">
        <f t="shared" si="4518"/>
        <v>19.390000000000001</v>
      </c>
      <c r="AF882" s="1468">
        <f>ROUND(SQRT(AD882^2+AE882^2)*1000/(1.73*AD880),0)</f>
        <v>1121</v>
      </c>
      <c r="AG882" s="1412">
        <v>0</v>
      </c>
      <c r="AH882" s="1412">
        <f t="shared" si="4519"/>
        <v>19.390000000000001</v>
      </c>
      <c r="AI882" s="1468">
        <f>ROUND(SQRT(AG882^2+AH882^2)*1000/(1.73*AG880),0)</f>
        <v>1121</v>
      </c>
      <c r="AJ882" s="1412">
        <v>0</v>
      </c>
      <c r="AK882" s="1412">
        <f t="shared" si="4520"/>
        <v>19.390000000000001</v>
      </c>
      <c r="AL882" s="1468">
        <f>ROUND(SQRT(AJ882^2+AK882^2)*1000/(1.73*AJ880),0)</f>
        <v>1121</v>
      </c>
      <c r="AM882" s="1412">
        <v>0</v>
      </c>
      <c r="AN882" s="1412">
        <f t="shared" si="4521"/>
        <v>19.390000000000001</v>
      </c>
      <c r="AO882" s="1468">
        <f>ROUND(SQRT(AM882^2+AN882^2)*1000/(1.73*AM880),0)</f>
        <v>1121</v>
      </c>
      <c r="AP882" s="1412">
        <v>0</v>
      </c>
      <c r="AQ882" s="1412">
        <f t="shared" si="4522"/>
        <v>19.390000000000001</v>
      </c>
      <c r="AR882" s="1468">
        <f>ROUND(SQRT(AP882^2+AQ882^2)*1000/(1.73*AP880),0)</f>
        <v>1121</v>
      </c>
      <c r="AS882" s="1412">
        <v>0</v>
      </c>
      <c r="AT882" s="1412">
        <f t="shared" si="4523"/>
        <v>19.390000000000001</v>
      </c>
      <c r="AU882" s="1468">
        <f>ROUND(SQRT(AS882^2+AT882^2)*1000/(1.73*AS880),0)</f>
        <v>1121</v>
      </c>
      <c r="AV882" s="1412">
        <v>0</v>
      </c>
      <c r="AW882" s="1412">
        <f t="shared" si="4524"/>
        <v>19.390000000000001</v>
      </c>
      <c r="AX882" s="1468">
        <f>ROUND(SQRT(AV882^2+AW882^2)*1000/(1.73*AV880),0)</f>
        <v>1121</v>
      </c>
      <c r="AY882" s="1412">
        <v>0</v>
      </c>
      <c r="AZ882" s="1412">
        <f t="shared" si="4525"/>
        <v>19.390000000000001</v>
      </c>
      <c r="BA882" s="1468">
        <f>ROUND(SQRT(AY882^2+AZ882^2)*1000/(1.73*AY880),0)</f>
        <v>1121</v>
      </c>
      <c r="BB882" s="1412">
        <v>0</v>
      </c>
      <c r="BC882" s="1412">
        <f t="shared" si="4526"/>
        <v>19.390000000000001</v>
      </c>
      <c r="BD882" s="1468">
        <f>ROUND(SQRT(BB882^2+BC882^2)*1000/(1.73*BB880),0)</f>
        <v>1121</v>
      </c>
      <c r="BE882" s="1412">
        <v>0</v>
      </c>
      <c r="BF882" s="1412">
        <f t="shared" si="4527"/>
        <v>19.390000000000001</v>
      </c>
      <c r="BG882" s="1468">
        <f>ROUND(SQRT(BE882^2+BF882^2)*1000/(1.73*BE880),0)</f>
        <v>1121</v>
      </c>
      <c r="BH882" s="1412">
        <v>0</v>
      </c>
      <c r="BI882" s="1412">
        <f t="shared" si="4528"/>
        <v>19.390000000000001</v>
      </c>
      <c r="BJ882" s="1468">
        <f>ROUND(SQRT(BH882^2+BI882^2)*1000/(1.73*BH880),0)</f>
        <v>1121</v>
      </c>
      <c r="BK882" s="1412">
        <v>0</v>
      </c>
      <c r="BL882" s="1412">
        <f t="shared" si="4529"/>
        <v>19.390000000000001</v>
      </c>
      <c r="BM882" s="1468">
        <f>ROUND(SQRT(BK882^2+BL882^2)*1000/(1.73*BK880),0)</f>
        <v>1121</v>
      </c>
      <c r="BN882" s="1412">
        <v>0</v>
      </c>
      <c r="BO882" s="1412">
        <f t="shared" si="4530"/>
        <v>19.390000000000001</v>
      </c>
      <c r="BP882" s="1468">
        <f>ROUND(SQRT(BN882^2+BO882^2)*1000/(1.73*BN880),0)</f>
        <v>1121</v>
      </c>
      <c r="BQ882" s="1412">
        <v>0</v>
      </c>
      <c r="BR882" s="1412">
        <f t="shared" si="4531"/>
        <v>19.390000000000001</v>
      </c>
      <c r="BS882" s="1468">
        <f>ROUND(SQRT(BQ882^2+BR882^2)*1000/(1.73*BQ880),0)</f>
        <v>1121</v>
      </c>
      <c r="BT882" s="1412">
        <v>0</v>
      </c>
      <c r="BU882" s="1412">
        <f t="shared" si="4532"/>
        <v>19.390000000000001</v>
      </c>
      <c r="BV882" s="1468">
        <f>ROUND(SQRT(BT882^2+BU882^2)*1000/(1.73*BT880),0)</f>
        <v>1121</v>
      </c>
      <c r="BW882" s="1412">
        <v>0</v>
      </c>
      <c r="BX882" s="1412">
        <f t="shared" si="4533"/>
        <v>19.390000000000001</v>
      </c>
      <c r="BY882" s="1468">
        <f>ROUND(SQRT(BW882^2+BX882^2)*1000/(1.73*BW880),0)</f>
        <v>1121</v>
      </c>
      <c r="BZ882" s="1401"/>
      <c r="CA882" s="1401"/>
      <c r="CB882" s="1401"/>
      <c r="CC882" s="1401"/>
      <c r="CD882" s="1401"/>
      <c r="CE882" s="1401"/>
      <c r="CF882" s="1401"/>
      <c r="CG882" s="1401"/>
      <c r="CH882" s="1401"/>
      <c r="CI882" s="1401"/>
      <c r="CJ882" s="1401"/>
      <c r="CK882" s="1401"/>
      <c r="CL882" s="1401"/>
      <c r="CM882" s="1401"/>
      <c r="CN882" s="1401"/>
      <c r="CO882" s="1401"/>
      <c r="CP882" s="1401"/>
      <c r="CQ882" s="1401"/>
      <c r="CR882" s="1401"/>
      <c r="CS882" s="1401"/>
      <c r="CT882" s="1401"/>
      <c r="CU882" s="1401"/>
      <c r="CV882" s="1401"/>
      <c r="CW882" s="1401"/>
      <c r="CX882" s="1401"/>
      <c r="CY882" s="1401"/>
      <c r="CZ882" s="1401"/>
      <c r="DA882" s="1401"/>
      <c r="DB882" s="1401"/>
      <c r="DC882" s="1401"/>
      <c r="DD882" s="1401"/>
      <c r="DE882" s="1401"/>
      <c r="DF882" s="1401"/>
      <c r="DG882" s="1401"/>
      <c r="DH882" s="1401"/>
      <c r="DI882" s="1401"/>
      <c r="DJ882" s="1401"/>
      <c r="DK882" s="1401"/>
      <c r="DL882" s="1401"/>
      <c r="DM882" s="1401"/>
      <c r="DN882" s="1401"/>
      <c r="DO882" s="1401"/>
      <c r="DP882" s="1401"/>
      <c r="DQ882" s="1401"/>
      <c r="DR882" s="1401"/>
      <c r="DS882" s="1401"/>
      <c r="DT882" s="1401"/>
      <c r="DU882" s="1401"/>
      <c r="DV882" s="1401"/>
      <c r="DW882" s="1401"/>
      <c r="DX882" s="1401"/>
      <c r="DY882" s="1401"/>
      <c r="DZ882" s="1401"/>
      <c r="EA882" s="1401"/>
      <c r="EB882" s="1401"/>
      <c r="EC882" s="1401"/>
      <c r="ED882" s="1401"/>
      <c r="EE882" s="1401"/>
      <c r="EF882" s="1401"/>
      <c r="EG882" s="1401"/>
      <c r="EH882" s="1401"/>
      <c r="EI882" s="1401"/>
      <c r="EJ882" s="1401"/>
      <c r="EK882" s="1401"/>
      <c r="EL882" s="1401"/>
      <c r="EM882" s="1401"/>
      <c r="EN882" s="1401"/>
      <c r="EO882" s="1401"/>
      <c r="EP882" s="1401"/>
      <c r="EQ882" s="1401"/>
      <c r="ER882" s="1401"/>
    </row>
    <row r="883" s="1392" customFormat="1" ht="19.199999999999999">
      <c r="A883" s="1457"/>
      <c r="B883" s="1403"/>
      <c r="C883" s="1540" t="s">
        <v>66</v>
      </c>
      <c r="D883" s="1405"/>
      <c r="E883" s="1405">
        <v>10</v>
      </c>
      <c r="F883" s="1412">
        <v>0</v>
      </c>
      <c r="G883" s="1412">
        <f t="shared" si="4510"/>
        <v>5.7062000000000008</v>
      </c>
      <c r="H883" s="1408">
        <f>ROUND(SQRT(F883^2+G883^2)*1000/(1.73*F880),0)</f>
        <v>330</v>
      </c>
      <c r="I883" s="1412">
        <v>0</v>
      </c>
      <c r="J883" s="1412">
        <f t="shared" si="4511"/>
        <v>5.7062000000000008</v>
      </c>
      <c r="K883" s="1408">
        <f>ROUND(SQRT(I883^2+J883^2)*1000/(1.73*I880),0)</f>
        <v>330</v>
      </c>
      <c r="L883" s="1412">
        <v>0</v>
      </c>
      <c r="M883" s="1412">
        <f t="shared" si="4512"/>
        <v>5.7062000000000008</v>
      </c>
      <c r="N883" s="1408">
        <f>ROUND(SQRT(L883^2+M883^2)*1000/(1.73*L880),0)</f>
        <v>330</v>
      </c>
      <c r="O883" s="1412">
        <v>0</v>
      </c>
      <c r="P883" s="1412">
        <f t="shared" si="4513"/>
        <v>5.7062000000000008</v>
      </c>
      <c r="Q883" s="1408">
        <f>ROUND(SQRT(O883^2+P883^2)*1000/(1.73*O880),0)</f>
        <v>330</v>
      </c>
      <c r="R883" s="1412">
        <v>0</v>
      </c>
      <c r="S883" s="1412">
        <f t="shared" si="4514"/>
        <v>5.7062000000000008</v>
      </c>
      <c r="T883" s="1408">
        <f>ROUND(SQRT(R883^2+S883^2)*1000/(1.73*R880),0)</f>
        <v>330</v>
      </c>
      <c r="U883" s="1412">
        <v>0</v>
      </c>
      <c r="V883" s="1412">
        <f t="shared" si="4515"/>
        <v>5.7062000000000008</v>
      </c>
      <c r="W883" s="1408">
        <f>ROUND(SQRT(U883^2+V883^2)*1000/(1.73*U880),0)</f>
        <v>330</v>
      </c>
      <c r="X883" s="1412">
        <v>0</v>
      </c>
      <c r="Y883" s="1412">
        <f t="shared" si="4516"/>
        <v>5.7062000000000008</v>
      </c>
      <c r="Z883" s="1408">
        <f>ROUND(SQRT(X883^2+Y883^2)*1000/(1.73*X880),0)</f>
        <v>330</v>
      </c>
      <c r="AA883" s="1412">
        <v>0</v>
      </c>
      <c r="AB883" s="1412">
        <f t="shared" si="4517"/>
        <v>5.7062000000000008</v>
      </c>
      <c r="AC883" s="1408">
        <f>ROUND(SQRT(AA883^2+AB883^2)*1000/(1.73*AA880),0)</f>
        <v>330</v>
      </c>
      <c r="AD883" s="1412">
        <v>0</v>
      </c>
      <c r="AE883" s="1412">
        <f t="shared" si="4518"/>
        <v>5.7062000000000008</v>
      </c>
      <c r="AF883" s="1408">
        <f>ROUND(SQRT(AD883^2+AE883^2)*1000/(1.73*AD880),0)</f>
        <v>330</v>
      </c>
      <c r="AG883" s="1412">
        <v>0</v>
      </c>
      <c r="AH883" s="1412">
        <f t="shared" si="4519"/>
        <v>5.7062000000000008</v>
      </c>
      <c r="AI883" s="1408">
        <f>ROUND(SQRT(AG883^2+AH883^2)*1000/(1.73*AG880),0)</f>
        <v>330</v>
      </c>
      <c r="AJ883" s="1412">
        <v>0</v>
      </c>
      <c r="AK883" s="1412">
        <f t="shared" si="4520"/>
        <v>5.7062000000000008</v>
      </c>
      <c r="AL883" s="1408">
        <f>ROUND(SQRT(AJ883^2+AK883^2)*1000/(1.73*AJ880),0)</f>
        <v>330</v>
      </c>
      <c r="AM883" s="1412">
        <v>0</v>
      </c>
      <c r="AN883" s="1412">
        <f t="shared" si="4521"/>
        <v>5.7062000000000008</v>
      </c>
      <c r="AO883" s="1408">
        <f>ROUND(SQRT(AM883^2+AN883^2)*1000/(1.73*AM880),0)</f>
        <v>330</v>
      </c>
      <c r="AP883" s="1412">
        <v>0</v>
      </c>
      <c r="AQ883" s="1412">
        <f t="shared" si="4522"/>
        <v>5.7062000000000008</v>
      </c>
      <c r="AR883" s="1408">
        <f>ROUND(SQRT(AP883^2+AQ883^2)*1000/(1.73*AP880),0)</f>
        <v>330</v>
      </c>
      <c r="AS883" s="1412">
        <v>0</v>
      </c>
      <c r="AT883" s="1412">
        <f t="shared" si="4523"/>
        <v>5.7062000000000008</v>
      </c>
      <c r="AU883" s="1408">
        <f>ROUND(SQRT(AS883^2+AT883^2)*1000/(1.73*AS880),0)</f>
        <v>330</v>
      </c>
      <c r="AV883" s="1412">
        <v>0</v>
      </c>
      <c r="AW883" s="1412">
        <f t="shared" si="4524"/>
        <v>5.7062000000000008</v>
      </c>
      <c r="AX883" s="1408">
        <f>ROUND(SQRT(AV883^2+AW883^2)*1000/(1.73*AV880),0)</f>
        <v>330</v>
      </c>
      <c r="AY883" s="1412">
        <v>0</v>
      </c>
      <c r="AZ883" s="1412">
        <f t="shared" si="4525"/>
        <v>5.7062000000000008</v>
      </c>
      <c r="BA883" s="1408">
        <f>ROUND(SQRT(AY883^2+AZ883^2)*1000/(1.73*AY880),0)</f>
        <v>330</v>
      </c>
      <c r="BB883" s="1412">
        <v>0</v>
      </c>
      <c r="BC883" s="1412">
        <f t="shared" si="4526"/>
        <v>5.7062000000000008</v>
      </c>
      <c r="BD883" s="1408">
        <f>ROUND(SQRT(BB883^2+BC883^2)*1000/(1.73*BB880),0)</f>
        <v>330</v>
      </c>
      <c r="BE883" s="1412">
        <v>0</v>
      </c>
      <c r="BF883" s="1412">
        <f t="shared" si="4527"/>
        <v>5.7062000000000008</v>
      </c>
      <c r="BG883" s="1408">
        <f>ROUND(SQRT(BE883^2+BF883^2)*1000/(1.73*BE880),0)</f>
        <v>330</v>
      </c>
      <c r="BH883" s="1412">
        <v>0</v>
      </c>
      <c r="BI883" s="1412">
        <f t="shared" si="4528"/>
        <v>5.7062000000000008</v>
      </c>
      <c r="BJ883" s="1408">
        <f>ROUND(SQRT(BH883^2+BI883^2)*1000/(1.73*BH880),0)</f>
        <v>330</v>
      </c>
      <c r="BK883" s="1412">
        <v>0</v>
      </c>
      <c r="BL883" s="1412">
        <f t="shared" si="4529"/>
        <v>5.7062000000000008</v>
      </c>
      <c r="BM883" s="1408">
        <f>ROUND(SQRT(BK883^2+BL883^2)*1000/(1.73*BK880),0)</f>
        <v>330</v>
      </c>
      <c r="BN883" s="1412">
        <v>0</v>
      </c>
      <c r="BO883" s="1412">
        <f t="shared" si="4530"/>
        <v>5.7062000000000008</v>
      </c>
      <c r="BP883" s="1408">
        <f>ROUND(SQRT(BN883^2+BO883^2)*1000/(1.73*BN880),0)</f>
        <v>330</v>
      </c>
      <c r="BQ883" s="1412">
        <v>0</v>
      </c>
      <c r="BR883" s="1412">
        <f t="shared" si="4531"/>
        <v>5.7062000000000008</v>
      </c>
      <c r="BS883" s="1408">
        <f>ROUND(SQRT(BQ883^2+BR883^2)*1000/(1.73*BQ880),0)</f>
        <v>330</v>
      </c>
      <c r="BT883" s="1412">
        <v>0</v>
      </c>
      <c r="BU883" s="1412">
        <f t="shared" si="4532"/>
        <v>5.7062000000000008</v>
      </c>
      <c r="BV883" s="1408">
        <f>ROUND(SQRT(BT883^2+BU883^2)*1000/(1.73*BT880),0)</f>
        <v>330</v>
      </c>
      <c r="BW883" s="1412">
        <v>0</v>
      </c>
      <c r="BX883" s="1412">
        <f t="shared" si="4533"/>
        <v>5.7062000000000008</v>
      </c>
      <c r="BY883" s="1411">
        <f>ROUND(SQRT(BW883^2+BX883^2)*1000/(1.73*BW880),0)</f>
        <v>330</v>
      </c>
      <c r="BZ883" s="1401"/>
      <c r="CA883" s="1401"/>
      <c r="CB883" s="1401"/>
      <c r="CC883" s="1401"/>
      <c r="CD883" s="1401"/>
      <c r="CE883" s="1401"/>
      <c r="CF883" s="1401"/>
      <c r="CG883" s="1401"/>
      <c r="CH883" s="1401"/>
      <c r="CI883" s="1401"/>
      <c r="CJ883" s="1401"/>
      <c r="CK883" s="1401"/>
      <c r="CL883" s="1401"/>
      <c r="CM883" s="1401"/>
      <c r="CN883" s="1401"/>
      <c r="CO883" s="1401"/>
      <c r="CP883" s="1401"/>
      <c r="CQ883" s="1401"/>
      <c r="CR883" s="1401"/>
      <c r="CS883" s="1401"/>
      <c r="CT883" s="1401"/>
      <c r="CU883" s="1401"/>
      <c r="CV883" s="1401"/>
      <c r="CW883" s="1401"/>
      <c r="CX883" s="1401"/>
      <c r="CY883" s="1401"/>
      <c r="CZ883" s="1401"/>
      <c r="DA883" s="1401"/>
      <c r="DB883" s="1401"/>
      <c r="DC883" s="1401"/>
      <c r="DD883" s="1401"/>
      <c r="DE883" s="1401"/>
      <c r="DF883" s="1401"/>
      <c r="DG883" s="1401"/>
      <c r="DH883" s="1401"/>
      <c r="DI883" s="1401"/>
      <c r="DJ883" s="1401"/>
      <c r="DK883" s="1401"/>
      <c r="DL883" s="1401"/>
      <c r="DM883" s="1401"/>
      <c r="DN883" s="1401"/>
      <c r="DO883" s="1401"/>
      <c r="DP883" s="1401"/>
      <c r="DQ883" s="1401"/>
      <c r="DR883" s="1401"/>
      <c r="DS883" s="1401"/>
      <c r="DT883" s="1401"/>
      <c r="DU883" s="1401"/>
      <c r="DV883" s="1401"/>
      <c r="DW883" s="1401"/>
      <c r="DX883" s="1401"/>
      <c r="DY883" s="1401"/>
      <c r="DZ883" s="1401"/>
      <c r="EA883" s="1401"/>
      <c r="EB883" s="1401"/>
      <c r="EC883" s="1401"/>
      <c r="ED883" s="1401"/>
      <c r="EE883" s="1401"/>
      <c r="EF883" s="1401"/>
      <c r="EG883" s="1401"/>
      <c r="EH883" s="1401"/>
      <c r="EI883" s="1401"/>
      <c r="EJ883" s="1401"/>
      <c r="EK883" s="1401"/>
      <c r="EL883" s="1401"/>
      <c r="EM883" s="1401"/>
      <c r="EN883" s="1401"/>
      <c r="EO883" s="1401"/>
      <c r="EP883" s="1401"/>
      <c r="EQ883" s="1401"/>
      <c r="ER883" s="1401"/>
    </row>
    <row r="884" s="1392" customFormat="1" ht="19.199999999999999">
      <c r="A884" s="1457"/>
      <c r="B884" s="1403"/>
      <c r="C884" s="1540" t="s">
        <v>128</v>
      </c>
      <c r="D884" s="1405"/>
      <c r="E884" s="1405">
        <v>10</v>
      </c>
      <c r="F884" s="1412">
        <v>0</v>
      </c>
      <c r="G884" s="1412">
        <f t="shared" si="4510"/>
        <v>5.7062000000000008</v>
      </c>
      <c r="H884" s="1408">
        <f>ROUND(SQRT(F884^2+G884^2)*1000/(1.73*F880),0)</f>
        <v>330</v>
      </c>
      <c r="I884" s="1412">
        <v>0</v>
      </c>
      <c r="J884" s="1412">
        <f t="shared" si="4511"/>
        <v>5.7062000000000008</v>
      </c>
      <c r="K884" s="1408">
        <f>ROUND(SQRT(I884^2+J884^2)*1000/(1.73*I880),0)</f>
        <v>330</v>
      </c>
      <c r="L884" s="1412">
        <v>0</v>
      </c>
      <c r="M884" s="1412">
        <f t="shared" si="4512"/>
        <v>5.7062000000000008</v>
      </c>
      <c r="N884" s="1408">
        <f>ROUND(SQRT(L884^2+M884^2)*1000/(1.73*L880),0)</f>
        <v>330</v>
      </c>
      <c r="O884" s="1412">
        <v>0</v>
      </c>
      <c r="P884" s="1412">
        <f t="shared" si="4513"/>
        <v>5.7062000000000008</v>
      </c>
      <c r="Q884" s="1408">
        <f>ROUND(SQRT(O884^2+P884^2)*1000/(1.73*O880),0)</f>
        <v>330</v>
      </c>
      <c r="R884" s="1412">
        <v>0</v>
      </c>
      <c r="S884" s="1412">
        <f t="shared" si="4514"/>
        <v>5.7062000000000008</v>
      </c>
      <c r="T884" s="1408">
        <f>ROUND(SQRT(R884^2+S884^2)*1000/(1.73*R880),0)</f>
        <v>330</v>
      </c>
      <c r="U884" s="1412">
        <v>0</v>
      </c>
      <c r="V884" s="1412">
        <f t="shared" si="4515"/>
        <v>5.7062000000000008</v>
      </c>
      <c r="W884" s="1408">
        <f>ROUND(SQRT(U884^2+V884^2)*1000/(1.73*U880),0)</f>
        <v>330</v>
      </c>
      <c r="X884" s="1412">
        <v>0</v>
      </c>
      <c r="Y884" s="1412">
        <f t="shared" si="4516"/>
        <v>5.7062000000000008</v>
      </c>
      <c r="Z884" s="1408">
        <f>ROUND(SQRT(X884^2+Y884^2)*1000/(1.73*X880),0)</f>
        <v>330</v>
      </c>
      <c r="AA884" s="1412">
        <v>0</v>
      </c>
      <c r="AB884" s="1412">
        <f t="shared" si="4517"/>
        <v>5.7062000000000008</v>
      </c>
      <c r="AC884" s="1408">
        <f>ROUND(SQRT(AA884^2+AB884^2)*1000/(1.73*AA880),0)</f>
        <v>330</v>
      </c>
      <c r="AD884" s="1412">
        <v>0</v>
      </c>
      <c r="AE884" s="1412">
        <f t="shared" si="4518"/>
        <v>5.7062000000000008</v>
      </c>
      <c r="AF884" s="1408">
        <f>ROUND(SQRT(AD884^2+AE884^2)*1000/(1.73*AD880),0)</f>
        <v>330</v>
      </c>
      <c r="AG884" s="1412">
        <v>0</v>
      </c>
      <c r="AH884" s="1412">
        <f t="shared" si="4519"/>
        <v>5.7062000000000008</v>
      </c>
      <c r="AI884" s="1408">
        <f>ROUND(SQRT(AG884^2+AH884^2)*1000/(1.73*AG880),0)</f>
        <v>330</v>
      </c>
      <c r="AJ884" s="1412">
        <v>0</v>
      </c>
      <c r="AK884" s="1412">
        <f t="shared" si="4520"/>
        <v>5.7062000000000008</v>
      </c>
      <c r="AL884" s="1408">
        <f>ROUND(SQRT(AJ884^2+AK884^2)*1000/(1.73*AJ880),0)</f>
        <v>330</v>
      </c>
      <c r="AM884" s="1412">
        <v>0</v>
      </c>
      <c r="AN884" s="1412">
        <f t="shared" si="4521"/>
        <v>5.7062000000000008</v>
      </c>
      <c r="AO884" s="1408">
        <f>ROUND(SQRT(AM884^2+AN884^2)*1000/(1.73*AM880),0)</f>
        <v>330</v>
      </c>
      <c r="AP884" s="1412">
        <v>0</v>
      </c>
      <c r="AQ884" s="1412">
        <f t="shared" si="4522"/>
        <v>5.7062000000000008</v>
      </c>
      <c r="AR884" s="1408">
        <f>ROUND(SQRT(AP884^2+AQ884^2)*1000/(1.73*AP880),0)</f>
        <v>330</v>
      </c>
      <c r="AS884" s="1412">
        <v>0</v>
      </c>
      <c r="AT884" s="1412">
        <f t="shared" si="4523"/>
        <v>5.7062000000000008</v>
      </c>
      <c r="AU884" s="1408">
        <f>ROUND(SQRT(AS884^2+AT884^2)*1000/(1.73*AS880),0)</f>
        <v>330</v>
      </c>
      <c r="AV884" s="1412">
        <v>0</v>
      </c>
      <c r="AW884" s="1412">
        <f t="shared" si="4524"/>
        <v>5.7062000000000008</v>
      </c>
      <c r="AX884" s="1408">
        <f>ROUND(SQRT(AV884^2+AW884^2)*1000/(1.73*AV880),0)</f>
        <v>330</v>
      </c>
      <c r="AY884" s="1412">
        <v>0</v>
      </c>
      <c r="AZ884" s="1412">
        <f t="shared" si="4525"/>
        <v>5.7062000000000008</v>
      </c>
      <c r="BA884" s="1408">
        <f>ROUND(SQRT(AY884^2+AZ884^2)*1000/(1.73*AY880),0)</f>
        <v>330</v>
      </c>
      <c r="BB884" s="1412">
        <v>0</v>
      </c>
      <c r="BC884" s="1412">
        <f t="shared" si="4526"/>
        <v>5.7062000000000008</v>
      </c>
      <c r="BD884" s="1408">
        <f>ROUND(SQRT(BB884^2+BC884^2)*1000/(1.73*BB880),0)</f>
        <v>330</v>
      </c>
      <c r="BE884" s="1412">
        <v>0</v>
      </c>
      <c r="BF884" s="1412">
        <f t="shared" si="4527"/>
        <v>5.7062000000000008</v>
      </c>
      <c r="BG884" s="1408">
        <f>ROUND(SQRT(BE884^2+BF884^2)*1000/(1.73*BE880),0)</f>
        <v>330</v>
      </c>
      <c r="BH884" s="1412">
        <v>0</v>
      </c>
      <c r="BI884" s="1412">
        <f t="shared" si="4528"/>
        <v>5.7062000000000008</v>
      </c>
      <c r="BJ884" s="1408">
        <f>ROUND(SQRT(BH884^2+BI884^2)*1000/(1.73*BH880),0)</f>
        <v>330</v>
      </c>
      <c r="BK884" s="1412">
        <v>0</v>
      </c>
      <c r="BL884" s="1412">
        <f t="shared" si="4529"/>
        <v>5.7062000000000008</v>
      </c>
      <c r="BM884" s="1408">
        <f>ROUND(SQRT(BK884^2+BL884^2)*1000/(1.73*BK880),0)</f>
        <v>330</v>
      </c>
      <c r="BN884" s="1412">
        <v>0</v>
      </c>
      <c r="BO884" s="1412">
        <f t="shared" si="4530"/>
        <v>5.7062000000000008</v>
      </c>
      <c r="BP884" s="1408">
        <f>ROUND(SQRT(BN884^2+BO884^2)*1000/(1.73*BN880),0)</f>
        <v>330</v>
      </c>
      <c r="BQ884" s="1412">
        <v>0</v>
      </c>
      <c r="BR884" s="1412">
        <f t="shared" si="4531"/>
        <v>5.7062000000000008</v>
      </c>
      <c r="BS884" s="1408">
        <f>ROUND(SQRT(BQ884^2+BR884^2)*1000/(1.73*BQ880),0)</f>
        <v>330</v>
      </c>
      <c r="BT884" s="1412">
        <v>0</v>
      </c>
      <c r="BU884" s="1412">
        <f t="shared" si="4532"/>
        <v>5.7062000000000008</v>
      </c>
      <c r="BV884" s="1408">
        <f>ROUND(SQRT(BT884^2+BU884^2)*1000/(1.73*BT880),0)</f>
        <v>330</v>
      </c>
      <c r="BW884" s="1412">
        <v>0</v>
      </c>
      <c r="BX884" s="1412">
        <f t="shared" si="4533"/>
        <v>5.7062000000000008</v>
      </c>
      <c r="BY884" s="1411">
        <f>ROUND(SQRT(BW884^2+BX884^2)*1000/(1.73*BW880),0)</f>
        <v>330</v>
      </c>
      <c r="BZ884" s="1401"/>
      <c r="CA884" s="1401"/>
      <c r="CB884" s="1401"/>
      <c r="CC884" s="1401"/>
      <c r="CD884" s="1401"/>
      <c r="CE884" s="1401"/>
      <c r="CF884" s="1401"/>
      <c r="CG884" s="1401"/>
      <c r="CH884" s="1401"/>
      <c r="CI884" s="1401"/>
      <c r="CJ884" s="1401"/>
      <c r="CK884" s="1401"/>
      <c r="CL884" s="1401"/>
      <c r="CM884" s="1401"/>
      <c r="CN884" s="1401"/>
      <c r="CO884" s="1401"/>
      <c r="CP884" s="1401"/>
      <c r="CQ884" s="1401"/>
      <c r="CR884" s="1401"/>
      <c r="CS884" s="1401"/>
      <c r="CT884" s="1401"/>
      <c r="CU884" s="1401"/>
      <c r="CV884" s="1401"/>
      <c r="CW884" s="1401"/>
      <c r="CX884" s="1401"/>
      <c r="CY884" s="1401"/>
      <c r="CZ884" s="1401"/>
      <c r="DA884" s="1401"/>
      <c r="DB884" s="1401"/>
      <c r="DC884" s="1401"/>
      <c r="DD884" s="1401"/>
      <c r="DE884" s="1401"/>
      <c r="DF884" s="1401"/>
      <c r="DG884" s="1401"/>
      <c r="DH884" s="1401"/>
      <c r="DI884" s="1401"/>
      <c r="DJ884" s="1401"/>
      <c r="DK884" s="1401"/>
      <c r="DL884" s="1401"/>
      <c r="DM884" s="1401"/>
      <c r="DN884" s="1401"/>
      <c r="DO884" s="1401"/>
      <c r="DP884" s="1401"/>
      <c r="DQ884" s="1401"/>
      <c r="DR884" s="1401"/>
      <c r="DS884" s="1401"/>
      <c r="DT884" s="1401"/>
      <c r="DU884" s="1401"/>
      <c r="DV884" s="1401"/>
      <c r="DW884" s="1401"/>
      <c r="DX884" s="1401"/>
      <c r="DY884" s="1401"/>
      <c r="DZ884" s="1401"/>
      <c r="EA884" s="1401"/>
      <c r="EB884" s="1401"/>
      <c r="EC884" s="1401"/>
      <c r="ED884" s="1401"/>
      <c r="EE884" s="1401"/>
      <c r="EF884" s="1401"/>
      <c r="EG884" s="1401"/>
      <c r="EH884" s="1401"/>
      <c r="EI884" s="1401"/>
      <c r="EJ884" s="1401"/>
      <c r="EK884" s="1401"/>
      <c r="EL884" s="1401"/>
      <c r="EM884" s="1401"/>
      <c r="EN884" s="1401"/>
      <c r="EO884" s="1401"/>
      <c r="EP884" s="1401"/>
      <c r="EQ884" s="1401"/>
      <c r="ER884" s="1401"/>
    </row>
    <row r="885" s="1392" customFormat="1" ht="19.199999999999999">
      <c r="A885" s="1457"/>
      <c r="B885" s="1403"/>
      <c r="C885" s="1540" t="s">
        <v>68</v>
      </c>
      <c r="D885" s="1405"/>
      <c r="E885" s="1405">
        <v>10</v>
      </c>
      <c r="F885" s="1412">
        <v>0</v>
      </c>
      <c r="G885" s="1412">
        <f t="shared" si="4510"/>
        <v>0</v>
      </c>
      <c r="H885" s="1408">
        <f>ROUND(SQRT(F885^2+G885^2)*1000/(1.73*F880),0)</f>
        <v>0</v>
      </c>
      <c r="I885" s="1412">
        <v>0</v>
      </c>
      <c r="J885" s="1412">
        <f t="shared" si="4511"/>
        <v>0</v>
      </c>
      <c r="K885" s="1408">
        <f>ROUND(SQRT(I885^2+J885^2)*1000/(1.73*I880),0)</f>
        <v>0</v>
      </c>
      <c r="L885" s="1412">
        <v>0</v>
      </c>
      <c r="M885" s="1412">
        <f t="shared" si="4512"/>
        <v>0</v>
      </c>
      <c r="N885" s="1408">
        <f>ROUND(SQRT(L885^2+M885^2)*1000/(1.73*L880),0)</f>
        <v>0</v>
      </c>
      <c r="O885" s="1412">
        <v>0</v>
      </c>
      <c r="P885" s="1412">
        <f t="shared" si="4513"/>
        <v>0</v>
      </c>
      <c r="Q885" s="1408">
        <f>ROUND(SQRT(O885^2+P885^2)*1000/(1.73*O880),0)</f>
        <v>0</v>
      </c>
      <c r="R885" s="1412">
        <v>0</v>
      </c>
      <c r="S885" s="1412">
        <f t="shared" si="4514"/>
        <v>0</v>
      </c>
      <c r="T885" s="1408">
        <f>ROUND(SQRT(R885^2+S885^2)*1000/(1.73*R880),0)</f>
        <v>0</v>
      </c>
      <c r="U885" s="1412">
        <v>0</v>
      </c>
      <c r="V885" s="1412">
        <f t="shared" si="4515"/>
        <v>0</v>
      </c>
      <c r="W885" s="1408">
        <f>ROUND(SQRT(U885^2+V885^2)*1000/(1.73*U880),0)</f>
        <v>0</v>
      </c>
      <c r="X885" s="1412">
        <v>0</v>
      </c>
      <c r="Y885" s="1412">
        <f t="shared" si="4516"/>
        <v>0</v>
      </c>
      <c r="Z885" s="1408">
        <f>ROUND(SQRT(X885^2+Y885^2)*1000/(1.73*X880),0)</f>
        <v>0</v>
      </c>
      <c r="AA885" s="1412">
        <v>0</v>
      </c>
      <c r="AB885" s="1412">
        <f t="shared" si="4517"/>
        <v>0</v>
      </c>
      <c r="AC885" s="1408">
        <f>ROUND(SQRT(AA885^2+AB885^2)*1000/(1.73*AA880),0)</f>
        <v>0</v>
      </c>
      <c r="AD885" s="1412">
        <v>0</v>
      </c>
      <c r="AE885" s="1412">
        <f t="shared" si="4518"/>
        <v>0</v>
      </c>
      <c r="AF885" s="1408">
        <f>ROUND(SQRT(AD885^2+AE885^2)*1000/(1.73*AD880),0)</f>
        <v>0</v>
      </c>
      <c r="AG885" s="1412">
        <v>0</v>
      </c>
      <c r="AH885" s="1412">
        <f t="shared" si="4519"/>
        <v>0</v>
      </c>
      <c r="AI885" s="1408">
        <f>ROUND(SQRT(AG885^2+AH885^2)*1000/(1.73*AG880),0)</f>
        <v>0</v>
      </c>
      <c r="AJ885" s="1412">
        <v>0</v>
      </c>
      <c r="AK885" s="1412">
        <f t="shared" si="4520"/>
        <v>0</v>
      </c>
      <c r="AL885" s="1408">
        <f>ROUND(SQRT(AJ885^2+AK885^2)*1000/(1.73*AJ880),0)</f>
        <v>0</v>
      </c>
      <c r="AM885" s="1412">
        <v>0</v>
      </c>
      <c r="AN885" s="1412">
        <f t="shared" si="4521"/>
        <v>0</v>
      </c>
      <c r="AO885" s="1408">
        <f>ROUND(SQRT(AM885^2+AN885^2)*1000/(1.73*AM880),0)</f>
        <v>0</v>
      </c>
      <c r="AP885" s="1412">
        <v>0</v>
      </c>
      <c r="AQ885" s="1412">
        <f t="shared" si="4522"/>
        <v>0</v>
      </c>
      <c r="AR885" s="1408">
        <f>ROUND(SQRT(AP885^2+AQ885^2)*1000/(1.73*AP880),0)</f>
        <v>0</v>
      </c>
      <c r="AS885" s="1412">
        <v>0</v>
      </c>
      <c r="AT885" s="1412">
        <f t="shared" si="4523"/>
        <v>0</v>
      </c>
      <c r="AU885" s="1408">
        <f>ROUND(SQRT(AS885^2+AT885^2)*1000/(1.73*AS880),0)</f>
        <v>0</v>
      </c>
      <c r="AV885" s="1412">
        <v>0</v>
      </c>
      <c r="AW885" s="1412">
        <f t="shared" si="4524"/>
        <v>0</v>
      </c>
      <c r="AX885" s="1408">
        <f>ROUND(SQRT(AV885^2+AW885^2)*1000/(1.73*AV880),0)</f>
        <v>0</v>
      </c>
      <c r="AY885" s="1412">
        <v>0</v>
      </c>
      <c r="AZ885" s="1412">
        <f t="shared" si="4525"/>
        <v>0</v>
      </c>
      <c r="BA885" s="1408">
        <f>ROUND(SQRT(AY885^2+AZ885^2)*1000/(1.73*AY880),0)</f>
        <v>0</v>
      </c>
      <c r="BB885" s="1412">
        <v>0</v>
      </c>
      <c r="BC885" s="1412">
        <f t="shared" si="4526"/>
        <v>0</v>
      </c>
      <c r="BD885" s="1408">
        <f>ROUND(SQRT(BB885^2+BC885^2)*1000/(1.73*BB880),0)</f>
        <v>0</v>
      </c>
      <c r="BE885" s="1412">
        <v>0</v>
      </c>
      <c r="BF885" s="1412">
        <f t="shared" si="4527"/>
        <v>0</v>
      </c>
      <c r="BG885" s="1408">
        <f>ROUND(SQRT(BE885^2+BF885^2)*1000/(1.73*BE880),0)</f>
        <v>0</v>
      </c>
      <c r="BH885" s="1412">
        <v>0</v>
      </c>
      <c r="BI885" s="1412">
        <f t="shared" si="4528"/>
        <v>0</v>
      </c>
      <c r="BJ885" s="1408">
        <f>ROUND(SQRT(BH885^2+BI885^2)*1000/(1.73*BH880),0)</f>
        <v>0</v>
      </c>
      <c r="BK885" s="1412">
        <v>0</v>
      </c>
      <c r="BL885" s="1412">
        <f t="shared" si="4529"/>
        <v>0</v>
      </c>
      <c r="BM885" s="1408">
        <f>ROUND(SQRT(BK885^2+BL885^2)*1000/(1.73*BK880),0)</f>
        <v>0</v>
      </c>
      <c r="BN885" s="1412">
        <v>0</v>
      </c>
      <c r="BO885" s="1412">
        <f t="shared" si="4530"/>
        <v>0</v>
      </c>
      <c r="BP885" s="1408">
        <f>ROUND(SQRT(BN885^2+BO885^2)*1000/(1.73*BN880),0)</f>
        <v>0</v>
      </c>
      <c r="BQ885" s="1412">
        <v>0</v>
      </c>
      <c r="BR885" s="1412">
        <f t="shared" si="4531"/>
        <v>0</v>
      </c>
      <c r="BS885" s="1408">
        <f>ROUND(SQRT(BQ885^2+BR885^2)*1000/(1.73*BQ880),0)</f>
        <v>0</v>
      </c>
      <c r="BT885" s="1412">
        <v>0</v>
      </c>
      <c r="BU885" s="1412">
        <f t="shared" si="4532"/>
        <v>0</v>
      </c>
      <c r="BV885" s="1408">
        <f>ROUND(SQRT(BT885^2+BU885^2)*1000/(1.73*BT880),0)</f>
        <v>0</v>
      </c>
      <c r="BW885" s="1412">
        <v>0</v>
      </c>
      <c r="BX885" s="1412">
        <f t="shared" si="4533"/>
        <v>0</v>
      </c>
      <c r="BY885" s="1411">
        <f>ROUND(SQRT(BW885^2+BX885^2)*1000/(1.73*BW880),0)</f>
        <v>0</v>
      </c>
      <c r="BZ885" s="1401"/>
      <c r="CA885" s="1401"/>
      <c r="CB885" s="1401"/>
      <c r="CC885" s="1401"/>
      <c r="CD885" s="1401"/>
      <c r="CE885" s="1401"/>
      <c r="CF885" s="1401"/>
      <c r="CG885" s="1401"/>
      <c r="CH885" s="1401"/>
      <c r="CI885" s="1401"/>
      <c r="CJ885" s="1401"/>
      <c r="CK885" s="1401"/>
      <c r="CL885" s="1401"/>
      <c r="CM885" s="1401"/>
      <c r="CN885" s="1401"/>
      <c r="CO885" s="1401"/>
      <c r="CP885" s="1401"/>
      <c r="CQ885" s="1401"/>
      <c r="CR885" s="1401"/>
      <c r="CS885" s="1401"/>
      <c r="CT885" s="1401"/>
      <c r="CU885" s="1401"/>
      <c r="CV885" s="1401"/>
      <c r="CW885" s="1401"/>
      <c r="CX885" s="1401"/>
      <c r="CY885" s="1401"/>
      <c r="CZ885" s="1401"/>
      <c r="DA885" s="1401"/>
      <c r="DB885" s="1401"/>
      <c r="DC885" s="1401"/>
      <c r="DD885" s="1401"/>
      <c r="DE885" s="1401"/>
      <c r="DF885" s="1401"/>
      <c r="DG885" s="1401"/>
      <c r="DH885" s="1401"/>
      <c r="DI885" s="1401"/>
      <c r="DJ885" s="1401"/>
      <c r="DK885" s="1401"/>
      <c r="DL885" s="1401"/>
      <c r="DM885" s="1401"/>
      <c r="DN885" s="1401"/>
      <c r="DO885" s="1401"/>
      <c r="DP885" s="1401"/>
      <c r="DQ885" s="1401"/>
      <c r="DR885" s="1401"/>
      <c r="DS885" s="1401"/>
      <c r="DT885" s="1401"/>
      <c r="DU885" s="1401"/>
      <c r="DV885" s="1401"/>
      <c r="DW885" s="1401"/>
      <c r="DX885" s="1401"/>
      <c r="DY885" s="1401"/>
      <c r="DZ885" s="1401"/>
      <c r="EA885" s="1401"/>
      <c r="EB885" s="1401"/>
      <c r="EC885" s="1401"/>
      <c r="ED885" s="1401"/>
      <c r="EE885" s="1401"/>
      <c r="EF885" s="1401"/>
      <c r="EG885" s="1401"/>
      <c r="EH885" s="1401"/>
      <c r="EI885" s="1401"/>
      <c r="EJ885" s="1401"/>
      <c r="EK885" s="1401"/>
      <c r="EL885" s="1401"/>
      <c r="EM885" s="1401"/>
      <c r="EN885" s="1401"/>
      <c r="EO885" s="1401"/>
      <c r="EP885" s="1401"/>
      <c r="EQ885" s="1401"/>
      <c r="ER885" s="1401"/>
    </row>
    <row r="886" s="1392" customFormat="1" ht="18">
      <c r="A886" s="1457"/>
      <c r="B886" s="1570"/>
      <c r="C886" s="1540" t="s">
        <v>69</v>
      </c>
      <c r="D886" s="1405"/>
      <c r="E886" s="1405">
        <v>10</v>
      </c>
      <c r="F886" s="1412">
        <v>0</v>
      </c>
      <c r="G886" s="1412">
        <f t="shared" si="4510"/>
        <v>0</v>
      </c>
      <c r="H886" s="1408">
        <f>ROUND(SQRT(F886^2+G886^2)*1000/(1.73*F880),0)</f>
        <v>0</v>
      </c>
      <c r="I886" s="1412">
        <v>0</v>
      </c>
      <c r="J886" s="1412">
        <f t="shared" si="4511"/>
        <v>0</v>
      </c>
      <c r="K886" s="1408">
        <f>ROUND(SQRT(I886^2+J886^2)*1000/(1.73*I880),0)</f>
        <v>0</v>
      </c>
      <c r="L886" s="1412">
        <v>0</v>
      </c>
      <c r="M886" s="1412">
        <f t="shared" si="4512"/>
        <v>0</v>
      </c>
      <c r="N886" s="1408">
        <f>ROUND(SQRT(L886^2+M886^2)*1000/(1.73*L880),0)</f>
        <v>0</v>
      </c>
      <c r="O886" s="1412">
        <v>0</v>
      </c>
      <c r="P886" s="1412">
        <f t="shared" si="4513"/>
        <v>0</v>
      </c>
      <c r="Q886" s="1408">
        <f>ROUND(SQRT(O886^2+P886^2)*1000/(1.73*O880),0)</f>
        <v>0</v>
      </c>
      <c r="R886" s="1412">
        <v>0</v>
      </c>
      <c r="S886" s="1412">
        <f t="shared" si="4514"/>
        <v>0</v>
      </c>
      <c r="T886" s="1408">
        <f>ROUND(SQRT(R886^2+S886^2)*1000/(1.73*R880),0)</f>
        <v>0</v>
      </c>
      <c r="U886" s="1412">
        <v>0</v>
      </c>
      <c r="V886" s="1412">
        <f t="shared" si="4515"/>
        <v>0</v>
      </c>
      <c r="W886" s="1408">
        <f>ROUND(SQRT(U886^2+V886^2)*1000/(1.73*U880),0)</f>
        <v>0</v>
      </c>
      <c r="X886" s="1412">
        <v>0</v>
      </c>
      <c r="Y886" s="1412">
        <f t="shared" si="4516"/>
        <v>0</v>
      </c>
      <c r="Z886" s="1408">
        <f>ROUND(SQRT(X886^2+Y886^2)*1000/(1.73*X880),0)</f>
        <v>0</v>
      </c>
      <c r="AA886" s="1412">
        <v>0</v>
      </c>
      <c r="AB886" s="1412">
        <f t="shared" si="4517"/>
        <v>0</v>
      </c>
      <c r="AC886" s="1408">
        <f>ROUND(SQRT(AA886^2+AB886^2)*1000/(1.73*AA880),0)</f>
        <v>0</v>
      </c>
      <c r="AD886" s="1412">
        <v>0</v>
      </c>
      <c r="AE886" s="1412">
        <f t="shared" si="4518"/>
        <v>0</v>
      </c>
      <c r="AF886" s="1408">
        <f>ROUND(SQRT(AD886^2+AE886^2)*1000/(1.73*AD880),0)</f>
        <v>0</v>
      </c>
      <c r="AG886" s="1412">
        <v>0</v>
      </c>
      <c r="AH886" s="1412">
        <f t="shared" si="4519"/>
        <v>0</v>
      </c>
      <c r="AI886" s="1408">
        <f>ROUND(SQRT(AG886^2+AH886^2)*1000/(1.73*AG880),0)</f>
        <v>0</v>
      </c>
      <c r="AJ886" s="1412">
        <v>0</v>
      </c>
      <c r="AK886" s="1412">
        <f t="shared" si="4520"/>
        <v>0</v>
      </c>
      <c r="AL886" s="1408">
        <f>ROUND(SQRT(AJ886^2+AK886^2)*1000/(1.73*AJ880),0)</f>
        <v>0</v>
      </c>
      <c r="AM886" s="1412">
        <v>0</v>
      </c>
      <c r="AN886" s="1412">
        <f t="shared" si="4521"/>
        <v>0</v>
      </c>
      <c r="AO886" s="1408">
        <f>ROUND(SQRT(AM886^2+AN886^2)*1000/(1.73*AM880),0)</f>
        <v>0</v>
      </c>
      <c r="AP886" s="1412">
        <v>0</v>
      </c>
      <c r="AQ886" s="1412">
        <f t="shared" si="4522"/>
        <v>0</v>
      </c>
      <c r="AR886" s="1408">
        <f>ROUND(SQRT(AP886^2+AQ886^2)*1000/(1.73*AP880),0)</f>
        <v>0</v>
      </c>
      <c r="AS886" s="1412">
        <v>0</v>
      </c>
      <c r="AT886" s="1412">
        <f t="shared" si="4523"/>
        <v>0</v>
      </c>
      <c r="AU886" s="1408">
        <f>ROUND(SQRT(AS886^2+AT886^2)*1000/(1.73*AS880),0)</f>
        <v>0</v>
      </c>
      <c r="AV886" s="1412">
        <v>0</v>
      </c>
      <c r="AW886" s="1412">
        <f t="shared" si="4524"/>
        <v>0</v>
      </c>
      <c r="AX886" s="1408">
        <f>ROUND(SQRT(AV886^2+AW886^2)*1000/(1.73*AV880),0)</f>
        <v>0</v>
      </c>
      <c r="AY886" s="1412">
        <v>0</v>
      </c>
      <c r="AZ886" s="1412">
        <f t="shared" si="4525"/>
        <v>0</v>
      </c>
      <c r="BA886" s="1408">
        <f>ROUND(SQRT(AY886^2+AZ886^2)*1000/(1.73*AY880),0)</f>
        <v>0</v>
      </c>
      <c r="BB886" s="1412">
        <v>0</v>
      </c>
      <c r="BC886" s="1412">
        <f t="shared" si="4526"/>
        <v>0</v>
      </c>
      <c r="BD886" s="1408">
        <f>ROUND(SQRT(BB886^2+BC886^2)*1000/(1.73*BB880),0)</f>
        <v>0</v>
      </c>
      <c r="BE886" s="1412">
        <v>0</v>
      </c>
      <c r="BF886" s="1412">
        <f t="shared" si="4527"/>
        <v>0</v>
      </c>
      <c r="BG886" s="1408">
        <f>ROUND(SQRT(BE886^2+BF886^2)*1000/(1.73*BE880),0)</f>
        <v>0</v>
      </c>
      <c r="BH886" s="1412">
        <v>0</v>
      </c>
      <c r="BI886" s="1412">
        <f t="shared" si="4528"/>
        <v>0</v>
      </c>
      <c r="BJ886" s="1408">
        <f>ROUND(SQRT(BH886^2+BI886^2)*1000/(1.73*BH880),0)</f>
        <v>0</v>
      </c>
      <c r="BK886" s="1412">
        <v>0</v>
      </c>
      <c r="BL886" s="1412">
        <f t="shared" si="4529"/>
        <v>0</v>
      </c>
      <c r="BM886" s="1408">
        <f>ROUND(SQRT(BK886^2+BL886^2)*1000/(1.73*BK880),0)</f>
        <v>0</v>
      </c>
      <c r="BN886" s="1412">
        <v>0</v>
      </c>
      <c r="BO886" s="1412">
        <f t="shared" si="4530"/>
        <v>0</v>
      </c>
      <c r="BP886" s="1408">
        <f>ROUND(SQRT(BN886^2+BO886^2)*1000/(1.73*BN880),0)</f>
        <v>0</v>
      </c>
      <c r="BQ886" s="1412">
        <v>0</v>
      </c>
      <c r="BR886" s="1412">
        <f t="shared" si="4531"/>
        <v>0</v>
      </c>
      <c r="BS886" s="1408">
        <f>ROUND(SQRT(BQ886^2+BR886^2)*1000/(1.73*BQ880),0)</f>
        <v>0</v>
      </c>
      <c r="BT886" s="1412">
        <v>0</v>
      </c>
      <c r="BU886" s="1412">
        <f t="shared" si="4532"/>
        <v>0</v>
      </c>
      <c r="BV886" s="1408">
        <f>ROUND(SQRT(BT886^2+BU886^2)*1000/(1.73*BT880),0)</f>
        <v>0</v>
      </c>
      <c r="BW886" s="1412">
        <v>0</v>
      </c>
      <c r="BX886" s="1412">
        <f t="shared" si="4533"/>
        <v>0</v>
      </c>
      <c r="BY886" s="1411">
        <f>ROUND(SQRT(BW886^2+BX886^2)*1000/(1.73*BW880),0)</f>
        <v>0</v>
      </c>
      <c r="BZ886" s="1401"/>
      <c r="CA886" s="1401"/>
      <c r="CB886" s="1401"/>
      <c r="CC886" s="1401"/>
      <c r="CD886" s="1401"/>
      <c r="CE886" s="1401"/>
      <c r="CF886" s="1401"/>
      <c r="CG886" s="1401"/>
      <c r="CH886" s="1401"/>
      <c r="CI886" s="1401"/>
      <c r="CJ886" s="1401"/>
      <c r="CK886" s="1401"/>
      <c r="CL886" s="1401"/>
      <c r="CM886" s="1401"/>
      <c r="CN886" s="1401"/>
      <c r="CO886" s="1401"/>
      <c r="CP886" s="1401"/>
      <c r="CQ886" s="1401"/>
      <c r="CR886" s="1401"/>
      <c r="CS886" s="1401"/>
      <c r="CT886" s="1401"/>
      <c r="CU886" s="1401"/>
      <c r="CV886" s="1401"/>
      <c r="CW886" s="1401"/>
      <c r="CX886" s="1401"/>
      <c r="CY886" s="1401"/>
      <c r="CZ886" s="1401"/>
      <c r="DA886" s="1401"/>
      <c r="DB886" s="1401"/>
      <c r="DC886" s="1401"/>
      <c r="DD886" s="1401"/>
      <c r="DE886" s="1401"/>
      <c r="DF886" s="1401"/>
      <c r="DG886" s="1401"/>
      <c r="DH886" s="1401"/>
      <c r="DI886" s="1401"/>
      <c r="DJ886" s="1401"/>
      <c r="DK886" s="1401"/>
      <c r="DL886" s="1401"/>
      <c r="DM886" s="1401"/>
      <c r="DN886" s="1401"/>
      <c r="DO886" s="1401"/>
      <c r="DP886" s="1401"/>
      <c r="DQ886" s="1401"/>
      <c r="DR886" s="1401"/>
      <c r="DS886" s="1401"/>
      <c r="DT886" s="1401"/>
      <c r="DU886" s="1401"/>
      <c r="DV886" s="1401"/>
      <c r="DW886" s="1401"/>
      <c r="DX886" s="1401"/>
      <c r="DY886" s="1401"/>
      <c r="DZ886" s="1401"/>
      <c r="EA886" s="1401"/>
      <c r="EB886" s="1401"/>
      <c r="EC886" s="1401"/>
      <c r="ED886" s="1401"/>
      <c r="EE886" s="1401"/>
      <c r="EF886" s="1401"/>
      <c r="EG886" s="1401"/>
      <c r="EH886" s="1401"/>
      <c r="EI886" s="1401"/>
      <c r="EJ886" s="1401"/>
      <c r="EK886" s="1401"/>
      <c r="EL886" s="1401"/>
      <c r="EM886" s="1401"/>
      <c r="EN886" s="1401"/>
      <c r="EO886" s="1401"/>
      <c r="EP886" s="1401"/>
      <c r="EQ886" s="1401"/>
      <c r="ER886" s="1401"/>
    </row>
    <row r="887" s="1392" customFormat="1" ht="18">
      <c r="A887" s="1393">
        <v>38</v>
      </c>
      <c r="B887" s="1541" t="s">
        <v>355</v>
      </c>
      <c r="C887" s="1542"/>
      <c r="D887" s="1392"/>
      <c r="E887" s="1392"/>
      <c r="F887" s="1407"/>
      <c r="G887" s="1407"/>
      <c r="H887" s="1407"/>
      <c r="I887" s="1407"/>
      <c r="J887" s="1407"/>
      <c r="K887" s="1407"/>
      <c r="L887" s="1407"/>
      <c r="M887" s="1407"/>
      <c r="N887" s="1407"/>
      <c r="O887" s="1407"/>
      <c r="P887" s="1407"/>
      <c r="Q887" s="1407"/>
      <c r="R887" s="1407"/>
      <c r="S887" s="1407"/>
      <c r="T887" s="1407"/>
      <c r="U887" s="1407"/>
      <c r="V887" s="1407"/>
      <c r="W887" s="1407"/>
      <c r="X887" s="1407"/>
      <c r="Y887" s="1407"/>
      <c r="Z887" s="1407"/>
      <c r="AA887" s="1407"/>
      <c r="AB887" s="1407"/>
      <c r="AC887" s="1407"/>
      <c r="AD887" s="1407"/>
      <c r="AE887" s="1407"/>
      <c r="AF887" s="1407"/>
      <c r="AG887" s="1407"/>
      <c r="AH887" s="1407"/>
      <c r="AI887" s="1407"/>
      <c r="AJ887" s="1407"/>
      <c r="AK887" s="1407"/>
      <c r="AL887" s="1407"/>
      <c r="AM887" s="1407"/>
      <c r="AN887" s="1407"/>
      <c r="AO887" s="1407"/>
      <c r="AP887" s="1407"/>
      <c r="AQ887" s="1407"/>
      <c r="AR887" s="1407"/>
      <c r="AS887" s="1407"/>
      <c r="AT887" s="1407"/>
      <c r="AU887" s="1407"/>
      <c r="AV887" s="1407"/>
      <c r="AW887" s="1407"/>
      <c r="AX887" s="1407"/>
      <c r="AY887" s="1407"/>
      <c r="AZ887" s="1407"/>
      <c r="BA887" s="1407"/>
      <c r="BB887" s="1407"/>
      <c r="BC887" s="1407"/>
      <c r="BD887" s="1407"/>
      <c r="BE887" s="1407"/>
      <c r="BF887" s="1407"/>
      <c r="BG887" s="1407"/>
      <c r="BH887" s="1407"/>
      <c r="BI887" s="1407"/>
      <c r="BJ887" s="1407"/>
      <c r="BK887" s="1407"/>
      <c r="BL887" s="1407"/>
      <c r="BM887" s="1407"/>
      <c r="BN887" s="1407"/>
      <c r="BO887" s="1407"/>
      <c r="BP887" s="1407"/>
      <c r="BQ887" s="1407"/>
      <c r="BR887" s="1407"/>
      <c r="BS887" s="1407"/>
      <c r="BT887" s="1407"/>
      <c r="BU887" s="1407"/>
      <c r="BV887" s="1407"/>
      <c r="BW887" s="1407"/>
      <c r="BX887" s="1407"/>
      <c r="BY887" s="1415"/>
      <c r="BZ887" s="1401"/>
      <c r="CA887" s="1401"/>
      <c r="CB887" s="1401"/>
      <c r="CC887" s="1401"/>
      <c r="CD887" s="1401"/>
      <c r="CE887" s="1401"/>
      <c r="CF887" s="1401"/>
      <c r="CG887" s="1401"/>
      <c r="CH887" s="1401"/>
      <c r="CI887" s="1401"/>
      <c r="CJ887" s="1401"/>
      <c r="CK887" s="1401"/>
      <c r="CL887" s="1401"/>
      <c r="CM887" s="1401"/>
      <c r="CN887" s="1401"/>
      <c r="CO887" s="1401"/>
      <c r="CP887" s="1401"/>
      <c r="CQ887" s="1401"/>
      <c r="CR887" s="1401"/>
      <c r="CS887" s="1401"/>
      <c r="CT887" s="1401"/>
      <c r="CU887" s="1401"/>
      <c r="CV887" s="1401"/>
      <c r="CW887" s="1401"/>
      <c r="CX887" s="1401"/>
      <c r="CY887" s="1401"/>
      <c r="CZ887" s="1401"/>
      <c r="DA887" s="1401"/>
      <c r="DB887" s="1401"/>
      <c r="DC887" s="1401"/>
      <c r="DD887" s="1401"/>
      <c r="DE887" s="1401"/>
      <c r="DF887" s="1401"/>
      <c r="DG887" s="1401"/>
      <c r="DH887" s="1401"/>
      <c r="DI887" s="1401"/>
      <c r="DJ887" s="1401"/>
      <c r="DK887" s="1401"/>
      <c r="DL887" s="1401"/>
      <c r="DM887" s="1401"/>
      <c r="DN887" s="1401"/>
      <c r="DO887" s="1401"/>
      <c r="DP887" s="1401"/>
      <c r="DQ887" s="1401"/>
      <c r="DR887" s="1401"/>
      <c r="DS887" s="1401"/>
      <c r="DT887" s="1401"/>
      <c r="DU887" s="1401"/>
      <c r="DV887" s="1401"/>
      <c r="DW887" s="1401"/>
      <c r="DX887" s="1401"/>
      <c r="DY887" s="1401"/>
      <c r="DZ887" s="1401"/>
      <c r="EA887" s="1401"/>
      <c r="EB887" s="1401"/>
      <c r="EC887" s="1401"/>
      <c r="ED887" s="1401"/>
      <c r="EE887" s="1401"/>
      <c r="EF887" s="1401"/>
      <c r="EG887" s="1401"/>
      <c r="EH887" s="1401"/>
      <c r="EI887" s="1401"/>
      <c r="EJ887" s="1401"/>
      <c r="EK887" s="1401"/>
      <c r="EL887" s="1401"/>
      <c r="EM887" s="1401"/>
      <c r="EN887" s="1401"/>
      <c r="EO887" s="1401"/>
      <c r="EP887" s="1401"/>
      <c r="EQ887" s="1401"/>
      <c r="ER887" s="1401"/>
    </row>
    <row r="888" s="1392" customFormat="1" ht="19.5" customHeight="1">
      <c r="A888" s="1402"/>
      <c r="B888" s="1403" t="s">
        <v>400</v>
      </c>
      <c r="C888" s="1539" t="s">
        <v>356</v>
      </c>
      <c r="D888" s="1405" t="s">
        <v>396</v>
      </c>
      <c r="E888" s="1405">
        <v>10</v>
      </c>
      <c r="F888" s="1407"/>
      <c r="G888" s="1407"/>
      <c r="H888" s="1408" t="e">
        <f t="shared" ref="H888:H889" si="4534">ROUND(SQRT(F888^2+G888^2)*1000/(1.73*F891),0)</f>
        <v>#DIV/0!</v>
      </c>
      <c r="I888" s="1407"/>
      <c r="J888" s="1407"/>
      <c r="K888" s="1408" t="e">
        <f t="shared" ref="K888:K889" si="4535">ROUND(SQRT(I888^2+J888^2)*1000/(1.73*I891),0)</f>
        <v>#DIV/0!</v>
      </c>
      <c r="L888" s="1407"/>
      <c r="M888" s="1407"/>
      <c r="N888" s="1408" t="e">
        <f t="shared" ref="N888:N889" si="4536">ROUND(SQRT(L888^2+M888^2)*1000/(1.73*L891),0)</f>
        <v>#DIV/0!</v>
      </c>
      <c r="O888" s="1407"/>
      <c r="P888" s="1407"/>
      <c r="Q888" s="1408" t="e">
        <f t="shared" ref="Q888:Q889" si="4537">ROUND(SQRT(O888^2+P888^2)*1000/(1.73*O891),0)</f>
        <v>#DIV/0!</v>
      </c>
      <c r="R888" s="1407"/>
      <c r="S888" s="1407"/>
      <c r="T888" s="1408" t="e">
        <f t="shared" ref="T888:T889" si="4538">ROUND(SQRT(R888^2+S888^2)*1000/(1.73*R891),0)</f>
        <v>#DIV/0!</v>
      </c>
      <c r="U888" s="1407"/>
      <c r="V888" s="1407"/>
      <c r="W888" s="1408" t="e">
        <f t="shared" ref="W888:W889" si="4539">ROUND(SQRT(U888^2+V888^2)*1000/(1.73*U891),0)</f>
        <v>#DIV/0!</v>
      </c>
      <c r="X888" s="1407"/>
      <c r="Y888" s="1407"/>
      <c r="Z888" s="1408" t="e">
        <f t="shared" ref="Z888:Z889" si="4540">ROUND(SQRT(X888^2+Y888^2)*1000/(1.73*X891),0)</f>
        <v>#DIV/0!</v>
      </c>
      <c r="AA888" s="1407"/>
      <c r="AB888" s="1407"/>
      <c r="AC888" s="1408" t="e">
        <f t="shared" ref="AC888:AC889" si="4541">ROUND(SQRT(AA888^2+AB888^2)*1000/(1.73*AA891),0)</f>
        <v>#DIV/0!</v>
      </c>
      <c r="AD888" s="1407"/>
      <c r="AE888" s="1407"/>
      <c r="AF888" s="1408" t="e">
        <f t="shared" ref="AF888:AF889" si="4542">ROUND(SQRT(AD888^2+AE888^2)*1000/(1.73*AD891),0)</f>
        <v>#DIV/0!</v>
      </c>
      <c r="AG888" s="1407"/>
      <c r="AH888" s="1407"/>
      <c r="AI888" s="1408" t="e">
        <f t="shared" ref="AI888:AI889" si="4543">ROUND(SQRT(AG888^2+AH888^2)*1000/(1.73*AG891),0)</f>
        <v>#DIV/0!</v>
      </c>
      <c r="AJ888" s="1407"/>
      <c r="AK888" s="1407"/>
      <c r="AL888" s="1408" t="e">
        <f t="shared" ref="AL888:AL889" si="4544">ROUND(SQRT(AJ888^2+AK888^2)*1000/(1.73*AJ891),0)</f>
        <v>#DIV/0!</v>
      </c>
      <c r="AM888" s="1407"/>
      <c r="AN888" s="1407"/>
      <c r="AO888" s="1408" t="e">
        <f t="shared" ref="AO888:AO889" si="4545">ROUND(SQRT(AM888^2+AN888^2)*1000/(1.73*AM891),0)</f>
        <v>#DIV/0!</v>
      </c>
      <c r="AP888" s="1407"/>
      <c r="AQ888" s="1407"/>
      <c r="AR888" s="1408" t="e">
        <f t="shared" ref="AR888:AR889" si="4546">ROUND(SQRT(AP888^2+AQ888^2)*1000/(1.73*AP891),0)</f>
        <v>#DIV/0!</v>
      </c>
      <c r="AS888" s="1407"/>
      <c r="AT888" s="1407"/>
      <c r="AU888" s="1408" t="e">
        <f t="shared" ref="AU888:AU889" si="4547">ROUND(SQRT(AS888^2+AT888^2)*1000/(1.73*AS891),0)</f>
        <v>#DIV/0!</v>
      </c>
      <c r="AV888" s="1407"/>
      <c r="AW888" s="1407"/>
      <c r="AX888" s="1408" t="e">
        <f t="shared" ref="AX888:AX889" si="4548">ROUND(SQRT(AV888^2+AW888^2)*1000/(1.73*AV891),0)</f>
        <v>#DIV/0!</v>
      </c>
      <c r="AY888" s="1407"/>
      <c r="AZ888" s="1407"/>
      <c r="BA888" s="1408" t="e">
        <f t="shared" ref="BA888:BA889" si="4549">ROUND(SQRT(AY888^2+AZ888^2)*1000/(1.73*AY891),0)</f>
        <v>#DIV/0!</v>
      </c>
      <c r="BB888" s="1407"/>
      <c r="BC888" s="1407"/>
      <c r="BD888" s="1408" t="e">
        <f t="shared" ref="BD888:BD889" si="4550">ROUND(SQRT(BB888^2+BC888^2)*1000/(1.73*BB891),0)</f>
        <v>#DIV/0!</v>
      </c>
      <c r="BE888" s="1407"/>
      <c r="BF888" s="1407"/>
      <c r="BG888" s="1408" t="e">
        <f t="shared" ref="BG888:BG889" si="4551">ROUND(SQRT(BE888^2+BF888^2)*1000/(1.73*BE891),0)</f>
        <v>#DIV/0!</v>
      </c>
      <c r="BH888" s="1407"/>
      <c r="BI888" s="1407"/>
      <c r="BJ888" s="1408" t="e">
        <f t="shared" ref="BJ888:BJ889" si="4552">ROUND(SQRT(BH888^2+BI888^2)*1000/(1.73*BH891),0)</f>
        <v>#DIV/0!</v>
      </c>
      <c r="BK888" s="1407"/>
      <c r="BL888" s="1407"/>
      <c r="BM888" s="1408" t="e">
        <f t="shared" ref="BM888:BM889" si="4553">ROUND(SQRT(BK888^2+BL888^2)*1000/(1.73*BK891),0)</f>
        <v>#DIV/0!</v>
      </c>
      <c r="BN888" s="1407"/>
      <c r="BO888" s="1407"/>
      <c r="BP888" s="1408" t="e">
        <f t="shared" ref="BP888:BP889" si="4554">ROUND(SQRT(BN888^2+BO888^2)*1000/(1.73*BN891),0)</f>
        <v>#DIV/0!</v>
      </c>
      <c r="BQ888" s="1407"/>
      <c r="BR888" s="1407"/>
      <c r="BS888" s="1408" t="e">
        <f t="shared" ref="BS888:BS889" si="4555">ROUND(SQRT(BQ888^2+BR888^2)*1000/(1.73*BQ891),0)</f>
        <v>#DIV/0!</v>
      </c>
      <c r="BT888" s="1407"/>
      <c r="BU888" s="1407"/>
      <c r="BV888" s="1408" t="e">
        <f t="shared" ref="BV888:BV889" si="4556">ROUND(SQRT(BT888^2+BU888^2)*1000/(1.73*BT891),0)</f>
        <v>#DIV/0!</v>
      </c>
      <c r="BW888" s="1407"/>
      <c r="BX888" s="1407"/>
      <c r="BY888" s="1411" t="e">
        <f t="shared" ref="BY888:BY889" si="4557">ROUND(SQRT(BW888^2+BX888^2)*1000/(1.73*BW891),0)</f>
        <v>#DIV/0!</v>
      </c>
      <c r="BZ888" s="1401"/>
      <c r="CA888" s="1401"/>
      <c r="CB888" s="1401"/>
      <c r="CC888" s="1401"/>
      <c r="CD888" s="1401"/>
      <c r="CE888" s="1401"/>
      <c r="CF888" s="1401"/>
      <c r="CG888" s="1401"/>
      <c r="CH888" s="1401"/>
      <c r="CI888" s="1401"/>
      <c r="CJ888" s="1401"/>
      <c r="CK888" s="1401"/>
      <c r="CL888" s="1401"/>
      <c r="CM888" s="1401"/>
      <c r="CN888" s="1401"/>
      <c r="CO888" s="1401"/>
      <c r="CP888" s="1401"/>
      <c r="CQ888" s="1401"/>
      <c r="CR888" s="1401"/>
      <c r="CS888" s="1401"/>
      <c r="CT888" s="1401"/>
      <c r="CU888" s="1401"/>
      <c r="CV888" s="1401"/>
      <c r="CW888" s="1401"/>
      <c r="CX888" s="1401"/>
      <c r="CY888" s="1401"/>
      <c r="CZ888" s="1401"/>
      <c r="DA888" s="1401"/>
      <c r="DB888" s="1401"/>
      <c r="DC888" s="1401"/>
      <c r="DD888" s="1401"/>
      <c r="DE888" s="1401"/>
      <c r="DF888" s="1401"/>
      <c r="DG888" s="1401"/>
      <c r="DH888" s="1401"/>
      <c r="DI888" s="1401"/>
      <c r="DJ888" s="1401"/>
      <c r="DK888" s="1401"/>
      <c r="DL888" s="1401"/>
      <c r="DM888" s="1401"/>
      <c r="DN888" s="1401"/>
      <c r="DO888" s="1401"/>
      <c r="DP888" s="1401"/>
      <c r="DQ888" s="1401"/>
      <c r="DR888" s="1401"/>
      <c r="DS888" s="1401"/>
      <c r="DT888" s="1401"/>
      <c r="DU888" s="1401"/>
      <c r="DV888" s="1401"/>
      <c r="DW888" s="1401"/>
      <c r="DX888" s="1401"/>
      <c r="DY888" s="1401"/>
      <c r="DZ888" s="1401"/>
      <c r="EA888" s="1401"/>
      <c r="EB888" s="1401"/>
      <c r="EC888" s="1401"/>
      <c r="ED888" s="1401"/>
      <c r="EE888" s="1401"/>
      <c r="EF888" s="1401"/>
      <c r="EG888" s="1401"/>
      <c r="EH888" s="1401"/>
      <c r="EI888" s="1401"/>
      <c r="EJ888" s="1401"/>
      <c r="EK888" s="1401"/>
      <c r="EL888" s="1401"/>
      <c r="EM888" s="1401"/>
      <c r="EN888" s="1401"/>
      <c r="EO888" s="1401"/>
      <c r="EP888" s="1401"/>
      <c r="EQ888" s="1401"/>
      <c r="ER888" s="1401"/>
    </row>
    <row r="889" s="1392" customFormat="1" ht="19.199999999999999">
      <c r="A889" s="1457"/>
      <c r="B889" s="1403" t="s">
        <v>401</v>
      </c>
      <c r="C889" s="1539" t="s">
        <v>357</v>
      </c>
      <c r="D889" s="1405"/>
      <c r="E889" s="1405">
        <v>10</v>
      </c>
      <c r="F889" s="1407"/>
      <c r="G889" s="1407"/>
      <c r="H889" s="1408" t="e">
        <f t="shared" si="4534"/>
        <v>#DIV/0!</v>
      </c>
      <c r="I889" s="1407"/>
      <c r="J889" s="1407"/>
      <c r="K889" s="1408" t="e">
        <f t="shared" si="4535"/>
        <v>#DIV/0!</v>
      </c>
      <c r="L889" s="1407"/>
      <c r="M889" s="1407"/>
      <c r="N889" s="1408" t="e">
        <f t="shared" si="4536"/>
        <v>#DIV/0!</v>
      </c>
      <c r="O889" s="1407"/>
      <c r="P889" s="1407"/>
      <c r="Q889" s="1408" t="e">
        <f t="shared" si="4537"/>
        <v>#DIV/0!</v>
      </c>
      <c r="R889" s="1407"/>
      <c r="S889" s="1407"/>
      <c r="T889" s="1408" t="e">
        <f t="shared" si="4538"/>
        <v>#DIV/0!</v>
      </c>
      <c r="U889" s="1407"/>
      <c r="V889" s="1407"/>
      <c r="W889" s="1408" t="e">
        <f t="shared" si="4539"/>
        <v>#DIV/0!</v>
      </c>
      <c r="X889" s="1407"/>
      <c r="Y889" s="1407"/>
      <c r="Z889" s="1408" t="e">
        <f t="shared" si="4540"/>
        <v>#DIV/0!</v>
      </c>
      <c r="AA889" s="1407"/>
      <c r="AB889" s="1407"/>
      <c r="AC889" s="1408" t="e">
        <f t="shared" si="4541"/>
        <v>#DIV/0!</v>
      </c>
      <c r="AD889" s="1407"/>
      <c r="AE889" s="1407"/>
      <c r="AF889" s="1408" t="e">
        <f t="shared" si="4542"/>
        <v>#DIV/0!</v>
      </c>
      <c r="AG889" s="1407"/>
      <c r="AH889" s="1407"/>
      <c r="AI889" s="1408" t="e">
        <f t="shared" si="4543"/>
        <v>#DIV/0!</v>
      </c>
      <c r="AJ889" s="1407"/>
      <c r="AK889" s="1407"/>
      <c r="AL889" s="1408" t="e">
        <f t="shared" si="4544"/>
        <v>#DIV/0!</v>
      </c>
      <c r="AM889" s="1407"/>
      <c r="AN889" s="1407"/>
      <c r="AO889" s="1408" t="e">
        <f t="shared" si="4545"/>
        <v>#DIV/0!</v>
      </c>
      <c r="AP889" s="1407"/>
      <c r="AQ889" s="1407"/>
      <c r="AR889" s="1408" t="e">
        <f t="shared" si="4546"/>
        <v>#DIV/0!</v>
      </c>
      <c r="AS889" s="1407"/>
      <c r="AT889" s="1407"/>
      <c r="AU889" s="1408" t="e">
        <f t="shared" si="4547"/>
        <v>#DIV/0!</v>
      </c>
      <c r="AV889" s="1407"/>
      <c r="AW889" s="1407"/>
      <c r="AX889" s="1408" t="e">
        <f t="shared" si="4548"/>
        <v>#DIV/0!</v>
      </c>
      <c r="AY889" s="1407"/>
      <c r="AZ889" s="1407"/>
      <c r="BA889" s="1408" t="e">
        <f t="shared" si="4549"/>
        <v>#DIV/0!</v>
      </c>
      <c r="BB889" s="1407"/>
      <c r="BC889" s="1407"/>
      <c r="BD889" s="1408" t="e">
        <f t="shared" si="4550"/>
        <v>#DIV/0!</v>
      </c>
      <c r="BE889" s="1407"/>
      <c r="BF889" s="1407"/>
      <c r="BG889" s="1408" t="e">
        <f t="shared" si="4551"/>
        <v>#DIV/0!</v>
      </c>
      <c r="BH889" s="1407"/>
      <c r="BI889" s="1407"/>
      <c r="BJ889" s="1408" t="e">
        <f t="shared" si="4552"/>
        <v>#DIV/0!</v>
      </c>
      <c r="BK889" s="1407"/>
      <c r="BL889" s="1407"/>
      <c r="BM889" s="1408" t="e">
        <f t="shared" si="4553"/>
        <v>#DIV/0!</v>
      </c>
      <c r="BN889" s="1407"/>
      <c r="BO889" s="1407"/>
      <c r="BP889" s="1408" t="e">
        <f t="shared" si="4554"/>
        <v>#DIV/0!</v>
      </c>
      <c r="BQ889" s="1407"/>
      <c r="BR889" s="1407"/>
      <c r="BS889" s="1408" t="e">
        <f t="shared" si="4555"/>
        <v>#DIV/0!</v>
      </c>
      <c r="BT889" s="1407"/>
      <c r="BU889" s="1407"/>
      <c r="BV889" s="1408" t="e">
        <f t="shared" si="4556"/>
        <v>#DIV/0!</v>
      </c>
      <c r="BW889" s="1407"/>
      <c r="BX889" s="1407"/>
      <c r="BY889" s="1411" t="e">
        <f t="shared" si="4557"/>
        <v>#DIV/0!</v>
      </c>
      <c r="BZ889" s="1401"/>
      <c r="CA889" s="1401"/>
      <c r="CB889" s="1401"/>
      <c r="CC889" s="1401"/>
      <c r="CD889" s="1401"/>
      <c r="CE889" s="1401"/>
      <c r="CF889" s="1401"/>
      <c r="CG889" s="1401"/>
      <c r="CH889" s="1401"/>
      <c r="CI889" s="1401"/>
      <c r="CJ889" s="1401"/>
      <c r="CK889" s="1401"/>
      <c r="CL889" s="1401"/>
      <c r="CM889" s="1401"/>
      <c r="CN889" s="1401"/>
      <c r="CO889" s="1401"/>
      <c r="CP889" s="1401"/>
      <c r="CQ889" s="1401"/>
      <c r="CR889" s="1401"/>
      <c r="CS889" s="1401"/>
      <c r="CT889" s="1401"/>
      <c r="CU889" s="1401"/>
      <c r="CV889" s="1401"/>
      <c r="CW889" s="1401"/>
      <c r="CX889" s="1401"/>
      <c r="CY889" s="1401"/>
      <c r="CZ889" s="1401"/>
      <c r="DA889" s="1401"/>
      <c r="DB889" s="1401"/>
      <c r="DC889" s="1401"/>
      <c r="DD889" s="1401"/>
      <c r="DE889" s="1401"/>
      <c r="DF889" s="1401"/>
      <c r="DG889" s="1401"/>
      <c r="DH889" s="1401"/>
      <c r="DI889" s="1401"/>
      <c r="DJ889" s="1401"/>
      <c r="DK889" s="1401"/>
      <c r="DL889" s="1401"/>
      <c r="DM889" s="1401"/>
      <c r="DN889" s="1401"/>
      <c r="DO889" s="1401"/>
      <c r="DP889" s="1401"/>
      <c r="DQ889" s="1401"/>
      <c r="DR889" s="1401"/>
      <c r="DS889" s="1401"/>
      <c r="DT889" s="1401"/>
      <c r="DU889" s="1401"/>
      <c r="DV889" s="1401"/>
      <c r="DW889" s="1401"/>
      <c r="DX889" s="1401"/>
      <c r="DY889" s="1401"/>
      <c r="DZ889" s="1401"/>
      <c r="EA889" s="1401"/>
      <c r="EB889" s="1401"/>
      <c r="EC889" s="1401"/>
      <c r="ED889" s="1401"/>
      <c r="EE889" s="1401"/>
      <c r="EF889" s="1401"/>
      <c r="EG889" s="1401"/>
      <c r="EH889" s="1401"/>
      <c r="EI889" s="1401"/>
      <c r="EJ889" s="1401"/>
      <c r="EK889" s="1401"/>
      <c r="EL889" s="1401"/>
      <c r="EM889" s="1401"/>
      <c r="EN889" s="1401"/>
      <c r="EO889" s="1401"/>
      <c r="EP889" s="1401"/>
      <c r="EQ889" s="1401"/>
      <c r="ER889" s="1401"/>
    </row>
    <row r="890" s="1392" customFormat="1" ht="19.199999999999999">
      <c r="A890" s="1457"/>
      <c r="B890" s="1403" t="s">
        <v>401</v>
      </c>
      <c r="C890" s="1539" t="s">
        <v>529</v>
      </c>
      <c r="D890" s="1405"/>
      <c r="E890" s="1405">
        <v>10</v>
      </c>
      <c r="F890" s="1407"/>
      <c r="G890" s="1407"/>
      <c r="H890" s="1408" t="e">
        <f>ROUND(SQRT(F890^2+G890^2)*1000/(1.73*F892),0)</f>
        <v>#DIV/0!</v>
      </c>
      <c r="I890" s="1407"/>
      <c r="J890" s="1407"/>
      <c r="K890" s="1408" t="e">
        <f>ROUND(SQRT(I890^2+J890^2)*1000/(1.73*I892),0)</f>
        <v>#DIV/0!</v>
      </c>
      <c r="L890" s="1407"/>
      <c r="M890" s="1407"/>
      <c r="N890" s="1408" t="e">
        <f>ROUND(SQRT(L890^2+M890^2)*1000/(1.73*L892),0)</f>
        <v>#DIV/0!</v>
      </c>
      <c r="O890" s="1407"/>
      <c r="P890" s="1407"/>
      <c r="Q890" s="1408" t="e">
        <f>ROUND(SQRT(O890^2+P890^2)*1000/(1.73*O892),0)</f>
        <v>#DIV/0!</v>
      </c>
      <c r="R890" s="1407"/>
      <c r="S890" s="1407"/>
      <c r="T890" s="1408" t="e">
        <f>ROUND(SQRT(R890^2+S890^2)*1000/(1.73*R892),0)</f>
        <v>#DIV/0!</v>
      </c>
      <c r="U890" s="1407"/>
      <c r="V890" s="1407"/>
      <c r="W890" s="1408" t="e">
        <f>ROUND(SQRT(U890^2+V890^2)*1000/(1.73*U892),0)</f>
        <v>#DIV/0!</v>
      </c>
      <c r="X890" s="1407"/>
      <c r="Y890" s="1407"/>
      <c r="Z890" s="1408" t="e">
        <f>ROUND(SQRT(X890^2+Y890^2)*1000/(1.73*X892),0)</f>
        <v>#DIV/0!</v>
      </c>
      <c r="AA890" s="1407"/>
      <c r="AB890" s="1407"/>
      <c r="AC890" s="1408" t="e">
        <f>ROUND(SQRT(AA890^2+AB890^2)*1000/(1.73*AA892),0)</f>
        <v>#DIV/0!</v>
      </c>
      <c r="AD890" s="1407"/>
      <c r="AE890" s="1407"/>
      <c r="AF890" s="1408" t="e">
        <f>ROUND(SQRT(AD890^2+AE890^2)*1000/(1.73*AD892),0)</f>
        <v>#DIV/0!</v>
      </c>
      <c r="AG890" s="1407"/>
      <c r="AH890" s="1407"/>
      <c r="AI890" s="1408" t="e">
        <f>ROUND(SQRT(AG890^2+AH890^2)*1000/(1.73*AG892),0)</f>
        <v>#DIV/0!</v>
      </c>
      <c r="AJ890" s="1407"/>
      <c r="AK890" s="1407"/>
      <c r="AL890" s="1408" t="e">
        <f>ROUND(SQRT(AJ890^2+AK890^2)*1000/(1.73*AJ892),0)</f>
        <v>#DIV/0!</v>
      </c>
      <c r="AM890" s="1407"/>
      <c r="AN890" s="1407"/>
      <c r="AO890" s="1408" t="e">
        <f>ROUND(SQRT(AM890^2+AN890^2)*1000/(1.73*AM892),0)</f>
        <v>#DIV/0!</v>
      </c>
      <c r="AP890" s="1407"/>
      <c r="AQ890" s="1407"/>
      <c r="AR890" s="1408" t="e">
        <f>ROUND(SQRT(AP890^2+AQ890^2)*1000/(1.73*AP892),0)</f>
        <v>#DIV/0!</v>
      </c>
      <c r="AS890" s="1407"/>
      <c r="AT890" s="1407"/>
      <c r="AU890" s="1408" t="e">
        <f>ROUND(SQRT(AS890^2+AT890^2)*1000/(1.73*AS892),0)</f>
        <v>#DIV/0!</v>
      </c>
      <c r="AV890" s="1407"/>
      <c r="AW890" s="1407"/>
      <c r="AX890" s="1408" t="e">
        <f>ROUND(SQRT(AV890^2+AW890^2)*1000/(1.73*AV892),0)</f>
        <v>#DIV/0!</v>
      </c>
      <c r="AY890" s="1407"/>
      <c r="AZ890" s="1407"/>
      <c r="BA890" s="1408" t="e">
        <f>ROUND(SQRT(AY890^2+AZ890^2)*1000/(1.73*AY892),0)</f>
        <v>#DIV/0!</v>
      </c>
      <c r="BB890" s="1407"/>
      <c r="BC890" s="1407"/>
      <c r="BD890" s="1408" t="e">
        <f>ROUND(SQRT(BB890^2+BC890^2)*1000/(1.73*BB892),0)</f>
        <v>#DIV/0!</v>
      </c>
      <c r="BE890" s="1407"/>
      <c r="BF890" s="1407"/>
      <c r="BG890" s="1408" t="e">
        <f>ROUND(SQRT(BE890^2+BF890^2)*1000/(1.73*BE892),0)</f>
        <v>#DIV/0!</v>
      </c>
      <c r="BH890" s="1407"/>
      <c r="BI890" s="1407"/>
      <c r="BJ890" s="1408" t="e">
        <f>ROUND(SQRT(BH890^2+BI890^2)*1000/(1.73*BH892),0)</f>
        <v>#DIV/0!</v>
      </c>
      <c r="BK890" s="1407"/>
      <c r="BL890" s="1407"/>
      <c r="BM890" s="1408" t="e">
        <f>ROUND(SQRT(BK890^2+BL890^2)*1000/(1.73*BK892),0)</f>
        <v>#DIV/0!</v>
      </c>
      <c r="BN890" s="1407"/>
      <c r="BO890" s="1407"/>
      <c r="BP890" s="1408" t="e">
        <f>ROUND(SQRT(BN890^2+BO890^2)*1000/(1.73*BN892),0)</f>
        <v>#DIV/0!</v>
      </c>
      <c r="BQ890" s="1407"/>
      <c r="BR890" s="1407"/>
      <c r="BS890" s="1408" t="e">
        <f>ROUND(SQRT(BQ890^2+BR890^2)*1000/(1.73*BQ892),0)</f>
        <v>#DIV/0!</v>
      </c>
      <c r="BT890" s="1407"/>
      <c r="BU890" s="1407"/>
      <c r="BV890" s="1408" t="e">
        <f>ROUND(SQRT(BT890^2+BU890^2)*1000/(1.73*BT892),0)</f>
        <v>#DIV/0!</v>
      </c>
      <c r="BW890" s="1407"/>
      <c r="BX890" s="1407"/>
      <c r="BY890" s="1411" t="e">
        <f>ROUND(SQRT(BW890^2+BX890^2)*1000/(1.73*BW892),0)</f>
        <v>#DIV/0!</v>
      </c>
      <c r="BZ890" s="1401"/>
      <c r="CA890" s="1401"/>
      <c r="CB890" s="1401"/>
      <c r="CC890" s="1401"/>
      <c r="CD890" s="1401"/>
      <c r="CE890" s="1401"/>
      <c r="CF890" s="1401"/>
      <c r="CG890" s="1401"/>
      <c r="CH890" s="1401"/>
      <c r="CI890" s="1401"/>
      <c r="CJ890" s="1401"/>
      <c r="CK890" s="1401"/>
      <c r="CL890" s="1401"/>
      <c r="CM890" s="1401"/>
      <c r="CN890" s="1401"/>
      <c r="CO890" s="1401"/>
      <c r="CP890" s="1401"/>
      <c r="CQ890" s="1401"/>
      <c r="CR890" s="1401"/>
      <c r="CS890" s="1401"/>
      <c r="CT890" s="1401"/>
      <c r="CU890" s="1401"/>
      <c r="CV890" s="1401"/>
      <c r="CW890" s="1401"/>
      <c r="CX890" s="1401"/>
      <c r="CY890" s="1401"/>
      <c r="CZ890" s="1401"/>
      <c r="DA890" s="1401"/>
      <c r="DB890" s="1401"/>
      <c r="DC890" s="1401"/>
      <c r="DD890" s="1401"/>
      <c r="DE890" s="1401"/>
      <c r="DF890" s="1401"/>
      <c r="DG890" s="1401"/>
      <c r="DH890" s="1401"/>
      <c r="DI890" s="1401"/>
      <c r="DJ890" s="1401"/>
      <c r="DK890" s="1401"/>
      <c r="DL890" s="1401"/>
      <c r="DM890" s="1401"/>
      <c r="DN890" s="1401"/>
      <c r="DO890" s="1401"/>
      <c r="DP890" s="1401"/>
      <c r="DQ890" s="1401"/>
      <c r="DR890" s="1401"/>
      <c r="DS890" s="1401"/>
      <c r="DT890" s="1401"/>
      <c r="DU890" s="1401"/>
      <c r="DV890" s="1401"/>
      <c r="DW890" s="1401"/>
      <c r="DX890" s="1401"/>
      <c r="DY890" s="1401"/>
      <c r="DZ890" s="1401"/>
      <c r="EA890" s="1401"/>
      <c r="EB890" s="1401"/>
      <c r="EC890" s="1401"/>
      <c r="ED890" s="1401"/>
      <c r="EE890" s="1401"/>
      <c r="EF890" s="1401"/>
      <c r="EG890" s="1401"/>
      <c r="EH890" s="1401"/>
      <c r="EI890" s="1401"/>
      <c r="EJ890" s="1401"/>
      <c r="EK890" s="1401"/>
      <c r="EL890" s="1401"/>
      <c r="EM890" s="1401"/>
      <c r="EN890" s="1401"/>
      <c r="EO890" s="1401"/>
      <c r="EP890" s="1401"/>
      <c r="EQ890" s="1401"/>
      <c r="ER890" s="1401"/>
    </row>
    <row r="891" s="1392" customFormat="1" ht="19.199999999999999">
      <c r="A891" s="1402"/>
      <c r="B891" s="1403" t="s">
        <v>59</v>
      </c>
      <c r="C891" s="1404" t="s">
        <v>402</v>
      </c>
      <c r="D891" s="1405" t="s">
        <v>403</v>
      </c>
      <c r="E891" s="1405">
        <v>10</v>
      </c>
      <c r="F891" s="1407">
        <v>0</v>
      </c>
      <c r="G891" s="1407"/>
      <c r="H891" s="1407"/>
      <c r="I891" s="1407">
        <v>0</v>
      </c>
      <c r="J891" s="1407"/>
      <c r="K891" s="1407"/>
      <c r="L891" s="1407">
        <v>0</v>
      </c>
      <c r="M891" s="1407"/>
      <c r="N891" s="1407"/>
      <c r="O891" s="1407">
        <v>0</v>
      </c>
      <c r="P891" s="1407"/>
      <c r="Q891" s="1407"/>
      <c r="R891" s="1407">
        <v>0</v>
      </c>
      <c r="S891" s="1407"/>
      <c r="T891" s="1407"/>
      <c r="U891" s="1407">
        <v>0</v>
      </c>
      <c r="V891" s="1407"/>
      <c r="W891" s="1407"/>
      <c r="X891" s="1407">
        <v>0</v>
      </c>
      <c r="Y891" s="1407"/>
      <c r="Z891" s="1407"/>
      <c r="AA891" s="1407">
        <v>0</v>
      </c>
      <c r="AB891" s="1407"/>
      <c r="AC891" s="1407"/>
      <c r="AD891" s="1407">
        <v>0</v>
      </c>
      <c r="AE891" s="1407"/>
      <c r="AF891" s="1407"/>
      <c r="AG891" s="1407">
        <v>0</v>
      </c>
      <c r="AH891" s="1407"/>
      <c r="AI891" s="1407"/>
      <c r="AJ891" s="1407">
        <v>0</v>
      </c>
      <c r="AK891" s="1407"/>
      <c r="AL891" s="1407"/>
      <c r="AM891" s="1407">
        <v>0</v>
      </c>
      <c r="AN891" s="1407"/>
      <c r="AO891" s="1407"/>
      <c r="AP891" s="1407">
        <v>0</v>
      </c>
      <c r="AQ891" s="1407"/>
      <c r="AR891" s="1407"/>
      <c r="AS891" s="1407">
        <v>0</v>
      </c>
      <c r="AT891" s="1407"/>
      <c r="AU891" s="1407"/>
      <c r="AV891" s="1407">
        <v>0</v>
      </c>
      <c r="AW891" s="1407"/>
      <c r="AX891" s="1407"/>
      <c r="AY891" s="1407">
        <v>0</v>
      </c>
      <c r="AZ891" s="1407"/>
      <c r="BA891" s="1407"/>
      <c r="BB891" s="1407">
        <v>0</v>
      </c>
      <c r="BC891" s="1407"/>
      <c r="BD891" s="1407"/>
      <c r="BE891" s="1407">
        <v>0</v>
      </c>
      <c r="BF891" s="1407"/>
      <c r="BG891" s="1407"/>
      <c r="BH891" s="1407">
        <v>0</v>
      </c>
      <c r="BI891" s="1407"/>
      <c r="BJ891" s="1407"/>
      <c r="BK891" s="1407">
        <v>0</v>
      </c>
      <c r="BL891" s="1407"/>
      <c r="BM891" s="1407"/>
      <c r="BN891" s="1407">
        <v>0</v>
      </c>
      <c r="BO891" s="1407"/>
      <c r="BP891" s="1407"/>
      <c r="BQ891" s="1407">
        <v>0</v>
      </c>
      <c r="BR891" s="1407"/>
      <c r="BS891" s="1407"/>
      <c r="BT891" s="1407">
        <v>0</v>
      </c>
      <c r="BU891" s="1407"/>
      <c r="BV891" s="1407"/>
      <c r="BW891" s="1407">
        <v>0</v>
      </c>
      <c r="BX891" s="1407"/>
      <c r="BY891" s="1415"/>
      <c r="BZ891" s="1401"/>
      <c r="CA891" s="1401"/>
      <c r="CB891" s="1401"/>
      <c r="CC891" s="1401"/>
      <c r="CD891" s="1401"/>
      <c r="CE891" s="1401"/>
      <c r="CF891" s="1401"/>
      <c r="CG891" s="1401"/>
      <c r="CH891" s="1401"/>
      <c r="CI891" s="1401"/>
      <c r="CJ891" s="1401"/>
      <c r="CK891" s="1401"/>
      <c r="CL891" s="1401"/>
      <c r="CM891" s="1401"/>
      <c r="CN891" s="1401"/>
      <c r="CO891" s="1401"/>
      <c r="CP891" s="1401"/>
      <c r="CQ891" s="1401"/>
      <c r="CR891" s="1401"/>
      <c r="CS891" s="1401"/>
      <c r="CT891" s="1401"/>
      <c r="CU891" s="1401"/>
      <c r="CV891" s="1401"/>
      <c r="CW891" s="1401"/>
      <c r="CX891" s="1401"/>
      <c r="CY891" s="1401"/>
      <c r="CZ891" s="1401"/>
      <c r="DA891" s="1401"/>
      <c r="DB891" s="1401"/>
      <c r="DC891" s="1401"/>
      <c r="DD891" s="1401"/>
      <c r="DE891" s="1401"/>
      <c r="DF891" s="1401"/>
      <c r="DG891" s="1401"/>
      <c r="DH891" s="1401"/>
      <c r="DI891" s="1401"/>
      <c r="DJ891" s="1401"/>
      <c r="DK891" s="1401"/>
      <c r="DL891" s="1401"/>
      <c r="DM891" s="1401"/>
      <c r="DN891" s="1401"/>
      <c r="DO891" s="1401"/>
      <c r="DP891" s="1401"/>
      <c r="DQ891" s="1401"/>
      <c r="DR891" s="1401"/>
      <c r="DS891" s="1401"/>
      <c r="DT891" s="1401"/>
      <c r="DU891" s="1401"/>
      <c r="DV891" s="1401"/>
      <c r="DW891" s="1401"/>
      <c r="DX891" s="1401"/>
      <c r="DY891" s="1401"/>
      <c r="DZ891" s="1401"/>
      <c r="EA891" s="1401"/>
      <c r="EB891" s="1401"/>
      <c r="EC891" s="1401"/>
      <c r="ED891" s="1401"/>
      <c r="EE891" s="1401"/>
      <c r="EF891" s="1401"/>
      <c r="EG891" s="1401"/>
      <c r="EH891" s="1401"/>
      <c r="EI891" s="1401"/>
      <c r="EJ891" s="1401"/>
      <c r="EK891" s="1401"/>
      <c r="EL891" s="1401"/>
      <c r="EM891" s="1401"/>
      <c r="EN891" s="1401"/>
      <c r="EO891" s="1401"/>
      <c r="EP891" s="1401"/>
      <c r="EQ891" s="1401"/>
      <c r="ER891" s="1401"/>
    </row>
    <row r="892" s="1392" customFormat="1" ht="19.199999999999999">
      <c r="A892" s="1402"/>
      <c r="B892" s="1403"/>
      <c r="C892" s="1404" t="s">
        <v>422</v>
      </c>
      <c r="D892" s="1405"/>
      <c r="E892" s="1405">
        <v>10</v>
      </c>
      <c r="F892" s="1407">
        <v>0</v>
      </c>
      <c r="G892" s="1407"/>
      <c r="H892" s="1407"/>
      <c r="I892" s="1407">
        <v>0</v>
      </c>
      <c r="J892" s="1407"/>
      <c r="K892" s="1407"/>
      <c r="L892" s="1407">
        <v>0</v>
      </c>
      <c r="M892" s="1407"/>
      <c r="N892" s="1407"/>
      <c r="O892" s="1407">
        <v>0</v>
      </c>
      <c r="P892" s="1407"/>
      <c r="Q892" s="1407"/>
      <c r="R892" s="1407">
        <v>0</v>
      </c>
      <c r="S892" s="1407"/>
      <c r="T892" s="1407"/>
      <c r="U892" s="1407">
        <v>0</v>
      </c>
      <c r="V892" s="1407"/>
      <c r="W892" s="1407"/>
      <c r="X892" s="1407">
        <v>0</v>
      </c>
      <c r="Y892" s="1407"/>
      <c r="Z892" s="1407"/>
      <c r="AA892" s="1407">
        <v>0</v>
      </c>
      <c r="AB892" s="1407"/>
      <c r="AC892" s="1407"/>
      <c r="AD892" s="1407">
        <v>0</v>
      </c>
      <c r="AE892" s="1407"/>
      <c r="AF892" s="1407"/>
      <c r="AG892" s="1407">
        <v>0</v>
      </c>
      <c r="AH892" s="1407"/>
      <c r="AI892" s="1407"/>
      <c r="AJ892" s="1407">
        <v>0</v>
      </c>
      <c r="AK892" s="1407"/>
      <c r="AL892" s="1407"/>
      <c r="AM892" s="1407">
        <v>0</v>
      </c>
      <c r="AN892" s="1407"/>
      <c r="AO892" s="1407"/>
      <c r="AP892" s="1407">
        <v>0</v>
      </c>
      <c r="AQ892" s="1407"/>
      <c r="AR892" s="1407"/>
      <c r="AS892" s="1407">
        <v>0</v>
      </c>
      <c r="AT892" s="1407"/>
      <c r="AU892" s="1407"/>
      <c r="AV892" s="1407">
        <v>0</v>
      </c>
      <c r="AW892" s="1407"/>
      <c r="AX892" s="1407"/>
      <c r="AY892" s="1407">
        <v>0</v>
      </c>
      <c r="AZ892" s="1407"/>
      <c r="BA892" s="1407"/>
      <c r="BB892" s="1407">
        <v>0</v>
      </c>
      <c r="BC892" s="1407"/>
      <c r="BD892" s="1407"/>
      <c r="BE892" s="1407">
        <v>0</v>
      </c>
      <c r="BF892" s="1407"/>
      <c r="BG892" s="1407"/>
      <c r="BH892" s="1407">
        <v>0</v>
      </c>
      <c r="BI892" s="1407"/>
      <c r="BJ892" s="1407"/>
      <c r="BK892" s="1407">
        <v>0</v>
      </c>
      <c r="BL892" s="1407"/>
      <c r="BM892" s="1407"/>
      <c r="BN892" s="1407">
        <v>0</v>
      </c>
      <c r="BO892" s="1407"/>
      <c r="BP892" s="1407"/>
      <c r="BQ892" s="1407">
        <v>0</v>
      </c>
      <c r="BR892" s="1407"/>
      <c r="BS892" s="1407"/>
      <c r="BT892" s="1407">
        <v>0</v>
      </c>
      <c r="BU892" s="1407"/>
      <c r="BV892" s="1407"/>
      <c r="BW892" s="1407">
        <v>0</v>
      </c>
      <c r="BX892" s="1407"/>
      <c r="BY892" s="1415"/>
      <c r="BZ892" s="1401"/>
      <c r="CA892" s="1401"/>
      <c r="CB892" s="1401"/>
      <c r="CC892" s="1401"/>
      <c r="CD892" s="1401"/>
      <c r="CE892" s="1401"/>
      <c r="CF892" s="1401"/>
      <c r="CG892" s="1401"/>
      <c r="CH892" s="1401"/>
      <c r="CI892" s="1401"/>
      <c r="CJ892" s="1401"/>
      <c r="CK892" s="1401"/>
      <c r="CL892" s="1401"/>
      <c r="CM892" s="1401"/>
      <c r="CN892" s="1401"/>
      <c r="CO892" s="1401"/>
      <c r="CP892" s="1401"/>
      <c r="CQ892" s="1401"/>
      <c r="CR892" s="1401"/>
      <c r="CS892" s="1401"/>
      <c r="CT892" s="1401"/>
      <c r="CU892" s="1401"/>
      <c r="CV892" s="1401"/>
      <c r="CW892" s="1401"/>
      <c r="CX892" s="1401"/>
      <c r="CY892" s="1401"/>
      <c r="CZ892" s="1401"/>
      <c r="DA892" s="1401"/>
      <c r="DB892" s="1401"/>
      <c r="DC892" s="1401"/>
      <c r="DD892" s="1401"/>
      <c r="DE892" s="1401"/>
      <c r="DF892" s="1401"/>
      <c r="DG892" s="1401"/>
      <c r="DH892" s="1401"/>
      <c r="DI892" s="1401"/>
      <c r="DJ892" s="1401"/>
      <c r="DK892" s="1401"/>
      <c r="DL892" s="1401"/>
      <c r="DM892" s="1401"/>
      <c r="DN892" s="1401"/>
      <c r="DO892" s="1401"/>
      <c r="DP892" s="1401"/>
      <c r="DQ892" s="1401"/>
      <c r="DR892" s="1401"/>
      <c r="DS892" s="1401"/>
      <c r="DT892" s="1401"/>
      <c r="DU892" s="1401"/>
      <c r="DV892" s="1401"/>
      <c r="DW892" s="1401"/>
      <c r="DX892" s="1401"/>
      <c r="DY892" s="1401"/>
      <c r="DZ892" s="1401"/>
      <c r="EA892" s="1401"/>
      <c r="EB892" s="1401"/>
      <c r="EC892" s="1401"/>
      <c r="ED892" s="1401"/>
      <c r="EE892" s="1401"/>
      <c r="EF892" s="1401"/>
      <c r="EG892" s="1401"/>
      <c r="EH892" s="1401"/>
      <c r="EI892" s="1401"/>
      <c r="EJ892" s="1401"/>
      <c r="EK892" s="1401"/>
      <c r="EL892" s="1401"/>
      <c r="EM892" s="1401"/>
      <c r="EN892" s="1401"/>
      <c r="EO892" s="1401"/>
      <c r="EP892" s="1401"/>
      <c r="EQ892" s="1401"/>
      <c r="ER892" s="1401"/>
    </row>
    <row r="893" s="1392" customFormat="1" ht="19.199999999999999">
      <c r="A893" s="1402"/>
      <c r="B893" s="1403" t="s">
        <v>400</v>
      </c>
      <c r="C893" s="1540" t="s">
        <v>404</v>
      </c>
      <c r="D893" s="1405"/>
      <c r="E893" s="1405">
        <v>10</v>
      </c>
      <c r="F893" s="1407"/>
      <c r="G893" s="1407"/>
      <c r="H893" s="1408" t="e">
        <f t="shared" ref="H893:H894" si="4558">ROUND(SQRT(F893^2+G893^2)*1000/(1.73*F891),0)</f>
        <v>#DIV/0!</v>
      </c>
      <c r="I893" s="1407"/>
      <c r="J893" s="1407"/>
      <c r="K893" s="1408" t="e">
        <f t="shared" ref="K893:K894" si="4559">ROUND(SQRT(I893^2+J893^2)*1000/(1.73*I891),0)</f>
        <v>#DIV/0!</v>
      </c>
      <c r="L893" s="1407"/>
      <c r="M893" s="1407"/>
      <c r="N893" s="1408" t="e">
        <f t="shared" ref="N893:N894" si="4560">ROUND(SQRT(L893^2+M893^2)*1000/(1.73*L891),0)</f>
        <v>#DIV/0!</v>
      </c>
      <c r="O893" s="1407"/>
      <c r="P893" s="1407"/>
      <c r="Q893" s="1408" t="e">
        <f t="shared" ref="Q893:Q894" si="4561">ROUND(SQRT(O893^2+P893^2)*1000/(1.73*O891),0)</f>
        <v>#DIV/0!</v>
      </c>
      <c r="R893" s="1407"/>
      <c r="S893" s="1407"/>
      <c r="T893" s="1408" t="e">
        <f t="shared" ref="T893:T894" si="4562">ROUND(SQRT(R893^2+S893^2)*1000/(1.73*R891),0)</f>
        <v>#DIV/0!</v>
      </c>
      <c r="U893" s="1407"/>
      <c r="V893" s="1407"/>
      <c r="W893" s="1408" t="e">
        <f t="shared" ref="W893:W894" si="4563">ROUND(SQRT(U893^2+V893^2)*1000/(1.73*U891),0)</f>
        <v>#DIV/0!</v>
      </c>
      <c r="X893" s="1407"/>
      <c r="Y893" s="1407"/>
      <c r="Z893" s="1408" t="e">
        <f t="shared" ref="Z893:Z894" si="4564">ROUND(SQRT(X893^2+Y893^2)*1000/(1.73*X891),0)</f>
        <v>#DIV/0!</v>
      </c>
      <c r="AA893" s="1407"/>
      <c r="AB893" s="1407"/>
      <c r="AC893" s="1408" t="e">
        <f t="shared" ref="AC893:AC894" si="4565">ROUND(SQRT(AA893^2+AB893^2)*1000/(1.73*AA891),0)</f>
        <v>#DIV/0!</v>
      </c>
      <c r="AD893" s="1407"/>
      <c r="AE893" s="1407"/>
      <c r="AF893" s="1408" t="e">
        <f t="shared" ref="AF893:AF894" si="4566">ROUND(SQRT(AD893^2+AE893^2)*1000/(1.73*AD891),0)</f>
        <v>#DIV/0!</v>
      </c>
      <c r="AG893" s="1407"/>
      <c r="AH893" s="1407"/>
      <c r="AI893" s="1408" t="e">
        <f t="shared" ref="AI893:AI894" si="4567">ROUND(SQRT(AG893^2+AH893^2)*1000/(1.73*AG891),0)</f>
        <v>#DIV/0!</v>
      </c>
      <c r="AJ893" s="1407"/>
      <c r="AK893" s="1407"/>
      <c r="AL893" s="1408" t="e">
        <f t="shared" ref="AL893:AL894" si="4568">ROUND(SQRT(AJ893^2+AK893^2)*1000/(1.73*AJ891),0)</f>
        <v>#DIV/0!</v>
      </c>
      <c r="AM893" s="1407"/>
      <c r="AN893" s="1407"/>
      <c r="AO893" s="1408" t="e">
        <f t="shared" ref="AO893:AO894" si="4569">ROUND(SQRT(AM893^2+AN893^2)*1000/(1.73*AM891),0)</f>
        <v>#DIV/0!</v>
      </c>
      <c r="AP893" s="1407"/>
      <c r="AQ893" s="1407"/>
      <c r="AR893" s="1408" t="e">
        <f t="shared" ref="AR893:AR894" si="4570">ROUND(SQRT(AP893^2+AQ893^2)*1000/(1.73*AP891),0)</f>
        <v>#DIV/0!</v>
      </c>
      <c r="AS893" s="1407"/>
      <c r="AT893" s="1407"/>
      <c r="AU893" s="1408" t="e">
        <f t="shared" ref="AU893:AU894" si="4571">ROUND(SQRT(AS893^2+AT893^2)*1000/(1.73*AS891),0)</f>
        <v>#DIV/0!</v>
      </c>
      <c r="AV893" s="1407"/>
      <c r="AW893" s="1407"/>
      <c r="AX893" s="1408" t="e">
        <f t="shared" ref="AX893:AX894" si="4572">ROUND(SQRT(AV893^2+AW893^2)*1000/(1.73*AV891),0)</f>
        <v>#DIV/0!</v>
      </c>
      <c r="AY893" s="1407"/>
      <c r="AZ893" s="1407"/>
      <c r="BA893" s="1408" t="e">
        <f t="shared" ref="BA893:BA894" si="4573">ROUND(SQRT(AY893^2+AZ893^2)*1000/(1.73*AY891),0)</f>
        <v>#DIV/0!</v>
      </c>
      <c r="BB893" s="1407"/>
      <c r="BC893" s="1407"/>
      <c r="BD893" s="1408" t="e">
        <f t="shared" ref="BD893:BD894" si="4574">ROUND(SQRT(BB893^2+BC893^2)*1000/(1.73*BB891),0)</f>
        <v>#DIV/0!</v>
      </c>
      <c r="BE893" s="1407"/>
      <c r="BF893" s="1407"/>
      <c r="BG893" s="1408" t="e">
        <f t="shared" ref="BG893:BG894" si="4575">ROUND(SQRT(BE893^2+BF893^2)*1000/(1.73*BE891),0)</f>
        <v>#DIV/0!</v>
      </c>
      <c r="BH893" s="1407"/>
      <c r="BI893" s="1407"/>
      <c r="BJ893" s="1408" t="e">
        <f t="shared" ref="BJ893:BJ894" si="4576">ROUND(SQRT(BH893^2+BI893^2)*1000/(1.73*BH891),0)</f>
        <v>#DIV/0!</v>
      </c>
      <c r="BK893" s="1407"/>
      <c r="BL893" s="1407"/>
      <c r="BM893" s="1408" t="e">
        <f t="shared" ref="BM893:BM894" si="4577">ROUND(SQRT(BK893^2+BL893^2)*1000/(1.73*BK891),0)</f>
        <v>#DIV/0!</v>
      </c>
      <c r="BN893" s="1407"/>
      <c r="BO893" s="1407"/>
      <c r="BP893" s="1408" t="e">
        <f t="shared" ref="BP893:BP894" si="4578">ROUND(SQRT(BN893^2+BO893^2)*1000/(1.73*BN891),0)</f>
        <v>#DIV/0!</v>
      </c>
      <c r="BQ893" s="1407"/>
      <c r="BR893" s="1407"/>
      <c r="BS893" s="1408" t="e">
        <f t="shared" ref="BS893:BS894" si="4579">ROUND(SQRT(BQ893^2+BR893^2)*1000/(1.73*BQ891),0)</f>
        <v>#DIV/0!</v>
      </c>
      <c r="BT893" s="1407"/>
      <c r="BU893" s="1407"/>
      <c r="BV893" s="1408" t="e">
        <f t="shared" ref="BV893:BV894" si="4580">ROUND(SQRT(BT893^2+BU893^2)*1000/(1.73*BT891),0)</f>
        <v>#DIV/0!</v>
      </c>
      <c r="BW893" s="1407"/>
      <c r="BX893" s="1407"/>
      <c r="BY893" s="1411" t="e">
        <f t="shared" ref="BY893:BY894" si="4581">ROUND(SQRT(BW893^2+BX893^2)*1000/(1.73*BW891),0)</f>
        <v>#DIV/0!</v>
      </c>
      <c r="BZ893" s="1401"/>
      <c r="CA893" s="1401"/>
      <c r="CB893" s="1401"/>
      <c r="CC893" s="1401"/>
      <c r="CD893" s="1401"/>
      <c r="CE893" s="1401"/>
      <c r="CF893" s="1401"/>
      <c r="CG893" s="1401"/>
      <c r="CH893" s="1401"/>
      <c r="CI893" s="1401"/>
      <c r="CJ893" s="1401"/>
      <c r="CK893" s="1401"/>
      <c r="CL893" s="1401"/>
      <c r="CM893" s="1401"/>
      <c r="CN893" s="1401"/>
      <c r="CO893" s="1401"/>
      <c r="CP893" s="1401"/>
      <c r="CQ893" s="1401"/>
      <c r="CR893" s="1401"/>
      <c r="CS893" s="1401"/>
      <c r="CT893" s="1401"/>
      <c r="CU893" s="1401"/>
      <c r="CV893" s="1401"/>
      <c r="CW893" s="1401"/>
      <c r="CX893" s="1401"/>
      <c r="CY893" s="1401"/>
      <c r="CZ893" s="1401"/>
      <c r="DA893" s="1401"/>
      <c r="DB893" s="1401"/>
      <c r="DC893" s="1401"/>
      <c r="DD893" s="1401"/>
      <c r="DE893" s="1401"/>
      <c r="DF893" s="1401"/>
      <c r="DG893" s="1401"/>
      <c r="DH893" s="1401"/>
      <c r="DI893" s="1401"/>
      <c r="DJ893" s="1401"/>
      <c r="DK893" s="1401"/>
      <c r="DL893" s="1401"/>
      <c r="DM893" s="1401"/>
      <c r="DN893" s="1401"/>
      <c r="DO893" s="1401"/>
      <c r="DP893" s="1401"/>
      <c r="DQ893" s="1401"/>
      <c r="DR893" s="1401"/>
      <c r="DS893" s="1401"/>
      <c r="DT893" s="1401"/>
      <c r="DU893" s="1401"/>
      <c r="DV893" s="1401"/>
      <c r="DW893" s="1401"/>
      <c r="DX893" s="1401"/>
      <c r="DY893" s="1401"/>
      <c r="DZ893" s="1401"/>
      <c r="EA893" s="1401"/>
      <c r="EB893" s="1401"/>
      <c r="EC893" s="1401"/>
      <c r="ED893" s="1401"/>
      <c r="EE893" s="1401"/>
      <c r="EF893" s="1401"/>
      <c r="EG893" s="1401"/>
      <c r="EH893" s="1401"/>
      <c r="EI893" s="1401"/>
      <c r="EJ893" s="1401"/>
      <c r="EK893" s="1401"/>
      <c r="EL893" s="1401"/>
      <c r="EM893" s="1401"/>
      <c r="EN893" s="1401"/>
      <c r="EO893" s="1401"/>
      <c r="EP893" s="1401"/>
      <c r="EQ893" s="1401"/>
      <c r="ER893" s="1401"/>
    </row>
    <row r="894" s="1392" customFormat="1" ht="19.199999999999999">
      <c r="A894" s="1402"/>
      <c r="B894" s="1403"/>
      <c r="C894" s="1540" t="s">
        <v>114</v>
      </c>
      <c r="D894" s="1405"/>
      <c r="E894" s="1405">
        <v>10</v>
      </c>
      <c r="F894" s="1407"/>
      <c r="G894" s="1407"/>
      <c r="H894" s="1408" t="e">
        <f t="shared" si="4558"/>
        <v>#DIV/0!</v>
      </c>
      <c r="I894" s="1407"/>
      <c r="J894" s="1407"/>
      <c r="K894" s="1408" t="e">
        <f t="shared" si="4559"/>
        <v>#DIV/0!</v>
      </c>
      <c r="L894" s="1407"/>
      <c r="M894" s="1407"/>
      <c r="N894" s="1408" t="e">
        <f t="shared" si="4560"/>
        <v>#DIV/0!</v>
      </c>
      <c r="O894" s="1407"/>
      <c r="P894" s="1407"/>
      <c r="Q894" s="1408" t="e">
        <f t="shared" si="4561"/>
        <v>#DIV/0!</v>
      </c>
      <c r="R894" s="1407"/>
      <c r="S894" s="1407"/>
      <c r="T894" s="1408" t="e">
        <f t="shared" si="4562"/>
        <v>#DIV/0!</v>
      </c>
      <c r="U894" s="1407"/>
      <c r="V894" s="1407"/>
      <c r="W894" s="1408" t="e">
        <f t="shared" si="4563"/>
        <v>#DIV/0!</v>
      </c>
      <c r="X894" s="1407"/>
      <c r="Y894" s="1407"/>
      <c r="Z894" s="1408" t="e">
        <f t="shared" si="4564"/>
        <v>#DIV/0!</v>
      </c>
      <c r="AA894" s="1407"/>
      <c r="AB894" s="1407"/>
      <c r="AC894" s="1408" t="e">
        <f t="shared" si="4565"/>
        <v>#DIV/0!</v>
      </c>
      <c r="AD894" s="1407"/>
      <c r="AE894" s="1407"/>
      <c r="AF894" s="1408" t="e">
        <f t="shared" si="4566"/>
        <v>#DIV/0!</v>
      </c>
      <c r="AG894" s="1407"/>
      <c r="AH894" s="1407"/>
      <c r="AI894" s="1408" t="e">
        <f t="shared" si="4567"/>
        <v>#DIV/0!</v>
      </c>
      <c r="AJ894" s="1407"/>
      <c r="AK894" s="1407"/>
      <c r="AL894" s="1408" t="e">
        <f t="shared" si="4568"/>
        <v>#DIV/0!</v>
      </c>
      <c r="AM894" s="1407"/>
      <c r="AN894" s="1407"/>
      <c r="AO894" s="1408" t="e">
        <f t="shared" si="4569"/>
        <v>#DIV/0!</v>
      </c>
      <c r="AP894" s="1407"/>
      <c r="AQ894" s="1407"/>
      <c r="AR894" s="1408" t="e">
        <f t="shared" si="4570"/>
        <v>#DIV/0!</v>
      </c>
      <c r="AS894" s="1407"/>
      <c r="AT894" s="1407"/>
      <c r="AU894" s="1408" t="e">
        <f t="shared" si="4571"/>
        <v>#DIV/0!</v>
      </c>
      <c r="AV894" s="1407"/>
      <c r="AW894" s="1407"/>
      <c r="AX894" s="1408" t="e">
        <f t="shared" si="4572"/>
        <v>#DIV/0!</v>
      </c>
      <c r="AY894" s="1407"/>
      <c r="AZ894" s="1407"/>
      <c r="BA894" s="1408" t="e">
        <f t="shared" si="4573"/>
        <v>#DIV/0!</v>
      </c>
      <c r="BB894" s="1407"/>
      <c r="BC894" s="1407"/>
      <c r="BD894" s="1408" t="e">
        <f t="shared" si="4574"/>
        <v>#DIV/0!</v>
      </c>
      <c r="BE894" s="1407"/>
      <c r="BF894" s="1407"/>
      <c r="BG894" s="1408" t="e">
        <f t="shared" si="4575"/>
        <v>#DIV/0!</v>
      </c>
      <c r="BH894" s="1407"/>
      <c r="BI894" s="1407"/>
      <c r="BJ894" s="1408" t="e">
        <f t="shared" si="4576"/>
        <v>#DIV/0!</v>
      </c>
      <c r="BK894" s="1407"/>
      <c r="BL894" s="1407"/>
      <c r="BM894" s="1408" t="e">
        <f t="shared" si="4577"/>
        <v>#DIV/0!</v>
      </c>
      <c r="BN894" s="1407"/>
      <c r="BO894" s="1407"/>
      <c r="BP894" s="1408" t="e">
        <f t="shared" si="4578"/>
        <v>#DIV/0!</v>
      </c>
      <c r="BQ894" s="1407"/>
      <c r="BR894" s="1407"/>
      <c r="BS894" s="1408" t="e">
        <f t="shared" si="4579"/>
        <v>#DIV/0!</v>
      </c>
      <c r="BT894" s="1407"/>
      <c r="BU894" s="1407"/>
      <c r="BV894" s="1408" t="e">
        <f t="shared" si="4580"/>
        <v>#DIV/0!</v>
      </c>
      <c r="BW894" s="1407"/>
      <c r="BX894" s="1407"/>
      <c r="BY894" s="1411" t="e">
        <f t="shared" si="4581"/>
        <v>#DIV/0!</v>
      </c>
      <c r="BZ894" s="1401"/>
      <c r="CA894" s="1401"/>
      <c r="CB894" s="1401"/>
      <c r="CC894" s="1401"/>
      <c r="CD894" s="1401"/>
      <c r="CE894" s="1401"/>
      <c r="CF894" s="1401"/>
      <c r="CG894" s="1401"/>
      <c r="CH894" s="1401"/>
      <c r="CI894" s="1401"/>
      <c r="CJ894" s="1401"/>
      <c r="CK894" s="1401"/>
      <c r="CL894" s="1401"/>
      <c r="CM894" s="1401"/>
      <c r="CN894" s="1401"/>
      <c r="CO894" s="1401"/>
      <c r="CP894" s="1401"/>
      <c r="CQ894" s="1401"/>
      <c r="CR894" s="1401"/>
      <c r="CS894" s="1401"/>
      <c r="CT894" s="1401"/>
      <c r="CU894" s="1401"/>
      <c r="CV894" s="1401"/>
      <c r="CW894" s="1401"/>
      <c r="CX894" s="1401"/>
      <c r="CY894" s="1401"/>
      <c r="CZ894" s="1401"/>
      <c r="DA894" s="1401"/>
      <c r="DB894" s="1401"/>
      <c r="DC894" s="1401"/>
      <c r="DD894" s="1401"/>
      <c r="DE894" s="1401"/>
      <c r="DF894" s="1401"/>
      <c r="DG894" s="1401"/>
      <c r="DH894" s="1401"/>
      <c r="DI894" s="1401"/>
      <c r="DJ894" s="1401"/>
      <c r="DK894" s="1401"/>
      <c r="DL894" s="1401"/>
      <c r="DM894" s="1401"/>
      <c r="DN894" s="1401"/>
      <c r="DO894" s="1401"/>
      <c r="DP894" s="1401"/>
      <c r="DQ894" s="1401"/>
      <c r="DR894" s="1401"/>
      <c r="DS894" s="1401"/>
      <c r="DT894" s="1401"/>
      <c r="DU894" s="1401"/>
      <c r="DV894" s="1401"/>
      <c r="DW894" s="1401"/>
      <c r="DX894" s="1401"/>
      <c r="DY894" s="1401"/>
      <c r="DZ894" s="1401"/>
      <c r="EA894" s="1401"/>
      <c r="EB894" s="1401"/>
      <c r="EC894" s="1401"/>
      <c r="ED894" s="1401"/>
      <c r="EE894" s="1401"/>
      <c r="EF894" s="1401"/>
      <c r="EG894" s="1401"/>
      <c r="EH894" s="1401"/>
      <c r="EI894" s="1401"/>
      <c r="EJ894" s="1401"/>
      <c r="EK894" s="1401"/>
      <c r="EL894" s="1401"/>
      <c r="EM894" s="1401"/>
      <c r="EN894" s="1401"/>
      <c r="EO894" s="1401"/>
      <c r="EP894" s="1401"/>
      <c r="EQ894" s="1401"/>
      <c r="ER894" s="1401"/>
    </row>
    <row r="895" s="1392" customFormat="1" ht="19.199999999999999">
      <c r="A895" s="1457"/>
      <c r="B895" s="1403"/>
      <c r="C895" s="1540" t="s">
        <v>128</v>
      </c>
      <c r="D895" s="1405"/>
      <c r="E895" s="1405">
        <v>10</v>
      </c>
      <c r="F895" s="1407"/>
      <c r="G895" s="1407"/>
      <c r="H895" s="1408" t="e">
        <f>ROUND(SQRT(F895^2+G895^2)*1000/(1.73*F891),0)</f>
        <v>#DIV/0!</v>
      </c>
      <c r="I895" s="1407"/>
      <c r="J895" s="1407"/>
      <c r="K895" s="1408" t="e">
        <f>ROUND(SQRT(I895^2+J895^2)*1000/(1.73*I891),0)</f>
        <v>#DIV/0!</v>
      </c>
      <c r="L895" s="1407"/>
      <c r="M895" s="1407"/>
      <c r="N895" s="1408" t="e">
        <f>ROUND(SQRT(L895^2+M895^2)*1000/(1.73*L891),0)</f>
        <v>#DIV/0!</v>
      </c>
      <c r="O895" s="1407"/>
      <c r="P895" s="1407"/>
      <c r="Q895" s="1408" t="e">
        <f>ROUND(SQRT(O895^2+P895^2)*1000/(1.73*O891),0)</f>
        <v>#DIV/0!</v>
      </c>
      <c r="R895" s="1407"/>
      <c r="S895" s="1407"/>
      <c r="T895" s="1408" t="e">
        <f>ROUND(SQRT(R895^2+S895^2)*1000/(1.73*R891),0)</f>
        <v>#DIV/0!</v>
      </c>
      <c r="U895" s="1407"/>
      <c r="V895" s="1407"/>
      <c r="W895" s="1408" t="e">
        <f>ROUND(SQRT(U895^2+V895^2)*1000/(1.73*U891),0)</f>
        <v>#DIV/0!</v>
      </c>
      <c r="X895" s="1407"/>
      <c r="Y895" s="1407"/>
      <c r="Z895" s="1408" t="e">
        <f>ROUND(SQRT(X895^2+Y895^2)*1000/(1.73*X891),0)</f>
        <v>#DIV/0!</v>
      </c>
      <c r="AA895" s="1407"/>
      <c r="AB895" s="1407"/>
      <c r="AC895" s="1408" t="e">
        <f>ROUND(SQRT(AA895^2+AB895^2)*1000/(1.73*AA891),0)</f>
        <v>#DIV/0!</v>
      </c>
      <c r="AD895" s="1407"/>
      <c r="AE895" s="1407"/>
      <c r="AF895" s="1408" t="e">
        <f>ROUND(SQRT(AD895^2+AE895^2)*1000/(1.73*AD891),0)</f>
        <v>#DIV/0!</v>
      </c>
      <c r="AG895" s="1407"/>
      <c r="AH895" s="1407"/>
      <c r="AI895" s="1408" t="e">
        <f>ROUND(SQRT(AG895^2+AH895^2)*1000/(1.73*AG891),0)</f>
        <v>#DIV/0!</v>
      </c>
      <c r="AJ895" s="1407"/>
      <c r="AK895" s="1407"/>
      <c r="AL895" s="1408" t="e">
        <f>ROUND(SQRT(AJ895^2+AK895^2)*1000/(1.73*AJ891),0)</f>
        <v>#DIV/0!</v>
      </c>
      <c r="AM895" s="1407"/>
      <c r="AN895" s="1407"/>
      <c r="AO895" s="1408" t="e">
        <f>ROUND(SQRT(AM895^2+AN895^2)*1000/(1.73*AM891),0)</f>
        <v>#DIV/0!</v>
      </c>
      <c r="AP895" s="1407"/>
      <c r="AQ895" s="1407"/>
      <c r="AR895" s="1408" t="e">
        <f>ROUND(SQRT(AP895^2+AQ895^2)*1000/(1.73*AP891),0)</f>
        <v>#DIV/0!</v>
      </c>
      <c r="AS895" s="1407"/>
      <c r="AT895" s="1407"/>
      <c r="AU895" s="1408" t="e">
        <f>ROUND(SQRT(AS895^2+AT895^2)*1000/(1.73*AS891),0)</f>
        <v>#DIV/0!</v>
      </c>
      <c r="AV895" s="1407"/>
      <c r="AW895" s="1407"/>
      <c r="AX895" s="1408" t="e">
        <f>ROUND(SQRT(AV895^2+AW895^2)*1000/(1.73*AV891),0)</f>
        <v>#DIV/0!</v>
      </c>
      <c r="AY895" s="1407"/>
      <c r="AZ895" s="1407"/>
      <c r="BA895" s="1408" t="e">
        <f>ROUND(SQRT(AY895^2+AZ895^2)*1000/(1.73*AY891),0)</f>
        <v>#DIV/0!</v>
      </c>
      <c r="BB895" s="1407"/>
      <c r="BC895" s="1407"/>
      <c r="BD895" s="1408" t="e">
        <f>ROUND(SQRT(BB895^2+BC895^2)*1000/(1.73*BB891),0)</f>
        <v>#DIV/0!</v>
      </c>
      <c r="BE895" s="1407"/>
      <c r="BF895" s="1407"/>
      <c r="BG895" s="1408" t="e">
        <f>ROUND(SQRT(BE895^2+BF895^2)*1000/(1.73*BE891),0)</f>
        <v>#DIV/0!</v>
      </c>
      <c r="BH895" s="1407"/>
      <c r="BI895" s="1407"/>
      <c r="BJ895" s="1408" t="e">
        <f>ROUND(SQRT(BH895^2+BI895^2)*1000/(1.73*BH891),0)</f>
        <v>#DIV/0!</v>
      </c>
      <c r="BK895" s="1407"/>
      <c r="BL895" s="1407"/>
      <c r="BM895" s="1408" t="e">
        <f>ROUND(SQRT(BK895^2+BL895^2)*1000/(1.73*BK891),0)</f>
        <v>#DIV/0!</v>
      </c>
      <c r="BN895" s="1407"/>
      <c r="BO895" s="1407"/>
      <c r="BP895" s="1408" t="e">
        <f>ROUND(SQRT(BN895^2+BO895^2)*1000/(1.73*BN891),0)</f>
        <v>#DIV/0!</v>
      </c>
      <c r="BQ895" s="1407"/>
      <c r="BR895" s="1407"/>
      <c r="BS895" s="1408" t="e">
        <f>ROUND(SQRT(BQ895^2+BR895^2)*1000/(1.73*BQ891),0)</f>
        <v>#DIV/0!</v>
      </c>
      <c r="BT895" s="1407"/>
      <c r="BU895" s="1407"/>
      <c r="BV895" s="1408" t="e">
        <f>ROUND(SQRT(BT895^2+BU895^2)*1000/(1.73*BT891),0)</f>
        <v>#DIV/0!</v>
      </c>
      <c r="BW895" s="1407"/>
      <c r="BX895" s="1407"/>
      <c r="BY895" s="1411" t="e">
        <f>ROUND(SQRT(BW895^2+BX895^2)*1000/(1.73*BW891),0)</f>
        <v>#DIV/0!</v>
      </c>
      <c r="BZ895" s="1401"/>
      <c r="CA895" s="1401"/>
      <c r="CB895" s="1401"/>
      <c r="CC895" s="1401"/>
      <c r="CD895" s="1401"/>
      <c r="CE895" s="1401"/>
      <c r="CF895" s="1401"/>
      <c r="CG895" s="1401"/>
      <c r="CH895" s="1401"/>
      <c r="CI895" s="1401"/>
      <c r="CJ895" s="1401"/>
      <c r="CK895" s="1401"/>
      <c r="CL895" s="1401"/>
      <c r="CM895" s="1401"/>
      <c r="CN895" s="1401"/>
      <c r="CO895" s="1401"/>
      <c r="CP895" s="1401"/>
      <c r="CQ895" s="1401"/>
      <c r="CR895" s="1401"/>
      <c r="CS895" s="1401"/>
      <c r="CT895" s="1401"/>
      <c r="CU895" s="1401"/>
      <c r="CV895" s="1401"/>
      <c r="CW895" s="1401"/>
      <c r="CX895" s="1401"/>
      <c r="CY895" s="1401"/>
      <c r="CZ895" s="1401"/>
      <c r="DA895" s="1401"/>
      <c r="DB895" s="1401"/>
      <c r="DC895" s="1401"/>
      <c r="DD895" s="1401"/>
      <c r="DE895" s="1401"/>
      <c r="DF895" s="1401"/>
      <c r="DG895" s="1401"/>
      <c r="DH895" s="1401"/>
      <c r="DI895" s="1401"/>
      <c r="DJ895" s="1401"/>
      <c r="DK895" s="1401"/>
      <c r="DL895" s="1401"/>
      <c r="DM895" s="1401"/>
      <c r="DN895" s="1401"/>
      <c r="DO895" s="1401"/>
      <c r="DP895" s="1401"/>
      <c r="DQ895" s="1401"/>
      <c r="DR895" s="1401"/>
      <c r="DS895" s="1401"/>
      <c r="DT895" s="1401"/>
      <c r="DU895" s="1401"/>
      <c r="DV895" s="1401"/>
      <c r="DW895" s="1401"/>
      <c r="DX895" s="1401"/>
      <c r="DY895" s="1401"/>
      <c r="DZ895" s="1401"/>
      <c r="EA895" s="1401"/>
      <c r="EB895" s="1401"/>
      <c r="EC895" s="1401"/>
      <c r="ED895" s="1401"/>
      <c r="EE895" s="1401"/>
      <c r="EF895" s="1401"/>
      <c r="EG895" s="1401"/>
      <c r="EH895" s="1401"/>
      <c r="EI895" s="1401"/>
      <c r="EJ895" s="1401"/>
      <c r="EK895" s="1401"/>
      <c r="EL895" s="1401"/>
      <c r="EM895" s="1401"/>
      <c r="EN895" s="1401"/>
      <c r="EO895" s="1401"/>
      <c r="EP895" s="1401"/>
      <c r="EQ895" s="1401"/>
      <c r="ER895" s="1401"/>
    </row>
    <row r="896" s="1392" customFormat="1" ht="19.199999999999999">
      <c r="A896" s="1457"/>
      <c r="B896" s="1403"/>
      <c r="C896" s="1459" t="s">
        <v>430</v>
      </c>
      <c r="D896" s="1405"/>
      <c r="E896" s="1405">
        <v>10</v>
      </c>
      <c r="F896" s="1407"/>
      <c r="G896" s="1407"/>
      <c r="H896" s="1408" t="e">
        <f>ROUND(SQRT(F896^2+G896^2)*1000/(1.73*F891),0)</f>
        <v>#DIV/0!</v>
      </c>
      <c r="I896" s="1407"/>
      <c r="J896" s="1407"/>
      <c r="K896" s="1408" t="e">
        <f>ROUND(SQRT(I896^2+J896^2)*1000/(1.73*I891),0)</f>
        <v>#DIV/0!</v>
      </c>
      <c r="L896" s="1407"/>
      <c r="M896" s="1407"/>
      <c r="N896" s="1408" t="e">
        <f>ROUND(SQRT(L896^2+M896^2)*1000/(1.73*L891),0)</f>
        <v>#DIV/0!</v>
      </c>
      <c r="O896" s="1407"/>
      <c r="P896" s="1407"/>
      <c r="Q896" s="1408" t="e">
        <f>ROUND(SQRT(O896^2+P896^2)*1000/(1.73*O891),0)</f>
        <v>#DIV/0!</v>
      </c>
      <c r="R896" s="1407"/>
      <c r="S896" s="1407"/>
      <c r="T896" s="1408" t="e">
        <f>ROUND(SQRT(R896^2+S896^2)*1000/(1.73*R891),0)</f>
        <v>#DIV/0!</v>
      </c>
      <c r="U896" s="1407"/>
      <c r="V896" s="1407"/>
      <c r="W896" s="1408" t="e">
        <f>ROUND(SQRT(U896^2+V896^2)*1000/(1.73*U891),0)</f>
        <v>#DIV/0!</v>
      </c>
      <c r="X896" s="1407"/>
      <c r="Y896" s="1407"/>
      <c r="Z896" s="1408" t="e">
        <f>ROUND(SQRT(X896^2+Y896^2)*1000/(1.73*X891),0)</f>
        <v>#DIV/0!</v>
      </c>
      <c r="AA896" s="1407"/>
      <c r="AB896" s="1407"/>
      <c r="AC896" s="1408" t="e">
        <f>ROUND(SQRT(AA896^2+AB896^2)*1000/(1.73*AA891),0)</f>
        <v>#DIV/0!</v>
      </c>
      <c r="AD896" s="1407"/>
      <c r="AE896" s="1407"/>
      <c r="AF896" s="1408" t="e">
        <f>ROUND(SQRT(AD896^2+AE896^2)*1000/(1.73*AD891),0)</f>
        <v>#DIV/0!</v>
      </c>
      <c r="AG896" s="1407"/>
      <c r="AH896" s="1407"/>
      <c r="AI896" s="1408" t="e">
        <f>ROUND(SQRT(AG896^2+AH896^2)*1000/(1.73*AG891),0)</f>
        <v>#DIV/0!</v>
      </c>
      <c r="AJ896" s="1407"/>
      <c r="AK896" s="1407"/>
      <c r="AL896" s="1408" t="e">
        <f>ROUND(SQRT(AJ896^2+AK896^2)*1000/(1.73*AJ891),0)</f>
        <v>#DIV/0!</v>
      </c>
      <c r="AM896" s="1407"/>
      <c r="AN896" s="1407"/>
      <c r="AO896" s="1408" t="e">
        <f>ROUND(SQRT(AM896^2+AN896^2)*1000/(1.73*AM891),0)</f>
        <v>#DIV/0!</v>
      </c>
      <c r="AP896" s="1407"/>
      <c r="AQ896" s="1407"/>
      <c r="AR896" s="1408" t="e">
        <f>ROUND(SQRT(AP896^2+AQ896^2)*1000/(1.73*AP891),0)</f>
        <v>#DIV/0!</v>
      </c>
      <c r="AS896" s="1407"/>
      <c r="AT896" s="1407"/>
      <c r="AU896" s="1408" t="e">
        <f>ROUND(SQRT(AS896^2+AT896^2)*1000/(1.73*AS891),0)</f>
        <v>#DIV/0!</v>
      </c>
      <c r="AV896" s="1407"/>
      <c r="AW896" s="1407"/>
      <c r="AX896" s="1408" t="e">
        <f>ROUND(SQRT(AV896^2+AW896^2)*1000/(1.73*AV891),0)</f>
        <v>#DIV/0!</v>
      </c>
      <c r="AY896" s="1407"/>
      <c r="AZ896" s="1407"/>
      <c r="BA896" s="1408" t="e">
        <f>ROUND(SQRT(AY896^2+AZ896^2)*1000/(1.73*AY891),0)</f>
        <v>#DIV/0!</v>
      </c>
      <c r="BB896" s="1407"/>
      <c r="BC896" s="1407"/>
      <c r="BD896" s="1408" t="e">
        <f>ROUND(SQRT(BB896^2+BC896^2)*1000/(1.73*BB891),0)</f>
        <v>#DIV/0!</v>
      </c>
      <c r="BE896" s="1407"/>
      <c r="BF896" s="1407"/>
      <c r="BG896" s="1408" t="e">
        <f>ROUND(SQRT(BE896^2+BF896^2)*1000/(1.73*BE891),0)</f>
        <v>#DIV/0!</v>
      </c>
      <c r="BH896" s="1407"/>
      <c r="BI896" s="1407"/>
      <c r="BJ896" s="1408" t="e">
        <f>ROUND(SQRT(BH896^2+BI896^2)*1000/(1.73*BH891),0)</f>
        <v>#DIV/0!</v>
      </c>
      <c r="BK896" s="1407"/>
      <c r="BL896" s="1407"/>
      <c r="BM896" s="1408" t="e">
        <f>ROUND(SQRT(BK896^2+BL896^2)*1000/(1.73*BK891),0)</f>
        <v>#DIV/0!</v>
      </c>
      <c r="BN896" s="1407"/>
      <c r="BO896" s="1407"/>
      <c r="BP896" s="1408" t="e">
        <f>ROUND(SQRT(BN896^2+BO896^2)*1000/(1.73*BN891),0)</f>
        <v>#DIV/0!</v>
      </c>
      <c r="BQ896" s="1407"/>
      <c r="BR896" s="1407"/>
      <c r="BS896" s="1408" t="e">
        <f>ROUND(SQRT(BQ896^2+BR896^2)*1000/(1.73*BQ891),0)</f>
        <v>#DIV/0!</v>
      </c>
      <c r="BT896" s="1407"/>
      <c r="BU896" s="1407"/>
      <c r="BV896" s="1408" t="e">
        <f>ROUND(SQRT(BT896^2+BU896^2)*1000/(1.73*BT891),0)</f>
        <v>#DIV/0!</v>
      </c>
      <c r="BW896" s="1407"/>
      <c r="BX896" s="1407"/>
      <c r="BY896" s="1411" t="e">
        <f>ROUND(SQRT(BW896^2+BX896^2)*1000/(1.73*BW891),0)</f>
        <v>#DIV/0!</v>
      </c>
      <c r="BZ896" s="1401"/>
      <c r="CA896" s="1401"/>
      <c r="CB896" s="1401"/>
      <c r="CC896" s="1401"/>
      <c r="CD896" s="1401"/>
      <c r="CE896" s="1401"/>
      <c r="CF896" s="1401"/>
      <c r="CG896" s="1401"/>
      <c r="CH896" s="1401"/>
      <c r="CI896" s="1401"/>
      <c r="CJ896" s="1401"/>
      <c r="CK896" s="1401"/>
      <c r="CL896" s="1401"/>
      <c r="CM896" s="1401"/>
      <c r="CN896" s="1401"/>
      <c r="CO896" s="1401"/>
      <c r="CP896" s="1401"/>
      <c r="CQ896" s="1401"/>
      <c r="CR896" s="1401"/>
      <c r="CS896" s="1401"/>
      <c r="CT896" s="1401"/>
      <c r="CU896" s="1401"/>
      <c r="CV896" s="1401"/>
      <c r="CW896" s="1401"/>
      <c r="CX896" s="1401"/>
      <c r="CY896" s="1401"/>
      <c r="CZ896" s="1401"/>
      <c r="DA896" s="1401"/>
      <c r="DB896" s="1401"/>
      <c r="DC896" s="1401"/>
      <c r="DD896" s="1401"/>
      <c r="DE896" s="1401"/>
      <c r="DF896" s="1401"/>
      <c r="DG896" s="1401"/>
      <c r="DH896" s="1401"/>
      <c r="DI896" s="1401"/>
      <c r="DJ896" s="1401"/>
      <c r="DK896" s="1401"/>
      <c r="DL896" s="1401"/>
      <c r="DM896" s="1401"/>
      <c r="DN896" s="1401"/>
      <c r="DO896" s="1401"/>
      <c r="DP896" s="1401"/>
      <c r="DQ896" s="1401"/>
      <c r="DR896" s="1401"/>
      <c r="DS896" s="1401"/>
      <c r="DT896" s="1401"/>
      <c r="DU896" s="1401"/>
      <c r="DV896" s="1401"/>
      <c r="DW896" s="1401"/>
      <c r="DX896" s="1401"/>
      <c r="DY896" s="1401"/>
      <c r="DZ896" s="1401"/>
      <c r="EA896" s="1401"/>
      <c r="EB896" s="1401"/>
      <c r="EC896" s="1401"/>
      <c r="ED896" s="1401"/>
      <c r="EE896" s="1401"/>
      <c r="EF896" s="1401"/>
      <c r="EG896" s="1401"/>
      <c r="EH896" s="1401"/>
      <c r="EI896" s="1401"/>
      <c r="EJ896" s="1401"/>
      <c r="EK896" s="1401"/>
      <c r="EL896" s="1401"/>
      <c r="EM896" s="1401"/>
      <c r="EN896" s="1401"/>
      <c r="EO896" s="1401"/>
      <c r="EP896" s="1401"/>
      <c r="EQ896" s="1401"/>
      <c r="ER896" s="1401"/>
    </row>
    <row r="897" s="1392" customFormat="1" ht="19.199999999999999">
      <c r="A897" s="1457"/>
      <c r="B897" s="1403"/>
      <c r="C897" s="1540" t="s">
        <v>66</v>
      </c>
      <c r="D897" s="1405"/>
      <c r="E897" s="1405">
        <v>10</v>
      </c>
      <c r="F897" s="1407"/>
      <c r="G897" s="1407"/>
      <c r="H897" s="1408" t="e">
        <f t="shared" ref="H897:H899" si="4582">ROUND(SQRT(F897^2+G897^2)*1000/(1.73*F891),0)</f>
        <v>#DIV/0!</v>
      </c>
      <c r="I897" s="1407"/>
      <c r="J897" s="1407"/>
      <c r="K897" s="1408" t="e">
        <f t="shared" ref="K897:K899" si="4583">ROUND(SQRT(I897^2+J897^2)*1000/(1.73*I891),0)</f>
        <v>#DIV/0!</v>
      </c>
      <c r="L897" s="1407"/>
      <c r="M897" s="1407"/>
      <c r="N897" s="1408" t="e">
        <f t="shared" ref="N897:N899" si="4584">ROUND(SQRT(L897^2+M897^2)*1000/(1.73*L891),0)</f>
        <v>#DIV/0!</v>
      </c>
      <c r="O897" s="1407"/>
      <c r="P897" s="1407"/>
      <c r="Q897" s="1408" t="e">
        <f t="shared" ref="Q897:Q899" si="4585">ROUND(SQRT(O897^2+P897^2)*1000/(1.73*O891),0)</f>
        <v>#DIV/0!</v>
      </c>
      <c r="R897" s="1407"/>
      <c r="S897" s="1407"/>
      <c r="T897" s="1408" t="e">
        <f t="shared" ref="T897:T899" si="4586">ROUND(SQRT(R897^2+S897^2)*1000/(1.73*R891),0)</f>
        <v>#DIV/0!</v>
      </c>
      <c r="U897" s="1407"/>
      <c r="V897" s="1407"/>
      <c r="W897" s="1408" t="e">
        <f t="shared" ref="W897:W899" si="4587">ROUND(SQRT(U897^2+V897^2)*1000/(1.73*U891),0)</f>
        <v>#DIV/0!</v>
      </c>
      <c r="X897" s="1407"/>
      <c r="Y897" s="1407"/>
      <c r="Z897" s="1408" t="e">
        <f t="shared" ref="Z897:Z899" si="4588">ROUND(SQRT(X897^2+Y897^2)*1000/(1.73*X891),0)</f>
        <v>#DIV/0!</v>
      </c>
      <c r="AA897" s="1407"/>
      <c r="AB897" s="1407"/>
      <c r="AC897" s="1408" t="e">
        <f t="shared" ref="AC897:AC899" si="4589">ROUND(SQRT(AA897^2+AB897^2)*1000/(1.73*AA891),0)</f>
        <v>#DIV/0!</v>
      </c>
      <c r="AD897" s="1407"/>
      <c r="AE897" s="1407"/>
      <c r="AF897" s="1408" t="e">
        <f t="shared" ref="AF897:AF899" si="4590">ROUND(SQRT(AD897^2+AE897^2)*1000/(1.73*AD891),0)</f>
        <v>#DIV/0!</v>
      </c>
      <c r="AG897" s="1407"/>
      <c r="AH897" s="1407"/>
      <c r="AI897" s="1408" t="e">
        <f t="shared" ref="AI897:AI899" si="4591">ROUND(SQRT(AG897^2+AH897^2)*1000/(1.73*AG891),0)</f>
        <v>#DIV/0!</v>
      </c>
      <c r="AJ897" s="1407"/>
      <c r="AK897" s="1407"/>
      <c r="AL897" s="1408" t="e">
        <f t="shared" ref="AL897:AL899" si="4592">ROUND(SQRT(AJ897^2+AK897^2)*1000/(1.73*AJ891),0)</f>
        <v>#DIV/0!</v>
      </c>
      <c r="AM897" s="1407"/>
      <c r="AN897" s="1407"/>
      <c r="AO897" s="1408" t="e">
        <f t="shared" ref="AO897:AO899" si="4593">ROUND(SQRT(AM897^2+AN897^2)*1000/(1.73*AM891),0)</f>
        <v>#DIV/0!</v>
      </c>
      <c r="AP897" s="1407"/>
      <c r="AQ897" s="1407"/>
      <c r="AR897" s="1408" t="e">
        <f t="shared" ref="AR897:AR899" si="4594">ROUND(SQRT(AP897^2+AQ897^2)*1000/(1.73*AP891),0)</f>
        <v>#DIV/0!</v>
      </c>
      <c r="AS897" s="1407"/>
      <c r="AT897" s="1407"/>
      <c r="AU897" s="1408" t="e">
        <f t="shared" ref="AU897:AU899" si="4595">ROUND(SQRT(AS897^2+AT897^2)*1000/(1.73*AS891),0)</f>
        <v>#DIV/0!</v>
      </c>
      <c r="AV897" s="1407"/>
      <c r="AW897" s="1407"/>
      <c r="AX897" s="1408" t="e">
        <f t="shared" ref="AX897:AX899" si="4596">ROUND(SQRT(AV897^2+AW897^2)*1000/(1.73*AV891),0)</f>
        <v>#DIV/0!</v>
      </c>
      <c r="AY897" s="1407"/>
      <c r="AZ897" s="1407"/>
      <c r="BA897" s="1408" t="e">
        <f t="shared" ref="BA897:BA899" si="4597">ROUND(SQRT(AY897^2+AZ897^2)*1000/(1.73*AY891),0)</f>
        <v>#DIV/0!</v>
      </c>
      <c r="BB897" s="1407"/>
      <c r="BC897" s="1407"/>
      <c r="BD897" s="1408" t="e">
        <f t="shared" ref="BD897:BD899" si="4598">ROUND(SQRT(BB897^2+BC897^2)*1000/(1.73*BB891),0)</f>
        <v>#DIV/0!</v>
      </c>
      <c r="BE897" s="1407"/>
      <c r="BF897" s="1407"/>
      <c r="BG897" s="1408" t="e">
        <f t="shared" ref="BG897:BG899" si="4599">ROUND(SQRT(BE897^2+BF897^2)*1000/(1.73*BE891),0)</f>
        <v>#DIV/0!</v>
      </c>
      <c r="BH897" s="1407"/>
      <c r="BI897" s="1407"/>
      <c r="BJ897" s="1408" t="e">
        <f t="shared" ref="BJ897:BJ899" si="4600">ROUND(SQRT(BH897^2+BI897^2)*1000/(1.73*BH891),0)</f>
        <v>#DIV/0!</v>
      </c>
      <c r="BK897" s="1407"/>
      <c r="BL897" s="1407"/>
      <c r="BM897" s="1408" t="e">
        <f t="shared" ref="BM897:BM899" si="4601">ROUND(SQRT(BK897^2+BL897^2)*1000/(1.73*BK891),0)</f>
        <v>#DIV/0!</v>
      </c>
      <c r="BN897" s="1407"/>
      <c r="BO897" s="1407"/>
      <c r="BP897" s="1408" t="e">
        <f t="shared" ref="BP897:BP899" si="4602">ROUND(SQRT(BN897^2+BO897^2)*1000/(1.73*BN891),0)</f>
        <v>#DIV/0!</v>
      </c>
      <c r="BQ897" s="1407"/>
      <c r="BR897" s="1407"/>
      <c r="BS897" s="1408" t="e">
        <f t="shared" ref="BS897:BS899" si="4603">ROUND(SQRT(BQ897^2+BR897^2)*1000/(1.73*BQ891),0)</f>
        <v>#DIV/0!</v>
      </c>
      <c r="BT897" s="1407"/>
      <c r="BU897" s="1407"/>
      <c r="BV897" s="1408" t="e">
        <f t="shared" ref="BV897:BV899" si="4604">ROUND(SQRT(BT897^2+BU897^2)*1000/(1.73*BT891),0)</f>
        <v>#DIV/0!</v>
      </c>
      <c r="BW897" s="1407"/>
      <c r="BX897" s="1407"/>
      <c r="BY897" s="1411" t="e">
        <f t="shared" ref="BY897:BY899" si="4605">ROUND(SQRT(BW897^2+BX897^2)*1000/(1.73*BW891),0)</f>
        <v>#DIV/0!</v>
      </c>
      <c r="BZ897" s="1401"/>
      <c r="CA897" s="1401"/>
      <c r="CB897" s="1401"/>
      <c r="CC897" s="1401"/>
      <c r="CD897" s="1401"/>
      <c r="CE897" s="1401"/>
      <c r="CF897" s="1401"/>
      <c r="CG897" s="1401"/>
      <c r="CH897" s="1401"/>
      <c r="CI897" s="1401"/>
      <c r="CJ897" s="1401"/>
      <c r="CK897" s="1401"/>
      <c r="CL897" s="1401"/>
      <c r="CM897" s="1401"/>
      <c r="CN897" s="1401"/>
      <c r="CO897" s="1401"/>
      <c r="CP897" s="1401"/>
      <c r="CQ897" s="1401"/>
      <c r="CR897" s="1401"/>
      <c r="CS897" s="1401"/>
      <c r="CT897" s="1401"/>
      <c r="CU897" s="1401"/>
      <c r="CV897" s="1401"/>
      <c r="CW897" s="1401"/>
      <c r="CX897" s="1401"/>
      <c r="CY897" s="1401"/>
      <c r="CZ897" s="1401"/>
      <c r="DA897" s="1401"/>
      <c r="DB897" s="1401"/>
      <c r="DC897" s="1401"/>
      <c r="DD897" s="1401"/>
      <c r="DE897" s="1401"/>
      <c r="DF897" s="1401"/>
      <c r="DG897" s="1401"/>
      <c r="DH897" s="1401"/>
      <c r="DI897" s="1401"/>
      <c r="DJ897" s="1401"/>
      <c r="DK897" s="1401"/>
      <c r="DL897" s="1401"/>
      <c r="DM897" s="1401"/>
      <c r="DN897" s="1401"/>
      <c r="DO897" s="1401"/>
      <c r="DP897" s="1401"/>
      <c r="DQ897" s="1401"/>
      <c r="DR897" s="1401"/>
      <c r="DS897" s="1401"/>
      <c r="DT897" s="1401"/>
      <c r="DU897" s="1401"/>
      <c r="DV897" s="1401"/>
      <c r="DW897" s="1401"/>
      <c r="DX897" s="1401"/>
      <c r="DY897" s="1401"/>
      <c r="DZ897" s="1401"/>
      <c r="EA897" s="1401"/>
      <c r="EB897" s="1401"/>
      <c r="EC897" s="1401"/>
      <c r="ED897" s="1401"/>
      <c r="EE897" s="1401"/>
      <c r="EF897" s="1401"/>
      <c r="EG897" s="1401"/>
      <c r="EH897" s="1401"/>
      <c r="EI897" s="1401"/>
      <c r="EJ897" s="1401"/>
      <c r="EK897" s="1401"/>
      <c r="EL897" s="1401"/>
      <c r="EM897" s="1401"/>
      <c r="EN897" s="1401"/>
      <c r="EO897" s="1401"/>
      <c r="EP897" s="1401"/>
      <c r="EQ897" s="1401"/>
      <c r="ER897" s="1401"/>
    </row>
    <row r="898" s="1392" customFormat="1" ht="19.199999999999999">
      <c r="A898" s="1457"/>
      <c r="B898" s="1403" t="s">
        <v>401</v>
      </c>
      <c r="C898" s="1540" t="s">
        <v>404</v>
      </c>
      <c r="D898" s="1405"/>
      <c r="E898" s="1405">
        <v>10</v>
      </c>
      <c r="F898" s="1407"/>
      <c r="G898" s="1407"/>
      <c r="H898" s="1408" t="e">
        <f t="shared" si="4582"/>
        <v>#DIV/0!</v>
      </c>
      <c r="I898" s="1407"/>
      <c r="J898" s="1407"/>
      <c r="K898" s="1408" t="e">
        <f t="shared" si="4583"/>
        <v>#DIV/0!</v>
      </c>
      <c r="L898" s="1407"/>
      <c r="M898" s="1407"/>
      <c r="N898" s="1408" t="e">
        <f t="shared" si="4584"/>
        <v>#DIV/0!</v>
      </c>
      <c r="O898" s="1407"/>
      <c r="P898" s="1407"/>
      <c r="Q898" s="1408" t="e">
        <f t="shared" si="4585"/>
        <v>#DIV/0!</v>
      </c>
      <c r="R898" s="1407"/>
      <c r="S898" s="1407"/>
      <c r="T898" s="1408" t="e">
        <f t="shared" si="4586"/>
        <v>#DIV/0!</v>
      </c>
      <c r="U898" s="1407"/>
      <c r="V898" s="1407"/>
      <c r="W898" s="1408" t="e">
        <f t="shared" si="4587"/>
        <v>#DIV/0!</v>
      </c>
      <c r="X898" s="1407"/>
      <c r="Y898" s="1407"/>
      <c r="Z898" s="1408" t="e">
        <f t="shared" si="4588"/>
        <v>#DIV/0!</v>
      </c>
      <c r="AA898" s="1407"/>
      <c r="AB898" s="1407"/>
      <c r="AC898" s="1408" t="e">
        <f t="shared" si="4589"/>
        <v>#DIV/0!</v>
      </c>
      <c r="AD898" s="1407"/>
      <c r="AE898" s="1407"/>
      <c r="AF898" s="1408" t="e">
        <f t="shared" si="4590"/>
        <v>#DIV/0!</v>
      </c>
      <c r="AG898" s="1407"/>
      <c r="AH898" s="1407"/>
      <c r="AI898" s="1408" t="e">
        <f t="shared" si="4591"/>
        <v>#DIV/0!</v>
      </c>
      <c r="AJ898" s="1407"/>
      <c r="AK898" s="1407"/>
      <c r="AL898" s="1408" t="e">
        <f t="shared" si="4592"/>
        <v>#DIV/0!</v>
      </c>
      <c r="AM898" s="1407"/>
      <c r="AN898" s="1407"/>
      <c r="AO898" s="1408" t="e">
        <f t="shared" si="4593"/>
        <v>#DIV/0!</v>
      </c>
      <c r="AP898" s="1407"/>
      <c r="AQ898" s="1407"/>
      <c r="AR898" s="1408" t="e">
        <f t="shared" si="4594"/>
        <v>#DIV/0!</v>
      </c>
      <c r="AS898" s="1407"/>
      <c r="AT898" s="1407"/>
      <c r="AU898" s="1408" t="e">
        <f t="shared" si="4595"/>
        <v>#DIV/0!</v>
      </c>
      <c r="AV898" s="1407"/>
      <c r="AW898" s="1407"/>
      <c r="AX898" s="1408" t="e">
        <f t="shared" si="4596"/>
        <v>#DIV/0!</v>
      </c>
      <c r="AY898" s="1407"/>
      <c r="AZ898" s="1407"/>
      <c r="BA898" s="1408" t="e">
        <f t="shared" si="4597"/>
        <v>#DIV/0!</v>
      </c>
      <c r="BB898" s="1407"/>
      <c r="BC898" s="1407"/>
      <c r="BD898" s="1408" t="e">
        <f t="shared" si="4598"/>
        <v>#DIV/0!</v>
      </c>
      <c r="BE898" s="1407"/>
      <c r="BF898" s="1407"/>
      <c r="BG898" s="1408" t="e">
        <f t="shared" si="4599"/>
        <v>#DIV/0!</v>
      </c>
      <c r="BH898" s="1407"/>
      <c r="BI898" s="1407"/>
      <c r="BJ898" s="1408" t="e">
        <f t="shared" si="4600"/>
        <v>#DIV/0!</v>
      </c>
      <c r="BK898" s="1407"/>
      <c r="BL898" s="1407"/>
      <c r="BM898" s="1408" t="e">
        <f t="shared" si="4601"/>
        <v>#DIV/0!</v>
      </c>
      <c r="BN898" s="1407"/>
      <c r="BO898" s="1407"/>
      <c r="BP898" s="1408" t="e">
        <f t="shared" si="4602"/>
        <v>#DIV/0!</v>
      </c>
      <c r="BQ898" s="1407"/>
      <c r="BR898" s="1407"/>
      <c r="BS898" s="1408" t="e">
        <f t="shared" si="4603"/>
        <v>#DIV/0!</v>
      </c>
      <c r="BT898" s="1407"/>
      <c r="BU898" s="1407"/>
      <c r="BV898" s="1408" t="e">
        <f t="shared" si="4604"/>
        <v>#DIV/0!</v>
      </c>
      <c r="BW898" s="1407"/>
      <c r="BX898" s="1407"/>
      <c r="BY898" s="1411" t="e">
        <f t="shared" si="4605"/>
        <v>#DIV/0!</v>
      </c>
      <c r="BZ898" s="1401"/>
      <c r="CA898" s="1401"/>
      <c r="CB898" s="1401"/>
      <c r="CC898" s="1401"/>
      <c r="CD898" s="1401"/>
      <c r="CE898" s="1401"/>
      <c r="CF898" s="1401"/>
      <c r="CG898" s="1401"/>
      <c r="CH898" s="1401"/>
      <c r="CI898" s="1401"/>
      <c r="CJ898" s="1401"/>
      <c r="CK898" s="1401"/>
      <c r="CL898" s="1401"/>
      <c r="CM898" s="1401"/>
      <c r="CN898" s="1401"/>
      <c r="CO898" s="1401"/>
      <c r="CP898" s="1401"/>
      <c r="CQ898" s="1401"/>
      <c r="CR898" s="1401"/>
      <c r="CS898" s="1401"/>
      <c r="CT898" s="1401"/>
      <c r="CU898" s="1401"/>
      <c r="CV898" s="1401"/>
      <c r="CW898" s="1401"/>
      <c r="CX898" s="1401"/>
      <c r="CY898" s="1401"/>
      <c r="CZ898" s="1401"/>
      <c r="DA898" s="1401"/>
      <c r="DB898" s="1401"/>
      <c r="DC898" s="1401"/>
      <c r="DD898" s="1401"/>
      <c r="DE898" s="1401"/>
      <c r="DF898" s="1401"/>
      <c r="DG898" s="1401"/>
      <c r="DH898" s="1401"/>
      <c r="DI898" s="1401"/>
      <c r="DJ898" s="1401"/>
      <c r="DK898" s="1401"/>
      <c r="DL898" s="1401"/>
      <c r="DM898" s="1401"/>
      <c r="DN898" s="1401"/>
      <c r="DO898" s="1401"/>
      <c r="DP898" s="1401"/>
      <c r="DQ898" s="1401"/>
      <c r="DR898" s="1401"/>
      <c r="DS898" s="1401"/>
      <c r="DT898" s="1401"/>
      <c r="DU898" s="1401"/>
      <c r="DV898" s="1401"/>
      <c r="DW898" s="1401"/>
      <c r="DX898" s="1401"/>
      <c r="DY898" s="1401"/>
      <c r="DZ898" s="1401"/>
      <c r="EA898" s="1401"/>
      <c r="EB898" s="1401"/>
      <c r="EC898" s="1401"/>
      <c r="ED898" s="1401"/>
      <c r="EE898" s="1401"/>
      <c r="EF898" s="1401"/>
      <c r="EG898" s="1401"/>
      <c r="EH898" s="1401"/>
      <c r="EI898" s="1401"/>
      <c r="EJ898" s="1401"/>
      <c r="EK898" s="1401"/>
      <c r="EL898" s="1401"/>
      <c r="EM898" s="1401"/>
      <c r="EN898" s="1401"/>
      <c r="EO898" s="1401"/>
      <c r="EP898" s="1401"/>
      <c r="EQ898" s="1401"/>
      <c r="ER898" s="1401"/>
    </row>
    <row r="899" s="1392" customFormat="1" ht="19.199999999999999">
      <c r="A899" s="1457"/>
      <c r="B899" s="1403"/>
      <c r="C899" s="1540" t="s">
        <v>68</v>
      </c>
      <c r="D899" s="1405"/>
      <c r="E899" s="1405">
        <v>10</v>
      </c>
      <c r="F899" s="1407"/>
      <c r="G899" s="1407"/>
      <c r="H899" s="1408" t="e">
        <f t="shared" si="4582"/>
        <v>#DIV/0!</v>
      </c>
      <c r="I899" s="1407"/>
      <c r="J899" s="1407"/>
      <c r="K899" s="1408" t="e">
        <f t="shared" si="4583"/>
        <v>#DIV/0!</v>
      </c>
      <c r="L899" s="1407"/>
      <c r="M899" s="1407"/>
      <c r="N899" s="1408" t="e">
        <f t="shared" si="4584"/>
        <v>#DIV/0!</v>
      </c>
      <c r="O899" s="1407"/>
      <c r="P899" s="1407"/>
      <c r="Q899" s="1408" t="e">
        <f t="shared" si="4585"/>
        <v>#DIV/0!</v>
      </c>
      <c r="R899" s="1407"/>
      <c r="S899" s="1407"/>
      <c r="T899" s="1408" t="e">
        <f t="shared" si="4586"/>
        <v>#DIV/0!</v>
      </c>
      <c r="U899" s="1407"/>
      <c r="V899" s="1407"/>
      <c r="W899" s="1408" t="e">
        <f t="shared" si="4587"/>
        <v>#DIV/0!</v>
      </c>
      <c r="X899" s="1407"/>
      <c r="Y899" s="1407"/>
      <c r="Z899" s="1408" t="e">
        <f t="shared" si="4588"/>
        <v>#DIV/0!</v>
      </c>
      <c r="AA899" s="1407"/>
      <c r="AB899" s="1407"/>
      <c r="AC899" s="1408" t="e">
        <f t="shared" si="4589"/>
        <v>#DIV/0!</v>
      </c>
      <c r="AD899" s="1407"/>
      <c r="AE899" s="1407"/>
      <c r="AF899" s="1408" t="e">
        <f t="shared" si="4590"/>
        <v>#DIV/0!</v>
      </c>
      <c r="AG899" s="1407"/>
      <c r="AH899" s="1407"/>
      <c r="AI899" s="1408" t="e">
        <f t="shared" si="4591"/>
        <v>#DIV/0!</v>
      </c>
      <c r="AJ899" s="1407"/>
      <c r="AK899" s="1407"/>
      <c r="AL899" s="1408" t="e">
        <f t="shared" si="4592"/>
        <v>#DIV/0!</v>
      </c>
      <c r="AM899" s="1407"/>
      <c r="AN899" s="1407"/>
      <c r="AO899" s="1408" t="e">
        <f t="shared" si="4593"/>
        <v>#DIV/0!</v>
      </c>
      <c r="AP899" s="1407"/>
      <c r="AQ899" s="1407"/>
      <c r="AR899" s="1408" t="e">
        <f t="shared" si="4594"/>
        <v>#DIV/0!</v>
      </c>
      <c r="AS899" s="1407"/>
      <c r="AT899" s="1407"/>
      <c r="AU899" s="1408" t="e">
        <f t="shared" si="4595"/>
        <v>#DIV/0!</v>
      </c>
      <c r="AV899" s="1407"/>
      <c r="AW899" s="1407"/>
      <c r="AX899" s="1408" t="e">
        <f t="shared" si="4596"/>
        <v>#DIV/0!</v>
      </c>
      <c r="AY899" s="1407"/>
      <c r="AZ899" s="1407"/>
      <c r="BA899" s="1408" t="e">
        <f t="shared" si="4597"/>
        <v>#DIV/0!</v>
      </c>
      <c r="BB899" s="1407"/>
      <c r="BC899" s="1407"/>
      <c r="BD899" s="1408" t="e">
        <f t="shared" si="4598"/>
        <v>#DIV/0!</v>
      </c>
      <c r="BE899" s="1407"/>
      <c r="BF899" s="1407"/>
      <c r="BG899" s="1408" t="e">
        <f t="shared" si="4599"/>
        <v>#DIV/0!</v>
      </c>
      <c r="BH899" s="1407"/>
      <c r="BI899" s="1407"/>
      <c r="BJ899" s="1408" t="e">
        <f t="shared" si="4600"/>
        <v>#DIV/0!</v>
      </c>
      <c r="BK899" s="1407"/>
      <c r="BL899" s="1407"/>
      <c r="BM899" s="1408" t="e">
        <f t="shared" si="4601"/>
        <v>#DIV/0!</v>
      </c>
      <c r="BN899" s="1407"/>
      <c r="BO899" s="1407"/>
      <c r="BP899" s="1408" t="e">
        <f t="shared" si="4602"/>
        <v>#DIV/0!</v>
      </c>
      <c r="BQ899" s="1407"/>
      <c r="BR899" s="1407"/>
      <c r="BS899" s="1408" t="e">
        <f t="shared" si="4603"/>
        <v>#DIV/0!</v>
      </c>
      <c r="BT899" s="1407"/>
      <c r="BU899" s="1407"/>
      <c r="BV899" s="1408" t="e">
        <f t="shared" si="4604"/>
        <v>#DIV/0!</v>
      </c>
      <c r="BW899" s="1407"/>
      <c r="BX899" s="1407"/>
      <c r="BY899" s="1411" t="e">
        <f t="shared" si="4605"/>
        <v>#DIV/0!</v>
      </c>
      <c r="BZ899" s="1401"/>
      <c r="CA899" s="1401"/>
      <c r="CB899" s="1401"/>
      <c r="CC899" s="1401"/>
      <c r="CD899" s="1401"/>
      <c r="CE899" s="1401"/>
      <c r="CF899" s="1401"/>
      <c r="CG899" s="1401"/>
      <c r="CH899" s="1401"/>
      <c r="CI899" s="1401"/>
      <c r="CJ899" s="1401"/>
      <c r="CK899" s="1401"/>
      <c r="CL899" s="1401"/>
      <c r="CM899" s="1401"/>
      <c r="CN899" s="1401"/>
      <c r="CO899" s="1401"/>
      <c r="CP899" s="1401"/>
      <c r="CQ899" s="1401"/>
      <c r="CR899" s="1401"/>
      <c r="CS899" s="1401"/>
      <c r="CT899" s="1401"/>
      <c r="CU899" s="1401"/>
      <c r="CV899" s="1401"/>
      <c r="CW899" s="1401"/>
      <c r="CX899" s="1401"/>
      <c r="CY899" s="1401"/>
      <c r="CZ899" s="1401"/>
      <c r="DA899" s="1401"/>
      <c r="DB899" s="1401"/>
      <c r="DC899" s="1401"/>
      <c r="DD899" s="1401"/>
      <c r="DE899" s="1401"/>
      <c r="DF899" s="1401"/>
      <c r="DG899" s="1401"/>
      <c r="DH899" s="1401"/>
      <c r="DI899" s="1401"/>
      <c r="DJ899" s="1401"/>
      <c r="DK899" s="1401"/>
      <c r="DL899" s="1401"/>
      <c r="DM899" s="1401"/>
      <c r="DN899" s="1401"/>
      <c r="DO899" s="1401"/>
      <c r="DP899" s="1401"/>
      <c r="DQ899" s="1401"/>
      <c r="DR899" s="1401"/>
      <c r="DS899" s="1401"/>
      <c r="DT899" s="1401"/>
      <c r="DU899" s="1401"/>
      <c r="DV899" s="1401"/>
      <c r="DW899" s="1401"/>
      <c r="DX899" s="1401"/>
      <c r="DY899" s="1401"/>
      <c r="DZ899" s="1401"/>
      <c r="EA899" s="1401"/>
      <c r="EB899" s="1401"/>
      <c r="EC899" s="1401"/>
      <c r="ED899" s="1401"/>
      <c r="EE899" s="1401"/>
      <c r="EF899" s="1401"/>
      <c r="EG899" s="1401"/>
      <c r="EH899" s="1401"/>
      <c r="EI899" s="1401"/>
      <c r="EJ899" s="1401"/>
      <c r="EK899" s="1401"/>
      <c r="EL899" s="1401"/>
      <c r="EM899" s="1401"/>
      <c r="EN899" s="1401"/>
      <c r="EO899" s="1401"/>
      <c r="EP899" s="1401"/>
      <c r="EQ899" s="1401"/>
      <c r="ER899" s="1401"/>
    </row>
    <row r="900" s="1392" customFormat="1" ht="18">
      <c r="A900" s="1457"/>
      <c r="B900" s="1570"/>
      <c r="C900" s="1459" t="s">
        <v>457</v>
      </c>
      <c r="D900" s="1405"/>
      <c r="E900" s="1405">
        <v>10</v>
      </c>
      <c r="F900" s="1407"/>
      <c r="G900" s="1407"/>
      <c r="H900" s="1408" t="e">
        <f>ROUND(SQRT(F900^2+G900^2)*1000/(1.73*F892),0)</f>
        <v>#DIV/0!</v>
      </c>
      <c r="I900" s="1407"/>
      <c r="J900" s="1407"/>
      <c r="K900" s="1408" t="e">
        <f>ROUND(SQRT(I900^2+J900^2)*1000/(1.73*I892),0)</f>
        <v>#DIV/0!</v>
      </c>
      <c r="L900" s="1407"/>
      <c r="M900" s="1407"/>
      <c r="N900" s="1408" t="e">
        <f>ROUND(SQRT(L900^2+M900^2)*1000/(1.73*L892),0)</f>
        <v>#DIV/0!</v>
      </c>
      <c r="O900" s="1407"/>
      <c r="P900" s="1407"/>
      <c r="Q900" s="1408" t="e">
        <f>ROUND(SQRT(O900^2+P900^2)*1000/(1.73*O892),0)</f>
        <v>#DIV/0!</v>
      </c>
      <c r="R900" s="1407"/>
      <c r="S900" s="1407"/>
      <c r="T900" s="1408" t="e">
        <f>ROUND(SQRT(R900^2+S900^2)*1000/(1.73*R892),0)</f>
        <v>#DIV/0!</v>
      </c>
      <c r="U900" s="1407"/>
      <c r="V900" s="1407"/>
      <c r="W900" s="1408" t="e">
        <f>ROUND(SQRT(U900^2+V900^2)*1000/(1.73*U892),0)</f>
        <v>#DIV/0!</v>
      </c>
      <c r="X900" s="1407"/>
      <c r="Y900" s="1407"/>
      <c r="Z900" s="1408" t="e">
        <f>ROUND(SQRT(X900^2+Y900^2)*1000/(1.73*X892),0)</f>
        <v>#DIV/0!</v>
      </c>
      <c r="AA900" s="1407"/>
      <c r="AB900" s="1407"/>
      <c r="AC900" s="1408" t="e">
        <f>ROUND(SQRT(AA900^2+AB900^2)*1000/(1.73*AA892),0)</f>
        <v>#DIV/0!</v>
      </c>
      <c r="AD900" s="1407"/>
      <c r="AE900" s="1407"/>
      <c r="AF900" s="1408" t="e">
        <f>ROUND(SQRT(AD900^2+AE900^2)*1000/(1.73*AD892),0)</f>
        <v>#DIV/0!</v>
      </c>
      <c r="AG900" s="1407"/>
      <c r="AH900" s="1407"/>
      <c r="AI900" s="1408" t="e">
        <f>ROUND(SQRT(AG900^2+AH900^2)*1000/(1.73*AG892),0)</f>
        <v>#DIV/0!</v>
      </c>
      <c r="AJ900" s="1407"/>
      <c r="AK900" s="1407"/>
      <c r="AL900" s="1408" t="e">
        <f>ROUND(SQRT(AJ900^2+AK900^2)*1000/(1.73*AJ892),0)</f>
        <v>#DIV/0!</v>
      </c>
      <c r="AM900" s="1407"/>
      <c r="AN900" s="1407"/>
      <c r="AO900" s="1408" t="e">
        <f>ROUND(SQRT(AM900^2+AN900^2)*1000/(1.73*AM892),0)</f>
        <v>#DIV/0!</v>
      </c>
      <c r="AP900" s="1407"/>
      <c r="AQ900" s="1407"/>
      <c r="AR900" s="1408" t="e">
        <f>ROUND(SQRT(AP900^2+AQ900^2)*1000/(1.73*AP892),0)</f>
        <v>#DIV/0!</v>
      </c>
      <c r="AS900" s="1407"/>
      <c r="AT900" s="1407"/>
      <c r="AU900" s="1408" t="e">
        <f>ROUND(SQRT(AS900^2+AT900^2)*1000/(1.73*AS892),0)</f>
        <v>#DIV/0!</v>
      </c>
      <c r="AV900" s="1407"/>
      <c r="AW900" s="1407"/>
      <c r="AX900" s="1408" t="e">
        <f>ROUND(SQRT(AV900^2+AW900^2)*1000/(1.73*AV892),0)</f>
        <v>#DIV/0!</v>
      </c>
      <c r="AY900" s="1407"/>
      <c r="AZ900" s="1407"/>
      <c r="BA900" s="1408" t="e">
        <f>ROUND(SQRT(AY900^2+AZ900^2)*1000/(1.73*AY892),0)</f>
        <v>#DIV/0!</v>
      </c>
      <c r="BB900" s="1407"/>
      <c r="BC900" s="1407"/>
      <c r="BD900" s="1408" t="e">
        <f>ROUND(SQRT(BB900^2+BC900^2)*1000/(1.73*BB892),0)</f>
        <v>#DIV/0!</v>
      </c>
      <c r="BE900" s="1407"/>
      <c r="BF900" s="1407"/>
      <c r="BG900" s="1408" t="e">
        <f>ROUND(SQRT(BE900^2+BF900^2)*1000/(1.73*BE892),0)</f>
        <v>#DIV/0!</v>
      </c>
      <c r="BH900" s="1407"/>
      <c r="BI900" s="1407"/>
      <c r="BJ900" s="1408" t="e">
        <f>ROUND(SQRT(BH900^2+BI900^2)*1000/(1.73*BH892),0)</f>
        <v>#DIV/0!</v>
      </c>
      <c r="BK900" s="1407"/>
      <c r="BL900" s="1407"/>
      <c r="BM900" s="1408" t="e">
        <f>ROUND(SQRT(BK900^2+BL900^2)*1000/(1.73*BK892),0)</f>
        <v>#DIV/0!</v>
      </c>
      <c r="BN900" s="1407"/>
      <c r="BO900" s="1407"/>
      <c r="BP900" s="1408" t="e">
        <f>ROUND(SQRT(BN900^2+BO900^2)*1000/(1.73*BN892),0)</f>
        <v>#DIV/0!</v>
      </c>
      <c r="BQ900" s="1407"/>
      <c r="BR900" s="1407"/>
      <c r="BS900" s="1408" t="e">
        <f>ROUND(SQRT(BQ900^2+BR900^2)*1000/(1.73*BQ892),0)</f>
        <v>#DIV/0!</v>
      </c>
      <c r="BT900" s="1407"/>
      <c r="BU900" s="1407"/>
      <c r="BV900" s="1408" t="e">
        <f>ROUND(SQRT(BT900^2+BU900^2)*1000/(1.73*BT892),0)</f>
        <v>#DIV/0!</v>
      </c>
      <c r="BW900" s="1407"/>
      <c r="BX900" s="1407"/>
      <c r="BY900" s="1411" t="e">
        <f>ROUND(SQRT(BW900^2+BX900^2)*1000/(1.73*BW892),0)</f>
        <v>#DIV/0!</v>
      </c>
      <c r="BZ900" s="1401"/>
      <c r="CA900" s="1401"/>
      <c r="CB900" s="1401"/>
      <c r="CC900" s="1401"/>
      <c r="CD900" s="1401"/>
      <c r="CE900" s="1401"/>
      <c r="CF900" s="1401"/>
      <c r="CG900" s="1401"/>
      <c r="CH900" s="1401"/>
      <c r="CI900" s="1401"/>
      <c r="CJ900" s="1401"/>
      <c r="CK900" s="1401"/>
      <c r="CL900" s="1401"/>
      <c r="CM900" s="1401"/>
      <c r="CN900" s="1401"/>
      <c r="CO900" s="1401"/>
      <c r="CP900" s="1401"/>
      <c r="CQ900" s="1401"/>
      <c r="CR900" s="1401"/>
      <c r="CS900" s="1401"/>
      <c r="CT900" s="1401"/>
      <c r="CU900" s="1401"/>
      <c r="CV900" s="1401"/>
      <c r="CW900" s="1401"/>
      <c r="CX900" s="1401"/>
      <c r="CY900" s="1401"/>
      <c r="CZ900" s="1401"/>
      <c r="DA900" s="1401"/>
      <c r="DB900" s="1401"/>
      <c r="DC900" s="1401"/>
      <c r="DD900" s="1401"/>
      <c r="DE900" s="1401"/>
      <c r="DF900" s="1401"/>
      <c r="DG900" s="1401"/>
      <c r="DH900" s="1401"/>
      <c r="DI900" s="1401"/>
      <c r="DJ900" s="1401"/>
      <c r="DK900" s="1401"/>
      <c r="DL900" s="1401"/>
      <c r="DM900" s="1401"/>
      <c r="DN900" s="1401"/>
      <c r="DO900" s="1401"/>
      <c r="DP900" s="1401"/>
      <c r="DQ900" s="1401"/>
      <c r="DR900" s="1401"/>
      <c r="DS900" s="1401"/>
      <c r="DT900" s="1401"/>
      <c r="DU900" s="1401"/>
      <c r="DV900" s="1401"/>
      <c r="DW900" s="1401"/>
      <c r="DX900" s="1401"/>
      <c r="DY900" s="1401"/>
      <c r="DZ900" s="1401"/>
      <c r="EA900" s="1401"/>
      <c r="EB900" s="1401"/>
      <c r="EC900" s="1401"/>
      <c r="ED900" s="1401"/>
      <c r="EE900" s="1401"/>
      <c r="EF900" s="1401"/>
      <c r="EG900" s="1401"/>
      <c r="EH900" s="1401"/>
      <c r="EI900" s="1401"/>
      <c r="EJ900" s="1401"/>
      <c r="EK900" s="1401"/>
      <c r="EL900" s="1401"/>
      <c r="EM900" s="1401"/>
      <c r="EN900" s="1401"/>
      <c r="EO900" s="1401"/>
      <c r="EP900" s="1401"/>
      <c r="EQ900" s="1401"/>
      <c r="ER900" s="1401"/>
    </row>
    <row r="901" s="1392" customFormat="1" ht="18">
      <c r="A901" s="1393">
        <v>39</v>
      </c>
      <c r="B901" s="1541" t="s">
        <v>530</v>
      </c>
      <c r="C901" s="1542"/>
      <c r="D901" s="1392"/>
      <c r="E901" s="1392"/>
      <c r="F901" s="1407"/>
      <c r="G901" s="1407"/>
      <c r="H901" s="1407"/>
      <c r="I901" s="1407"/>
      <c r="J901" s="1407"/>
      <c r="K901" s="1407"/>
      <c r="L901" s="1407"/>
      <c r="M901" s="1407"/>
      <c r="N901" s="1407"/>
      <c r="O901" s="1407"/>
      <c r="P901" s="1407"/>
      <c r="Q901" s="1407"/>
      <c r="R901" s="1407"/>
      <c r="S901" s="1407"/>
      <c r="T901" s="1407"/>
      <c r="U901" s="1407"/>
      <c r="V901" s="1407"/>
      <c r="W901" s="1407"/>
      <c r="X901" s="1407"/>
      <c r="Y901" s="1407"/>
      <c r="Z901" s="1407"/>
      <c r="AA901" s="1407"/>
      <c r="AB901" s="1407"/>
      <c r="AC901" s="1407"/>
      <c r="AD901" s="1407"/>
      <c r="AE901" s="1407"/>
      <c r="AF901" s="1407"/>
      <c r="AG901" s="1407"/>
      <c r="AH901" s="1407"/>
      <c r="AI901" s="1407"/>
      <c r="AJ901" s="1407"/>
      <c r="AK901" s="1407"/>
      <c r="AL901" s="1407"/>
      <c r="AM901" s="1407"/>
      <c r="AN901" s="1407"/>
      <c r="AO901" s="1407"/>
      <c r="AP901" s="1407"/>
      <c r="AQ901" s="1407"/>
      <c r="AR901" s="1407"/>
      <c r="AS901" s="1407"/>
      <c r="AT901" s="1407"/>
      <c r="AU901" s="1407"/>
      <c r="AV901" s="1407"/>
      <c r="AW901" s="1407"/>
      <c r="AX901" s="1407"/>
      <c r="AY901" s="1407"/>
      <c r="AZ901" s="1407"/>
      <c r="BA901" s="1407"/>
      <c r="BB901" s="1407"/>
      <c r="BC901" s="1407"/>
      <c r="BD901" s="1407"/>
      <c r="BE901" s="1407"/>
      <c r="BF901" s="1407"/>
      <c r="BG901" s="1407"/>
      <c r="BH901" s="1407"/>
      <c r="BI901" s="1407"/>
      <c r="BJ901" s="1407"/>
      <c r="BK901" s="1407"/>
      <c r="BL901" s="1407"/>
      <c r="BM901" s="1407"/>
      <c r="BN901" s="1407"/>
      <c r="BO901" s="1407"/>
      <c r="BP901" s="1407"/>
      <c r="BQ901" s="1407"/>
      <c r="BR901" s="1407"/>
      <c r="BS901" s="1407"/>
      <c r="BT901" s="1407"/>
      <c r="BU901" s="1407"/>
      <c r="BV901" s="1407"/>
      <c r="BW901" s="1407"/>
      <c r="BX901" s="1407"/>
      <c r="BY901" s="1415"/>
      <c r="BZ901" s="1401"/>
      <c r="CA901" s="1401"/>
      <c r="CB901" s="1401"/>
      <c r="CC901" s="1401"/>
      <c r="CD901" s="1401"/>
      <c r="CE901" s="1401"/>
      <c r="CF901" s="1401"/>
      <c r="CG901" s="1401"/>
      <c r="CH901" s="1401"/>
      <c r="CI901" s="1401"/>
      <c r="CJ901" s="1401"/>
      <c r="CK901" s="1401"/>
      <c r="CL901" s="1401"/>
      <c r="CM901" s="1401"/>
      <c r="CN901" s="1401"/>
      <c r="CO901" s="1401"/>
      <c r="CP901" s="1401"/>
      <c r="CQ901" s="1401"/>
      <c r="CR901" s="1401"/>
      <c r="CS901" s="1401"/>
      <c r="CT901" s="1401"/>
      <c r="CU901" s="1401"/>
      <c r="CV901" s="1401"/>
      <c r="CW901" s="1401"/>
      <c r="CX901" s="1401"/>
      <c r="CY901" s="1401"/>
      <c r="CZ901" s="1401"/>
      <c r="DA901" s="1401"/>
      <c r="DB901" s="1401"/>
      <c r="DC901" s="1401"/>
      <c r="DD901" s="1401"/>
      <c r="DE901" s="1401"/>
      <c r="DF901" s="1401"/>
      <c r="DG901" s="1401"/>
      <c r="DH901" s="1401"/>
      <c r="DI901" s="1401"/>
      <c r="DJ901" s="1401"/>
      <c r="DK901" s="1401"/>
      <c r="DL901" s="1401"/>
      <c r="DM901" s="1401"/>
      <c r="DN901" s="1401"/>
      <c r="DO901" s="1401"/>
      <c r="DP901" s="1401"/>
      <c r="DQ901" s="1401"/>
      <c r="DR901" s="1401"/>
      <c r="DS901" s="1401"/>
      <c r="DT901" s="1401"/>
      <c r="DU901" s="1401"/>
      <c r="DV901" s="1401"/>
      <c r="DW901" s="1401"/>
      <c r="DX901" s="1401"/>
      <c r="DY901" s="1401"/>
      <c r="DZ901" s="1401"/>
      <c r="EA901" s="1401"/>
      <c r="EB901" s="1401"/>
      <c r="EC901" s="1401"/>
      <c r="ED901" s="1401"/>
      <c r="EE901" s="1401"/>
      <c r="EF901" s="1401"/>
      <c r="EG901" s="1401"/>
      <c r="EH901" s="1401"/>
      <c r="EI901" s="1401"/>
      <c r="EJ901" s="1401"/>
      <c r="EK901" s="1401"/>
      <c r="EL901" s="1401"/>
      <c r="EM901" s="1401"/>
      <c r="EN901" s="1401"/>
      <c r="EO901" s="1401"/>
      <c r="EP901" s="1401"/>
      <c r="EQ901" s="1401"/>
      <c r="ER901" s="1401"/>
    </row>
    <row r="902" s="1392" customFormat="1" ht="19.5" customHeight="1">
      <c r="A902" s="1402"/>
      <c r="B902" s="1403"/>
      <c r="C902" s="1459" t="s">
        <v>359</v>
      </c>
      <c r="D902" s="1405" t="s">
        <v>396</v>
      </c>
      <c r="E902" s="1405">
        <v>10</v>
      </c>
      <c r="F902" s="1407"/>
      <c r="G902" s="1407"/>
      <c r="H902" s="1408" t="e">
        <f>ROUND(SQRT(F902^2+G902^2)*1000/(1.73*F904),0)</f>
        <v>#DIV/0!</v>
      </c>
      <c r="I902" s="1407"/>
      <c r="J902" s="1407"/>
      <c r="K902" s="1408" t="e">
        <f>ROUND(SQRT(I902^2+J902^2)*1000/(1.73*I904),0)</f>
        <v>#DIV/0!</v>
      </c>
      <c r="L902" s="1407"/>
      <c r="M902" s="1407"/>
      <c r="N902" s="1408" t="e">
        <f>ROUND(SQRT(L902^2+M902^2)*1000/(1.73*L904),0)</f>
        <v>#DIV/0!</v>
      </c>
      <c r="O902" s="1407"/>
      <c r="P902" s="1407"/>
      <c r="Q902" s="1408" t="e">
        <f>ROUND(SQRT(O902^2+P902^2)*1000/(1.73*O904),0)</f>
        <v>#DIV/0!</v>
      </c>
      <c r="R902" s="1407"/>
      <c r="S902" s="1407"/>
      <c r="T902" s="1408" t="e">
        <f>ROUND(SQRT(R902^2+S902^2)*1000/(1.73*R904),0)</f>
        <v>#DIV/0!</v>
      </c>
      <c r="U902" s="1407"/>
      <c r="V902" s="1407"/>
      <c r="W902" s="1408" t="e">
        <f>ROUND(SQRT(U902^2+V902^2)*1000/(1.73*U904),0)</f>
        <v>#DIV/0!</v>
      </c>
      <c r="X902" s="1407"/>
      <c r="Y902" s="1407"/>
      <c r="Z902" s="1408" t="e">
        <f>ROUND(SQRT(X902^2+Y902^2)*1000/(1.73*X904),0)</f>
        <v>#DIV/0!</v>
      </c>
      <c r="AA902" s="1407"/>
      <c r="AB902" s="1407"/>
      <c r="AC902" s="1408" t="e">
        <f>ROUND(SQRT(AA902^2+AB902^2)*1000/(1.73*AA904),0)</f>
        <v>#DIV/0!</v>
      </c>
      <c r="AD902" s="1407"/>
      <c r="AE902" s="1407"/>
      <c r="AF902" s="1408" t="e">
        <f>ROUND(SQRT(AD902^2+AE902^2)*1000/(1.73*AD904),0)</f>
        <v>#DIV/0!</v>
      </c>
      <c r="AG902" s="1407"/>
      <c r="AH902" s="1407"/>
      <c r="AI902" s="1408" t="e">
        <f>ROUND(SQRT(AG902^2+AH902^2)*1000/(1.73*AG904),0)</f>
        <v>#DIV/0!</v>
      </c>
      <c r="AJ902" s="1407"/>
      <c r="AK902" s="1407"/>
      <c r="AL902" s="1408" t="e">
        <f>ROUND(SQRT(AJ902^2+AK902^2)*1000/(1.73*AJ904),0)</f>
        <v>#DIV/0!</v>
      </c>
      <c r="AM902" s="1407"/>
      <c r="AN902" s="1407"/>
      <c r="AO902" s="1408" t="e">
        <f>ROUND(SQRT(AM902^2+AN902^2)*1000/(1.73*AM904),0)</f>
        <v>#DIV/0!</v>
      </c>
      <c r="AP902" s="1407"/>
      <c r="AQ902" s="1407"/>
      <c r="AR902" s="1408" t="e">
        <f>ROUND(SQRT(AP902^2+AQ902^2)*1000/(1.73*AP904),0)</f>
        <v>#DIV/0!</v>
      </c>
      <c r="AS902" s="1407"/>
      <c r="AT902" s="1407"/>
      <c r="AU902" s="1408" t="e">
        <f>ROUND(SQRT(AS902^2+AT902^2)*1000/(1.73*AS904),0)</f>
        <v>#DIV/0!</v>
      </c>
      <c r="AV902" s="1407"/>
      <c r="AW902" s="1407"/>
      <c r="AX902" s="1408" t="e">
        <f>ROUND(SQRT(AV902^2+AW902^2)*1000/(1.73*AV904),0)</f>
        <v>#DIV/0!</v>
      </c>
      <c r="AY902" s="1407"/>
      <c r="AZ902" s="1407"/>
      <c r="BA902" s="1408" t="e">
        <f>ROUND(SQRT(AY902^2+AZ902^2)*1000/(1.73*AY904),0)</f>
        <v>#DIV/0!</v>
      </c>
      <c r="BB902" s="1407"/>
      <c r="BC902" s="1407"/>
      <c r="BD902" s="1408" t="e">
        <f>ROUND(SQRT(BB902^2+BC902^2)*1000/(1.73*BB904),0)</f>
        <v>#DIV/0!</v>
      </c>
      <c r="BE902" s="1407"/>
      <c r="BF902" s="1407"/>
      <c r="BG902" s="1408" t="e">
        <f>ROUND(SQRT(BE902^2+BF902^2)*1000/(1.73*BE904),0)</f>
        <v>#DIV/0!</v>
      </c>
      <c r="BH902" s="1407"/>
      <c r="BI902" s="1407"/>
      <c r="BJ902" s="1408" t="e">
        <f>ROUND(SQRT(BH902^2+BI902^2)*1000/(1.73*BH904),0)</f>
        <v>#DIV/0!</v>
      </c>
      <c r="BK902" s="1407"/>
      <c r="BL902" s="1407"/>
      <c r="BM902" s="1408" t="e">
        <f>ROUND(SQRT(BK902^2+BL902^2)*1000/(1.73*BK904),0)</f>
        <v>#DIV/0!</v>
      </c>
      <c r="BN902" s="1407"/>
      <c r="BO902" s="1407"/>
      <c r="BP902" s="1408" t="e">
        <f>ROUND(SQRT(BN902^2+BO902^2)*1000/(1.73*BN904),0)</f>
        <v>#DIV/0!</v>
      </c>
      <c r="BQ902" s="1407"/>
      <c r="BR902" s="1407"/>
      <c r="BS902" s="1408" t="e">
        <f>ROUND(SQRT(BQ902^2+BR902^2)*1000/(1.73*BQ904),0)</f>
        <v>#DIV/0!</v>
      </c>
      <c r="BT902" s="1407"/>
      <c r="BU902" s="1407"/>
      <c r="BV902" s="1408" t="e">
        <f>ROUND(SQRT(BT902^2+BU902^2)*1000/(1.73*BT904),0)</f>
        <v>#DIV/0!</v>
      </c>
      <c r="BW902" s="1407"/>
      <c r="BX902" s="1407"/>
      <c r="BY902" s="1411" t="e">
        <f>ROUND(SQRT(BW902^2+BX902^2)*1000/(1.73*BW904),0)</f>
        <v>#DIV/0!</v>
      </c>
      <c r="BZ902" s="1401"/>
      <c r="CA902" s="1401"/>
      <c r="CB902" s="1401"/>
      <c r="CC902" s="1401"/>
      <c r="CD902" s="1401"/>
      <c r="CE902" s="1401"/>
      <c r="CF902" s="1401"/>
      <c r="CG902" s="1401"/>
      <c r="CH902" s="1401"/>
      <c r="CI902" s="1401"/>
      <c r="CJ902" s="1401"/>
      <c r="CK902" s="1401"/>
      <c r="CL902" s="1401"/>
      <c r="CM902" s="1401"/>
      <c r="CN902" s="1401"/>
      <c r="CO902" s="1401"/>
      <c r="CP902" s="1401"/>
      <c r="CQ902" s="1401"/>
      <c r="CR902" s="1401"/>
      <c r="CS902" s="1401"/>
      <c r="CT902" s="1401"/>
      <c r="CU902" s="1401"/>
      <c r="CV902" s="1401"/>
      <c r="CW902" s="1401"/>
      <c r="CX902" s="1401"/>
      <c r="CY902" s="1401"/>
      <c r="CZ902" s="1401"/>
      <c r="DA902" s="1401"/>
      <c r="DB902" s="1401"/>
      <c r="DC902" s="1401"/>
      <c r="DD902" s="1401"/>
      <c r="DE902" s="1401"/>
      <c r="DF902" s="1401"/>
      <c r="DG902" s="1401"/>
      <c r="DH902" s="1401"/>
      <c r="DI902" s="1401"/>
      <c r="DJ902" s="1401"/>
      <c r="DK902" s="1401"/>
      <c r="DL902" s="1401"/>
      <c r="DM902" s="1401"/>
      <c r="DN902" s="1401"/>
      <c r="DO902" s="1401"/>
      <c r="DP902" s="1401"/>
      <c r="DQ902" s="1401"/>
      <c r="DR902" s="1401"/>
      <c r="DS902" s="1401"/>
      <c r="DT902" s="1401"/>
      <c r="DU902" s="1401"/>
      <c r="DV902" s="1401"/>
      <c r="DW902" s="1401"/>
      <c r="DX902" s="1401"/>
      <c r="DY902" s="1401"/>
      <c r="DZ902" s="1401"/>
      <c r="EA902" s="1401"/>
      <c r="EB902" s="1401"/>
      <c r="EC902" s="1401"/>
      <c r="ED902" s="1401"/>
      <c r="EE902" s="1401"/>
      <c r="EF902" s="1401"/>
      <c r="EG902" s="1401"/>
      <c r="EH902" s="1401"/>
      <c r="EI902" s="1401"/>
      <c r="EJ902" s="1401"/>
      <c r="EK902" s="1401"/>
      <c r="EL902" s="1401"/>
      <c r="EM902" s="1401"/>
      <c r="EN902" s="1401"/>
      <c r="EO902" s="1401"/>
      <c r="EP902" s="1401"/>
      <c r="EQ902" s="1401"/>
      <c r="ER902" s="1401"/>
    </row>
    <row r="903" s="1392" customFormat="1" ht="19.199999999999999">
      <c r="A903" s="1457"/>
      <c r="B903" s="1403"/>
      <c r="C903" s="1459" t="s">
        <v>360</v>
      </c>
      <c r="D903" s="1405"/>
      <c r="E903" s="1405">
        <v>10</v>
      </c>
      <c r="F903" s="1407"/>
      <c r="G903" s="1407"/>
      <c r="H903" s="1408" t="e">
        <f>ROUND(SQRT(F903^2+G903^2)*1000/(1.73*F904),0)</f>
        <v>#DIV/0!</v>
      </c>
      <c r="I903" s="1407"/>
      <c r="J903" s="1407"/>
      <c r="K903" s="1408" t="e">
        <f>ROUND(SQRT(I903^2+J903^2)*1000/(1.73*I904),0)</f>
        <v>#DIV/0!</v>
      </c>
      <c r="L903" s="1407"/>
      <c r="M903" s="1407"/>
      <c r="N903" s="1408" t="e">
        <f>ROUND(SQRT(L903^2+M903^2)*1000/(1.73*L904),0)</f>
        <v>#DIV/0!</v>
      </c>
      <c r="O903" s="1407"/>
      <c r="P903" s="1407"/>
      <c r="Q903" s="1408" t="e">
        <f>ROUND(SQRT(O903^2+P903^2)*1000/(1.73*O904),0)</f>
        <v>#DIV/0!</v>
      </c>
      <c r="R903" s="1407"/>
      <c r="S903" s="1407"/>
      <c r="T903" s="1408" t="e">
        <f>ROUND(SQRT(R903^2+S903^2)*1000/(1.73*R904),0)</f>
        <v>#DIV/0!</v>
      </c>
      <c r="U903" s="1407"/>
      <c r="V903" s="1407"/>
      <c r="W903" s="1408" t="e">
        <f>ROUND(SQRT(U903^2+V903^2)*1000/(1.73*U904),0)</f>
        <v>#DIV/0!</v>
      </c>
      <c r="X903" s="1407"/>
      <c r="Y903" s="1407"/>
      <c r="Z903" s="1408" t="e">
        <f>ROUND(SQRT(X903^2+Y903^2)*1000/(1.73*X904),0)</f>
        <v>#DIV/0!</v>
      </c>
      <c r="AA903" s="1407"/>
      <c r="AB903" s="1407"/>
      <c r="AC903" s="1408" t="e">
        <f>ROUND(SQRT(AA903^2+AB903^2)*1000/(1.73*AA904),0)</f>
        <v>#DIV/0!</v>
      </c>
      <c r="AD903" s="1407"/>
      <c r="AE903" s="1407"/>
      <c r="AF903" s="1408" t="e">
        <f>ROUND(SQRT(AD903^2+AE903^2)*1000/(1.73*AD904),0)</f>
        <v>#DIV/0!</v>
      </c>
      <c r="AG903" s="1407"/>
      <c r="AH903" s="1407"/>
      <c r="AI903" s="1408" t="e">
        <f>ROUND(SQRT(AG903^2+AH903^2)*1000/(1.73*AG904),0)</f>
        <v>#DIV/0!</v>
      </c>
      <c r="AJ903" s="1407"/>
      <c r="AK903" s="1407"/>
      <c r="AL903" s="1408" t="e">
        <f>ROUND(SQRT(AJ903^2+AK903^2)*1000/(1.73*AJ904),0)</f>
        <v>#DIV/0!</v>
      </c>
      <c r="AM903" s="1407"/>
      <c r="AN903" s="1407"/>
      <c r="AO903" s="1408" t="e">
        <f>ROUND(SQRT(AM903^2+AN903^2)*1000/(1.73*AM904),0)</f>
        <v>#DIV/0!</v>
      </c>
      <c r="AP903" s="1407"/>
      <c r="AQ903" s="1407"/>
      <c r="AR903" s="1408" t="e">
        <f>ROUND(SQRT(AP903^2+AQ903^2)*1000/(1.73*AP904),0)</f>
        <v>#DIV/0!</v>
      </c>
      <c r="AS903" s="1407"/>
      <c r="AT903" s="1407"/>
      <c r="AU903" s="1408" t="e">
        <f>ROUND(SQRT(AS903^2+AT903^2)*1000/(1.73*AS904),0)</f>
        <v>#DIV/0!</v>
      </c>
      <c r="AV903" s="1407"/>
      <c r="AW903" s="1407"/>
      <c r="AX903" s="1408" t="e">
        <f>ROUND(SQRT(AV903^2+AW903^2)*1000/(1.73*AV904),0)</f>
        <v>#DIV/0!</v>
      </c>
      <c r="AY903" s="1407"/>
      <c r="AZ903" s="1407"/>
      <c r="BA903" s="1408" t="e">
        <f>ROUND(SQRT(AY903^2+AZ903^2)*1000/(1.73*AY904),0)</f>
        <v>#DIV/0!</v>
      </c>
      <c r="BB903" s="1407"/>
      <c r="BC903" s="1407"/>
      <c r="BD903" s="1408" t="e">
        <f>ROUND(SQRT(BB903^2+BC903^2)*1000/(1.73*BB904),0)</f>
        <v>#DIV/0!</v>
      </c>
      <c r="BE903" s="1407"/>
      <c r="BF903" s="1407"/>
      <c r="BG903" s="1408" t="e">
        <f>ROUND(SQRT(BE903^2+BF903^2)*1000/(1.73*BE904),0)</f>
        <v>#DIV/0!</v>
      </c>
      <c r="BH903" s="1407"/>
      <c r="BI903" s="1407"/>
      <c r="BJ903" s="1408" t="e">
        <f>ROUND(SQRT(BH903^2+BI903^2)*1000/(1.73*BH904),0)</f>
        <v>#DIV/0!</v>
      </c>
      <c r="BK903" s="1407"/>
      <c r="BL903" s="1407"/>
      <c r="BM903" s="1408" t="e">
        <f>ROUND(SQRT(BK903^2+BL903^2)*1000/(1.73*BK904),0)</f>
        <v>#DIV/0!</v>
      </c>
      <c r="BN903" s="1407"/>
      <c r="BO903" s="1407"/>
      <c r="BP903" s="1408" t="e">
        <f>ROUND(SQRT(BN903^2+BO903^2)*1000/(1.73*BN904),0)</f>
        <v>#DIV/0!</v>
      </c>
      <c r="BQ903" s="1407"/>
      <c r="BR903" s="1407"/>
      <c r="BS903" s="1408" t="e">
        <f>ROUND(SQRT(BQ903^2+BR903^2)*1000/(1.73*BQ904),0)</f>
        <v>#DIV/0!</v>
      </c>
      <c r="BT903" s="1407"/>
      <c r="BU903" s="1407"/>
      <c r="BV903" s="1408" t="e">
        <f>ROUND(SQRT(BT903^2+BU903^2)*1000/(1.73*BT904),0)</f>
        <v>#DIV/0!</v>
      </c>
      <c r="BW903" s="1407"/>
      <c r="BX903" s="1407"/>
      <c r="BY903" s="1411" t="e">
        <f>ROUND(SQRT(BW903^2+BX903^2)*1000/(1.73*BW904),0)</f>
        <v>#DIV/0!</v>
      </c>
      <c r="BZ903" s="1401"/>
      <c r="CA903" s="1401"/>
      <c r="CB903" s="1401"/>
      <c r="CC903" s="1401"/>
      <c r="CD903" s="1401"/>
      <c r="CE903" s="1401"/>
      <c r="CF903" s="1401"/>
      <c r="CG903" s="1401"/>
      <c r="CH903" s="1401"/>
      <c r="CI903" s="1401"/>
      <c r="CJ903" s="1401"/>
      <c r="CK903" s="1401"/>
      <c r="CL903" s="1401"/>
      <c r="CM903" s="1401"/>
      <c r="CN903" s="1401"/>
      <c r="CO903" s="1401"/>
      <c r="CP903" s="1401"/>
      <c r="CQ903" s="1401"/>
      <c r="CR903" s="1401"/>
      <c r="CS903" s="1401"/>
      <c r="CT903" s="1401"/>
      <c r="CU903" s="1401"/>
      <c r="CV903" s="1401"/>
      <c r="CW903" s="1401"/>
      <c r="CX903" s="1401"/>
      <c r="CY903" s="1401"/>
      <c r="CZ903" s="1401"/>
      <c r="DA903" s="1401"/>
      <c r="DB903" s="1401"/>
      <c r="DC903" s="1401"/>
      <c r="DD903" s="1401"/>
      <c r="DE903" s="1401"/>
      <c r="DF903" s="1401"/>
      <c r="DG903" s="1401"/>
      <c r="DH903" s="1401"/>
      <c r="DI903" s="1401"/>
      <c r="DJ903" s="1401"/>
      <c r="DK903" s="1401"/>
      <c r="DL903" s="1401"/>
      <c r="DM903" s="1401"/>
      <c r="DN903" s="1401"/>
      <c r="DO903" s="1401"/>
      <c r="DP903" s="1401"/>
      <c r="DQ903" s="1401"/>
      <c r="DR903" s="1401"/>
      <c r="DS903" s="1401"/>
      <c r="DT903" s="1401"/>
      <c r="DU903" s="1401"/>
      <c r="DV903" s="1401"/>
      <c r="DW903" s="1401"/>
      <c r="DX903" s="1401"/>
      <c r="DY903" s="1401"/>
      <c r="DZ903" s="1401"/>
      <c r="EA903" s="1401"/>
      <c r="EB903" s="1401"/>
      <c r="EC903" s="1401"/>
      <c r="ED903" s="1401"/>
      <c r="EE903" s="1401"/>
      <c r="EF903" s="1401"/>
      <c r="EG903" s="1401"/>
      <c r="EH903" s="1401"/>
      <c r="EI903" s="1401"/>
      <c r="EJ903" s="1401"/>
      <c r="EK903" s="1401"/>
      <c r="EL903" s="1401"/>
      <c r="EM903" s="1401"/>
      <c r="EN903" s="1401"/>
      <c r="EO903" s="1401"/>
      <c r="EP903" s="1401"/>
      <c r="EQ903" s="1401"/>
      <c r="ER903" s="1401"/>
    </row>
    <row r="904" s="1392" customFormat="1" ht="19.199999999999999">
      <c r="A904" s="1402"/>
      <c r="B904" s="1403" t="s">
        <v>59</v>
      </c>
      <c r="C904" s="1404" t="s">
        <v>402</v>
      </c>
      <c r="D904" s="1405" t="s">
        <v>403</v>
      </c>
      <c r="E904" s="1405">
        <v>10</v>
      </c>
      <c r="F904" s="1407">
        <v>0</v>
      </c>
      <c r="G904" s="1407"/>
      <c r="H904" s="1407"/>
      <c r="I904" s="1407">
        <v>0</v>
      </c>
      <c r="J904" s="1407"/>
      <c r="K904" s="1407"/>
      <c r="L904" s="1407">
        <v>0</v>
      </c>
      <c r="M904" s="1407"/>
      <c r="N904" s="1407"/>
      <c r="O904" s="1407">
        <v>0</v>
      </c>
      <c r="P904" s="1407"/>
      <c r="Q904" s="1407"/>
      <c r="R904" s="1407">
        <v>0</v>
      </c>
      <c r="S904" s="1407"/>
      <c r="T904" s="1407"/>
      <c r="U904" s="1407">
        <v>0</v>
      </c>
      <c r="V904" s="1407"/>
      <c r="W904" s="1407"/>
      <c r="X904" s="1407">
        <v>0</v>
      </c>
      <c r="Y904" s="1407"/>
      <c r="Z904" s="1407"/>
      <c r="AA904" s="1407">
        <v>0</v>
      </c>
      <c r="AB904" s="1407"/>
      <c r="AC904" s="1407"/>
      <c r="AD904" s="1407">
        <v>0</v>
      </c>
      <c r="AE904" s="1407"/>
      <c r="AF904" s="1407"/>
      <c r="AG904" s="1407">
        <v>0</v>
      </c>
      <c r="AH904" s="1407"/>
      <c r="AI904" s="1407"/>
      <c r="AJ904" s="1407">
        <v>0</v>
      </c>
      <c r="AK904" s="1407"/>
      <c r="AL904" s="1407"/>
      <c r="AM904" s="1407">
        <v>0</v>
      </c>
      <c r="AN904" s="1407"/>
      <c r="AO904" s="1407"/>
      <c r="AP904" s="1407">
        <v>0</v>
      </c>
      <c r="AQ904" s="1407"/>
      <c r="AR904" s="1407"/>
      <c r="AS904" s="1407">
        <v>0</v>
      </c>
      <c r="AT904" s="1407"/>
      <c r="AU904" s="1407"/>
      <c r="AV904" s="1407">
        <v>0</v>
      </c>
      <c r="AW904" s="1407"/>
      <c r="AX904" s="1407"/>
      <c r="AY904" s="1407">
        <v>0</v>
      </c>
      <c r="AZ904" s="1407"/>
      <c r="BA904" s="1407"/>
      <c r="BB904" s="1407">
        <v>0</v>
      </c>
      <c r="BC904" s="1407"/>
      <c r="BD904" s="1407"/>
      <c r="BE904" s="1407">
        <v>0</v>
      </c>
      <c r="BF904" s="1407"/>
      <c r="BG904" s="1407"/>
      <c r="BH904" s="1407">
        <v>0</v>
      </c>
      <c r="BI904" s="1407"/>
      <c r="BJ904" s="1407"/>
      <c r="BK904" s="1407">
        <v>0</v>
      </c>
      <c r="BL904" s="1407"/>
      <c r="BM904" s="1407"/>
      <c r="BN904" s="1407">
        <v>0</v>
      </c>
      <c r="BO904" s="1407"/>
      <c r="BP904" s="1407"/>
      <c r="BQ904" s="1407">
        <v>0</v>
      </c>
      <c r="BR904" s="1407"/>
      <c r="BS904" s="1407"/>
      <c r="BT904" s="1407">
        <v>0</v>
      </c>
      <c r="BU904" s="1407"/>
      <c r="BV904" s="1407"/>
      <c r="BW904" s="1407">
        <v>0</v>
      </c>
      <c r="BX904" s="1407"/>
      <c r="BY904" s="1415"/>
      <c r="BZ904" s="1401"/>
      <c r="CA904" s="1401"/>
      <c r="CB904" s="1401"/>
      <c r="CC904" s="1401"/>
      <c r="CD904" s="1401"/>
      <c r="CE904" s="1401"/>
      <c r="CF904" s="1401"/>
      <c r="CG904" s="1401"/>
      <c r="CH904" s="1401"/>
      <c r="CI904" s="1401"/>
      <c r="CJ904" s="1401"/>
      <c r="CK904" s="1401"/>
      <c r="CL904" s="1401"/>
      <c r="CM904" s="1401"/>
      <c r="CN904" s="1401"/>
      <c r="CO904" s="1401"/>
      <c r="CP904" s="1401"/>
      <c r="CQ904" s="1401"/>
      <c r="CR904" s="1401"/>
      <c r="CS904" s="1401"/>
      <c r="CT904" s="1401"/>
      <c r="CU904" s="1401"/>
      <c r="CV904" s="1401"/>
      <c r="CW904" s="1401"/>
      <c r="CX904" s="1401"/>
      <c r="CY904" s="1401"/>
      <c r="CZ904" s="1401"/>
      <c r="DA904" s="1401"/>
      <c r="DB904" s="1401"/>
      <c r="DC904" s="1401"/>
      <c r="DD904" s="1401"/>
      <c r="DE904" s="1401"/>
      <c r="DF904" s="1401"/>
      <c r="DG904" s="1401"/>
      <c r="DH904" s="1401"/>
      <c r="DI904" s="1401"/>
      <c r="DJ904" s="1401"/>
      <c r="DK904" s="1401"/>
      <c r="DL904" s="1401"/>
      <c r="DM904" s="1401"/>
      <c r="DN904" s="1401"/>
      <c r="DO904" s="1401"/>
      <c r="DP904" s="1401"/>
      <c r="DQ904" s="1401"/>
      <c r="DR904" s="1401"/>
      <c r="DS904" s="1401"/>
      <c r="DT904" s="1401"/>
      <c r="DU904" s="1401"/>
      <c r="DV904" s="1401"/>
      <c r="DW904" s="1401"/>
      <c r="DX904" s="1401"/>
      <c r="DY904" s="1401"/>
      <c r="DZ904" s="1401"/>
      <c r="EA904" s="1401"/>
      <c r="EB904" s="1401"/>
      <c r="EC904" s="1401"/>
      <c r="ED904" s="1401"/>
      <c r="EE904" s="1401"/>
      <c r="EF904" s="1401"/>
      <c r="EG904" s="1401"/>
      <c r="EH904" s="1401"/>
      <c r="EI904" s="1401"/>
      <c r="EJ904" s="1401"/>
      <c r="EK904" s="1401"/>
      <c r="EL904" s="1401"/>
      <c r="EM904" s="1401"/>
      <c r="EN904" s="1401"/>
      <c r="EO904" s="1401"/>
      <c r="EP904" s="1401"/>
      <c r="EQ904" s="1401"/>
      <c r="ER904" s="1401"/>
    </row>
    <row r="905" s="1392" customFormat="1" ht="19.199999999999999">
      <c r="A905" s="1402"/>
      <c r="B905" s="1403" t="s">
        <v>400</v>
      </c>
      <c r="C905" s="1540" t="s">
        <v>137</v>
      </c>
      <c r="D905" s="1405"/>
      <c r="E905" s="1405">
        <v>10</v>
      </c>
      <c r="F905" s="1407"/>
      <c r="G905" s="1407"/>
      <c r="H905" s="1408" t="e">
        <f>ROUND(SQRT(F905^2+G905^2)*1000/(1.73*F904),0)</f>
        <v>#DIV/0!</v>
      </c>
      <c r="I905" s="1407"/>
      <c r="J905" s="1407"/>
      <c r="K905" s="1408" t="e">
        <f>ROUND(SQRT(I905^2+J905^2)*1000/(1.73*I904),0)</f>
        <v>#DIV/0!</v>
      </c>
      <c r="L905" s="1407"/>
      <c r="M905" s="1407"/>
      <c r="N905" s="1408" t="e">
        <f>ROUND(SQRT(L905^2+M905^2)*1000/(1.73*L904),0)</f>
        <v>#DIV/0!</v>
      </c>
      <c r="O905" s="1407"/>
      <c r="P905" s="1407"/>
      <c r="Q905" s="1408" t="e">
        <f>ROUND(SQRT(O905^2+P905^2)*1000/(1.73*O904),0)</f>
        <v>#DIV/0!</v>
      </c>
      <c r="R905" s="1407"/>
      <c r="S905" s="1407"/>
      <c r="T905" s="1408" t="e">
        <f>ROUND(SQRT(R905^2+S905^2)*1000/(1.73*R904),0)</f>
        <v>#DIV/0!</v>
      </c>
      <c r="U905" s="1407"/>
      <c r="V905" s="1407"/>
      <c r="W905" s="1408" t="e">
        <f>ROUND(SQRT(U905^2+V905^2)*1000/(1.73*U904),0)</f>
        <v>#DIV/0!</v>
      </c>
      <c r="X905" s="1407"/>
      <c r="Y905" s="1407"/>
      <c r="Z905" s="1408" t="e">
        <f>ROUND(SQRT(X905^2+Y905^2)*1000/(1.73*X904),0)</f>
        <v>#DIV/0!</v>
      </c>
      <c r="AA905" s="1407"/>
      <c r="AB905" s="1407"/>
      <c r="AC905" s="1408" t="e">
        <f>ROUND(SQRT(AA905^2+AB905^2)*1000/(1.73*AA904),0)</f>
        <v>#DIV/0!</v>
      </c>
      <c r="AD905" s="1407"/>
      <c r="AE905" s="1407"/>
      <c r="AF905" s="1408" t="e">
        <f>ROUND(SQRT(AD905^2+AE905^2)*1000/(1.73*AD904),0)</f>
        <v>#DIV/0!</v>
      </c>
      <c r="AG905" s="1407"/>
      <c r="AH905" s="1407"/>
      <c r="AI905" s="1408" t="e">
        <f>ROUND(SQRT(AG905^2+AH905^2)*1000/(1.73*AG904),0)</f>
        <v>#DIV/0!</v>
      </c>
      <c r="AJ905" s="1407"/>
      <c r="AK905" s="1407"/>
      <c r="AL905" s="1408" t="e">
        <f>ROUND(SQRT(AJ905^2+AK905^2)*1000/(1.73*AJ904),0)</f>
        <v>#DIV/0!</v>
      </c>
      <c r="AM905" s="1407"/>
      <c r="AN905" s="1407"/>
      <c r="AO905" s="1408" t="e">
        <f>ROUND(SQRT(AM905^2+AN905^2)*1000/(1.73*AM904),0)</f>
        <v>#DIV/0!</v>
      </c>
      <c r="AP905" s="1407"/>
      <c r="AQ905" s="1407"/>
      <c r="AR905" s="1408" t="e">
        <f>ROUND(SQRT(AP905^2+AQ905^2)*1000/(1.73*AP904),0)</f>
        <v>#DIV/0!</v>
      </c>
      <c r="AS905" s="1407"/>
      <c r="AT905" s="1407"/>
      <c r="AU905" s="1408" t="e">
        <f>ROUND(SQRT(AS905^2+AT905^2)*1000/(1.73*AS904),0)</f>
        <v>#DIV/0!</v>
      </c>
      <c r="AV905" s="1407"/>
      <c r="AW905" s="1407"/>
      <c r="AX905" s="1408" t="e">
        <f>ROUND(SQRT(AV905^2+AW905^2)*1000/(1.73*AV904),0)</f>
        <v>#DIV/0!</v>
      </c>
      <c r="AY905" s="1407"/>
      <c r="AZ905" s="1407"/>
      <c r="BA905" s="1408" t="e">
        <f>ROUND(SQRT(AY905^2+AZ905^2)*1000/(1.73*AY904),0)</f>
        <v>#DIV/0!</v>
      </c>
      <c r="BB905" s="1407"/>
      <c r="BC905" s="1407"/>
      <c r="BD905" s="1408" t="e">
        <f>ROUND(SQRT(BB905^2+BC905^2)*1000/(1.73*BB904),0)</f>
        <v>#DIV/0!</v>
      </c>
      <c r="BE905" s="1407"/>
      <c r="BF905" s="1407"/>
      <c r="BG905" s="1408" t="e">
        <f>ROUND(SQRT(BE905^2+BF905^2)*1000/(1.73*BE904),0)</f>
        <v>#DIV/0!</v>
      </c>
      <c r="BH905" s="1407"/>
      <c r="BI905" s="1407"/>
      <c r="BJ905" s="1408" t="e">
        <f>ROUND(SQRT(BH905^2+BI905^2)*1000/(1.73*BH904),0)</f>
        <v>#DIV/0!</v>
      </c>
      <c r="BK905" s="1407"/>
      <c r="BL905" s="1407"/>
      <c r="BM905" s="1408" t="e">
        <f>ROUND(SQRT(BK905^2+BL905^2)*1000/(1.73*BK904),0)</f>
        <v>#DIV/0!</v>
      </c>
      <c r="BN905" s="1407"/>
      <c r="BO905" s="1407"/>
      <c r="BP905" s="1408" t="e">
        <f>ROUND(SQRT(BN905^2+BO905^2)*1000/(1.73*BN904),0)</f>
        <v>#DIV/0!</v>
      </c>
      <c r="BQ905" s="1407"/>
      <c r="BR905" s="1407"/>
      <c r="BS905" s="1408" t="e">
        <f>ROUND(SQRT(BQ905^2+BR905^2)*1000/(1.73*BQ904),0)</f>
        <v>#DIV/0!</v>
      </c>
      <c r="BT905" s="1407"/>
      <c r="BU905" s="1407"/>
      <c r="BV905" s="1408" t="e">
        <f>ROUND(SQRT(BT905^2+BU905^2)*1000/(1.73*BT904),0)</f>
        <v>#DIV/0!</v>
      </c>
      <c r="BW905" s="1407"/>
      <c r="BX905" s="1407"/>
      <c r="BY905" s="1411" t="e">
        <f>ROUND(SQRT(BW905^2+BX905^2)*1000/(1.73*BW904),0)</f>
        <v>#DIV/0!</v>
      </c>
      <c r="BZ905" s="1401"/>
      <c r="CA905" s="1401"/>
      <c r="CB905" s="1401"/>
      <c r="CC905" s="1401"/>
      <c r="CD905" s="1401"/>
      <c r="CE905" s="1401"/>
      <c r="CF905" s="1401"/>
      <c r="CG905" s="1401"/>
      <c r="CH905" s="1401"/>
      <c r="CI905" s="1401"/>
      <c r="CJ905" s="1401"/>
      <c r="CK905" s="1401"/>
      <c r="CL905" s="1401"/>
      <c r="CM905" s="1401"/>
      <c r="CN905" s="1401"/>
      <c r="CO905" s="1401"/>
      <c r="CP905" s="1401"/>
      <c r="CQ905" s="1401"/>
      <c r="CR905" s="1401"/>
      <c r="CS905" s="1401"/>
      <c r="CT905" s="1401"/>
      <c r="CU905" s="1401"/>
      <c r="CV905" s="1401"/>
      <c r="CW905" s="1401"/>
      <c r="CX905" s="1401"/>
      <c r="CY905" s="1401"/>
      <c r="CZ905" s="1401"/>
      <c r="DA905" s="1401"/>
      <c r="DB905" s="1401"/>
      <c r="DC905" s="1401"/>
      <c r="DD905" s="1401"/>
      <c r="DE905" s="1401"/>
      <c r="DF905" s="1401"/>
      <c r="DG905" s="1401"/>
      <c r="DH905" s="1401"/>
      <c r="DI905" s="1401"/>
      <c r="DJ905" s="1401"/>
      <c r="DK905" s="1401"/>
      <c r="DL905" s="1401"/>
      <c r="DM905" s="1401"/>
      <c r="DN905" s="1401"/>
      <c r="DO905" s="1401"/>
      <c r="DP905" s="1401"/>
      <c r="DQ905" s="1401"/>
      <c r="DR905" s="1401"/>
      <c r="DS905" s="1401"/>
      <c r="DT905" s="1401"/>
      <c r="DU905" s="1401"/>
      <c r="DV905" s="1401"/>
      <c r="DW905" s="1401"/>
      <c r="DX905" s="1401"/>
      <c r="DY905" s="1401"/>
      <c r="DZ905" s="1401"/>
      <c r="EA905" s="1401"/>
      <c r="EB905" s="1401"/>
      <c r="EC905" s="1401"/>
      <c r="ED905" s="1401"/>
      <c r="EE905" s="1401"/>
      <c r="EF905" s="1401"/>
      <c r="EG905" s="1401"/>
      <c r="EH905" s="1401"/>
      <c r="EI905" s="1401"/>
      <c r="EJ905" s="1401"/>
      <c r="EK905" s="1401"/>
      <c r="EL905" s="1401"/>
      <c r="EM905" s="1401"/>
      <c r="EN905" s="1401"/>
      <c r="EO905" s="1401"/>
      <c r="EP905" s="1401"/>
      <c r="EQ905" s="1401"/>
      <c r="ER905" s="1401"/>
    </row>
    <row r="906" s="1392" customFormat="1" ht="19.199999999999999">
      <c r="A906" s="1457"/>
      <c r="B906" s="1403"/>
      <c r="C906" s="1540" t="s">
        <v>531</v>
      </c>
      <c r="D906" s="1405"/>
      <c r="E906" s="1405">
        <v>10</v>
      </c>
      <c r="F906" s="1407"/>
      <c r="G906" s="1407"/>
      <c r="H906" s="1408" t="e">
        <f>ROUND(SQRT(F906^2+G906^2)*1000/(1.73*F904),0)</f>
        <v>#DIV/0!</v>
      </c>
      <c r="I906" s="1407"/>
      <c r="J906" s="1407"/>
      <c r="K906" s="1408" t="e">
        <f>ROUND(SQRT(I906^2+J906^2)*1000/(1.73*I904),0)</f>
        <v>#DIV/0!</v>
      </c>
      <c r="L906" s="1407"/>
      <c r="M906" s="1407"/>
      <c r="N906" s="1408" t="e">
        <f>ROUND(SQRT(L906^2+M906^2)*1000/(1.73*L904),0)</f>
        <v>#DIV/0!</v>
      </c>
      <c r="O906" s="1407"/>
      <c r="P906" s="1407"/>
      <c r="Q906" s="1408" t="e">
        <f>ROUND(SQRT(O906^2+P906^2)*1000/(1.73*O904),0)</f>
        <v>#DIV/0!</v>
      </c>
      <c r="R906" s="1407"/>
      <c r="S906" s="1407"/>
      <c r="T906" s="1408" t="e">
        <f>ROUND(SQRT(R906^2+S906^2)*1000/(1.73*R904),0)</f>
        <v>#DIV/0!</v>
      </c>
      <c r="U906" s="1407"/>
      <c r="V906" s="1407"/>
      <c r="W906" s="1408" t="e">
        <f>ROUND(SQRT(U906^2+V906^2)*1000/(1.73*U904),0)</f>
        <v>#DIV/0!</v>
      </c>
      <c r="X906" s="1407"/>
      <c r="Y906" s="1407"/>
      <c r="Z906" s="1408" t="e">
        <f>ROUND(SQRT(X906^2+Y906^2)*1000/(1.73*X904),0)</f>
        <v>#DIV/0!</v>
      </c>
      <c r="AA906" s="1407"/>
      <c r="AB906" s="1407"/>
      <c r="AC906" s="1408" t="e">
        <f>ROUND(SQRT(AA906^2+AB906^2)*1000/(1.73*AA904),0)</f>
        <v>#DIV/0!</v>
      </c>
      <c r="AD906" s="1407"/>
      <c r="AE906" s="1407"/>
      <c r="AF906" s="1408" t="e">
        <f>ROUND(SQRT(AD906^2+AE906^2)*1000/(1.73*AD904),0)</f>
        <v>#DIV/0!</v>
      </c>
      <c r="AG906" s="1407"/>
      <c r="AH906" s="1407"/>
      <c r="AI906" s="1408" t="e">
        <f>ROUND(SQRT(AG906^2+AH906^2)*1000/(1.73*AG904),0)</f>
        <v>#DIV/0!</v>
      </c>
      <c r="AJ906" s="1407"/>
      <c r="AK906" s="1407"/>
      <c r="AL906" s="1408" t="e">
        <f>ROUND(SQRT(AJ906^2+AK906^2)*1000/(1.73*AJ904),0)</f>
        <v>#DIV/0!</v>
      </c>
      <c r="AM906" s="1407"/>
      <c r="AN906" s="1407"/>
      <c r="AO906" s="1408" t="e">
        <f>ROUND(SQRT(AM906^2+AN906^2)*1000/(1.73*AM904),0)</f>
        <v>#DIV/0!</v>
      </c>
      <c r="AP906" s="1407"/>
      <c r="AQ906" s="1407"/>
      <c r="AR906" s="1408" t="e">
        <f>ROUND(SQRT(AP906^2+AQ906^2)*1000/(1.73*AP904),0)</f>
        <v>#DIV/0!</v>
      </c>
      <c r="AS906" s="1407"/>
      <c r="AT906" s="1407"/>
      <c r="AU906" s="1408" t="e">
        <f>ROUND(SQRT(AS906^2+AT906^2)*1000/(1.73*AS904),0)</f>
        <v>#DIV/0!</v>
      </c>
      <c r="AV906" s="1407"/>
      <c r="AW906" s="1407"/>
      <c r="AX906" s="1408" t="e">
        <f>ROUND(SQRT(AV906^2+AW906^2)*1000/(1.73*AV904),0)</f>
        <v>#DIV/0!</v>
      </c>
      <c r="AY906" s="1407"/>
      <c r="AZ906" s="1407"/>
      <c r="BA906" s="1408" t="e">
        <f>ROUND(SQRT(AY906^2+AZ906^2)*1000/(1.73*AY904),0)</f>
        <v>#DIV/0!</v>
      </c>
      <c r="BB906" s="1407"/>
      <c r="BC906" s="1407"/>
      <c r="BD906" s="1408" t="e">
        <f>ROUND(SQRT(BB906^2+BC906^2)*1000/(1.73*BB904),0)</f>
        <v>#DIV/0!</v>
      </c>
      <c r="BE906" s="1407"/>
      <c r="BF906" s="1407"/>
      <c r="BG906" s="1408" t="e">
        <f>ROUND(SQRT(BE906^2+BF906^2)*1000/(1.73*BE904),0)</f>
        <v>#DIV/0!</v>
      </c>
      <c r="BH906" s="1407"/>
      <c r="BI906" s="1407"/>
      <c r="BJ906" s="1408" t="e">
        <f>ROUND(SQRT(BH906^2+BI906^2)*1000/(1.73*BH904),0)</f>
        <v>#DIV/0!</v>
      </c>
      <c r="BK906" s="1407"/>
      <c r="BL906" s="1407"/>
      <c r="BM906" s="1408" t="e">
        <f>ROUND(SQRT(BK906^2+BL906^2)*1000/(1.73*BK904),0)</f>
        <v>#DIV/0!</v>
      </c>
      <c r="BN906" s="1407"/>
      <c r="BO906" s="1407"/>
      <c r="BP906" s="1408" t="e">
        <f>ROUND(SQRT(BN906^2+BO906^2)*1000/(1.73*BN904),0)</f>
        <v>#DIV/0!</v>
      </c>
      <c r="BQ906" s="1407"/>
      <c r="BR906" s="1407"/>
      <c r="BS906" s="1408" t="e">
        <f>ROUND(SQRT(BQ906^2+BR906^2)*1000/(1.73*BQ904),0)</f>
        <v>#DIV/0!</v>
      </c>
      <c r="BT906" s="1407"/>
      <c r="BU906" s="1407"/>
      <c r="BV906" s="1408" t="e">
        <f>ROUND(SQRT(BT906^2+BU906^2)*1000/(1.73*BT904),0)</f>
        <v>#DIV/0!</v>
      </c>
      <c r="BW906" s="1407"/>
      <c r="BX906" s="1407"/>
      <c r="BY906" s="1411" t="e">
        <f>ROUND(SQRT(BW906^2+BX906^2)*1000/(1.73*BW904),0)</f>
        <v>#DIV/0!</v>
      </c>
      <c r="BZ906" s="1401"/>
      <c r="CA906" s="1401"/>
      <c r="CB906" s="1401"/>
      <c r="CC906" s="1401"/>
      <c r="CD906" s="1401"/>
      <c r="CE906" s="1401"/>
      <c r="CF906" s="1401"/>
      <c r="CG906" s="1401"/>
      <c r="CH906" s="1401"/>
      <c r="CI906" s="1401"/>
      <c r="CJ906" s="1401"/>
      <c r="CK906" s="1401"/>
      <c r="CL906" s="1401"/>
      <c r="CM906" s="1401"/>
      <c r="CN906" s="1401"/>
      <c r="CO906" s="1401"/>
      <c r="CP906" s="1401"/>
      <c r="CQ906" s="1401"/>
      <c r="CR906" s="1401"/>
      <c r="CS906" s="1401"/>
      <c r="CT906" s="1401"/>
      <c r="CU906" s="1401"/>
      <c r="CV906" s="1401"/>
      <c r="CW906" s="1401"/>
      <c r="CX906" s="1401"/>
      <c r="CY906" s="1401"/>
      <c r="CZ906" s="1401"/>
      <c r="DA906" s="1401"/>
      <c r="DB906" s="1401"/>
      <c r="DC906" s="1401"/>
      <c r="DD906" s="1401"/>
      <c r="DE906" s="1401"/>
      <c r="DF906" s="1401"/>
      <c r="DG906" s="1401"/>
      <c r="DH906" s="1401"/>
      <c r="DI906" s="1401"/>
      <c r="DJ906" s="1401"/>
      <c r="DK906" s="1401"/>
      <c r="DL906" s="1401"/>
      <c r="DM906" s="1401"/>
      <c r="DN906" s="1401"/>
      <c r="DO906" s="1401"/>
      <c r="DP906" s="1401"/>
      <c r="DQ906" s="1401"/>
      <c r="DR906" s="1401"/>
      <c r="DS906" s="1401"/>
      <c r="DT906" s="1401"/>
      <c r="DU906" s="1401"/>
      <c r="DV906" s="1401"/>
      <c r="DW906" s="1401"/>
      <c r="DX906" s="1401"/>
      <c r="DY906" s="1401"/>
      <c r="DZ906" s="1401"/>
      <c r="EA906" s="1401"/>
      <c r="EB906" s="1401"/>
      <c r="EC906" s="1401"/>
      <c r="ED906" s="1401"/>
      <c r="EE906" s="1401"/>
      <c r="EF906" s="1401"/>
      <c r="EG906" s="1401"/>
      <c r="EH906" s="1401"/>
      <c r="EI906" s="1401"/>
      <c r="EJ906" s="1401"/>
      <c r="EK906" s="1401"/>
      <c r="EL906" s="1401"/>
      <c r="EM906" s="1401"/>
      <c r="EN906" s="1401"/>
      <c r="EO906" s="1401"/>
      <c r="EP906" s="1401"/>
      <c r="EQ906" s="1401"/>
      <c r="ER906" s="1401"/>
    </row>
    <row r="907" s="1392" customFormat="1" ht="19.199999999999999">
      <c r="A907" s="1457"/>
      <c r="B907" s="1403"/>
      <c r="C907" s="1540" t="s">
        <v>531</v>
      </c>
      <c r="D907" s="1405"/>
      <c r="E907" s="1405">
        <v>10</v>
      </c>
      <c r="F907" s="1407"/>
      <c r="G907" s="1407"/>
      <c r="H907" s="1408" t="e">
        <f>ROUND(SQRT(F907^2+G907^2)*1000/(1.73*F904),0)</f>
        <v>#DIV/0!</v>
      </c>
      <c r="I907" s="1407"/>
      <c r="J907" s="1407"/>
      <c r="K907" s="1408" t="e">
        <f>ROUND(SQRT(I907^2+J907^2)*1000/(1.73*I904),0)</f>
        <v>#DIV/0!</v>
      </c>
      <c r="L907" s="1407"/>
      <c r="M907" s="1407"/>
      <c r="N907" s="1408" t="e">
        <f>ROUND(SQRT(L907^2+M907^2)*1000/(1.73*L904),0)</f>
        <v>#DIV/0!</v>
      </c>
      <c r="O907" s="1407"/>
      <c r="P907" s="1407"/>
      <c r="Q907" s="1408" t="e">
        <f>ROUND(SQRT(O907^2+P907^2)*1000/(1.73*O904),0)</f>
        <v>#DIV/0!</v>
      </c>
      <c r="R907" s="1407"/>
      <c r="S907" s="1407"/>
      <c r="T907" s="1408" t="e">
        <f>ROUND(SQRT(R907^2+S907^2)*1000/(1.73*R904),0)</f>
        <v>#DIV/0!</v>
      </c>
      <c r="U907" s="1407"/>
      <c r="V907" s="1407"/>
      <c r="W907" s="1408" t="e">
        <f>ROUND(SQRT(U907^2+V907^2)*1000/(1.73*U904),0)</f>
        <v>#DIV/0!</v>
      </c>
      <c r="X907" s="1407"/>
      <c r="Y907" s="1407"/>
      <c r="Z907" s="1408" t="e">
        <f>ROUND(SQRT(X907^2+Y907^2)*1000/(1.73*X904),0)</f>
        <v>#DIV/0!</v>
      </c>
      <c r="AA907" s="1407"/>
      <c r="AB907" s="1407"/>
      <c r="AC907" s="1408" t="e">
        <f>ROUND(SQRT(AA907^2+AB907^2)*1000/(1.73*AA904),0)</f>
        <v>#DIV/0!</v>
      </c>
      <c r="AD907" s="1407"/>
      <c r="AE907" s="1407"/>
      <c r="AF907" s="1408" t="e">
        <f>ROUND(SQRT(AD907^2+AE907^2)*1000/(1.73*AD904),0)</f>
        <v>#DIV/0!</v>
      </c>
      <c r="AG907" s="1407"/>
      <c r="AH907" s="1407"/>
      <c r="AI907" s="1408" t="e">
        <f>ROUND(SQRT(AG907^2+AH907^2)*1000/(1.73*AG904),0)</f>
        <v>#DIV/0!</v>
      </c>
      <c r="AJ907" s="1407"/>
      <c r="AK907" s="1407"/>
      <c r="AL907" s="1408" t="e">
        <f>ROUND(SQRT(AJ907^2+AK907^2)*1000/(1.73*AJ904),0)</f>
        <v>#DIV/0!</v>
      </c>
      <c r="AM907" s="1407"/>
      <c r="AN907" s="1407"/>
      <c r="AO907" s="1408" t="e">
        <f>ROUND(SQRT(AM907^2+AN907^2)*1000/(1.73*AM904),0)</f>
        <v>#DIV/0!</v>
      </c>
      <c r="AP907" s="1407"/>
      <c r="AQ907" s="1407"/>
      <c r="AR907" s="1408" t="e">
        <f>ROUND(SQRT(AP907^2+AQ907^2)*1000/(1.73*AP904),0)</f>
        <v>#DIV/0!</v>
      </c>
      <c r="AS907" s="1407"/>
      <c r="AT907" s="1407"/>
      <c r="AU907" s="1408" t="e">
        <f>ROUND(SQRT(AS907^2+AT907^2)*1000/(1.73*AS904),0)</f>
        <v>#DIV/0!</v>
      </c>
      <c r="AV907" s="1407"/>
      <c r="AW907" s="1407"/>
      <c r="AX907" s="1408" t="e">
        <f>ROUND(SQRT(AV907^2+AW907^2)*1000/(1.73*AV904),0)</f>
        <v>#DIV/0!</v>
      </c>
      <c r="AY907" s="1407"/>
      <c r="AZ907" s="1407"/>
      <c r="BA907" s="1408" t="e">
        <f>ROUND(SQRT(AY907^2+AZ907^2)*1000/(1.73*AY904),0)</f>
        <v>#DIV/0!</v>
      </c>
      <c r="BB907" s="1407"/>
      <c r="BC907" s="1407"/>
      <c r="BD907" s="1408" t="e">
        <f>ROUND(SQRT(BB907^2+BC907^2)*1000/(1.73*BB904),0)</f>
        <v>#DIV/0!</v>
      </c>
      <c r="BE907" s="1407"/>
      <c r="BF907" s="1407"/>
      <c r="BG907" s="1408" t="e">
        <f>ROUND(SQRT(BE907^2+BF907^2)*1000/(1.73*BE904),0)</f>
        <v>#DIV/0!</v>
      </c>
      <c r="BH907" s="1407"/>
      <c r="BI907" s="1407"/>
      <c r="BJ907" s="1408" t="e">
        <f>ROUND(SQRT(BH907^2+BI907^2)*1000/(1.73*BH904),0)</f>
        <v>#DIV/0!</v>
      </c>
      <c r="BK907" s="1407"/>
      <c r="BL907" s="1407"/>
      <c r="BM907" s="1408" t="e">
        <f>ROUND(SQRT(BK907^2+BL907^2)*1000/(1.73*BK904),0)</f>
        <v>#DIV/0!</v>
      </c>
      <c r="BN907" s="1407"/>
      <c r="BO907" s="1407"/>
      <c r="BP907" s="1408" t="e">
        <f>ROUND(SQRT(BN907^2+BO907^2)*1000/(1.73*BN904),0)</f>
        <v>#DIV/0!</v>
      </c>
      <c r="BQ907" s="1407"/>
      <c r="BR907" s="1407"/>
      <c r="BS907" s="1408" t="e">
        <f>ROUND(SQRT(BQ907^2+BR907^2)*1000/(1.73*BQ904),0)</f>
        <v>#DIV/0!</v>
      </c>
      <c r="BT907" s="1407"/>
      <c r="BU907" s="1407"/>
      <c r="BV907" s="1408" t="e">
        <f>ROUND(SQRT(BT907^2+BU907^2)*1000/(1.73*BT904),0)</f>
        <v>#DIV/0!</v>
      </c>
      <c r="BW907" s="1407"/>
      <c r="BX907" s="1407"/>
      <c r="BY907" s="1411" t="e">
        <f>ROUND(SQRT(BW907^2+BX907^2)*1000/(1.73*BW904),0)</f>
        <v>#DIV/0!</v>
      </c>
      <c r="BZ907" s="1401"/>
      <c r="CA907" s="1401"/>
      <c r="CB907" s="1401"/>
      <c r="CC907" s="1401"/>
      <c r="CD907" s="1401"/>
      <c r="CE907" s="1401"/>
      <c r="CF907" s="1401"/>
      <c r="CG907" s="1401"/>
      <c r="CH907" s="1401"/>
      <c r="CI907" s="1401"/>
      <c r="CJ907" s="1401"/>
      <c r="CK907" s="1401"/>
      <c r="CL907" s="1401"/>
      <c r="CM907" s="1401"/>
      <c r="CN907" s="1401"/>
      <c r="CO907" s="1401"/>
      <c r="CP907" s="1401"/>
      <c r="CQ907" s="1401"/>
      <c r="CR907" s="1401"/>
      <c r="CS907" s="1401"/>
      <c r="CT907" s="1401"/>
      <c r="CU907" s="1401"/>
      <c r="CV907" s="1401"/>
      <c r="CW907" s="1401"/>
      <c r="CX907" s="1401"/>
      <c r="CY907" s="1401"/>
      <c r="CZ907" s="1401"/>
      <c r="DA907" s="1401"/>
      <c r="DB907" s="1401"/>
      <c r="DC907" s="1401"/>
      <c r="DD907" s="1401"/>
      <c r="DE907" s="1401"/>
      <c r="DF907" s="1401"/>
      <c r="DG907" s="1401"/>
      <c r="DH907" s="1401"/>
      <c r="DI907" s="1401"/>
      <c r="DJ907" s="1401"/>
      <c r="DK907" s="1401"/>
      <c r="DL907" s="1401"/>
      <c r="DM907" s="1401"/>
      <c r="DN907" s="1401"/>
      <c r="DO907" s="1401"/>
      <c r="DP907" s="1401"/>
      <c r="DQ907" s="1401"/>
      <c r="DR907" s="1401"/>
      <c r="DS907" s="1401"/>
      <c r="DT907" s="1401"/>
      <c r="DU907" s="1401"/>
      <c r="DV907" s="1401"/>
      <c r="DW907" s="1401"/>
      <c r="DX907" s="1401"/>
      <c r="DY907" s="1401"/>
      <c r="DZ907" s="1401"/>
      <c r="EA907" s="1401"/>
      <c r="EB907" s="1401"/>
      <c r="EC907" s="1401"/>
      <c r="ED907" s="1401"/>
      <c r="EE907" s="1401"/>
      <c r="EF907" s="1401"/>
      <c r="EG907" s="1401"/>
      <c r="EH907" s="1401"/>
      <c r="EI907" s="1401"/>
      <c r="EJ907" s="1401"/>
      <c r="EK907" s="1401"/>
      <c r="EL907" s="1401"/>
      <c r="EM907" s="1401"/>
      <c r="EN907" s="1401"/>
      <c r="EO907" s="1401"/>
      <c r="EP907" s="1401"/>
      <c r="EQ907" s="1401"/>
      <c r="ER907" s="1401"/>
    </row>
    <row r="908" s="1392" customFormat="1" ht="19.199999999999999">
      <c r="A908" s="1457"/>
      <c r="B908" s="1403"/>
      <c r="C908" s="1540" t="s">
        <v>531</v>
      </c>
      <c r="D908" s="1405"/>
      <c r="E908" s="1405">
        <v>10</v>
      </c>
      <c r="F908" s="1407"/>
      <c r="G908" s="1407"/>
      <c r="H908" s="1408" t="e">
        <f>ROUND(SQRT(F908^2+G908^2)*1000/(1.73*F904),0)</f>
        <v>#DIV/0!</v>
      </c>
      <c r="I908" s="1407"/>
      <c r="J908" s="1407"/>
      <c r="K908" s="1408" t="e">
        <f>ROUND(SQRT(I908^2+J908^2)*1000/(1.73*I904),0)</f>
        <v>#DIV/0!</v>
      </c>
      <c r="L908" s="1407"/>
      <c r="M908" s="1407"/>
      <c r="N908" s="1408" t="e">
        <f>ROUND(SQRT(L908^2+M908^2)*1000/(1.73*L904),0)</f>
        <v>#DIV/0!</v>
      </c>
      <c r="O908" s="1407"/>
      <c r="P908" s="1407"/>
      <c r="Q908" s="1408" t="e">
        <f>ROUND(SQRT(O908^2+P908^2)*1000/(1.73*O904),0)</f>
        <v>#DIV/0!</v>
      </c>
      <c r="R908" s="1407"/>
      <c r="S908" s="1407"/>
      <c r="T908" s="1408" t="e">
        <f>ROUND(SQRT(R908^2+S908^2)*1000/(1.73*R904),0)</f>
        <v>#DIV/0!</v>
      </c>
      <c r="U908" s="1407"/>
      <c r="V908" s="1407"/>
      <c r="W908" s="1408" t="e">
        <f>ROUND(SQRT(U908^2+V908^2)*1000/(1.73*U904),0)</f>
        <v>#DIV/0!</v>
      </c>
      <c r="X908" s="1407"/>
      <c r="Y908" s="1407"/>
      <c r="Z908" s="1408" t="e">
        <f>ROUND(SQRT(X908^2+Y908^2)*1000/(1.73*X904),0)</f>
        <v>#DIV/0!</v>
      </c>
      <c r="AA908" s="1407"/>
      <c r="AB908" s="1407"/>
      <c r="AC908" s="1408" t="e">
        <f>ROUND(SQRT(AA908^2+AB908^2)*1000/(1.73*AA904),0)</f>
        <v>#DIV/0!</v>
      </c>
      <c r="AD908" s="1407"/>
      <c r="AE908" s="1407"/>
      <c r="AF908" s="1408" t="e">
        <f>ROUND(SQRT(AD908^2+AE908^2)*1000/(1.73*AD904),0)</f>
        <v>#DIV/0!</v>
      </c>
      <c r="AG908" s="1407"/>
      <c r="AH908" s="1407"/>
      <c r="AI908" s="1408" t="e">
        <f>ROUND(SQRT(AG908^2+AH908^2)*1000/(1.73*AG904),0)</f>
        <v>#DIV/0!</v>
      </c>
      <c r="AJ908" s="1407"/>
      <c r="AK908" s="1407"/>
      <c r="AL908" s="1408" t="e">
        <f>ROUND(SQRT(AJ908^2+AK908^2)*1000/(1.73*AJ904),0)</f>
        <v>#DIV/0!</v>
      </c>
      <c r="AM908" s="1407"/>
      <c r="AN908" s="1407"/>
      <c r="AO908" s="1408" t="e">
        <f>ROUND(SQRT(AM908^2+AN908^2)*1000/(1.73*AM904),0)</f>
        <v>#DIV/0!</v>
      </c>
      <c r="AP908" s="1407"/>
      <c r="AQ908" s="1407"/>
      <c r="AR908" s="1408" t="e">
        <f>ROUND(SQRT(AP908^2+AQ908^2)*1000/(1.73*AP904),0)</f>
        <v>#DIV/0!</v>
      </c>
      <c r="AS908" s="1407"/>
      <c r="AT908" s="1407"/>
      <c r="AU908" s="1408" t="e">
        <f>ROUND(SQRT(AS908^2+AT908^2)*1000/(1.73*AS904),0)</f>
        <v>#DIV/0!</v>
      </c>
      <c r="AV908" s="1407"/>
      <c r="AW908" s="1407"/>
      <c r="AX908" s="1408" t="e">
        <f>ROUND(SQRT(AV908^2+AW908^2)*1000/(1.73*AV904),0)</f>
        <v>#DIV/0!</v>
      </c>
      <c r="AY908" s="1407"/>
      <c r="AZ908" s="1407"/>
      <c r="BA908" s="1408" t="e">
        <f>ROUND(SQRT(AY908^2+AZ908^2)*1000/(1.73*AY904),0)</f>
        <v>#DIV/0!</v>
      </c>
      <c r="BB908" s="1407"/>
      <c r="BC908" s="1407"/>
      <c r="BD908" s="1408" t="e">
        <f>ROUND(SQRT(BB908^2+BC908^2)*1000/(1.73*BB904),0)</f>
        <v>#DIV/0!</v>
      </c>
      <c r="BE908" s="1407"/>
      <c r="BF908" s="1407"/>
      <c r="BG908" s="1408" t="e">
        <f>ROUND(SQRT(BE908^2+BF908^2)*1000/(1.73*BE904),0)</f>
        <v>#DIV/0!</v>
      </c>
      <c r="BH908" s="1407"/>
      <c r="BI908" s="1407"/>
      <c r="BJ908" s="1408" t="e">
        <f>ROUND(SQRT(BH908^2+BI908^2)*1000/(1.73*BH904),0)</f>
        <v>#DIV/0!</v>
      </c>
      <c r="BK908" s="1407"/>
      <c r="BL908" s="1407"/>
      <c r="BM908" s="1408" t="e">
        <f>ROUND(SQRT(BK908^2+BL908^2)*1000/(1.73*BK904),0)</f>
        <v>#DIV/0!</v>
      </c>
      <c r="BN908" s="1407"/>
      <c r="BO908" s="1407"/>
      <c r="BP908" s="1408" t="e">
        <f>ROUND(SQRT(BN908^2+BO908^2)*1000/(1.73*BN904),0)</f>
        <v>#DIV/0!</v>
      </c>
      <c r="BQ908" s="1407"/>
      <c r="BR908" s="1407"/>
      <c r="BS908" s="1408" t="e">
        <f>ROUND(SQRT(BQ908^2+BR908^2)*1000/(1.73*BQ904),0)</f>
        <v>#DIV/0!</v>
      </c>
      <c r="BT908" s="1407"/>
      <c r="BU908" s="1407"/>
      <c r="BV908" s="1408" t="e">
        <f>ROUND(SQRT(BT908^2+BU908^2)*1000/(1.73*BT904),0)</f>
        <v>#DIV/0!</v>
      </c>
      <c r="BW908" s="1407"/>
      <c r="BX908" s="1407"/>
      <c r="BY908" s="1411" t="e">
        <f>ROUND(SQRT(BW908^2+BX908^2)*1000/(1.73*BW904),0)</f>
        <v>#DIV/0!</v>
      </c>
      <c r="BZ908" s="1401"/>
      <c r="CA908" s="1401"/>
      <c r="CB908" s="1401"/>
      <c r="CC908" s="1401"/>
      <c r="CD908" s="1401"/>
      <c r="CE908" s="1401"/>
      <c r="CF908" s="1401"/>
      <c r="CG908" s="1401"/>
      <c r="CH908" s="1401"/>
      <c r="CI908" s="1401"/>
      <c r="CJ908" s="1401"/>
      <c r="CK908" s="1401"/>
      <c r="CL908" s="1401"/>
      <c r="CM908" s="1401"/>
      <c r="CN908" s="1401"/>
      <c r="CO908" s="1401"/>
      <c r="CP908" s="1401"/>
      <c r="CQ908" s="1401"/>
      <c r="CR908" s="1401"/>
      <c r="CS908" s="1401"/>
      <c r="CT908" s="1401"/>
      <c r="CU908" s="1401"/>
      <c r="CV908" s="1401"/>
      <c r="CW908" s="1401"/>
      <c r="CX908" s="1401"/>
      <c r="CY908" s="1401"/>
      <c r="CZ908" s="1401"/>
      <c r="DA908" s="1401"/>
      <c r="DB908" s="1401"/>
      <c r="DC908" s="1401"/>
      <c r="DD908" s="1401"/>
      <c r="DE908" s="1401"/>
      <c r="DF908" s="1401"/>
      <c r="DG908" s="1401"/>
      <c r="DH908" s="1401"/>
      <c r="DI908" s="1401"/>
      <c r="DJ908" s="1401"/>
      <c r="DK908" s="1401"/>
      <c r="DL908" s="1401"/>
      <c r="DM908" s="1401"/>
      <c r="DN908" s="1401"/>
      <c r="DO908" s="1401"/>
      <c r="DP908" s="1401"/>
      <c r="DQ908" s="1401"/>
      <c r="DR908" s="1401"/>
      <c r="DS908" s="1401"/>
      <c r="DT908" s="1401"/>
      <c r="DU908" s="1401"/>
      <c r="DV908" s="1401"/>
      <c r="DW908" s="1401"/>
      <c r="DX908" s="1401"/>
      <c r="DY908" s="1401"/>
      <c r="DZ908" s="1401"/>
      <c r="EA908" s="1401"/>
      <c r="EB908" s="1401"/>
      <c r="EC908" s="1401"/>
      <c r="ED908" s="1401"/>
      <c r="EE908" s="1401"/>
      <c r="EF908" s="1401"/>
      <c r="EG908" s="1401"/>
      <c r="EH908" s="1401"/>
      <c r="EI908" s="1401"/>
      <c r="EJ908" s="1401"/>
      <c r="EK908" s="1401"/>
      <c r="EL908" s="1401"/>
      <c r="EM908" s="1401"/>
      <c r="EN908" s="1401"/>
      <c r="EO908" s="1401"/>
      <c r="EP908" s="1401"/>
      <c r="EQ908" s="1401"/>
      <c r="ER908" s="1401"/>
    </row>
    <row r="909" s="1392" customFormat="1" ht="18">
      <c r="A909" s="1393">
        <v>40</v>
      </c>
      <c r="B909" s="1541" t="s">
        <v>532</v>
      </c>
      <c r="C909" s="1542"/>
      <c r="D909" s="1392"/>
      <c r="E909" s="1392"/>
      <c r="F909" s="1407"/>
      <c r="G909" s="1407"/>
      <c r="H909" s="1407"/>
      <c r="I909" s="1407"/>
      <c r="J909" s="1407"/>
      <c r="K909" s="1407"/>
      <c r="L909" s="1407"/>
      <c r="M909" s="1407"/>
      <c r="N909" s="1407"/>
      <c r="O909" s="1407"/>
      <c r="P909" s="1407"/>
      <c r="Q909" s="1407"/>
      <c r="R909" s="1407"/>
      <c r="S909" s="1407"/>
      <c r="T909" s="1407"/>
      <c r="U909" s="1407"/>
      <c r="V909" s="1407"/>
      <c r="W909" s="1407"/>
      <c r="X909" s="1407"/>
      <c r="Y909" s="1407"/>
      <c r="Z909" s="1407"/>
      <c r="AA909" s="1407"/>
      <c r="AB909" s="1407"/>
      <c r="AC909" s="1407"/>
      <c r="AD909" s="1407"/>
      <c r="AE909" s="1407"/>
      <c r="AF909" s="1407"/>
      <c r="AG909" s="1407"/>
      <c r="AH909" s="1407"/>
      <c r="AI909" s="1407"/>
      <c r="AJ909" s="1407"/>
      <c r="AK909" s="1407"/>
      <c r="AL909" s="1407"/>
      <c r="AM909" s="1407"/>
      <c r="AN909" s="1407"/>
      <c r="AO909" s="1407"/>
      <c r="AP909" s="1407"/>
      <c r="AQ909" s="1407"/>
      <c r="AR909" s="1407"/>
      <c r="AS909" s="1407"/>
      <c r="AT909" s="1407"/>
      <c r="AU909" s="1407"/>
      <c r="AV909" s="1407"/>
      <c r="AW909" s="1407"/>
      <c r="AX909" s="1407"/>
      <c r="AY909" s="1407"/>
      <c r="AZ909" s="1407"/>
      <c r="BA909" s="1407"/>
      <c r="BB909" s="1407"/>
      <c r="BC909" s="1407"/>
      <c r="BD909" s="1407"/>
      <c r="BE909" s="1407"/>
      <c r="BF909" s="1407"/>
      <c r="BG909" s="1407"/>
      <c r="BH909" s="1407"/>
      <c r="BI909" s="1407"/>
      <c r="BJ909" s="1407"/>
      <c r="BK909" s="1407"/>
      <c r="BL909" s="1407"/>
      <c r="BM909" s="1407"/>
      <c r="BN909" s="1407"/>
      <c r="BO909" s="1407"/>
      <c r="BP909" s="1407"/>
      <c r="BQ909" s="1407"/>
      <c r="BR909" s="1407"/>
      <c r="BS909" s="1407"/>
      <c r="BT909" s="1407"/>
      <c r="BU909" s="1407"/>
      <c r="BV909" s="1407"/>
      <c r="BW909" s="1407"/>
      <c r="BX909" s="1407"/>
      <c r="BY909" s="1415"/>
      <c r="BZ909" s="1401"/>
      <c r="CA909" s="1401"/>
      <c r="CB909" s="1401"/>
      <c r="CC909" s="1401"/>
      <c r="CD909" s="1401"/>
      <c r="CE909" s="1401"/>
      <c r="CF909" s="1401"/>
      <c r="CG909" s="1401"/>
      <c r="CH909" s="1401"/>
      <c r="CI909" s="1401"/>
      <c r="CJ909" s="1401"/>
      <c r="CK909" s="1401"/>
      <c r="CL909" s="1401"/>
      <c r="CM909" s="1401"/>
      <c r="CN909" s="1401"/>
      <c r="CO909" s="1401"/>
      <c r="CP909" s="1401"/>
      <c r="CQ909" s="1401"/>
      <c r="CR909" s="1401"/>
      <c r="CS909" s="1401"/>
      <c r="CT909" s="1401"/>
      <c r="CU909" s="1401"/>
      <c r="CV909" s="1401"/>
      <c r="CW909" s="1401"/>
      <c r="CX909" s="1401"/>
      <c r="CY909" s="1401"/>
      <c r="CZ909" s="1401"/>
      <c r="DA909" s="1401"/>
      <c r="DB909" s="1401"/>
      <c r="DC909" s="1401"/>
      <c r="DD909" s="1401"/>
      <c r="DE909" s="1401"/>
      <c r="DF909" s="1401"/>
      <c r="DG909" s="1401"/>
      <c r="DH909" s="1401"/>
      <c r="DI909" s="1401"/>
      <c r="DJ909" s="1401"/>
      <c r="DK909" s="1401"/>
      <c r="DL909" s="1401"/>
      <c r="DM909" s="1401"/>
      <c r="DN909" s="1401"/>
      <c r="DO909" s="1401"/>
      <c r="DP909" s="1401"/>
      <c r="DQ909" s="1401"/>
      <c r="DR909" s="1401"/>
      <c r="DS909" s="1401"/>
      <c r="DT909" s="1401"/>
      <c r="DU909" s="1401"/>
      <c r="DV909" s="1401"/>
      <c r="DW909" s="1401"/>
      <c r="DX909" s="1401"/>
      <c r="DY909" s="1401"/>
      <c r="DZ909" s="1401"/>
      <c r="EA909" s="1401"/>
      <c r="EB909" s="1401"/>
      <c r="EC909" s="1401"/>
      <c r="ED909" s="1401"/>
      <c r="EE909" s="1401"/>
      <c r="EF909" s="1401"/>
      <c r="EG909" s="1401"/>
      <c r="EH909" s="1401"/>
      <c r="EI909" s="1401"/>
      <c r="EJ909" s="1401"/>
      <c r="EK909" s="1401"/>
      <c r="EL909" s="1401"/>
      <c r="EM909" s="1401"/>
      <c r="EN909" s="1401"/>
      <c r="EO909" s="1401"/>
      <c r="EP909" s="1401"/>
      <c r="EQ909" s="1401"/>
      <c r="ER909" s="1401"/>
    </row>
    <row r="910" s="1392" customFormat="1" ht="19.5" customHeight="1">
      <c r="A910" s="1402"/>
      <c r="B910" s="1403"/>
      <c r="C910" s="1539" t="s">
        <v>363</v>
      </c>
      <c r="D910" s="1405" t="s">
        <v>396</v>
      </c>
      <c r="E910" s="1405">
        <v>10</v>
      </c>
      <c r="F910" s="1407"/>
      <c r="G910" s="1407"/>
      <c r="H910" s="1408" t="e">
        <f>ROUND(SQRT(F910^2+G910^2)*1000/(1.73*F912),0)</f>
        <v>#DIV/0!</v>
      </c>
      <c r="I910" s="1407"/>
      <c r="J910" s="1407"/>
      <c r="K910" s="1408" t="e">
        <f>ROUND(SQRT(I910^2+J910^2)*1000/(1.73*I912),0)</f>
        <v>#DIV/0!</v>
      </c>
      <c r="L910" s="1407"/>
      <c r="M910" s="1407"/>
      <c r="N910" s="1408" t="e">
        <f>ROUND(SQRT(L910^2+M910^2)*1000/(1.73*L912),0)</f>
        <v>#DIV/0!</v>
      </c>
      <c r="O910" s="1407"/>
      <c r="P910" s="1407"/>
      <c r="Q910" s="1408" t="e">
        <f>ROUND(SQRT(O910^2+P910^2)*1000/(1.73*O912),0)</f>
        <v>#DIV/0!</v>
      </c>
      <c r="R910" s="1407"/>
      <c r="S910" s="1407"/>
      <c r="T910" s="1408" t="e">
        <f>ROUND(SQRT(R910^2+S910^2)*1000/(1.73*R912),0)</f>
        <v>#DIV/0!</v>
      </c>
      <c r="U910" s="1407"/>
      <c r="V910" s="1407"/>
      <c r="W910" s="1408" t="e">
        <f>ROUND(SQRT(U910^2+V910^2)*1000/(1.73*U912),0)</f>
        <v>#DIV/0!</v>
      </c>
      <c r="X910" s="1407"/>
      <c r="Y910" s="1407"/>
      <c r="Z910" s="1408" t="e">
        <f>ROUND(SQRT(X910^2+Y910^2)*1000/(1.73*X912),0)</f>
        <v>#DIV/0!</v>
      </c>
      <c r="AA910" s="1407"/>
      <c r="AB910" s="1407"/>
      <c r="AC910" s="1408" t="e">
        <f>ROUND(SQRT(AA910^2+AB910^2)*1000/(1.73*AA912),0)</f>
        <v>#DIV/0!</v>
      </c>
      <c r="AD910" s="1407"/>
      <c r="AE910" s="1407"/>
      <c r="AF910" s="1408" t="e">
        <f>ROUND(SQRT(AD910^2+AE910^2)*1000/(1.73*AD912),0)</f>
        <v>#DIV/0!</v>
      </c>
      <c r="AG910" s="1407"/>
      <c r="AH910" s="1407"/>
      <c r="AI910" s="1408" t="e">
        <f>ROUND(SQRT(AG910^2+AH910^2)*1000/(1.73*AG912),0)</f>
        <v>#DIV/0!</v>
      </c>
      <c r="AJ910" s="1407"/>
      <c r="AK910" s="1407"/>
      <c r="AL910" s="1408" t="e">
        <f>ROUND(SQRT(AJ910^2+AK910^2)*1000/(1.73*AJ912),0)</f>
        <v>#DIV/0!</v>
      </c>
      <c r="AM910" s="1407"/>
      <c r="AN910" s="1407"/>
      <c r="AO910" s="1408" t="e">
        <f>ROUND(SQRT(AM910^2+AN910^2)*1000/(1.73*AM912),0)</f>
        <v>#DIV/0!</v>
      </c>
      <c r="AP910" s="1407"/>
      <c r="AQ910" s="1407"/>
      <c r="AR910" s="1408" t="e">
        <f>ROUND(SQRT(AP910^2+AQ910^2)*1000/(1.73*AP912),0)</f>
        <v>#DIV/0!</v>
      </c>
      <c r="AS910" s="1407"/>
      <c r="AT910" s="1407"/>
      <c r="AU910" s="1408" t="e">
        <f>ROUND(SQRT(AS910^2+AT910^2)*1000/(1.73*AS912),0)</f>
        <v>#DIV/0!</v>
      </c>
      <c r="AV910" s="1407"/>
      <c r="AW910" s="1407"/>
      <c r="AX910" s="1408" t="e">
        <f>ROUND(SQRT(AV910^2+AW910^2)*1000/(1.73*AV912),0)</f>
        <v>#DIV/0!</v>
      </c>
      <c r="AY910" s="1407"/>
      <c r="AZ910" s="1407"/>
      <c r="BA910" s="1408" t="e">
        <f>ROUND(SQRT(AY910^2+AZ910^2)*1000/(1.73*AY912),0)</f>
        <v>#DIV/0!</v>
      </c>
      <c r="BB910" s="1407"/>
      <c r="BC910" s="1407"/>
      <c r="BD910" s="1408" t="e">
        <f>ROUND(SQRT(BB910^2+BC910^2)*1000/(1.73*BB912),0)</f>
        <v>#DIV/0!</v>
      </c>
      <c r="BE910" s="1407"/>
      <c r="BF910" s="1407"/>
      <c r="BG910" s="1408" t="e">
        <f>ROUND(SQRT(BE910^2+BF910^2)*1000/(1.73*BE912),0)</f>
        <v>#DIV/0!</v>
      </c>
      <c r="BH910" s="1407"/>
      <c r="BI910" s="1407"/>
      <c r="BJ910" s="1408" t="e">
        <f>ROUND(SQRT(BH910^2+BI910^2)*1000/(1.73*BH912),0)</f>
        <v>#DIV/0!</v>
      </c>
      <c r="BK910" s="1407"/>
      <c r="BL910" s="1407"/>
      <c r="BM910" s="1408" t="e">
        <f>ROUND(SQRT(BK910^2+BL910^2)*1000/(1.73*BK912),0)</f>
        <v>#DIV/0!</v>
      </c>
      <c r="BN910" s="1407"/>
      <c r="BO910" s="1407"/>
      <c r="BP910" s="1408" t="e">
        <f>ROUND(SQRT(BN910^2+BO910^2)*1000/(1.73*BN912),0)</f>
        <v>#DIV/0!</v>
      </c>
      <c r="BQ910" s="1407"/>
      <c r="BR910" s="1407"/>
      <c r="BS910" s="1408" t="e">
        <f>ROUND(SQRT(BQ910^2+BR910^2)*1000/(1.73*BQ912),0)</f>
        <v>#DIV/0!</v>
      </c>
      <c r="BT910" s="1407"/>
      <c r="BU910" s="1407"/>
      <c r="BV910" s="1408" t="e">
        <f>ROUND(SQRT(BT910^2+BU910^2)*1000/(1.73*BT912),0)</f>
        <v>#DIV/0!</v>
      </c>
      <c r="BW910" s="1407"/>
      <c r="BX910" s="1407"/>
      <c r="BY910" s="1411" t="e">
        <f>ROUND(SQRT(BW910^2+BX910^2)*1000/(1.73*BW912),0)</f>
        <v>#DIV/0!</v>
      </c>
      <c r="BZ910" s="1401"/>
      <c r="CA910" s="1401"/>
      <c r="CB910" s="1401"/>
      <c r="CC910" s="1401"/>
      <c r="CD910" s="1401"/>
      <c r="CE910" s="1401"/>
      <c r="CF910" s="1401"/>
      <c r="CG910" s="1401"/>
      <c r="CH910" s="1401"/>
      <c r="CI910" s="1401"/>
      <c r="CJ910" s="1401"/>
      <c r="CK910" s="1401"/>
      <c r="CL910" s="1401"/>
      <c r="CM910" s="1401"/>
      <c r="CN910" s="1401"/>
      <c r="CO910" s="1401"/>
      <c r="CP910" s="1401"/>
      <c r="CQ910" s="1401"/>
      <c r="CR910" s="1401"/>
      <c r="CS910" s="1401"/>
      <c r="CT910" s="1401"/>
      <c r="CU910" s="1401"/>
      <c r="CV910" s="1401"/>
      <c r="CW910" s="1401"/>
      <c r="CX910" s="1401"/>
      <c r="CY910" s="1401"/>
      <c r="CZ910" s="1401"/>
      <c r="DA910" s="1401"/>
      <c r="DB910" s="1401"/>
      <c r="DC910" s="1401"/>
      <c r="DD910" s="1401"/>
      <c r="DE910" s="1401"/>
      <c r="DF910" s="1401"/>
      <c r="DG910" s="1401"/>
      <c r="DH910" s="1401"/>
      <c r="DI910" s="1401"/>
      <c r="DJ910" s="1401"/>
      <c r="DK910" s="1401"/>
      <c r="DL910" s="1401"/>
      <c r="DM910" s="1401"/>
      <c r="DN910" s="1401"/>
      <c r="DO910" s="1401"/>
      <c r="DP910" s="1401"/>
      <c r="DQ910" s="1401"/>
      <c r="DR910" s="1401"/>
      <c r="DS910" s="1401"/>
      <c r="DT910" s="1401"/>
      <c r="DU910" s="1401"/>
      <c r="DV910" s="1401"/>
      <c r="DW910" s="1401"/>
      <c r="DX910" s="1401"/>
      <c r="DY910" s="1401"/>
      <c r="DZ910" s="1401"/>
      <c r="EA910" s="1401"/>
      <c r="EB910" s="1401"/>
      <c r="EC910" s="1401"/>
      <c r="ED910" s="1401"/>
      <c r="EE910" s="1401"/>
      <c r="EF910" s="1401"/>
      <c r="EG910" s="1401"/>
      <c r="EH910" s="1401"/>
      <c r="EI910" s="1401"/>
      <c r="EJ910" s="1401"/>
      <c r="EK910" s="1401"/>
      <c r="EL910" s="1401"/>
      <c r="EM910" s="1401"/>
      <c r="EN910" s="1401"/>
      <c r="EO910" s="1401"/>
      <c r="EP910" s="1401"/>
      <c r="EQ910" s="1401"/>
      <c r="ER910" s="1401"/>
    </row>
    <row r="911" s="1392" customFormat="1" ht="19.199999999999999">
      <c r="A911" s="1457"/>
      <c r="B911" s="1403"/>
      <c r="C911" s="1539" t="s">
        <v>364</v>
      </c>
      <c r="D911" s="1405"/>
      <c r="E911" s="1405">
        <v>10</v>
      </c>
      <c r="F911" s="1407"/>
      <c r="G911" s="1407"/>
      <c r="H911" s="1408" t="e">
        <f>ROUND(SQRT(F911^2+G911^2)*1000/(1.73*F912),0)</f>
        <v>#DIV/0!</v>
      </c>
      <c r="I911" s="1407"/>
      <c r="J911" s="1407"/>
      <c r="K911" s="1408" t="e">
        <f>ROUND(SQRT(I911^2+J911^2)*1000/(1.73*I912),0)</f>
        <v>#DIV/0!</v>
      </c>
      <c r="L911" s="1407"/>
      <c r="M911" s="1407"/>
      <c r="N911" s="1408" t="e">
        <f>ROUND(SQRT(L911^2+M911^2)*1000/(1.73*L912),0)</f>
        <v>#DIV/0!</v>
      </c>
      <c r="O911" s="1407"/>
      <c r="P911" s="1407"/>
      <c r="Q911" s="1408" t="e">
        <f>ROUND(SQRT(O911^2+P911^2)*1000/(1.73*O912),0)</f>
        <v>#DIV/0!</v>
      </c>
      <c r="R911" s="1407"/>
      <c r="S911" s="1407"/>
      <c r="T911" s="1408" t="e">
        <f>ROUND(SQRT(R911^2+S911^2)*1000/(1.73*R912),0)</f>
        <v>#DIV/0!</v>
      </c>
      <c r="U911" s="1407"/>
      <c r="V911" s="1407"/>
      <c r="W911" s="1408" t="e">
        <f>ROUND(SQRT(U911^2+V911^2)*1000/(1.73*U912),0)</f>
        <v>#DIV/0!</v>
      </c>
      <c r="X911" s="1407"/>
      <c r="Y911" s="1407"/>
      <c r="Z911" s="1408" t="e">
        <f>ROUND(SQRT(X911^2+Y911^2)*1000/(1.73*X912),0)</f>
        <v>#DIV/0!</v>
      </c>
      <c r="AA911" s="1407"/>
      <c r="AB911" s="1407"/>
      <c r="AC911" s="1408" t="e">
        <f>ROUND(SQRT(AA911^2+AB911^2)*1000/(1.73*AA912),0)</f>
        <v>#DIV/0!</v>
      </c>
      <c r="AD911" s="1407"/>
      <c r="AE911" s="1407"/>
      <c r="AF911" s="1408" t="e">
        <f>ROUND(SQRT(AD911^2+AE911^2)*1000/(1.73*AD912),0)</f>
        <v>#DIV/0!</v>
      </c>
      <c r="AG911" s="1407"/>
      <c r="AH911" s="1407"/>
      <c r="AI911" s="1408" t="e">
        <f>ROUND(SQRT(AG911^2+AH911^2)*1000/(1.73*AG912),0)</f>
        <v>#DIV/0!</v>
      </c>
      <c r="AJ911" s="1407"/>
      <c r="AK911" s="1407"/>
      <c r="AL911" s="1408" t="e">
        <f>ROUND(SQRT(AJ911^2+AK911^2)*1000/(1.73*AJ912),0)</f>
        <v>#DIV/0!</v>
      </c>
      <c r="AM911" s="1407"/>
      <c r="AN911" s="1407"/>
      <c r="AO911" s="1408" t="e">
        <f>ROUND(SQRT(AM911^2+AN911^2)*1000/(1.73*AM912),0)</f>
        <v>#DIV/0!</v>
      </c>
      <c r="AP911" s="1407"/>
      <c r="AQ911" s="1407"/>
      <c r="AR911" s="1408" t="e">
        <f>ROUND(SQRT(AP911^2+AQ911^2)*1000/(1.73*AP912),0)</f>
        <v>#DIV/0!</v>
      </c>
      <c r="AS911" s="1407"/>
      <c r="AT911" s="1407"/>
      <c r="AU911" s="1408" t="e">
        <f>ROUND(SQRT(AS911^2+AT911^2)*1000/(1.73*AS912),0)</f>
        <v>#DIV/0!</v>
      </c>
      <c r="AV911" s="1407"/>
      <c r="AW911" s="1407"/>
      <c r="AX911" s="1408" t="e">
        <f>ROUND(SQRT(AV911^2+AW911^2)*1000/(1.73*AV912),0)</f>
        <v>#DIV/0!</v>
      </c>
      <c r="AY911" s="1407"/>
      <c r="AZ911" s="1407"/>
      <c r="BA911" s="1408" t="e">
        <f>ROUND(SQRT(AY911^2+AZ911^2)*1000/(1.73*AY912),0)</f>
        <v>#DIV/0!</v>
      </c>
      <c r="BB911" s="1407"/>
      <c r="BC911" s="1407"/>
      <c r="BD911" s="1408" t="e">
        <f>ROUND(SQRT(BB911^2+BC911^2)*1000/(1.73*BB912),0)</f>
        <v>#DIV/0!</v>
      </c>
      <c r="BE911" s="1407"/>
      <c r="BF911" s="1407"/>
      <c r="BG911" s="1408" t="e">
        <f>ROUND(SQRT(BE911^2+BF911^2)*1000/(1.73*BE912),0)</f>
        <v>#DIV/0!</v>
      </c>
      <c r="BH911" s="1407"/>
      <c r="BI911" s="1407"/>
      <c r="BJ911" s="1408" t="e">
        <f>ROUND(SQRT(BH911^2+BI911^2)*1000/(1.73*BH912),0)</f>
        <v>#DIV/0!</v>
      </c>
      <c r="BK911" s="1407"/>
      <c r="BL911" s="1407"/>
      <c r="BM911" s="1408" t="e">
        <f>ROUND(SQRT(BK911^2+BL911^2)*1000/(1.73*BK912),0)</f>
        <v>#DIV/0!</v>
      </c>
      <c r="BN911" s="1407"/>
      <c r="BO911" s="1407"/>
      <c r="BP911" s="1408" t="e">
        <f>ROUND(SQRT(BN911^2+BO911^2)*1000/(1.73*BN912),0)</f>
        <v>#DIV/0!</v>
      </c>
      <c r="BQ911" s="1407"/>
      <c r="BR911" s="1407"/>
      <c r="BS911" s="1408" t="e">
        <f>ROUND(SQRT(BQ911^2+BR911^2)*1000/(1.73*BQ912),0)</f>
        <v>#DIV/0!</v>
      </c>
      <c r="BT911" s="1407"/>
      <c r="BU911" s="1407"/>
      <c r="BV911" s="1408" t="e">
        <f>ROUND(SQRT(BT911^2+BU911^2)*1000/(1.73*BT912),0)</f>
        <v>#DIV/0!</v>
      </c>
      <c r="BW911" s="1407"/>
      <c r="BX911" s="1407"/>
      <c r="BY911" s="1411" t="e">
        <f>ROUND(SQRT(BW911^2+BX911^2)*1000/(1.73*BW912),0)</f>
        <v>#DIV/0!</v>
      </c>
      <c r="BZ911" s="1401"/>
      <c r="CA911" s="1401"/>
      <c r="CB911" s="1401"/>
      <c r="CC911" s="1401"/>
      <c r="CD911" s="1401"/>
      <c r="CE911" s="1401"/>
      <c r="CF911" s="1401"/>
      <c r="CG911" s="1401"/>
      <c r="CH911" s="1401"/>
      <c r="CI911" s="1401"/>
      <c r="CJ911" s="1401"/>
      <c r="CK911" s="1401"/>
      <c r="CL911" s="1401"/>
      <c r="CM911" s="1401"/>
      <c r="CN911" s="1401"/>
      <c r="CO911" s="1401"/>
      <c r="CP911" s="1401"/>
      <c r="CQ911" s="1401"/>
      <c r="CR911" s="1401"/>
      <c r="CS911" s="1401"/>
      <c r="CT911" s="1401"/>
      <c r="CU911" s="1401"/>
      <c r="CV911" s="1401"/>
      <c r="CW911" s="1401"/>
      <c r="CX911" s="1401"/>
      <c r="CY911" s="1401"/>
      <c r="CZ911" s="1401"/>
      <c r="DA911" s="1401"/>
      <c r="DB911" s="1401"/>
      <c r="DC911" s="1401"/>
      <c r="DD911" s="1401"/>
      <c r="DE911" s="1401"/>
      <c r="DF911" s="1401"/>
      <c r="DG911" s="1401"/>
      <c r="DH911" s="1401"/>
      <c r="DI911" s="1401"/>
      <c r="DJ911" s="1401"/>
      <c r="DK911" s="1401"/>
      <c r="DL911" s="1401"/>
      <c r="DM911" s="1401"/>
      <c r="DN911" s="1401"/>
      <c r="DO911" s="1401"/>
      <c r="DP911" s="1401"/>
      <c r="DQ911" s="1401"/>
      <c r="DR911" s="1401"/>
      <c r="DS911" s="1401"/>
      <c r="DT911" s="1401"/>
      <c r="DU911" s="1401"/>
      <c r="DV911" s="1401"/>
      <c r="DW911" s="1401"/>
      <c r="DX911" s="1401"/>
      <c r="DY911" s="1401"/>
      <c r="DZ911" s="1401"/>
      <c r="EA911" s="1401"/>
      <c r="EB911" s="1401"/>
      <c r="EC911" s="1401"/>
      <c r="ED911" s="1401"/>
      <c r="EE911" s="1401"/>
      <c r="EF911" s="1401"/>
      <c r="EG911" s="1401"/>
      <c r="EH911" s="1401"/>
      <c r="EI911" s="1401"/>
      <c r="EJ911" s="1401"/>
      <c r="EK911" s="1401"/>
      <c r="EL911" s="1401"/>
      <c r="EM911" s="1401"/>
      <c r="EN911" s="1401"/>
      <c r="EO911" s="1401"/>
      <c r="EP911" s="1401"/>
      <c r="EQ911" s="1401"/>
      <c r="ER911" s="1401"/>
    </row>
    <row r="912" s="1392" customFormat="1" ht="19.199999999999999">
      <c r="A912" s="1402"/>
      <c r="B912" s="1403" t="s">
        <v>59</v>
      </c>
      <c r="C912" s="1404" t="s">
        <v>402</v>
      </c>
      <c r="D912" s="1405" t="s">
        <v>403</v>
      </c>
      <c r="E912" s="1405">
        <v>10</v>
      </c>
      <c r="F912" s="1407">
        <v>0</v>
      </c>
      <c r="G912" s="1407"/>
      <c r="H912" s="1407"/>
      <c r="I912" s="1407">
        <v>0</v>
      </c>
      <c r="J912" s="1407"/>
      <c r="K912" s="1407"/>
      <c r="L912" s="1407">
        <v>0</v>
      </c>
      <c r="M912" s="1407"/>
      <c r="N912" s="1407"/>
      <c r="O912" s="1407">
        <v>0</v>
      </c>
      <c r="P912" s="1407"/>
      <c r="Q912" s="1407"/>
      <c r="R912" s="1407">
        <v>0</v>
      </c>
      <c r="S912" s="1407"/>
      <c r="T912" s="1407"/>
      <c r="U912" s="1407">
        <v>0</v>
      </c>
      <c r="V912" s="1407"/>
      <c r="W912" s="1407"/>
      <c r="X912" s="1407">
        <v>0</v>
      </c>
      <c r="Y912" s="1407"/>
      <c r="Z912" s="1407"/>
      <c r="AA912" s="1407">
        <v>0</v>
      </c>
      <c r="AB912" s="1407"/>
      <c r="AC912" s="1407"/>
      <c r="AD912" s="1407">
        <v>0</v>
      </c>
      <c r="AE912" s="1407"/>
      <c r="AF912" s="1407"/>
      <c r="AG912" s="1407">
        <v>0</v>
      </c>
      <c r="AH912" s="1407"/>
      <c r="AI912" s="1407"/>
      <c r="AJ912" s="1407">
        <v>0</v>
      </c>
      <c r="AK912" s="1407"/>
      <c r="AL912" s="1407"/>
      <c r="AM912" s="1407">
        <v>0</v>
      </c>
      <c r="AN912" s="1407"/>
      <c r="AO912" s="1407"/>
      <c r="AP912" s="1407">
        <v>0</v>
      </c>
      <c r="AQ912" s="1407"/>
      <c r="AR912" s="1407"/>
      <c r="AS912" s="1407">
        <v>0</v>
      </c>
      <c r="AT912" s="1407"/>
      <c r="AU912" s="1407"/>
      <c r="AV912" s="1407">
        <v>0</v>
      </c>
      <c r="AW912" s="1407"/>
      <c r="AX912" s="1407"/>
      <c r="AY912" s="1407">
        <v>0</v>
      </c>
      <c r="AZ912" s="1407"/>
      <c r="BA912" s="1407"/>
      <c r="BB912" s="1407">
        <v>0</v>
      </c>
      <c r="BC912" s="1407"/>
      <c r="BD912" s="1407"/>
      <c r="BE912" s="1407">
        <v>0</v>
      </c>
      <c r="BF912" s="1407"/>
      <c r="BG912" s="1407"/>
      <c r="BH912" s="1407">
        <v>0</v>
      </c>
      <c r="BI912" s="1407"/>
      <c r="BJ912" s="1407"/>
      <c r="BK912" s="1407">
        <v>0</v>
      </c>
      <c r="BL912" s="1407"/>
      <c r="BM912" s="1407"/>
      <c r="BN912" s="1407">
        <v>0</v>
      </c>
      <c r="BO912" s="1407"/>
      <c r="BP912" s="1407"/>
      <c r="BQ912" s="1407">
        <v>0</v>
      </c>
      <c r="BR912" s="1407"/>
      <c r="BS912" s="1407"/>
      <c r="BT912" s="1407">
        <v>0</v>
      </c>
      <c r="BU912" s="1407"/>
      <c r="BV912" s="1407"/>
      <c r="BW912" s="1407">
        <v>0</v>
      </c>
      <c r="BX912" s="1407"/>
      <c r="BY912" s="1415"/>
      <c r="BZ912" s="1401"/>
      <c r="CA912" s="1401"/>
      <c r="CB912" s="1401"/>
      <c r="CC912" s="1401"/>
      <c r="CD912" s="1401"/>
      <c r="CE912" s="1401"/>
      <c r="CF912" s="1401"/>
      <c r="CG912" s="1401"/>
      <c r="CH912" s="1401"/>
      <c r="CI912" s="1401"/>
      <c r="CJ912" s="1401"/>
      <c r="CK912" s="1401"/>
      <c r="CL912" s="1401"/>
      <c r="CM912" s="1401"/>
      <c r="CN912" s="1401"/>
      <c r="CO912" s="1401"/>
      <c r="CP912" s="1401"/>
      <c r="CQ912" s="1401"/>
      <c r="CR912" s="1401"/>
      <c r="CS912" s="1401"/>
      <c r="CT912" s="1401"/>
      <c r="CU912" s="1401"/>
      <c r="CV912" s="1401"/>
      <c r="CW912" s="1401"/>
      <c r="CX912" s="1401"/>
      <c r="CY912" s="1401"/>
      <c r="CZ912" s="1401"/>
      <c r="DA912" s="1401"/>
      <c r="DB912" s="1401"/>
      <c r="DC912" s="1401"/>
      <c r="DD912" s="1401"/>
      <c r="DE912" s="1401"/>
      <c r="DF912" s="1401"/>
      <c r="DG912" s="1401"/>
      <c r="DH912" s="1401"/>
      <c r="DI912" s="1401"/>
      <c r="DJ912" s="1401"/>
      <c r="DK912" s="1401"/>
      <c r="DL912" s="1401"/>
      <c r="DM912" s="1401"/>
      <c r="DN912" s="1401"/>
      <c r="DO912" s="1401"/>
      <c r="DP912" s="1401"/>
      <c r="DQ912" s="1401"/>
      <c r="DR912" s="1401"/>
      <c r="DS912" s="1401"/>
      <c r="DT912" s="1401"/>
      <c r="DU912" s="1401"/>
      <c r="DV912" s="1401"/>
      <c r="DW912" s="1401"/>
      <c r="DX912" s="1401"/>
      <c r="DY912" s="1401"/>
      <c r="DZ912" s="1401"/>
      <c r="EA912" s="1401"/>
      <c r="EB912" s="1401"/>
      <c r="EC912" s="1401"/>
      <c r="ED912" s="1401"/>
      <c r="EE912" s="1401"/>
      <c r="EF912" s="1401"/>
      <c r="EG912" s="1401"/>
      <c r="EH912" s="1401"/>
      <c r="EI912" s="1401"/>
      <c r="EJ912" s="1401"/>
      <c r="EK912" s="1401"/>
      <c r="EL912" s="1401"/>
      <c r="EM912" s="1401"/>
      <c r="EN912" s="1401"/>
      <c r="EO912" s="1401"/>
      <c r="EP912" s="1401"/>
      <c r="EQ912" s="1401"/>
      <c r="ER912" s="1401"/>
    </row>
    <row r="913" s="1392" customFormat="1" ht="19.199999999999999">
      <c r="A913" s="1402"/>
      <c r="B913" s="1403" t="s">
        <v>400</v>
      </c>
      <c r="C913" s="1540" t="s">
        <v>116</v>
      </c>
      <c r="D913" s="1405"/>
      <c r="E913" s="1405">
        <v>10</v>
      </c>
      <c r="F913" s="1407"/>
      <c r="G913" s="1407"/>
      <c r="H913" s="1408" t="e">
        <f>ROUND(SQRT(F913^2+G913^2)*1000/(1.73*F912),0)</f>
        <v>#DIV/0!</v>
      </c>
      <c r="I913" s="1407"/>
      <c r="J913" s="1407"/>
      <c r="K913" s="1408" t="e">
        <f>ROUND(SQRT(I913^2+J913^2)*1000/(1.73*I912),0)</f>
        <v>#DIV/0!</v>
      </c>
      <c r="L913" s="1407"/>
      <c r="M913" s="1407"/>
      <c r="N913" s="1408" t="e">
        <f>ROUND(SQRT(L913^2+M913^2)*1000/(1.73*L912),0)</f>
        <v>#DIV/0!</v>
      </c>
      <c r="O913" s="1407"/>
      <c r="P913" s="1407"/>
      <c r="Q913" s="1408" t="e">
        <f>ROUND(SQRT(O913^2+P913^2)*1000/(1.73*O912),0)</f>
        <v>#DIV/0!</v>
      </c>
      <c r="R913" s="1407"/>
      <c r="S913" s="1407"/>
      <c r="T913" s="1408" t="e">
        <f>ROUND(SQRT(R913^2+S913^2)*1000/(1.73*R912),0)</f>
        <v>#DIV/0!</v>
      </c>
      <c r="U913" s="1407"/>
      <c r="V913" s="1407"/>
      <c r="W913" s="1408" t="e">
        <f>ROUND(SQRT(U913^2+V913^2)*1000/(1.73*U912),0)</f>
        <v>#DIV/0!</v>
      </c>
      <c r="X913" s="1407"/>
      <c r="Y913" s="1407"/>
      <c r="Z913" s="1408" t="e">
        <f>ROUND(SQRT(X913^2+Y913^2)*1000/(1.73*X912),0)</f>
        <v>#DIV/0!</v>
      </c>
      <c r="AA913" s="1407"/>
      <c r="AB913" s="1407"/>
      <c r="AC913" s="1408" t="e">
        <f>ROUND(SQRT(AA913^2+AB913^2)*1000/(1.73*AA912),0)</f>
        <v>#DIV/0!</v>
      </c>
      <c r="AD913" s="1407"/>
      <c r="AE913" s="1407"/>
      <c r="AF913" s="1408" t="e">
        <f>ROUND(SQRT(AD913^2+AE913^2)*1000/(1.73*AD912),0)</f>
        <v>#DIV/0!</v>
      </c>
      <c r="AG913" s="1407"/>
      <c r="AH913" s="1407"/>
      <c r="AI913" s="1408" t="e">
        <f>ROUND(SQRT(AG913^2+AH913^2)*1000/(1.73*AG912),0)</f>
        <v>#DIV/0!</v>
      </c>
      <c r="AJ913" s="1407"/>
      <c r="AK913" s="1407"/>
      <c r="AL913" s="1408" t="e">
        <f>ROUND(SQRT(AJ913^2+AK913^2)*1000/(1.73*AJ912),0)</f>
        <v>#DIV/0!</v>
      </c>
      <c r="AM913" s="1407"/>
      <c r="AN913" s="1407"/>
      <c r="AO913" s="1408" t="e">
        <f>ROUND(SQRT(AM913^2+AN913^2)*1000/(1.73*AM912),0)</f>
        <v>#DIV/0!</v>
      </c>
      <c r="AP913" s="1407"/>
      <c r="AQ913" s="1407"/>
      <c r="AR913" s="1408" t="e">
        <f>ROUND(SQRT(AP913^2+AQ913^2)*1000/(1.73*AP912),0)</f>
        <v>#DIV/0!</v>
      </c>
      <c r="AS913" s="1407"/>
      <c r="AT913" s="1407"/>
      <c r="AU913" s="1408" t="e">
        <f>ROUND(SQRT(AS913^2+AT913^2)*1000/(1.73*AS912),0)</f>
        <v>#DIV/0!</v>
      </c>
      <c r="AV913" s="1407"/>
      <c r="AW913" s="1407"/>
      <c r="AX913" s="1408" t="e">
        <f>ROUND(SQRT(AV913^2+AW913^2)*1000/(1.73*AV912),0)</f>
        <v>#DIV/0!</v>
      </c>
      <c r="AY913" s="1407"/>
      <c r="AZ913" s="1407"/>
      <c r="BA913" s="1408" t="e">
        <f>ROUND(SQRT(AY913^2+AZ913^2)*1000/(1.73*AY912),0)</f>
        <v>#DIV/0!</v>
      </c>
      <c r="BB913" s="1407"/>
      <c r="BC913" s="1407"/>
      <c r="BD913" s="1408" t="e">
        <f>ROUND(SQRT(BB913^2+BC913^2)*1000/(1.73*BB912),0)</f>
        <v>#DIV/0!</v>
      </c>
      <c r="BE913" s="1407"/>
      <c r="BF913" s="1407"/>
      <c r="BG913" s="1408" t="e">
        <f>ROUND(SQRT(BE913^2+BF913^2)*1000/(1.73*BE912),0)</f>
        <v>#DIV/0!</v>
      </c>
      <c r="BH913" s="1407"/>
      <c r="BI913" s="1407"/>
      <c r="BJ913" s="1408" t="e">
        <f>ROUND(SQRT(BH913^2+BI913^2)*1000/(1.73*BH912),0)</f>
        <v>#DIV/0!</v>
      </c>
      <c r="BK913" s="1407"/>
      <c r="BL913" s="1407"/>
      <c r="BM913" s="1408" t="e">
        <f>ROUND(SQRT(BK913^2+BL913^2)*1000/(1.73*BK912),0)</f>
        <v>#DIV/0!</v>
      </c>
      <c r="BN913" s="1407"/>
      <c r="BO913" s="1407"/>
      <c r="BP913" s="1408" t="e">
        <f>ROUND(SQRT(BN913^2+BO913^2)*1000/(1.73*BN912),0)</f>
        <v>#DIV/0!</v>
      </c>
      <c r="BQ913" s="1407"/>
      <c r="BR913" s="1407"/>
      <c r="BS913" s="1408" t="e">
        <f>ROUND(SQRT(BQ913^2+BR913^2)*1000/(1.73*BQ912),0)</f>
        <v>#DIV/0!</v>
      </c>
      <c r="BT913" s="1407"/>
      <c r="BU913" s="1407"/>
      <c r="BV913" s="1408" t="e">
        <f>ROUND(SQRT(BT913^2+BU913^2)*1000/(1.73*BT912),0)</f>
        <v>#DIV/0!</v>
      </c>
      <c r="BW913" s="1407"/>
      <c r="BX913" s="1407"/>
      <c r="BY913" s="1411" t="e">
        <f>ROUND(SQRT(BW913^2+BX913^2)*1000/(1.73*BW912),0)</f>
        <v>#DIV/0!</v>
      </c>
      <c r="BZ913" s="1401"/>
      <c r="CA913" s="1401"/>
      <c r="CB913" s="1401"/>
      <c r="CC913" s="1401"/>
      <c r="CD913" s="1401"/>
      <c r="CE913" s="1401"/>
      <c r="CF913" s="1401"/>
      <c r="CG913" s="1401"/>
      <c r="CH913" s="1401"/>
      <c r="CI913" s="1401"/>
      <c r="CJ913" s="1401"/>
      <c r="CK913" s="1401"/>
      <c r="CL913" s="1401"/>
      <c r="CM913" s="1401"/>
      <c r="CN913" s="1401"/>
      <c r="CO913" s="1401"/>
      <c r="CP913" s="1401"/>
      <c r="CQ913" s="1401"/>
      <c r="CR913" s="1401"/>
      <c r="CS913" s="1401"/>
      <c r="CT913" s="1401"/>
      <c r="CU913" s="1401"/>
      <c r="CV913" s="1401"/>
      <c r="CW913" s="1401"/>
      <c r="CX913" s="1401"/>
      <c r="CY913" s="1401"/>
      <c r="CZ913" s="1401"/>
      <c r="DA913" s="1401"/>
      <c r="DB913" s="1401"/>
      <c r="DC913" s="1401"/>
      <c r="DD913" s="1401"/>
      <c r="DE913" s="1401"/>
      <c r="DF913" s="1401"/>
      <c r="DG913" s="1401"/>
      <c r="DH913" s="1401"/>
      <c r="DI913" s="1401"/>
      <c r="DJ913" s="1401"/>
      <c r="DK913" s="1401"/>
      <c r="DL913" s="1401"/>
      <c r="DM913" s="1401"/>
      <c r="DN913" s="1401"/>
      <c r="DO913" s="1401"/>
      <c r="DP913" s="1401"/>
      <c r="DQ913" s="1401"/>
      <c r="DR913" s="1401"/>
      <c r="DS913" s="1401"/>
      <c r="DT913" s="1401"/>
      <c r="DU913" s="1401"/>
      <c r="DV913" s="1401"/>
      <c r="DW913" s="1401"/>
      <c r="DX913" s="1401"/>
      <c r="DY913" s="1401"/>
      <c r="DZ913" s="1401"/>
      <c r="EA913" s="1401"/>
      <c r="EB913" s="1401"/>
      <c r="EC913" s="1401"/>
      <c r="ED913" s="1401"/>
      <c r="EE913" s="1401"/>
      <c r="EF913" s="1401"/>
      <c r="EG913" s="1401"/>
      <c r="EH913" s="1401"/>
      <c r="EI913" s="1401"/>
      <c r="EJ913" s="1401"/>
      <c r="EK913" s="1401"/>
      <c r="EL913" s="1401"/>
      <c r="EM913" s="1401"/>
      <c r="EN913" s="1401"/>
      <c r="EO913" s="1401"/>
      <c r="EP913" s="1401"/>
      <c r="EQ913" s="1401"/>
      <c r="ER913" s="1401"/>
    </row>
    <row r="914" s="1392" customFormat="1" ht="19.199999999999999">
      <c r="A914" s="1457"/>
      <c r="B914" s="1403"/>
      <c r="C914" s="1540" t="s">
        <v>139</v>
      </c>
      <c r="D914" s="1405"/>
      <c r="E914" s="1405">
        <v>10</v>
      </c>
      <c r="F914" s="1407"/>
      <c r="G914" s="1407"/>
      <c r="H914" s="1408" t="e">
        <f>ROUND(SQRT(F914^2+G914^2)*1000/(1.73*F912),0)</f>
        <v>#DIV/0!</v>
      </c>
      <c r="I914" s="1407"/>
      <c r="J914" s="1407"/>
      <c r="K914" s="1408" t="e">
        <f>ROUND(SQRT(I914^2+J914^2)*1000/(1.73*I912),0)</f>
        <v>#DIV/0!</v>
      </c>
      <c r="L914" s="1407"/>
      <c r="M914" s="1407"/>
      <c r="N914" s="1408" t="e">
        <f>ROUND(SQRT(L914^2+M914^2)*1000/(1.73*L912),0)</f>
        <v>#DIV/0!</v>
      </c>
      <c r="O914" s="1407"/>
      <c r="P914" s="1407"/>
      <c r="Q914" s="1408" t="e">
        <f>ROUND(SQRT(O914^2+P914^2)*1000/(1.73*O912),0)</f>
        <v>#DIV/0!</v>
      </c>
      <c r="R914" s="1407"/>
      <c r="S914" s="1407"/>
      <c r="T914" s="1408" t="e">
        <f>ROUND(SQRT(R914^2+S914^2)*1000/(1.73*R912),0)</f>
        <v>#DIV/0!</v>
      </c>
      <c r="U914" s="1407"/>
      <c r="V914" s="1407"/>
      <c r="W914" s="1408" t="e">
        <f>ROUND(SQRT(U914^2+V914^2)*1000/(1.73*U912),0)</f>
        <v>#DIV/0!</v>
      </c>
      <c r="X914" s="1407"/>
      <c r="Y914" s="1407"/>
      <c r="Z914" s="1408" t="e">
        <f>ROUND(SQRT(X914^2+Y914^2)*1000/(1.73*X912),0)</f>
        <v>#DIV/0!</v>
      </c>
      <c r="AA914" s="1407"/>
      <c r="AB914" s="1407"/>
      <c r="AC914" s="1408" t="e">
        <f>ROUND(SQRT(AA914^2+AB914^2)*1000/(1.73*AA912),0)</f>
        <v>#DIV/0!</v>
      </c>
      <c r="AD914" s="1407"/>
      <c r="AE914" s="1407"/>
      <c r="AF914" s="1408" t="e">
        <f>ROUND(SQRT(AD914^2+AE914^2)*1000/(1.73*AD912),0)</f>
        <v>#DIV/0!</v>
      </c>
      <c r="AG914" s="1407"/>
      <c r="AH914" s="1407"/>
      <c r="AI914" s="1408" t="e">
        <f>ROUND(SQRT(AG914^2+AH914^2)*1000/(1.73*AG912),0)</f>
        <v>#DIV/0!</v>
      </c>
      <c r="AJ914" s="1407"/>
      <c r="AK914" s="1407"/>
      <c r="AL914" s="1408" t="e">
        <f>ROUND(SQRT(AJ914^2+AK914^2)*1000/(1.73*AJ912),0)</f>
        <v>#DIV/0!</v>
      </c>
      <c r="AM914" s="1407"/>
      <c r="AN914" s="1407"/>
      <c r="AO914" s="1408" t="e">
        <f>ROUND(SQRT(AM914^2+AN914^2)*1000/(1.73*AM912),0)</f>
        <v>#DIV/0!</v>
      </c>
      <c r="AP914" s="1407"/>
      <c r="AQ914" s="1407"/>
      <c r="AR914" s="1408" t="e">
        <f>ROUND(SQRT(AP914^2+AQ914^2)*1000/(1.73*AP912),0)</f>
        <v>#DIV/0!</v>
      </c>
      <c r="AS914" s="1407"/>
      <c r="AT914" s="1407"/>
      <c r="AU914" s="1408" t="e">
        <f>ROUND(SQRT(AS914^2+AT914^2)*1000/(1.73*AS912),0)</f>
        <v>#DIV/0!</v>
      </c>
      <c r="AV914" s="1407"/>
      <c r="AW914" s="1407"/>
      <c r="AX914" s="1408" t="e">
        <f>ROUND(SQRT(AV914^2+AW914^2)*1000/(1.73*AV912),0)</f>
        <v>#DIV/0!</v>
      </c>
      <c r="AY914" s="1407"/>
      <c r="AZ914" s="1407"/>
      <c r="BA914" s="1408" t="e">
        <f>ROUND(SQRT(AY914^2+AZ914^2)*1000/(1.73*AY912),0)</f>
        <v>#DIV/0!</v>
      </c>
      <c r="BB914" s="1407"/>
      <c r="BC914" s="1407"/>
      <c r="BD914" s="1408" t="e">
        <f>ROUND(SQRT(BB914^2+BC914^2)*1000/(1.73*BB912),0)</f>
        <v>#DIV/0!</v>
      </c>
      <c r="BE914" s="1407"/>
      <c r="BF914" s="1407"/>
      <c r="BG914" s="1408" t="e">
        <f>ROUND(SQRT(BE914^2+BF914^2)*1000/(1.73*BE912),0)</f>
        <v>#DIV/0!</v>
      </c>
      <c r="BH914" s="1407"/>
      <c r="BI914" s="1407"/>
      <c r="BJ914" s="1408" t="e">
        <f>ROUND(SQRT(BH914^2+BI914^2)*1000/(1.73*BH912),0)</f>
        <v>#DIV/0!</v>
      </c>
      <c r="BK914" s="1407"/>
      <c r="BL914" s="1407"/>
      <c r="BM914" s="1408" t="e">
        <f>ROUND(SQRT(BK914^2+BL914^2)*1000/(1.73*BK912),0)</f>
        <v>#DIV/0!</v>
      </c>
      <c r="BN914" s="1407"/>
      <c r="BO914" s="1407"/>
      <c r="BP914" s="1408" t="e">
        <f>ROUND(SQRT(BN914^2+BO914^2)*1000/(1.73*BN912),0)</f>
        <v>#DIV/0!</v>
      </c>
      <c r="BQ914" s="1407"/>
      <c r="BR914" s="1407"/>
      <c r="BS914" s="1408" t="e">
        <f>ROUND(SQRT(BQ914^2+BR914^2)*1000/(1.73*BQ912),0)</f>
        <v>#DIV/0!</v>
      </c>
      <c r="BT914" s="1407"/>
      <c r="BU914" s="1407"/>
      <c r="BV914" s="1408" t="e">
        <f>ROUND(SQRT(BT914^2+BU914^2)*1000/(1.73*BT912),0)</f>
        <v>#DIV/0!</v>
      </c>
      <c r="BW914" s="1407"/>
      <c r="BX914" s="1407"/>
      <c r="BY914" s="1411" t="e">
        <f>ROUND(SQRT(BW914^2+BX914^2)*1000/(1.73*BW912),0)</f>
        <v>#DIV/0!</v>
      </c>
      <c r="BZ914" s="1401"/>
      <c r="CA914" s="1401"/>
      <c r="CB914" s="1401"/>
      <c r="CC914" s="1401"/>
      <c r="CD914" s="1401"/>
      <c r="CE914" s="1401"/>
      <c r="CF914" s="1401"/>
      <c r="CG914" s="1401"/>
      <c r="CH914" s="1401"/>
      <c r="CI914" s="1401"/>
      <c r="CJ914" s="1401"/>
      <c r="CK914" s="1401"/>
      <c r="CL914" s="1401"/>
      <c r="CM914" s="1401"/>
      <c r="CN914" s="1401"/>
      <c r="CO914" s="1401"/>
      <c r="CP914" s="1401"/>
      <c r="CQ914" s="1401"/>
      <c r="CR914" s="1401"/>
      <c r="CS914" s="1401"/>
      <c r="CT914" s="1401"/>
      <c r="CU914" s="1401"/>
      <c r="CV914" s="1401"/>
      <c r="CW914" s="1401"/>
      <c r="CX914" s="1401"/>
      <c r="CY914" s="1401"/>
      <c r="CZ914" s="1401"/>
      <c r="DA914" s="1401"/>
      <c r="DB914" s="1401"/>
      <c r="DC914" s="1401"/>
      <c r="DD914" s="1401"/>
      <c r="DE914" s="1401"/>
      <c r="DF914" s="1401"/>
      <c r="DG914" s="1401"/>
      <c r="DH914" s="1401"/>
      <c r="DI914" s="1401"/>
      <c r="DJ914" s="1401"/>
      <c r="DK914" s="1401"/>
      <c r="DL914" s="1401"/>
      <c r="DM914" s="1401"/>
      <c r="DN914" s="1401"/>
      <c r="DO914" s="1401"/>
      <c r="DP914" s="1401"/>
      <c r="DQ914" s="1401"/>
      <c r="DR914" s="1401"/>
      <c r="DS914" s="1401"/>
      <c r="DT914" s="1401"/>
      <c r="DU914" s="1401"/>
      <c r="DV914" s="1401"/>
      <c r="DW914" s="1401"/>
      <c r="DX914" s="1401"/>
      <c r="DY914" s="1401"/>
      <c r="DZ914" s="1401"/>
      <c r="EA914" s="1401"/>
      <c r="EB914" s="1401"/>
      <c r="EC914" s="1401"/>
      <c r="ED914" s="1401"/>
      <c r="EE914" s="1401"/>
      <c r="EF914" s="1401"/>
      <c r="EG914" s="1401"/>
      <c r="EH914" s="1401"/>
      <c r="EI914" s="1401"/>
      <c r="EJ914" s="1401"/>
      <c r="EK914" s="1401"/>
      <c r="EL914" s="1401"/>
      <c r="EM914" s="1401"/>
      <c r="EN914" s="1401"/>
      <c r="EO914" s="1401"/>
      <c r="EP914" s="1401"/>
      <c r="EQ914" s="1401"/>
      <c r="ER914" s="1401"/>
    </row>
    <row r="915" s="1392" customFormat="1" ht="19.199999999999999">
      <c r="A915" s="1457"/>
      <c r="B915" s="1403"/>
      <c r="C915" s="1540" t="s">
        <v>531</v>
      </c>
      <c r="D915" s="1405"/>
      <c r="E915" s="1405">
        <v>10</v>
      </c>
      <c r="F915" s="1407"/>
      <c r="G915" s="1407"/>
      <c r="H915" s="1408" t="e">
        <f>ROUND(SQRT(F915^2+G915^2)*1000/(1.73*F912),0)</f>
        <v>#DIV/0!</v>
      </c>
      <c r="I915" s="1407"/>
      <c r="J915" s="1407"/>
      <c r="K915" s="1408" t="e">
        <f>ROUND(SQRT(I915^2+J915^2)*1000/(1.73*I912),0)</f>
        <v>#DIV/0!</v>
      </c>
      <c r="L915" s="1407"/>
      <c r="M915" s="1407"/>
      <c r="N915" s="1408" t="e">
        <f>ROUND(SQRT(L915^2+M915^2)*1000/(1.73*L912),0)</f>
        <v>#DIV/0!</v>
      </c>
      <c r="O915" s="1407"/>
      <c r="P915" s="1407"/>
      <c r="Q915" s="1408" t="e">
        <f>ROUND(SQRT(O915^2+P915^2)*1000/(1.73*O912),0)</f>
        <v>#DIV/0!</v>
      </c>
      <c r="R915" s="1407"/>
      <c r="S915" s="1407"/>
      <c r="T915" s="1408" t="e">
        <f>ROUND(SQRT(R915^2+S915^2)*1000/(1.73*R912),0)</f>
        <v>#DIV/0!</v>
      </c>
      <c r="U915" s="1407"/>
      <c r="V915" s="1407"/>
      <c r="W915" s="1408" t="e">
        <f>ROUND(SQRT(U915^2+V915^2)*1000/(1.73*U912),0)</f>
        <v>#DIV/0!</v>
      </c>
      <c r="X915" s="1407"/>
      <c r="Y915" s="1407"/>
      <c r="Z915" s="1408" t="e">
        <f>ROUND(SQRT(X915^2+Y915^2)*1000/(1.73*X912),0)</f>
        <v>#DIV/0!</v>
      </c>
      <c r="AA915" s="1407"/>
      <c r="AB915" s="1407"/>
      <c r="AC915" s="1408" t="e">
        <f>ROUND(SQRT(AA915^2+AB915^2)*1000/(1.73*AA912),0)</f>
        <v>#DIV/0!</v>
      </c>
      <c r="AD915" s="1407"/>
      <c r="AE915" s="1407"/>
      <c r="AF915" s="1408" t="e">
        <f>ROUND(SQRT(AD915^2+AE915^2)*1000/(1.73*AD912),0)</f>
        <v>#DIV/0!</v>
      </c>
      <c r="AG915" s="1407"/>
      <c r="AH915" s="1407"/>
      <c r="AI915" s="1408" t="e">
        <f>ROUND(SQRT(AG915^2+AH915^2)*1000/(1.73*AG912),0)</f>
        <v>#DIV/0!</v>
      </c>
      <c r="AJ915" s="1407"/>
      <c r="AK915" s="1407"/>
      <c r="AL915" s="1408" t="e">
        <f>ROUND(SQRT(AJ915^2+AK915^2)*1000/(1.73*AJ912),0)</f>
        <v>#DIV/0!</v>
      </c>
      <c r="AM915" s="1407"/>
      <c r="AN915" s="1407"/>
      <c r="AO915" s="1408" t="e">
        <f>ROUND(SQRT(AM915^2+AN915^2)*1000/(1.73*AM912),0)</f>
        <v>#DIV/0!</v>
      </c>
      <c r="AP915" s="1407"/>
      <c r="AQ915" s="1407"/>
      <c r="AR915" s="1408" t="e">
        <f>ROUND(SQRT(AP915^2+AQ915^2)*1000/(1.73*AP912),0)</f>
        <v>#DIV/0!</v>
      </c>
      <c r="AS915" s="1407"/>
      <c r="AT915" s="1407"/>
      <c r="AU915" s="1408" t="e">
        <f>ROUND(SQRT(AS915^2+AT915^2)*1000/(1.73*AS912),0)</f>
        <v>#DIV/0!</v>
      </c>
      <c r="AV915" s="1407"/>
      <c r="AW915" s="1407"/>
      <c r="AX915" s="1408" t="e">
        <f>ROUND(SQRT(AV915^2+AW915^2)*1000/(1.73*AV912),0)</f>
        <v>#DIV/0!</v>
      </c>
      <c r="AY915" s="1407"/>
      <c r="AZ915" s="1407"/>
      <c r="BA915" s="1408" t="e">
        <f>ROUND(SQRT(AY915^2+AZ915^2)*1000/(1.73*AY912),0)</f>
        <v>#DIV/0!</v>
      </c>
      <c r="BB915" s="1407"/>
      <c r="BC915" s="1407"/>
      <c r="BD915" s="1408" t="e">
        <f>ROUND(SQRT(BB915^2+BC915^2)*1000/(1.73*BB912),0)</f>
        <v>#DIV/0!</v>
      </c>
      <c r="BE915" s="1407"/>
      <c r="BF915" s="1407"/>
      <c r="BG915" s="1408" t="e">
        <f>ROUND(SQRT(BE915^2+BF915^2)*1000/(1.73*BE912),0)</f>
        <v>#DIV/0!</v>
      </c>
      <c r="BH915" s="1407"/>
      <c r="BI915" s="1407"/>
      <c r="BJ915" s="1408" t="e">
        <f>ROUND(SQRT(BH915^2+BI915^2)*1000/(1.73*BH912),0)</f>
        <v>#DIV/0!</v>
      </c>
      <c r="BK915" s="1407"/>
      <c r="BL915" s="1407"/>
      <c r="BM915" s="1408" t="e">
        <f>ROUND(SQRT(BK915^2+BL915^2)*1000/(1.73*BK912),0)</f>
        <v>#DIV/0!</v>
      </c>
      <c r="BN915" s="1407"/>
      <c r="BO915" s="1407"/>
      <c r="BP915" s="1408" t="e">
        <f>ROUND(SQRT(BN915^2+BO915^2)*1000/(1.73*BN912),0)</f>
        <v>#DIV/0!</v>
      </c>
      <c r="BQ915" s="1407"/>
      <c r="BR915" s="1407"/>
      <c r="BS915" s="1408" t="e">
        <f>ROUND(SQRT(BQ915^2+BR915^2)*1000/(1.73*BQ912),0)</f>
        <v>#DIV/0!</v>
      </c>
      <c r="BT915" s="1407"/>
      <c r="BU915" s="1407"/>
      <c r="BV915" s="1408" t="e">
        <f>ROUND(SQRT(BT915^2+BU915^2)*1000/(1.73*BT912),0)</f>
        <v>#DIV/0!</v>
      </c>
      <c r="BW915" s="1407"/>
      <c r="BX915" s="1407"/>
      <c r="BY915" s="1411" t="e">
        <f>ROUND(SQRT(BW915^2+BX915^2)*1000/(1.73*BW912),0)</f>
        <v>#DIV/0!</v>
      </c>
      <c r="BZ915" s="1401"/>
      <c r="CA915" s="1401"/>
      <c r="CB915" s="1401"/>
      <c r="CC915" s="1401"/>
      <c r="CD915" s="1401"/>
      <c r="CE915" s="1401"/>
      <c r="CF915" s="1401"/>
      <c r="CG915" s="1401"/>
      <c r="CH915" s="1401"/>
      <c r="CI915" s="1401"/>
      <c r="CJ915" s="1401"/>
      <c r="CK915" s="1401"/>
      <c r="CL915" s="1401"/>
      <c r="CM915" s="1401"/>
      <c r="CN915" s="1401"/>
      <c r="CO915" s="1401"/>
      <c r="CP915" s="1401"/>
      <c r="CQ915" s="1401"/>
      <c r="CR915" s="1401"/>
      <c r="CS915" s="1401"/>
      <c r="CT915" s="1401"/>
      <c r="CU915" s="1401"/>
      <c r="CV915" s="1401"/>
      <c r="CW915" s="1401"/>
      <c r="CX915" s="1401"/>
      <c r="CY915" s="1401"/>
      <c r="CZ915" s="1401"/>
      <c r="DA915" s="1401"/>
      <c r="DB915" s="1401"/>
      <c r="DC915" s="1401"/>
      <c r="DD915" s="1401"/>
      <c r="DE915" s="1401"/>
      <c r="DF915" s="1401"/>
      <c r="DG915" s="1401"/>
      <c r="DH915" s="1401"/>
      <c r="DI915" s="1401"/>
      <c r="DJ915" s="1401"/>
      <c r="DK915" s="1401"/>
      <c r="DL915" s="1401"/>
      <c r="DM915" s="1401"/>
      <c r="DN915" s="1401"/>
      <c r="DO915" s="1401"/>
      <c r="DP915" s="1401"/>
      <c r="DQ915" s="1401"/>
      <c r="DR915" s="1401"/>
      <c r="DS915" s="1401"/>
      <c r="DT915" s="1401"/>
      <c r="DU915" s="1401"/>
      <c r="DV915" s="1401"/>
      <c r="DW915" s="1401"/>
      <c r="DX915" s="1401"/>
      <c r="DY915" s="1401"/>
      <c r="DZ915" s="1401"/>
      <c r="EA915" s="1401"/>
      <c r="EB915" s="1401"/>
      <c r="EC915" s="1401"/>
      <c r="ED915" s="1401"/>
      <c r="EE915" s="1401"/>
      <c r="EF915" s="1401"/>
      <c r="EG915" s="1401"/>
      <c r="EH915" s="1401"/>
      <c r="EI915" s="1401"/>
      <c r="EJ915" s="1401"/>
      <c r="EK915" s="1401"/>
      <c r="EL915" s="1401"/>
      <c r="EM915" s="1401"/>
      <c r="EN915" s="1401"/>
      <c r="EO915" s="1401"/>
      <c r="EP915" s="1401"/>
      <c r="EQ915" s="1401"/>
      <c r="ER915" s="1401"/>
    </row>
    <row r="916" s="1392" customFormat="1" ht="19.199999999999999">
      <c r="A916" s="1457"/>
      <c r="B916" s="1403"/>
      <c r="C916" s="1540" t="s">
        <v>531</v>
      </c>
      <c r="D916" s="1405"/>
      <c r="E916" s="1405">
        <v>10</v>
      </c>
      <c r="F916" s="1407"/>
      <c r="G916" s="1407"/>
      <c r="H916" s="1408" t="e">
        <f>ROUND(SQRT(F916^2+G916^2)*1000/(1.73*F912),0)</f>
        <v>#DIV/0!</v>
      </c>
      <c r="I916" s="1407"/>
      <c r="J916" s="1407"/>
      <c r="K916" s="1408" t="e">
        <f>ROUND(SQRT(I916^2+J916^2)*1000/(1.73*I912),0)</f>
        <v>#DIV/0!</v>
      </c>
      <c r="L916" s="1407"/>
      <c r="M916" s="1407"/>
      <c r="N916" s="1408" t="e">
        <f>ROUND(SQRT(L916^2+M916^2)*1000/(1.73*L912),0)</f>
        <v>#DIV/0!</v>
      </c>
      <c r="O916" s="1407"/>
      <c r="P916" s="1407"/>
      <c r="Q916" s="1408" t="e">
        <f>ROUND(SQRT(O916^2+P916^2)*1000/(1.73*O912),0)</f>
        <v>#DIV/0!</v>
      </c>
      <c r="R916" s="1407"/>
      <c r="S916" s="1407"/>
      <c r="T916" s="1408" t="e">
        <f>ROUND(SQRT(R916^2+S916^2)*1000/(1.73*R912),0)</f>
        <v>#DIV/0!</v>
      </c>
      <c r="U916" s="1407"/>
      <c r="V916" s="1407"/>
      <c r="W916" s="1408" t="e">
        <f>ROUND(SQRT(U916^2+V916^2)*1000/(1.73*U912),0)</f>
        <v>#DIV/0!</v>
      </c>
      <c r="X916" s="1407"/>
      <c r="Y916" s="1407"/>
      <c r="Z916" s="1408" t="e">
        <f>ROUND(SQRT(X916^2+Y916^2)*1000/(1.73*X912),0)</f>
        <v>#DIV/0!</v>
      </c>
      <c r="AA916" s="1407"/>
      <c r="AB916" s="1407"/>
      <c r="AC916" s="1408" t="e">
        <f>ROUND(SQRT(AA916^2+AB916^2)*1000/(1.73*AA912),0)</f>
        <v>#DIV/0!</v>
      </c>
      <c r="AD916" s="1407"/>
      <c r="AE916" s="1407"/>
      <c r="AF916" s="1408" t="e">
        <f>ROUND(SQRT(AD916^2+AE916^2)*1000/(1.73*AD912),0)</f>
        <v>#DIV/0!</v>
      </c>
      <c r="AG916" s="1407"/>
      <c r="AH916" s="1407"/>
      <c r="AI916" s="1408" t="e">
        <f>ROUND(SQRT(AG916^2+AH916^2)*1000/(1.73*AG912),0)</f>
        <v>#DIV/0!</v>
      </c>
      <c r="AJ916" s="1407"/>
      <c r="AK916" s="1407"/>
      <c r="AL916" s="1408" t="e">
        <f>ROUND(SQRT(AJ916^2+AK916^2)*1000/(1.73*AJ912),0)</f>
        <v>#DIV/0!</v>
      </c>
      <c r="AM916" s="1407"/>
      <c r="AN916" s="1407"/>
      <c r="AO916" s="1408" t="e">
        <f>ROUND(SQRT(AM916^2+AN916^2)*1000/(1.73*AM912),0)</f>
        <v>#DIV/0!</v>
      </c>
      <c r="AP916" s="1407"/>
      <c r="AQ916" s="1407"/>
      <c r="AR916" s="1408" t="e">
        <f>ROUND(SQRT(AP916^2+AQ916^2)*1000/(1.73*AP912),0)</f>
        <v>#DIV/0!</v>
      </c>
      <c r="AS916" s="1407"/>
      <c r="AT916" s="1407"/>
      <c r="AU916" s="1408" t="e">
        <f>ROUND(SQRT(AS916^2+AT916^2)*1000/(1.73*AS912),0)</f>
        <v>#DIV/0!</v>
      </c>
      <c r="AV916" s="1407"/>
      <c r="AW916" s="1407"/>
      <c r="AX916" s="1408" t="e">
        <f>ROUND(SQRT(AV916^2+AW916^2)*1000/(1.73*AV912),0)</f>
        <v>#DIV/0!</v>
      </c>
      <c r="AY916" s="1407"/>
      <c r="AZ916" s="1407"/>
      <c r="BA916" s="1408" t="e">
        <f>ROUND(SQRT(AY916^2+AZ916^2)*1000/(1.73*AY912),0)</f>
        <v>#DIV/0!</v>
      </c>
      <c r="BB916" s="1407"/>
      <c r="BC916" s="1407"/>
      <c r="BD916" s="1408" t="e">
        <f>ROUND(SQRT(BB916^2+BC916^2)*1000/(1.73*BB912),0)</f>
        <v>#DIV/0!</v>
      </c>
      <c r="BE916" s="1407"/>
      <c r="BF916" s="1407"/>
      <c r="BG916" s="1408" t="e">
        <f>ROUND(SQRT(BE916^2+BF916^2)*1000/(1.73*BE912),0)</f>
        <v>#DIV/0!</v>
      </c>
      <c r="BH916" s="1407"/>
      <c r="BI916" s="1407"/>
      <c r="BJ916" s="1408" t="e">
        <f>ROUND(SQRT(BH916^2+BI916^2)*1000/(1.73*BH912),0)</f>
        <v>#DIV/0!</v>
      </c>
      <c r="BK916" s="1407"/>
      <c r="BL916" s="1407"/>
      <c r="BM916" s="1408" t="e">
        <f>ROUND(SQRT(BK916^2+BL916^2)*1000/(1.73*BK912),0)</f>
        <v>#DIV/0!</v>
      </c>
      <c r="BN916" s="1407"/>
      <c r="BO916" s="1407"/>
      <c r="BP916" s="1408" t="e">
        <f>ROUND(SQRT(BN916^2+BO916^2)*1000/(1.73*BN912),0)</f>
        <v>#DIV/0!</v>
      </c>
      <c r="BQ916" s="1407"/>
      <c r="BR916" s="1407"/>
      <c r="BS916" s="1408" t="e">
        <f>ROUND(SQRT(BQ916^2+BR916^2)*1000/(1.73*BQ912),0)</f>
        <v>#DIV/0!</v>
      </c>
      <c r="BT916" s="1407"/>
      <c r="BU916" s="1407"/>
      <c r="BV916" s="1408" t="e">
        <f>ROUND(SQRT(BT916^2+BU916^2)*1000/(1.73*BT912),0)</f>
        <v>#DIV/0!</v>
      </c>
      <c r="BW916" s="1407"/>
      <c r="BX916" s="1407"/>
      <c r="BY916" s="1411" t="e">
        <f>ROUND(SQRT(BW916^2+BX916^2)*1000/(1.73*BW912),0)</f>
        <v>#DIV/0!</v>
      </c>
      <c r="BZ916" s="1401"/>
      <c r="CA916" s="1401"/>
      <c r="CB916" s="1401"/>
      <c r="CC916" s="1401"/>
      <c r="CD916" s="1401"/>
      <c r="CE916" s="1401"/>
      <c r="CF916" s="1401"/>
      <c r="CG916" s="1401"/>
      <c r="CH916" s="1401"/>
      <c r="CI916" s="1401"/>
      <c r="CJ916" s="1401"/>
      <c r="CK916" s="1401"/>
      <c r="CL916" s="1401"/>
      <c r="CM916" s="1401"/>
      <c r="CN916" s="1401"/>
      <c r="CO916" s="1401"/>
      <c r="CP916" s="1401"/>
      <c r="CQ916" s="1401"/>
      <c r="CR916" s="1401"/>
      <c r="CS916" s="1401"/>
      <c r="CT916" s="1401"/>
      <c r="CU916" s="1401"/>
      <c r="CV916" s="1401"/>
      <c r="CW916" s="1401"/>
      <c r="CX916" s="1401"/>
      <c r="CY916" s="1401"/>
      <c r="CZ916" s="1401"/>
      <c r="DA916" s="1401"/>
      <c r="DB916" s="1401"/>
      <c r="DC916" s="1401"/>
      <c r="DD916" s="1401"/>
      <c r="DE916" s="1401"/>
      <c r="DF916" s="1401"/>
      <c r="DG916" s="1401"/>
      <c r="DH916" s="1401"/>
      <c r="DI916" s="1401"/>
      <c r="DJ916" s="1401"/>
      <c r="DK916" s="1401"/>
      <c r="DL916" s="1401"/>
      <c r="DM916" s="1401"/>
      <c r="DN916" s="1401"/>
      <c r="DO916" s="1401"/>
      <c r="DP916" s="1401"/>
      <c r="DQ916" s="1401"/>
      <c r="DR916" s="1401"/>
      <c r="DS916" s="1401"/>
      <c r="DT916" s="1401"/>
      <c r="DU916" s="1401"/>
      <c r="DV916" s="1401"/>
      <c r="DW916" s="1401"/>
      <c r="DX916" s="1401"/>
      <c r="DY916" s="1401"/>
      <c r="DZ916" s="1401"/>
      <c r="EA916" s="1401"/>
      <c r="EB916" s="1401"/>
      <c r="EC916" s="1401"/>
      <c r="ED916" s="1401"/>
      <c r="EE916" s="1401"/>
      <c r="EF916" s="1401"/>
      <c r="EG916" s="1401"/>
      <c r="EH916" s="1401"/>
      <c r="EI916" s="1401"/>
      <c r="EJ916" s="1401"/>
      <c r="EK916" s="1401"/>
      <c r="EL916" s="1401"/>
      <c r="EM916" s="1401"/>
      <c r="EN916" s="1401"/>
      <c r="EO916" s="1401"/>
      <c r="EP916" s="1401"/>
      <c r="EQ916" s="1401"/>
      <c r="ER916" s="1401"/>
    </row>
    <row r="917" ht="12.75">
      <c r="F917" s="1326"/>
      <c r="G917" s="1326"/>
      <c r="H917" s="1326"/>
    </row>
    <row r="918" ht="12.75">
      <c r="F918" s="1326"/>
      <c r="G918" s="1326"/>
      <c r="H918" s="1326"/>
    </row>
    <row r="919" ht="12.75">
      <c r="F919" s="1326"/>
      <c r="G919" s="1326"/>
      <c r="H919" s="1326"/>
    </row>
    <row r="920" ht="12.75">
      <c r="F920" s="1326"/>
      <c r="G920" s="1326"/>
      <c r="H920" s="1326"/>
    </row>
    <row r="921" ht="12.75">
      <c r="A921" s="808"/>
      <c r="F921" s="1326"/>
      <c r="G921" s="1326"/>
      <c r="H921" s="1326"/>
    </row>
    <row r="922" ht="12.75">
      <c r="A922" s="808"/>
      <c r="F922" s="1326"/>
      <c r="G922" s="1326"/>
      <c r="H922" s="1326"/>
    </row>
    <row r="923" ht="12.75">
      <c r="A923" s="808"/>
      <c r="F923" s="1326"/>
      <c r="G923" s="1326"/>
      <c r="H923" s="1326"/>
    </row>
    <row r="924" ht="12.75">
      <c r="F924" s="1326"/>
      <c r="G924" s="1326"/>
      <c r="H924" s="1326"/>
    </row>
    <row r="925" ht="12.75">
      <c r="F925" s="1326"/>
      <c r="G925" s="1326"/>
      <c r="H925" s="1326"/>
    </row>
    <row r="926" ht="12.75">
      <c r="F926" s="1326"/>
      <c r="G926" s="1326"/>
      <c r="H926" s="1326"/>
    </row>
    <row r="927" ht="12.75">
      <c r="F927" s="1326"/>
      <c r="G927" s="1326"/>
      <c r="H927" s="1326"/>
    </row>
    <row r="928" ht="12.75">
      <c r="F928" s="1326"/>
      <c r="G928" s="1326"/>
      <c r="H928" s="1326"/>
    </row>
    <row r="929" ht="12.75">
      <c r="F929" s="1326"/>
      <c r="G929" s="1326"/>
      <c r="H929" s="1326"/>
    </row>
    <row r="930" ht="12.75">
      <c r="F930" s="1326"/>
      <c r="G930" s="1326"/>
      <c r="H930" s="1326"/>
    </row>
    <row r="931" ht="12.75">
      <c r="F931" s="1326"/>
      <c r="G931" s="1326"/>
      <c r="H931" s="1326"/>
    </row>
    <row r="932" ht="12.75">
      <c r="A932" s="808"/>
      <c r="F932" s="1326"/>
      <c r="G932" s="1326"/>
      <c r="H932" s="1326"/>
    </row>
    <row r="933" ht="12.75">
      <c r="A933" s="808"/>
      <c r="F933" s="1326"/>
      <c r="G933" s="1326"/>
      <c r="H933" s="1326"/>
    </row>
    <row r="934" ht="12.75">
      <c r="A934" s="808"/>
      <c r="F934" s="1326"/>
      <c r="G934" s="1326"/>
      <c r="H934" s="1326"/>
    </row>
    <row r="935" ht="12.75">
      <c r="F935" s="1326"/>
      <c r="G935" s="1326"/>
      <c r="H935" s="1326"/>
    </row>
    <row r="936" ht="12.75">
      <c r="F936" s="1326"/>
      <c r="G936" s="1326"/>
      <c r="H936" s="1326"/>
    </row>
    <row r="937" ht="12.75">
      <c r="F937" s="1326"/>
      <c r="G937" s="1326"/>
      <c r="H937" s="1326"/>
    </row>
    <row r="938" ht="12.75">
      <c r="F938" s="1326"/>
      <c r="G938" s="1326"/>
      <c r="H938" s="1326"/>
    </row>
    <row r="939" ht="12.75">
      <c r="F939" s="1326"/>
      <c r="G939" s="1326"/>
      <c r="H939" s="1326"/>
    </row>
    <row r="940" ht="12.75">
      <c r="F940" s="1326"/>
      <c r="G940" s="1326"/>
      <c r="H940" s="1326"/>
    </row>
    <row r="941" ht="12.75">
      <c r="F941" s="1326"/>
      <c r="G941" s="1326"/>
      <c r="H941" s="1326"/>
    </row>
    <row r="942" ht="12.75">
      <c r="F942" s="1326"/>
      <c r="G942" s="1326"/>
      <c r="H942" s="1326"/>
    </row>
    <row r="943" ht="12.75">
      <c r="F943" s="1326"/>
      <c r="G943" s="1326"/>
      <c r="H943" s="1326"/>
    </row>
    <row r="944" ht="12.75">
      <c r="F944" s="1326"/>
      <c r="G944" s="1326"/>
      <c r="H944" s="1326"/>
    </row>
    <row r="945" ht="12.75">
      <c r="F945" s="1326"/>
      <c r="G945" s="1326"/>
      <c r="H945" s="1326"/>
    </row>
    <row r="946" ht="12.75">
      <c r="F946" s="1326"/>
      <c r="G946" s="1326"/>
      <c r="H946" s="1326"/>
    </row>
    <row r="947" ht="12.75">
      <c r="F947" s="1326"/>
      <c r="G947" s="1326"/>
      <c r="H947" s="1326"/>
    </row>
    <row r="948" ht="12.75">
      <c r="F948" s="1326"/>
      <c r="G948" s="1326"/>
      <c r="H948" s="1326"/>
    </row>
    <row r="949" ht="12.75">
      <c r="F949" s="1326"/>
      <c r="G949" s="1326"/>
      <c r="H949" s="1326"/>
    </row>
    <row r="950" ht="12.75">
      <c r="F950" s="1326"/>
      <c r="G950" s="1326"/>
      <c r="H950" s="1326"/>
    </row>
    <row r="951" ht="12.75">
      <c r="F951" s="1326"/>
      <c r="G951" s="1326"/>
      <c r="H951" s="1326"/>
    </row>
    <row r="952" ht="12.75">
      <c r="F952" s="1326"/>
      <c r="G952" s="1326"/>
      <c r="H952" s="1326"/>
    </row>
    <row r="953" ht="12.75">
      <c r="F953" s="1326"/>
      <c r="G953" s="1326"/>
      <c r="H953" s="1326"/>
    </row>
    <row r="954" ht="12.75">
      <c r="F954" s="1326"/>
      <c r="G954" s="1326"/>
      <c r="H954" s="1326"/>
    </row>
    <row r="955" ht="12.75">
      <c r="F955" s="1326"/>
      <c r="G955" s="1326"/>
      <c r="H955" s="1326"/>
    </row>
    <row r="956" ht="12.75">
      <c r="F956" s="1326"/>
      <c r="G956" s="1326"/>
      <c r="H956" s="1326"/>
    </row>
    <row r="957" ht="12.75">
      <c r="F957" s="1326"/>
      <c r="G957" s="1326"/>
      <c r="H957" s="1326"/>
    </row>
    <row r="958" ht="12.75">
      <c r="F958" s="1326"/>
      <c r="G958" s="1326"/>
      <c r="H958" s="1326"/>
    </row>
    <row r="959" ht="12.75">
      <c r="F959" s="1326"/>
      <c r="G959" s="1326"/>
      <c r="H959" s="1326"/>
    </row>
    <row r="960" ht="12.75">
      <c r="F960" s="1326"/>
      <c r="G960" s="1326"/>
      <c r="H960" s="1326"/>
    </row>
    <row r="961" ht="12.75">
      <c r="F961" s="1326"/>
      <c r="G961" s="1326"/>
      <c r="H961" s="1326"/>
    </row>
    <row r="962" ht="12.75">
      <c r="F962" s="1326"/>
      <c r="G962" s="1326"/>
      <c r="H962" s="1326"/>
    </row>
    <row r="963" ht="12.75">
      <c r="F963" s="1326"/>
      <c r="G963" s="1326"/>
      <c r="H963" s="1326"/>
    </row>
    <row r="964" ht="12.75">
      <c r="F964" s="1326"/>
      <c r="G964" s="1326"/>
      <c r="H964" s="1326"/>
    </row>
    <row r="965" ht="12.75">
      <c r="F965" s="1326"/>
      <c r="G965" s="1326"/>
      <c r="H965" s="1326"/>
    </row>
    <row r="966" ht="12.75">
      <c r="F966" s="1326"/>
      <c r="G966" s="1326"/>
      <c r="H966" s="1326"/>
    </row>
    <row r="967" ht="12.75">
      <c r="F967" s="1326"/>
      <c r="G967" s="1326"/>
      <c r="H967" s="1326"/>
    </row>
    <row r="968" ht="12.75">
      <c r="F968" s="1326"/>
      <c r="G968" s="1326"/>
      <c r="H968" s="1326"/>
    </row>
    <row r="969" ht="12.75">
      <c r="F969" s="1326"/>
      <c r="G969" s="1326"/>
      <c r="H969" s="1326"/>
    </row>
    <row r="970" ht="12.75">
      <c r="F970" s="1326"/>
      <c r="G970" s="1326"/>
      <c r="H970" s="1326"/>
    </row>
    <row r="971" ht="12.75">
      <c r="F971" s="1326"/>
      <c r="G971" s="1326"/>
      <c r="H971" s="1326"/>
    </row>
    <row r="972" ht="12.75">
      <c r="F972" s="1326"/>
      <c r="G972" s="1326"/>
      <c r="H972" s="1326"/>
    </row>
    <row r="973" ht="12.75">
      <c r="F973" s="1326"/>
      <c r="G973" s="1326"/>
      <c r="H973" s="1326"/>
    </row>
    <row r="974" ht="12.75">
      <c r="F974" s="1326"/>
      <c r="G974" s="1326"/>
      <c r="H974" s="1326"/>
    </row>
    <row r="975" ht="12.75">
      <c r="F975" s="1326"/>
      <c r="G975" s="1326"/>
      <c r="H975" s="1326"/>
    </row>
    <row r="976" ht="12.75">
      <c r="F976" s="1326"/>
      <c r="G976" s="1326"/>
      <c r="H976" s="1326"/>
    </row>
    <row r="977" ht="12.75">
      <c r="F977" s="1326"/>
      <c r="G977" s="1326"/>
      <c r="H977" s="1326"/>
    </row>
    <row r="978" ht="12.75">
      <c r="F978" s="1326"/>
      <c r="G978" s="1326"/>
      <c r="H978" s="1326"/>
    </row>
    <row r="979" ht="12.75">
      <c r="F979" s="1326"/>
      <c r="G979" s="1326"/>
      <c r="H979" s="1326"/>
    </row>
    <row r="980" ht="12.75">
      <c r="F980" s="1326"/>
      <c r="G980" s="1326"/>
      <c r="H980" s="1326"/>
    </row>
    <row r="981" ht="12.75">
      <c r="F981" s="1326"/>
      <c r="G981" s="1326"/>
      <c r="H981" s="1326"/>
    </row>
    <row r="982" ht="12.75">
      <c r="F982" s="1326"/>
      <c r="G982" s="1326"/>
      <c r="H982" s="1326"/>
    </row>
    <row r="983" ht="12.75">
      <c r="F983" s="1326"/>
      <c r="G983" s="1326"/>
      <c r="H983" s="1326"/>
    </row>
    <row r="984" ht="12.75">
      <c r="F984" s="1326"/>
      <c r="G984" s="1326"/>
      <c r="H984" s="1326"/>
    </row>
    <row r="985" ht="12.75">
      <c r="F985" s="1326"/>
      <c r="G985" s="1326"/>
      <c r="H985" s="1326"/>
    </row>
    <row r="986" ht="12.75">
      <c r="F986" s="1326"/>
      <c r="G986" s="1326"/>
      <c r="H986" s="1326"/>
    </row>
    <row r="987" ht="12.75">
      <c r="F987" s="1326"/>
      <c r="G987" s="1326"/>
      <c r="H987" s="1326"/>
    </row>
    <row r="988" ht="12.75">
      <c r="F988" s="1326"/>
      <c r="G988" s="1326"/>
      <c r="H988" s="1326"/>
    </row>
    <row r="989" ht="12.75">
      <c r="F989" s="1326"/>
      <c r="G989" s="1326"/>
      <c r="H989" s="1326"/>
    </row>
    <row r="990" ht="12.75">
      <c r="F990" s="1326"/>
      <c r="G990" s="1326"/>
      <c r="H990" s="1326"/>
    </row>
    <row r="991" ht="12.75">
      <c r="F991" s="1326"/>
      <c r="G991" s="1326"/>
      <c r="H991" s="1326"/>
    </row>
    <row r="992" ht="12.75">
      <c r="F992" s="1326"/>
      <c r="G992" s="1326"/>
      <c r="H992" s="1326"/>
    </row>
    <row r="993" ht="12.75">
      <c r="F993" s="1326"/>
      <c r="G993" s="1326"/>
      <c r="H993" s="1326"/>
    </row>
    <row r="994" ht="12.75">
      <c r="F994" s="1326"/>
      <c r="G994" s="1326"/>
      <c r="H994" s="1326"/>
    </row>
    <row r="995" ht="12.75">
      <c r="F995" s="1326"/>
      <c r="G995" s="1326"/>
      <c r="H995" s="1326"/>
    </row>
    <row r="996" ht="12.75">
      <c r="F996" s="1326"/>
      <c r="G996" s="1326"/>
      <c r="H996" s="1326"/>
    </row>
    <row r="997" ht="12.75">
      <c r="F997" s="1326"/>
      <c r="G997" s="1326"/>
      <c r="H997" s="1326"/>
    </row>
    <row r="998" ht="12.75">
      <c r="F998" s="1326"/>
      <c r="G998" s="1326"/>
      <c r="H998" s="1326"/>
    </row>
    <row r="999" ht="12.75">
      <c r="F999" s="1326"/>
      <c r="G999" s="1326"/>
      <c r="H999" s="1326"/>
    </row>
    <row r="1000" ht="12.75">
      <c r="F1000" s="1326"/>
      <c r="G1000" s="1326"/>
      <c r="H1000" s="1326"/>
    </row>
    <row r="1001" ht="12.75">
      <c r="F1001" s="1326"/>
      <c r="G1001" s="1326"/>
      <c r="H1001" s="1326"/>
    </row>
    <row r="1002" ht="12.75">
      <c r="F1002" s="1326"/>
      <c r="G1002" s="1326"/>
      <c r="H1002" s="1326"/>
    </row>
    <row r="1003" ht="12.75">
      <c r="F1003" s="1326"/>
      <c r="G1003" s="1326"/>
      <c r="H1003" s="1326"/>
    </row>
    <row r="1004" ht="12.75">
      <c r="F1004" s="1326"/>
      <c r="G1004" s="1326"/>
      <c r="H1004" s="1326"/>
    </row>
    <row r="1005" ht="12.75">
      <c r="F1005" s="1326"/>
      <c r="G1005" s="1326"/>
      <c r="H1005" s="1326"/>
    </row>
    <row r="1006" ht="12.75">
      <c r="F1006" s="1326"/>
      <c r="G1006" s="1326"/>
      <c r="H1006" s="1326"/>
    </row>
    <row r="1007" ht="12.75">
      <c r="F1007" s="1326"/>
      <c r="G1007" s="1326"/>
      <c r="H1007" s="1326"/>
    </row>
    <row r="1008" ht="12.75">
      <c r="F1008" s="1326"/>
      <c r="G1008" s="1326"/>
      <c r="H1008" s="1326"/>
    </row>
    <row r="1009" ht="12.75">
      <c r="F1009" s="1326"/>
      <c r="G1009" s="1326"/>
      <c r="H1009" s="1326"/>
    </row>
    <row r="1010" ht="12.75">
      <c r="F1010" s="1326"/>
      <c r="G1010" s="1326"/>
      <c r="H1010" s="1326"/>
    </row>
    <row r="1011" ht="12.75">
      <c r="F1011" s="1326"/>
      <c r="G1011" s="1326"/>
      <c r="H1011" s="1326"/>
    </row>
    <row r="1012" ht="12.75">
      <c r="F1012" s="1326"/>
      <c r="G1012" s="1326"/>
      <c r="H1012" s="1326"/>
    </row>
    <row r="1013" ht="12.75">
      <c r="F1013" s="1326"/>
      <c r="G1013" s="1326"/>
      <c r="H1013" s="1326"/>
    </row>
    <row r="1014" ht="12.75">
      <c r="F1014" s="1326"/>
      <c r="G1014" s="1326"/>
      <c r="H1014" s="1326"/>
    </row>
    <row r="1015" ht="12.75">
      <c r="F1015" s="1326"/>
      <c r="G1015" s="1326"/>
      <c r="H1015" s="1326"/>
    </row>
    <row r="1016" ht="12.75">
      <c r="F1016" s="1326"/>
      <c r="G1016" s="1326"/>
      <c r="H1016" s="1326"/>
    </row>
    <row r="1017" ht="12.75">
      <c r="F1017" s="1326"/>
      <c r="G1017" s="1326"/>
      <c r="H1017" s="1326"/>
    </row>
    <row r="1018" ht="12.75">
      <c r="F1018" s="1326"/>
      <c r="G1018" s="1326"/>
      <c r="H1018" s="1326"/>
    </row>
    <row r="1019" ht="12.75">
      <c r="F1019" s="1326"/>
      <c r="G1019" s="1326"/>
      <c r="H1019" s="1326"/>
    </row>
    <row r="1020" ht="12.75">
      <c r="F1020" s="1326"/>
      <c r="G1020" s="1326"/>
      <c r="H1020" s="1326"/>
    </row>
    <row r="1021" ht="12.75">
      <c r="F1021" s="1326"/>
      <c r="G1021" s="1326"/>
      <c r="H1021" s="1326"/>
    </row>
    <row r="1022" ht="12.75">
      <c r="F1022" s="1326"/>
      <c r="G1022" s="1326"/>
      <c r="H1022" s="1326"/>
    </row>
    <row r="1023" ht="12.75">
      <c r="F1023" s="1326"/>
      <c r="G1023" s="1326"/>
      <c r="H1023" s="1326"/>
    </row>
    <row r="1024" ht="12.75">
      <c r="F1024" s="1326"/>
      <c r="G1024" s="1326"/>
      <c r="H1024" s="1326"/>
    </row>
    <row r="1025" ht="12.75">
      <c r="F1025" s="1326"/>
      <c r="G1025" s="1326"/>
      <c r="H1025" s="1326"/>
    </row>
    <row r="1026" ht="12.75">
      <c r="F1026" s="1326"/>
      <c r="G1026" s="1326"/>
      <c r="H1026" s="1326"/>
    </row>
    <row r="1027" ht="12.75">
      <c r="F1027" s="1326"/>
      <c r="G1027" s="1326"/>
      <c r="H1027" s="1326"/>
    </row>
    <row r="1028" ht="12.75">
      <c r="F1028" s="1326"/>
      <c r="G1028" s="1326"/>
      <c r="H1028" s="1326"/>
    </row>
    <row r="1029" ht="12.75">
      <c r="F1029" s="1326"/>
      <c r="G1029" s="1326"/>
      <c r="H1029" s="1326"/>
    </row>
    <row r="1030" ht="12.75">
      <c r="F1030" s="1326"/>
      <c r="G1030" s="1326"/>
      <c r="H1030" s="1326"/>
    </row>
    <row r="1031" ht="12.75">
      <c r="F1031" s="1326"/>
      <c r="G1031" s="1326"/>
      <c r="H1031" s="1326"/>
    </row>
    <row r="1032" ht="12.75">
      <c r="F1032" s="1326"/>
      <c r="G1032" s="1326"/>
      <c r="H1032" s="1326"/>
    </row>
    <row r="1033" ht="12.75">
      <c r="F1033" s="1326"/>
      <c r="G1033" s="1326"/>
      <c r="H1033" s="1326"/>
    </row>
    <row r="1034" ht="12.75">
      <c r="F1034" s="1326"/>
      <c r="G1034" s="1326"/>
      <c r="H1034" s="1326"/>
    </row>
    <row r="1035" ht="12.75">
      <c r="F1035" s="1326"/>
      <c r="G1035" s="1326"/>
      <c r="H1035" s="1326"/>
    </row>
    <row r="1036" ht="12.75">
      <c r="F1036" s="1326"/>
      <c r="G1036" s="1326"/>
      <c r="H1036" s="1326"/>
    </row>
    <row r="1037" ht="12.75">
      <c r="F1037" s="1326"/>
      <c r="G1037" s="1326"/>
      <c r="H1037" s="1326"/>
    </row>
    <row r="1038" ht="12.75">
      <c r="F1038" s="1326"/>
      <c r="G1038" s="1326"/>
      <c r="H1038" s="1326"/>
    </row>
    <row r="1039" ht="12.75">
      <c r="F1039" s="1326"/>
      <c r="G1039" s="1326"/>
      <c r="H1039" s="1326"/>
    </row>
    <row r="1040" ht="12.75">
      <c r="F1040" s="1326"/>
      <c r="G1040" s="1326"/>
      <c r="H1040" s="1326"/>
    </row>
    <row r="1041" ht="12.75">
      <c r="F1041" s="1326"/>
      <c r="G1041" s="1326"/>
      <c r="H1041" s="1326"/>
    </row>
    <row r="1042" ht="12.75">
      <c r="F1042" s="1326"/>
      <c r="G1042" s="1326"/>
      <c r="H1042" s="1326"/>
    </row>
    <row r="1043" ht="12.75">
      <c r="F1043" s="1326"/>
      <c r="G1043" s="1326"/>
      <c r="H1043" s="1326"/>
    </row>
    <row r="1044" ht="12.75">
      <c r="F1044" s="1326"/>
      <c r="G1044" s="1326"/>
      <c r="H1044" s="1326"/>
    </row>
    <row r="1045" ht="12.75">
      <c r="F1045" s="1326"/>
      <c r="G1045" s="1326"/>
      <c r="H1045" s="1326"/>
    </row>
    <row r="1046" ht="12.75">
      <c r="F1046" s="1326"/>
      <c r="G1046" s="1326"/>
      <c r="H1046" s="1326"/>
    </row>
    <row r="1047" ht="12.75">
      <c r="F1047" s="1326"/>
      <c r="G1047" s="1326"/>
      <c r="H1047" s="1326"/>
    </row>
    <row r="1048" ht="12.75">
      <c r="F1048" s="1326"/>
      <c r="G1048" s="1326"/>
      <c r="H1048" s="1326"/>
    </row>
    <row r="1049" ht="12.75">
      <c r="F1049" s="1326"/>
      <c r="G1049" s="1326"/>
      <c r="H1049" s="1326"/>
    </row>
    <row r="1050" ht="12.75">
      <c r="F1050" s="1326"/>
      <c r="G1050" s="1326"/>
      <c r="H1050" s="1326"/>
    </row>
    <row r="1051" ht="12.75">
      <c r="F1051" s="1326"/>
      <c r="G1051" s="1326"/>
      <c r="H1051" s="1326"/>
    </row>
    <row r="1052" ht="12.75">
      <c r="F1052" s="1326"/>
      <c r="G1052" s="1326"/>
      <c r="H1052" s="1326"/>
    </row>
    <row r="1053" ht="12.75">
      <c r="F1053" s="1326"/>
      <c r="G1053" s="1326"/>
      <c r="H1053" s="1326"/>
    </row>
    <row r="1054" ht="12.75">
      <c r="F1054" s="1326"/>
      <c r="G1054" s="1326"/>
      <c r="H1054" s="1326"/>
    </row>
    <row r="1055" ht="12.75">
      <c r="F1055" s="1326"/>
      <c r="G1055" s="1326"/>
      <c r="H1055" s="1326"/>
    </row>
    <row r="1056" ht="12.75">
      <c r="F1056" s="1326"/>
      <c r="G1056" s="1326"/>
      <c r="H1056" s="1326"/>
    </row>
    <row r="1057" ht="12.75">
      <c r="F1057" s="1326"/>
      <c r="G1057" s="1326"/>
      <c r="H1057" s="1326"/>
    </row>
    <row r="1058" ht="12.75">
      <c r="F1058" s="1326"/>
      <c r="G1058" s="1326"/>
      <c r="H1058" s="1326"/>
    </row>
    <row r="1059" ht="12.75">
      <c r="F1059" s="1326"/>
      <c r="G1059" s="1326"/>
      <c r="H1059" s="1326"/>
    </row>
    <row r="1060" ht="12.75">
      <c r="F1060" s="1326"/>
      <c r="G1060" s="1326"/>
      <c r="H1060" s="1326"/>
    </row>
    <row r="1061" ht="12.75">
      <c r="F1061" s="1326"/>
      <c r="G1061" s="1326"/>
      <c r="H1061" s="1326"/>
    </row>
    <row r="1062" ht="12.75">
      <c r="F1062" s="1326"/>
      <c r="G1062" s="1326"/>
      <c r="H1062" s="1326"/>
    </row>
    <row r="1063" ht="12.75">
      <c r="F1063" s="1326"/>
      <c r="G1063" s="1326"/>
      <c r="H1063" s="1326"/>
    </row>
    <row r="1064" ht="12.75">
      <c r="F1064" s="1326"/>
      <c r="G1064" s="1326"/>
      <c r="H1064" s="1326"/>
    </row>
    <row r="1065" ht="12.75">
      <c r="F1065" s="1326"/>
      <c r="G1065" s="1326"/>
      <c r="H1065" s="1326"/>
    </row>
    <row r="1066" ht="12.75">
      <c r="F1066" s="1326"/>
      <c r="G1066" s="1326"/>
      <c r="H1066" s="1326"/>
    </row>
    <row r="1067" ht="12.75">
      <c r="F1067" s="1326"/>
      <c r="G1067" s="1326"/>
      <c r="H1067" s="1326"/>
    </row>
    <row r="1068" ht="12.75">
      <c r="F1068" s="1326"/>
      <c r="G1068" s="1326"/>
      <c r="H1068" s="1326"/>
    </row>
    <row r="1069" ht="12.75">
      <c r="F1069" s="1326"/>
      <c r="G1069" s="1326"/>
      <c r="H1069" s="1326"/>
    </row>
    <row r="1070" ht="12.75">
      <c r="F1070" s="1326"/>
      <c r="G1070" s="1326"/>
      <c r="H1070" s="1326"/>
    </row>
    <row r="1071" ht="12.75">
      <c r="F1071" s="1326"/>
      <c r="G1071" s="1326"/>
      <c r="H1071" s="1326"/>
    </row>
    <row r="1072" ht="12.75">
      <c r="F1072" s="1326"/>
      <c r="G1072" s="1326"/>
      <c r="H1072" s="1326"/>
    </row>
    <row r="1073" ht="12.75">
      <c r="F1073" s="1326"/>
      <c r="G1073" s="1326"/>
      <c r="H1073" s="1326"/>
    </row>
    <row r="1074" ht="12.75">
      <c r="F1074" s="1326"/>
      <c r="G1074" s="1326"/>
      <c r="H1074" s="1326"/>
    </row>
    <row r="1075" ht="12.75">
      <c r="F1075" s="1326"/>
      <c r="G1075" s="1326"/>
      <c r="H1075" s="1326"/>
    </row>
    <row r="1076" ht="12.75">
      <c r="F1076" s="1326"/>
      <c r="G1076" s="1326"/>
      <c r="H1076" s="1326"/>
    </row>
    <row r="1077" ht="12.75">
      <c r="F1077" s="1326"/>
      <c r="G1077" s="1326"/>
      <c r="H1077" s="1326"/>
    </row>
    <row r="1078" ht="12.75">
      <c r="F1078" s="1326"/>
      <c r="G1078" s="1326"/>
      <c r="H1078" s="1326"/>
    </row>
    <row r="1079" ht="12.75">
      <c r="F1079" s="1326"/>
      <c r="G1079" s="1326"/>
      <c r="H1079" s="1326"/>
    </row>
    <row r="1080" ht="12.75">
      <c r="F1080" s="1326"/>
      <c r="G1080" s="1326"/>
      <c r="H1080" s="1326"/>
    </row>
    <row r="1081" ht="12.75">
      <c r="F1081" s="1326"/>
      <c r="G1081" s="1326"/>
      <c r="H1081" s="1326"/>
    </row>
    <row r="1082" ht="12.75">
      <c r="F1082" s="1326"/>
      <c r="G1082" s="1326"/>
      <c r="H1082" s="1326"/>
    </row>
    <row r="1083" ht="12.75">
      <c r="F1083" s="1326"/>
      <c r="G1083" s="1326"/>
      <c r="H1083" s="1326"/>
    </row>
    <row r="1084" ht="12.75">
      <c r="F1084" s="1326"/>
      <c r="G1084" s="1326"/>
      <c r="H1084" s="1326"/>
    </row>
    <row r="1085" ht="12.75">
      <c r="F1085" s="1326"/>
      <c r="G1085" s="1326"/>
      <c r="H1085" s="1326"/>
    </row>
    <row r="1086" ht="12.75">
      <c r="F1086" s="1326"/>
      <c r="G1086" s="1326"/>
      <c r="H1086" s="1326"/>
    </row>
    <row r="1087" ht="12.75">
      <c r="F1087" s="1326"/>
      <c r="G1087" s="1326"/>
      <c r="H1087" s="1326"/>
    </row>
    <row r="1088" ht="12.75">
      <c r="F1088" s="1326"/>
      <c r="G1088" s="1326"/>
      <c r="H1088" s="1326"/>
    </row>
    <row r="1089" ht="12.75">
      <c r="F1089" s="1326"/>
      <c r="G1089" s="1326"/>
      <c r="H1089" s="1326"/>
    </row>
    <row r="1090" ht="12.75">
      <c r="F1090" s="1326"/>
      <c r="G1090" s="1326"/>
      <c r="H1090" s="1326"/>
    </row>
    <row r="1091" ht="12.75">
      <c r="F1091" s="1326"/>
      <c r="G1091" s="1326"/>
      <c r="H1091" s="1326"/>
    </row>
    <row r="1092" ht="12.75">
      <c r="F1092" s="1326"/>
      <c r="G1092" s="1326"/>
      <c r="H1092" s="1326"/>
    </row>
    <row r="1093" ht="12.75">
      <c r="F1093" s="1326"/>
      <c r="G1093" s="1326"/>
      <c r="H1093" s="1326"/>
    </row>
    <row r="1094" ht="12.75">
      <c r="F1094" s="1326"/>
      <c r="G1094" s="1326"/>
      <c r="H1094" s="1326"/>
    </row>
    <row r="1095" ht="12.75">
      <c r="F1095" s="1326"/>
      <c r="G1095" s="1326"/>
      <c r="H1095" s="1326"/>
    </row>
    <row r="1096" ht="12.75">
      <c r="F1096" s="1326"/>
      <c r="G1096" s="1326"/>
      <c r="H1096" s="1326"/>
    </row>
    <row r="1097" ht="12.75">
      <c r="F1097" s="1326"/>
      <c r="G1097" s="1326"/>
      <c r="H1097" s="1326"/>
    </row>
    <row r="1098" ht="12.75">
      <c r="F1098" s="1326"/>
      <c r="G1098" s="1326"/>
      <c r="H1098" s="1326"/>
    </row>
    <row r="1099" ht="12.75">
      <c r="F1099" s="1326"/>
      <c r="G1099" s="1326"/>
      <c r="H1099" s="1326"/>
    </row>
    <row r="1100" ht="12.75">
      <c r="F1100" s="1326"/>
      <c r="G1100" s="1326"/>
      <c r="H1100" s="1326"/>
    </row>
    <row r="1101" ht="12.75">
      <c r="F1101" s="1326"/>
      <c r="G1101" s="1326"/>
      <c r="H1101" s="1326"/>
    </row>
    <row r="1102" ht="12.75">
      <c r="F1102" s="1326"/>
      <c r="G1102" s="1326"/>
      <c r="H1102" s="1326"/>
    </row>
    <row r="1103" ht="12.75">
      <c r="F1103" s="1326"/>
      <c r="G1103" s="1326"/>
      <c r="H1103" s="1326"/>
    </row>
    <row r="1104" ht="12.75">
      <c r="F1104" s="1326"/>
      <c r="G1104" s="1326"/>
      <c r="H1104" s="1326"/>
    </row>
    <row r="1105" ht="12.75">
      <c r="F1105" s="1326"/>
      <c r="G1105" s="1326"/>
      <c r="H1105" s="1326"/>
    </row>
    <row r="1106" ht="12.75">
      <c r="F1106" s="1326"/>
      <c r="G1106" s="1326"/>
      <c r="H1106" s="1326"/>
    </row>
    <row r="1107" ht="12.75">
      <c r="F1107" s="1326"/>
      <c r="G1107" s="1326"/>
      <c r="H1107" s="1326"/>
    </row>
    <row r="1108" ht="12.75">
      <c r="F1108" s="1326"/>
      <c r="G1108" s="1326"/>
      <c r="H1108" s="1326"/>
    </row>
    <row r="1109" ht="12.75">
      <c r="F1109" s="1326"/>
      <c r="G1109" s="1326"/>
      <c r="H1109" s="1326"/>
    </row>
    <row r="1110" ht="12.75">
      <c r="F1110" s="1326"/>
      <c r="G1110" s="1326"/>
      <c r="H1110" s="1326"/>
    </row>
    <row r="1111" ht="12.75">
      <c r="F1111" s="1326"/>
      <c r="G1111" s="1326"/>
      <c r="H1111" s="1326"/>
    </row>
    <row r="1112" ht="12.75">
      <c r="F1112" s="1326"/>
      <c r="G1112" s="1326"/>
      <c r="H1112" s="1326"/>
    </row>
    <row r="1113" ht="12.75">
      <c r="F1113" s="1326"/>
      <c r="G1113" s="1326"/>
      <c r="H1113" s="1326"/>
    </row>
    <row r="1114" ht="12.75">
      <c r="F1114" s="1326"/>
      <c r="G1114" s="1326"/>
      <c r="H1114" s="1326"/>
    </row>
    <row r="1115" ht="12.75">
      <c r="F1115" s="1326"/>
      <c r="G1115" s="1326"/>
      <c r="H1115" s="1326"/>
    </row>
    <row r="1116" ht="12.75">
      <c r="F1116" s="1326"/>
      <c r="G1116" s="1326"/>
      <c r="H1116" s="1326"/>
    </row>
    <row r="1117" ht="12.75">
      <c r="F1117" s="1326"/>
      <c r="G1117" s="1326"/>
      <c r="H1117" s="1326"/>
    </row>
    <row r="1118" ht="12.75">
      <c r="F1118" s="1326"/>
      <c r="G1118" s="1326"/>
      <c r="H1118" s="1326"/>
    </row>
    <row r="1119" ht="12.75">
      <c r="F1119" s="1326"/>
      <c r="G1119" s="1326"/>
      <c r="H1119" s="1326"/>
    </row>
    <row r="1120" ht="12.75">
      <c r="F1120" s="1326"/>
      <c r="G1120" s="1326"/>
      <c r="H1120" s="1326"/>
    </row>
    <row r="1121" ht="12.75">
      <c r="F1121" s="1326"/>
      <c r="G1121" s="1326"/>
      <c r="H1121" s="1326"/>
    </row>
    <row r="1122" ht="12.75">
      <c r="F1122" s="1326"/>
      <c r="G1122" s="1326"/>
      <c r="H1122" s="1326"/>
    </row>
    <row r="1123" ht="12.75">
      <c r="F1123" s="1326"/>
      <c r="G1123" s="1326"/>
      <c r="H1123" s="1326"/>
    </row>
    <row r="1124" ht="12.75">
      <c r="F1124" s="1326"/>
      <c r="G1124" s="1326"/>
      <c r="H1124" s="1326"/>
    </row>
    <row r="1125" ht="12.75">
      <c r="F1125" s="1326"/>
      <c r="G1125" s="1326"/>
      <c r="H1125" s="1326"/>
    </row>
    <row r="1126" ht="12.75">
      <c r="F1126" s="1326"/>
      <c r="G1126" s="1326"/>
      <c r="H1126" s="1326"/>
    </row>
    <row r="1127" ht="12.75">
      <c r="F1127" s="1326"/>
      <c r="G1127" s="1326"/>
      <c r="H1127" s="1326"/>
    </row>
    <row r="1128" ht="12.75">
      <c r="F1128" s="1326"/>
      <c r="G1128" s="1326"/>
      <c r="H1128" s="1326"/>
    </row>
    <row r="1129" ht="12.75">
      <c r="F1129" s="1326"/>
      <c r="G1129" s="1326"/>
      <c r="H1129" s="1326"/>
    </row>
    <row r="1130" ht="12.75">
      <c r="F1130" s="1326"/>
      <c r="G1130" s="1326"/>
      <c r="H1130" s="1326"/>
    </row>
    <row r="1131" ht="12.75">
      <c r="F1131" s="1326"/>
      <c r="G1131" s="1326"/>
      <c r="H1131" s="1326"/>
    </row>
    <row r="1132" ht="12.75">
      <c r="F1132" s="1326"/>
      <c r="G1132" s="1326"/>
      <c r="H1132" s="1326"/>
    </row>
    <row r="1133" ht="12.75">
      <c r="F1133" s="1326"/>
      <c r="G1133" s="1326"/>
      <c r="H1133" s="1326"/>
    </row>
    <row r="1134" ht="12.75">
      <c r="F1134" s="1326"/>
      <c r="G1134" s="1326"/>
    </row>
    <row r="1135" ht="12.75">
      <c r="F1135" s="1326"/>
      <c r="G1135" s="1326"/>
      <c r="H1135" s="1326"/>
    </row>
    <row r="1136" ht="12.75">
      <c r="F1136" s="1326"/>
      <c r="G1136" s="1326"/>
      <c r="H1136" s="1326"/>
    </row>
    <row r="1137" ht="12.75">
      <c r="F1137" s="1326"/>
      <c r="G1137" s="1326"/>
      <c r="H1137" s="1326"/>
    </row>
    <row r="1138" ht="12.75">
      <c r="H1138" s="1326"/>
    </row>
    <row r="1139" ht="12.75">
      <c r="H1139" s="1326"/>
    </row>
    <row r="1140" ht="12.75">
      <c r="F1140" s="1326"/>
      <c r="G1140" s="1326"/>
      <c r="H1140" s="1326"/>
    </row>
    <row r="1141" ht="12.75">
      <c r="F1141" s="1326"/>
      <c r="G1141" s="1326"/>
      <c r="H1141" s="1326"/>
    </row>
    <row r="1142" ht="12.75">
      <c r="F1142" s="1326"/>
      <c r="G1142" s="1326"/>
      <c r="H1142" s="1326"/>
    </row>
    <row r="1143" ht="12.75">
      <c r="F1143" s="1326"/>
      <c r="G1143" s="1326"/>
      <c r="H1143" s="1326"/>
    </row>
    <row r="1144" ht="12.75">
      <c r="F1144" s="1326"/>
      <c r="G1144" s="1326"/>
      <c r="H1144" s="1326"/>
    </row>
    <row r="1145" ht="12.75">
      <c r="F1145" s="1326"/>
      <c r="G1145" s="1326"/>
      <c r="H1145" s="1326"/>
    </row>
    <row r="1146" ht="12.75">
      <c r="F1146" s="1326"/>
      <c r="G1146" s="1326"/>
    </row>
    <row r="1147" ht="12.75">
      <c r="F1147" s="1326"/>
      <c r="G1147" s="1326"/>
      <c r="H1147" s="1326"/>
    </row>
    <row r="1148" ht="12.75">
      <c r="F1148" s="1326"/>
      <c r="G1148" s="1326"/>
      <c r="H1148" s="1326"/>
    </row>
    <row r="1149" ht="12.75">
      <c r="F1149" s="1326"/>
      <c r="G1149" s="1326"/>
      <c r="H1149" s="1326"/>
    </row>
    <row r="1150" ht="12.75">
      <c r="F1150" s="1326"/>
      <c r="G1150" s="1326"/>
      <c r="H1150" s="1326"/>
    </row>
    <row r="1151" ht="12.75">
      <c r="F1151" s="1326"/>
      <c r="G1151" s="1326"/>
      <c r="H1151" s="1326"/>
    </row>
    <row r="1152" ht="12.75">
      <c r="F1152" s="1326"/>
      <c r="G1152" s="1326"/>
      <c r="H1152" s="1326"/>
    </row>
    <row r="1153" ht="12.75">
      <c r="F1153" s="1326"/>
      <c r="G1153" s="1326"/>
      <c r="H1153" s="1326"/>
    </row>
    <row r="1154" ht="12.75">
      <c r="F1154" s="1326"/>
      <c r="G1154" s="1326"/>
      <c r="H1154" s="1326"/>
    </row>
    <row r="1155" ht="12.75">
      <c r="F1155" s="1326"/>
      <c r="G1155" s="1326"/>
      <c r="H1155" s="1326"/>
    </row>
    <row r="1156" ht="12.75">
      <c r="F1156" s="1326"/>
      <c r="G1156" s="1326"/>
      <c r="H1156" s="1326"/>
    </row>
    <row r="1157" ht="12.75">
      <c r="F1157" s="1326"/>
      <c r="G1157" s="1326"/>
      <c r="H1157" s="1326"/>
    </row>
    <row r="1158" ht="12.75">
      <c r="F1158" s="1326"/>
      <c r="G1158" s="1326"/>
      <c r="H1158" s="1326"/>
    </row>
    <row r="1159" ht="12.75">
      <c r="F1159" s="1326"/>
      <c r="G1159" s="1326"/>
      <c r="H1159" s="1326"/>
    </row>
    <row r="1160" ht="12.75">
      <c r="F1160" s="1326"/>
      <c r="G1160" s="1326"/>
      <c r="H1160" s="1326"/>
    </row>
    <row r="1161" ht="12.75">
      <c r="F1161" s="1326"/>
      <c r="G1161" s="1326"/>
      <c r="H1161" s="1326"/>
    </row>
    <row r="1162" ht="12.75">
      <c r="F1162" s="1326"/>
      <c r="G1162" s="1326"/>
      <c r="H1162" s="1326"/>
    </row>
    <row r="1163" ht="12.75">
      <c r="F1163" s="1326"/>
      <c r="G1163" s="1326"/>
      <c r="H1163" s="1326"/>
    </row>
    <row r="1164" ht="12.75">
      <c r="F1164" s="1326"/>
      <c r="G1164" s="1326"/>
      <c r="H1164" s="1326"/>
    </row>
    <row r="1165" ht="12.75">
      <c r="F1165" s="1326"/>
      <c r="G1165" s="1326"/>
      <c r="H1165" s="1326"/>
    </row>
    <row r="1166" ht="12.75">
      <c r="F1166" s="1326"/>
      <c r="G1166" s="1326"/>
      <c r="H1166" s="1326"/>
    </row>
    <row r="1167" ht="12.75">
      <c r="F1167" s="1326"/>
      <c r="G1167" s="1326"/>
      <c r="H1167" s="1326"/>
    </row>
    <row r="1168" ht="12.75">
      <c r="F1168" s="1326"/>
      <c r="G1168" s="1326"/>
      <c r="H1168" s="1326"/>
    </row>
    <row r="1169" ht="12.75">
      <c r="F1169" s="1326"/>
      <c r="G1169" s="1326"/>
      <c r="H1169" s="1326"/>
    </row>
    <row r="1170" ht="12.75">
      <c r="F1170" s="1326"/>
      <c r="G1170" s="1326"/>
      <c r="H1170" s="1326"/>
    </row>
    <row r="1171" ht="12.75">
      <c r="F1171" s="1326"/>
      <c r="G1171" s="1326"/>
      <c r="H1171" s="1326"/>
    </row>
    <row r="1172" ht="12.75">
      <c r="F1172" s="1326"/>
      <c r="G1172" s="1326"/>
      <c r="H1172" s="1326"/>
    </row>
    <row r="1173" ht="12.75">
      <c r="F1173" s="1326"/>
      <c r="G1173" s="1326"/>
      <c r="H1173" s="1326"/>
    </row>
    <row r="1174" ht="12.75">
      <c r="F1174" s="1326"/>
      <c r="G1174" s="1326"/>
      <c r="H1174" s="1326"/>
    </row>
    <row r="1175" ht="12.75">
      <c r="F1175" s="1326"/>
      <c r="G1175" s="1326"/>
      <c r="H1175" s="1326"/>
    </row>
    <row r="1176" ht="12.75">
      <c r="F1176" s="1326"/>
      <c r="G1176" s="1326"/>
      <c r="H1176" s="1326"/>
    </row>
    <row r="1177" ht="12.75">
      <c r="H1177" s="1326"/>
    </row>
    <row r="1178" ht="12.75">
      <c r="H1178" s="1326"/>
    </row>
    <row r="1179" ht="12.75">
      <c r="H1179" s="1326"/>
    </row>
    <row r="1180" ht="12.75">
      <c r="F1180" s="1326"/>
      <c r="G1180" s="1326"/>
      <c r="H1180" s="1326"/>
    </row>
    <row r="1181" ht="12.75">
      <c r="F1181" s="1326"/>
      <c r="G1181" s="1326"/>
      <c r="H1181" s="1326"/>
    </row>
    <row r="1182" ht="12.75">
      <c r="F1182" s="1326"/>
      <c r="G1182" s="1326"/>
      <c r="H1182" s="1326"/>
    </row>
    <row r="1183" ht="12.75">
      <c r="F1183" s="1326"/>
      <c r="G1183" s="1326"/>
      <c r="H1183" s="1326"/>
    </row>
    <row r="1184" ht="12.75">
      <c r="F1184" s="1326"/>
      <c r="G1184" s="1326"/>
      <c r="H1184" s="1326"/>
    </row>
    <row r="1185" ht="12.75">
      <c r="F1185" s="1326"/>
      <c r="G1185" s="1326"/>
      <c r="H1185" s="1326"/>
    </row>
    <row r="1186" ht="12.75">
      <c r="F1186" s="1326"/>
      <c r="G1186" s="1326"/>
    </row>
    <row r="1187" ht="12.75">
      <c r="F1187" s="1326"/>
      <c r="G1187" s="1326"/>
      <c r="H1187" s="1326"/>
    </row>
    <row r="1188" ht="12.75">
      <c r="F1188" s="1326"/>
      <c r="G1188" s="1326"/>
      <c r="H1188" s="1326"/>
    </row>
    <row r="1189" ht="12.75">
      <c r="H1189" s="1326"/>
    </row>
    <row r="1190" ht="12.75">
      <c r="H1190" s="1326"/>
    </row>
    <row r="1191" ht="12.75">
      <c r="F1191" s="1326"/>
      <c r="G1191" s="1326"/>
      <c r="H1191" s="1326"/>
    </row>
    <row r="1192" ht="12.75">
      <c r="F1192" s="1326"/>
      <c r="G1192" s="1326"/>
      <c r="H1192" s="1326"/>
    </row>
    <row r="1193" ht="12.75">
      <c r="F1193" s="1326"/>
      <c r="G1193" s="1326"/>
      <c r="H1193" s="1326"/>
    </row>
    <row r="1194" ht="12.75">
      <c r="H1194" s="1326"/>
    </row>
    <row r="1195" ht="12.75">
      <c r="H1195" s="1326"/>
    </row>
    <row r="1196" ht="12.75">
      <c r="F1196" s="1326"/>
      <c r="G1196" s="1326"/>
      <c r="H1196" s="1326"/>
    </row>
    <row r="1197" ht="12.75">
      <c r="F1197" s="1326"/>
      <c r="G1197" s="1326"/>
      <c r="H1197" s="1326"/>
    </row>
    <row r="1198" ht="12.75">
      <c r="F1198" s="1326"/>
      <c r="G1198" s="1326"/>
      <c r="H1198" s="1326"/>
    </row>
    <row r="1199" ht="12.75">
      <c r="F1199" s="1326"/>
      <c r="G1199" s="1326"/>
      <c r="H1199" s="1326"/>
    </row>
    <row r="1200" ht="12.75">
      <c r="F1200" s="1326"/>
      <c r="G1200" s="1326"/>
      <c r="H1200" s="1326"/>
    </row>
    <row r="1201" ht="12.75">
      <c r="H1201" s="1326"/>
    </row>
    <row r="1202" ht="12.75">
      <c r="F1202" s="1326"/>
      <c r="G1202" s="1326"/>
      <c r="H1202" s="1326"/>
    </row>
    <row r="1203" ht="12.75">
      <c r="F1203" s="1326"/>
      <c r="G1203" s="1326"/>
      <c r="H1203" s="1326"/>
    </row>
    <row r="1204" ht="12.75">
      <c r="F1204" s="1326"/>
      <c r="G1204" s="1326"/>
      <c r="H1204" s="1326"/>
    </row>
    <row r="1205" ht="12.75">
      <c r="H1205" s="1326"/>
    </row>
    <row r="1206" ht="12.75">
      <c r="H1206" s="1326"/>
    </row>
    <row r="1207" ht="12.75">
      <c r="H1207" s="1326"/>
    </row>
    <row r="1208" ht="12.75">
      <c r="F1208" s="1326"/>
      <c r="G1208" s="1326"/>
      <c r="H1208" s="1326"/>
    </row>
    <row r="1209" ht="12.75">
      <c r="F1209" s="1326"/>
      <c r="G1209" s="1326"/>
    </row>
    <row r="1210" ht="12.75">
      <c r="F1210" s="1326"/>
      <c r="G1210" s="1326"/>
    </row>
    <row r="1211" ht="12.75">
      <c r="F1211" s="1326"/>
      <c r="G1211" s="1326"/>
    </row>
    <row r="1213" ht="12.75">
      <c r="H1213" s="1326"/>
    </row>
    <row r="1214" ht="12.75">
      <c r="H1214" s="1326"/>
    </row>
    <row r="1216" ht="12.75">
      <c r="H1216" s="1326"/>
    </row>
    <row r="1217" ht="12.75">
      <c r="H1217" s="1326"/>
    </row>
    <row r="1218" ht="12.75">
      <c r="H1218" s="1326"/>
    </row>
    <row r="1219" ht="12.75">
      <c r="H1219" s="1326"/>
    </row>
    <row r="1220" ht="12.75">
      <c r="F1220" s="1326"/>
      <c r="G1220" s="1326"/>
    </row>
    <row r="1221" ht="12.75">
      <c r="F1221" s="1326"/>
      <c r="G1221" s="1326"/>
    </row>
    <row r="1222" ht="12.75">
      <c r="F1222" s="1326"/>
      <c r="G1222" s="1326"/>
    </row>
  </sheetData>
  <mergeCells count="6462">
    <mergeCell ref="A2:V2"/>
    <mergeCell ref="E4:N4"/>
    <mergeCell ref="B7:B10"/>
    <mergeCell ref="C7:C10"/>
    <mergeCell ref="D7:D10"/>
    <mergeCell ref="E7:E10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F9:H9"/>
    <mergeCell ref="I9:K9"/>
    <mergeCell ref="L9:N9"/>
    <mergeCell ref="O9:Q9"/>
    <mergeCell ref="R9:T9"/>
    <mergeCell ref="U9:W9"/>
    <mergeCell ref="X9:Z9"/>
    <mergeCell ref="AA9:AC9"/>
    <mergeCell ref="AD9:AF9"/>
    <mergeCell ref="AG9:AI9"/>
    <mergeCell ref="AJ9:AL9"/>
    <mergeCell ref="AM9:AO9"/>
    <mergeCell ref="AP9:AR9"/>
    <mergeCell ref="AS9:AU9"/>
    <mergeCell ref="AV9:AX9"/>
    <mergeCell ref="AY9:BA9"/>
    <mergeCell ref="BB9:BD9"/>
    <mergeCell ref="BE9:BG9"/>
    <mergeCell ref="BH9:BJ9"/>
    <mergeCell ref="BK9:BM9"/>
    <mergeCell ref="BN9:BP9"/>
    <mergeCell ref="BQ9:BS9"/>
    <mergeCell ref="BT9:BV9"/>
    <mergeCell ref="BW9:BY9"/>
    <mergeCell ref="F10:H10"/>
    <mergeCell ref="I10:K10"/>
    <mergeCell ref="L10:N10"/>
    <mergeCell ref="O10:Q10"/>
    <mergeCell ref="R10:T10"/>
    <mergeCell ref="U10:W10"/>
    <mergeCell ref="X10:Z10"/>
    <mergeCell ref="AA10:AC10"/>
    <mergeCell ref="AD10:AF10"/>
    <mergeCell ref="AG10:AI10"/>
    <mergeCell ref="AJ10:AL10"/>
    <mergeCell ref="AM10:AO10"/>
    <mergeCell ref="AP10:AR10"/>
    <mergeCell ref="AS10:AU10"/>
    <mergeCell ref="AV10:AX10"/>
    <mergeCell ref="AY10:BA10"/>
    <mergeCell ref="BB10:BD10"/>
    <mergeCell ref="BE10:BG10"/>
    <mergeCell ref="BH10:BJ10"/>
    <mergeCell ref="BK10:BM10"/>
    <mergeCell ref="BN10:BP10"/>
    <mergeCell ref="BQ10:BS10"/>
    <mergeCell ref="BT10:BV10"/>
    <mergeCell ref="BW10:BY10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F15:H15"/>
    <mergeCell ref="I15:K15"/>
    <mergeCell ref="L15:N15"/>
    <mergeCell ref="O15:Q15"/>
    <mergeCell ref="R15:T15"/>
    <mergeCell ref="U15:W15"/>
    <mergeCell ref="X15:Z15"/>
    <mergeCell ref="AA15:AC15"/>
    <mergeCell ref="AD15:AF15"/>
    <mergeCell ref="AG15:AI15"/>
    <mergeCell ref="AJ15:AL15"/>
    <mergeCell ref="AM15:AO15"/>
    <mergeCell ref="AP15:AR15"/>
    <mergeCell ref="AS15:AU15"/>
    <mergeCell ref="AV15:AX15"/>
    <mergeCell ref="AY15:BA15"/>
    <mergeCell ref="BB15:BD15"/>
    <mergeCell ref="BE15:BG15"/>
    <mergeCell ref="BH15:BJ15"/>
    <mergeCell ref="BK15:BM15"/>
    <mergeCell ref="BN15:BP15"/>
    <mergeCell ref="BQ15:BS15"/>
    <mergeCell ref="BT15:BV15"/>
    <mergeCell ref="BW15:BY15"/>
    <mergeCell ref="F16:H16"/>
    <mergeCell ref="I16:K16"/>
    <mergeCell ref="L16:N16"/>
    <mergeCell ref="O16:Q16"/>
    <mergeCell ref="R16:T16"/>
    <mergeCell ref="U16:W16"/>
    <mergeCell ref="X16:Z16"/>
    <mergeCell ref="AA16:AC16"/>
    <mergeCell ref="AD16:AF16"/>
    <mergeCell ref="AG16:AI16"/>
    <mergeCell ref="AJ16:AL16"/>
    <mergeCell ref="AM16:AO16"/>
    <mergeCell ref="AP16:AR16"/>
    <mergeCell ref="AS16:AU16"/>
    <mergeCell ref="AV16:AX16"/>
    <mergeCell ref="AY16:BA16"/>
    <mergeCell ref="BB16:BD16"/>
    <mergeCell ref="BE16:BG16"/>
    <mergeCell ref="BH16:BJ16"/>
    <mergeCell ref="BK16:BM16"/>
    <mergeCell ref="BN16:BP16"/>
    <mergeCell ref="BQ16:BS16"/>
    <mergeCell ref="BT16:BV16"/>
    <mergeCell ref="BW16:BY16"/>
    <mergeCell ref="F19:H19"/>
    <mergeCell ref="I19:K19"/>
    <mergeCell ref="L19:N19"/>
    <mergeCell ref="O19:Q19"/>
    <mergeCell ref="R19:T19"/>
    <mergeCell ref="U19:W19"/>
    <mergeCell ref="X19:Z19"/>
    <mergeCell ref="AA19:AC19"/>
    <mergeCell ref="AD19:AF19"/>
    <mergeCell ref="AG19:AI19"/>
    <mergeCell ref="AJ19:AL19"/>
    <mergeCell ref="AM19:AO19"/>
    <mergeCell ref="AP19:AR19"/>
    <mergeCell ref="AS19:AU19"/>
    <mergeCell ref="AV19:AX19"/>
    <mergeCell ref="AY19:BA19"/>
    <mergeCell ref="BB19:BD19"/>
    <mergeCell ref="BE19:BG19"/>
    <mergeCell ref="BH19:BJ19"/>
    <mergeCell ref="BK19:BM19"/>
    <mergeCell ref="BN19:BP19"/>
    <mergeCell ref="BQ19:BS19"/>
    <mergeCell ref="BT19:BV19"/>
    <mergeCell ref="BW19:BY19"/>
    <mergeCell ref="F20:H20"/>
    <mergeCell ref="I20:K20"/>
    <mergeCell ref="L20:N20"/>
    <mergeCell ref="O20:Q20"/>
    <mergeCell ref="R20:T20"/>
    <mergeCell ref="U20:W20"/>
    <mergeCell ref="X20:Z20"/>
    <mergeCell ref="AA20:AC20"/>
    <mergeCell ref="AD20:AF20"/>
    <mergeCell ref="AG20:AI20"/>
    <mergeCell ref="AJ20:AL20"/>
    <mergeCell ref="AM20:AO20"/>
    <mergeCell ref="AP20:AR20"/>
    <mergeCell ref="AS20:AU20"/>
    <mergeCell ref="AV20:AX20"/>
    <mergeCell ref="AY20:BA20"/>
    <mergeCell ref="BB20:BD20"/>
    <mergeCell ref="BE20:BG20"/>
    <mergeCell ref="BH20:BJ20"/>
    <mergeCell ref="BK20:BM20"/>
    <mergeCell ref="BN20:BP20"/>
    <mergeCell ref="BQ20:BS20"/>
    <mergeCell ref="BT20:BV20"/>
    <mergeCell ref="BW20:BY20"/>
    <mergeCell ref="B29:B31"/>
    <mergeCell ref="B32:B34"/>
    <mergeCell ref="F39:H39"/>
    <mergeCell ref="I39:K39"/>
    <mergeCell ref="L39:N39"/>
    <mergeCell ref="O39:Q39"/>
    <mergeCell ref="R39:T39"/>
    <mergeCell ref="U39:W39"/>
    <mergeCell ref="X39:Z39"/>
    <mergeCell ref="AA39:AC39"/>
    <mergeCell ref="AD39:AF39"/>
    <mergeCell ref="AG39:AI39"/>
    <mergeCell ref="AJ39:AL39"/>
    <mergeCell ref="AM39:AO39"/>
    <mergeCell ref="AP39:AR39"/>
    <mergeCell ref="AS39:AU39"/>
    <mergeCell ref="AV39:AX39"/>
    <mergeCell ref="AY39:BA39"/>
    <mergeCell ref="BB39:BD39"/>
    <mergeCell ref="BE39:BG39"/>
    <mergeCell ref="BH39:BJ39"/>
    <mergeCell ref="BK39:BM39"/>
    <mergeCell ref="BN39:BP39"/>
    <mergeCell ref="BQ39:BS39"/>
    <mergeCell ref="BT39:BV39"/>
    <mergeCell ref="BW39:BY39"/>
    <mergeCell ref="F40:H40"/>
    <mergeCell ref="I40:K40"/>
    <mergeCell ref="L40:N40"/>
    <mergeCell ref="O40:Q40"/>
    <mergeCell ref="R40:T40"/>
    <mergeCell ref="U40:W40"/>
    <mergeCell ref="X40:Z40"/>
    <mergeCell ref="AA40:AC40"/>
    <mergeCell ref="AD40:AF40"/>
    <mergeCell ref="AG40:AI40"/>
    <mergeCell ref="AJ40:AL40"/>
    <mergeCell ref="AM40:AO40"/>
    <mergeCell ref="AP40:AR40"/>
    <mergeCell ref="AS40:AU40"/>
    <mergeCell ref="AV40:AX40"/>
    <mergeCell ref="AY40:BA40"/>
    <mergeCell ref="BB40:BD40"/>
    <mergeCell ref="BE40:BG40"/>
    <mergeCell ref="BH40:BJ40"/>
    <mergeCell ref="BK40:BM40"/>
    <mergeCell ref="BN40:BP40"/>
    <mergeCell ref="BQ40:BS40"/>
    <mergeCell ref="BT40:BV40"/>
    <mergeCell ref="BW40:BY40"/>
    <mergeCell ref="F44:H44"/>
    <mergeCell ref="I44:K44"/>
    <mergeCell ref="L44:N44"/>
    <mergeCell ref="O44:Q44"/>
    <mergeCell ref="R44:T44"/>
    <mergeCell ref="U44:W44"/>
    <mergeCell ref="X44:Z44"/>
    <mergeCell ref="AA44:AC44"/>
    <mergeCell ref="AD44:AF44"/>
    <mergeCell ref="AG44:AI44"/>
    <mergeCell ref="AJ44:AL44"/>
    <mergeCell ref="AM44:AO44"/>
    <mergeCell ref="AP44:AR44"/>
    <mergeCell ref="AS44:AU44"/>
    <mergeCell ref="AV44:AX44"/>
    <mergeCell ref="AY44:BA44"/>
    <mergeCell ref="BB44:BD44"/>
    <mergeCell ref="BE44:BG44"/>
    <mergeCell ref="BH44:BJ44"/>
    <mergeCell ref="BK44:BM44"/>
    <mergeCell ref="BN44:BP44"/>
    <mergeCell ref="BQ44:BS44"/>
    <mergeCell ref="BT44:BV44"/>
    <mergeCell ref="BW44:BY44"/>
    <mergeCell ref="F45:H45"/>
    <mergeCell ref="I45:K45"/>
    <mergeCell ref="L45:N45"/>
    <mergeCell ref="O45:Q45"/>
    <mergeCell ref="R45:T45"/>
    <mergeCell ref="U45:W45"/>
    <mergeCell ref="X45:Z45"/>
    <mergeCell ref="AA45:AC45"/>
    <mergeCell ref="AD45:AF45"/>
    <mergeCell ref="AG45:AI45"/>
    <mergeCell ref="AJ45:AL45"/>
    <mergeCell ref="AM45:AO45"/>
    <mergeCell ref="AP45:AR45"/>
    <mergeCell ref="AS45:AU45"/>
    <mergeCell ref="AV45:AX45"/>
    <mergeCell ref="AY45:BA45"/>
    <mergeCell ref="BB45:BD45"/>
    <mergeCell ref="BE45:BG45"/>
    <mergeCell ref="BH45:BJ45"/>
    <mergeCell ref="BK45:BM45"/>
    <mergeCell ref="BN45:BP45"/>
    <mergeCell ref="BQ45:BS45"/>
    <mergeCell ref="BT45:BV45"/>
    <mergeCell ref="BW45:BY45"/>
    <mergeCell ref="F53:H53"/>
    <mergeCell ref="I53:K53"/>
    <mergeCell ref="L53:N53"/>
    <mergeCell ref="O53:Q53"/>
    <mergeCell ref="R53:T53"/>
    <mergeCell ref="U53:W53"/>
    <mergeCell ref="X53:Z53"/>
    <mergeCell ref="AA53:AC53"/>
    <mergeCell ref="AD53:AF53"/>
    <mergeCell ref="AG53:AI53"/>
    <mergeCell ref="AJ53:AL53"/>
    <mergeCell ref="AM53:AO53"/>
    <mergeCell ref="AP53:AR53"/>
    <mergeCell ref="AS53:AU53"/>
    <mergeCell ref="AV53:AX53"/>
    <mergeCell ref="AY53:BA53"/>
    <mergeCell ref="BB53:BD53"/>
    <mergeCell ref="BE53:BG53"/>
    <mergeCell ref="BH53:BJ53"/>
    <mergeCell ref="BK53:BM53"/>
    <mergeCell ref="BN53:BP53"/>
    <mergeCell ref="BQ53:BS53"/>
    <mergeCell ref="BT53:BV53"/>
    <mergeCell ref="BW53:BY53"/>
    <mergeCell ref="F54:H54"/>
    <mergeCell ref="I54:K54"/>
    <mergeCell ref="L54:N54"/>
    <mergeCell ref="O54:Q54"/>
    <mergeCell ref="R54:T54"/>
    <mergeCell ref="U54:W54"/>
    <mergeCell ref="X54:Z54"/>
    <mergeCell ref="AA54:AC54"/>
    <mergeCell ref="AD54:AF54"/>
    <mergeCell ref="AG54:AI54"/>
    <mergeCell ref="AJ54:AL54"/>
    <mergeCell ref="AM54:AO54"/>
    <mergeCell ref="AP54:AR54"/>
    <mergeCell ref="AS54:AU54"/>
    <mergeCell ref="AV54:AX54"/>
    <mergeCell ref="AY54:BA54"/>
    <mergeCell ref="BB54:BD54"/>
    <mergeCell ref="BE54:BG54"/>
    <mergeCell ref="BH54:BJ54"/>
    <mergeCell ref="BK54:BM54"/>
    <mergeCell ref="BN54:BP54"/>
    <mergeCell ref="BQ54:BS54"/>
    <mergeCell ref="BT54:BV54"/>
    <mergeCell ref="BW54:BY54"/>
    <mergeCell ref="F55:H55"/>
    <mergeCell ref="I55:K55"/>
    <mergeCell ref="L55:N55"/>
    <mergeCell ref="O55:Q55"/>
    <mergeCell ref="R55:T55"/>
    <mergeCell ref="U55:W55"/>
    <mergeCell ref="X55:Z55"/>
    <mergeCell ref="AA55:AC55"/>
    <mergeCell ref="AD55:AF55"/>
    <mergeCell ref="AG55:AI55"/>
    <mergeCell ref="AJ55:AL55"/>
    <mergeCell ref="AM55:AO55"/>
    <mergeCell ref="AP55:AR55"/>
    <mergeCell ref="AS55:AU55"/>
    <mergeCell ref="AV55:AX55"/>
    <mergeCell ref="AY55:BA55"/>
    <mergeCell ref="BB55:BD55"/>
    <mergeCell ref="BE55:BG55"/>
    <mergeCell ref="BH55:BJ55"/>
    <mergeCell ref="BK55:BM55"/>
    <mergeCell ref="BN55:BP55"/>
    <mergeCell ref="BQ55:BS55"/>
    <mergeCell ref="BT55:BV55"/>
    <mergeCell ref="BW55:BY55"/>
    <mergeCell ref="F56:H56"/>
    <mergeCell ref="I56:K56"/>
    <mergeCell ref="L56:N56"/>
    <mergeCell ref="O56:Q56"/>
    <mergeCell ref="R56:T56"/>
    <mergeCell ref="U56:W56"/>
    <mergeCell ref="X56:Z56"/>
    <mergeCell ref="AA56:AC56"/>
    <mergeCell ref="AD56:AF56"/>
    <mergeCell ref="AG56:AI56"/>
    <mergeCell ref="AJ56:AL56"/>
    <mergeCell ref="AM56:AO56"/>
    <mergeCell ref="AP56:AR56"/>
    <mergeCell ref="AS56:AU56"/>
    <mergeCell ref="AV56:AX56"/>
    <mergeCell ref="AY56:BA56"/>
    <mergeCell ref="BB56:BD56"/>
    <mergeCell ref="BE56:BG56"/>
    <mergeCell ref="BH56:BJ56"/>
    <mergeCell ref="BK56:BM56"/>
    <mergeCell ref="BN56:BP56"/>
    <mergeCell ref="BQ56:BS56"/>
    <mergeCell ref="BT56:BV56"/>
    <mergeCell ref="BW56:BY56"/>
    <mergeCell ref="F57:H57"/>
    <mergeCell ref="I57:K57"/>
    <mergeCell ref="L57:N57"/>
    <mergeCell ref="O57:Q57"/>
    <mergeCell ref="R57:T57"/>
    <mergeCell ref="U57:W57"/>
    <mergeCell ref="X57:Z57"/>
    <mergeCell ref="AA57:AC57"/>
    <mergeCell ref="AD57:AF57"/>
    <mergeCell ref="AG57:AI57"/>
    <mergeCell ref="AJ57:AL57"/>
    <mergeCell ref="AM57:AO57"/>
    <mergeCell ref="AP57:AR57"/>
    <mergeCell ref="AS57:AU57"/>
    <mergeCell ref="AV57:AX57"/>
    <mergeCell ref="AY57:BA57"/>
    <mergeCell ref="BB57:BD57"/>
    <mergeCell ref="BE57:BG57"/>
    <mergeCell ref="BH57:BJ57"/>
    <mergeCell ref="BK57:BM57"/>
    <mergeCell ref="BN57:BP57"/>
    <mergeCell ref="BQ57:BS57"/>
    <mergeCell ref="BT57:BV57"/>
    <mergeCell ref="BW57:BY57"/>
    <mergeCell ref="F58:H58"/>
    <mergeCell ref="I58:K58"/>
    <mergeCell ref="L58:N58"/>
    <mergeCell ref="O58:Q58"/>
    <mergeCell ref="R58:T58"/>
    <mergeCell ref="U58:W58"/>
    <mergeCell ref="X58:Z58"/>
    <mergeCell ref="AA58:AC58"/>
    <mergeCell ref="AD58:AF58"/>
    <mergeCell ref="AG58:AI58"/>
    <mergeCell ref="AJ58:AL58"/>
    <mergeCell ref="AM58:AO58"/>
    <mergeCell ref="AP58:AR58"/>
    <mergeCell ref="AS58:AU58"/>
    <mergeCell ref="AV58:AX58"/>
    <mergeCell ref="AY58:BA58"/>
    <mergeCell ref="BB58:BD58"/>
    <mergeCell ref="BE58:BG58"/>
    <mergeCell ref="BH58:BJ58"/>
    <mergeCell ref="BK58:BM58"/>
    <mergeCell ref="BN58:BP58"/>
    <mergeCell ref="BQ58:BS58"/>
    <mergeCell ref="BT58:BV58"/>
    <mergeCell ref="BW58:BY58"/>
    <mergeCell ref="F91:H91"/>
    <mergeCell ref="I91:K91"/>
    <mergeCell ref="L91:N91"/>
    <mergeCell ref="O91:Q91"/>
    <mergeCell ref="R91:T91"/>
    <mergeCell ref="U91:W91"/>
    <mergeCell ref="X91:Z91"/>
    <mergeCell ref="AA91:AC91"/>
    <mergeCell ref="AD91:AF91"/>
    <mergeCell ref="AG91:AI91"/>
    <mergeCell ref="AJ91:AL91"/>
    <mergeCell ref="AM91:AO91"/>
    <mergeCell ref="AP91:AR91"/>
    <mergeCell ref="AS91:AU91"/>
    <mergeCell ref="AV91:AX91"/>
    <mergeCell ref="AY91:BA91"/>
    <mergeCell ref="BB91:BD91"/>
    <mergeCell ref="BE91:BG91"/>
    <mergeCell ref="BH91:BJ91"/>
    <mergeCell ref="BK91:BM91"/>
    <mergeCell ref="BN91:BP91"/>
    <mergeCell ref="BQ91:BS91"/>
    <mergeCell ref="BT91:BV91"/>
    <mergeCell ref="BW91:BY91"/>
    <mergeCell ref="F92:H92"/>
    <mergeCell ref="I92:K92"/>
    <mergeCell ref="L92:N92"/>
    <mergeCell ref="O92:Q92"/>
    <mergeCell ref="R92:T92"/>
    <mergeCell ref="U92:W92"/>
    <mergeCell ref="X92:Z92"/>
    <mergeCell ref="AA92:AC92"/>
    <mergeCell ref="AD92:AF92"/>
    <mergeCell ref="AG92:AI92"/>
    <mergeCell ref="AJ92:AL92"/>
    <mergeCell ref="AM92:AO92"/>
    <mergeCell ref="AP92:AR92"/>
    <mergeCell ref="AS92:AU92"/>
    <mergeCell ref="AV92:AX92"/>
    <mergeCell ref="AY92:BA92"/>
    <mergeCell ref="BB92:BD92"/>
    <mergeCell ref="BE92:BG92"/>
    <mergeCell ref="BH92:BJ92"/>
    <mergeCell ref="BK92:BM92"/>
    <mergeCell ref="BN92:BP92"/>
    <mergeCell ref="BQ92:BS92"/>
    <mergeCell ref="BT92:BV92"/>
    <mergeCell ref="BW92:BY92"/>
    <mergeCell ref="F95:H95"/>
    <mergeCell ref="I95:K95"/>
    <mergeCell ref="L95:N95"/>
    <mergeCell ref="O95:Q95"/>
    <mergeCell ref="R95:T95"/>
    <mergeCell ref="U95:W95"/>
    <mergeCell ref="X95:Z95"/>
    <mergeCell ref="AA95:AC95"/>
    <mergeCell ref="AD95:AF95"/>
    <mergeCell ref="AG95:AI95"/>
    <mergeCell ref="AJ95:AL95"/>
    <mergeCell ref="AM95:AO95"/>
    <mergeCell ref="AP95:AR95"/>
    <mergeCell ref="AS95:AU95"/>
    <mergeCell ref="AV95:AX95"/>
    <mergeCell ref="AY95:BA95"/>
    <mergeCell ref="BB95:BD95"/>
    <mergeCell ref="BE95:BG95"/>
    <mergeCell ref="BH95:BJ95"/>
    <mergeCell ref="BK95:BM95"/>
    <mergeCell ref="BN95:BP95"/>
    <mergeCell ref="BQ95:BS95"/>
    <mergeCell ref="BT95:BV95"/>
    <mergeCell ref="BW95:BY95"/>
    <mergeCell ref="F96:H96"/>
    <mergeCell ref="I96:K96"/>
    <mergeCell ref="L96:N96"/>
    <mergeCell ref="O96:Q96"/>
    <mergeCell ref="R96:T96"/>
    <mergeCell ref="U96:W96"/>
    <mergeCell ref="X96:Z96"/>
    <mergeCell ref="AA96:AC96"/>
    <mergeCell ref="AD96:AF96"/>
    <mergeCell ref="AG96:AI96"/>
    <mergeCell ref="AJ96:AL96"/>
    <mergeCell ref="AM96:AO96"/>
    <mergeCell ref="AP96:AR96"/>
    <mergeCell ref="AS96:AU96"/>
    <mergeCell ref="AV96:AX96"/>
    <mergeCell ref="AY96:BA96"/>
    <mergeCell ref="BB96:BD96"/>
    <mergeCell ref="BE96:BG96"/>
    <mergeCell ref="BH96:BJ96"/>
    <mergeCell ref="BK96:BM96"/>
    <mergeCell ref="BN96:BP96"/>
    <mergeCell ref="BQ96:BS96"/>
    <mergeCell ref="BT96:BV96"/>
    <mergeCell ref="BW96:BY96"/>
    <mergeCell ref="F108:H108"/>
    <mergeCell ref="I108:K108"/>
    <mergeCell ref="L108:N108"/>
    <mergeCell ref="O108:Q108"/>
    <mergeCell ref="R108:T108"/>
    <mergeCell ref="U108:W108"/>
    <mergeCell ref="X108:Z108"/>
    <mergeCell ref="AA108:AC108"/>
    <mergeCell ref="AD108:AF108"/>
    <mergeCell ref="AG108:AI108"/>
    <mergeCell ref="AJ108:AL108"/>
    <mergeCell ref="AM108:AO108"/>
    <mergeCell ref="AP108:AR108"/>
    <mergeCell ref="AS108:AU108"/>
    <mergeCell ref="AV108:AX108"/>
    <mergeCell ref="AY108:BA108"/>
    <mergeCell ref="BB108:BD108"/>
    <mergeCell ref="BE108:BG108"/>
    <mergeCell ref="BH108:BJ108"/>
    <mergeCell ref="BK108:BM108"/>
    <mergeCell ref="BN108:BP108"/>
    <mergeCell ref="BQ108:BS108"/>
    <mergeCell ref="BT108:BV108"/>
    <mergeCell ref="BW108:BY108"/>
    <mergeCell ref="F109:H109"/>
    <mergeCell ref="I109:K109"/>
    <mergeCell ref="L109:N109"/>
    <mergeCell ref="O109:Q109"/>
    <mergeCell ref="R109:T109"/>
    <mergeCell ref="U109:W109"/>
    <mergeCell ref="X109:Z109"/>
    <mergeCell ref="AA109:AC109"/>
    <mergeCell ref="AD109:AF109"/>
    <mergeCell ref="AG109:AI109"/>
    <mergeCell ref="AJ109:AL109"/>
    <mergeCell ref="AM109:AO109"/>
    <mergeCell ref="AP109:AR109"/>
    <mergeCell ref="AS109:AU109"/>
    <mergeCell ref="AV109:AX109"/>
    <mergeCell ref="AY109:BA109"/>
    <mergeCell ref="BB109:BD109"/>
    <mergeCell ref="BE109:BG109"/>
    <mergeCell ref="BH109:BJ109"/>
    <mergeCell ref="BK109:BM109"/>
    <mergeCell ref="BN109:BP109"/>
    <mergeCell ref="BQ109:BS109"/>
    <mergeCell ref="BT109:BV109"/>
    <mergeCell ref="BW109:BY109"/>
    <mergeCell ref="F113:H113"/>
    <mergeCell ref="I113:K113"/>
    <mergeCell ref="L113:N113"/>
    <mergeCell ref="O113:Q113"/>
    <mergeCell ref="R113:T113"/>
    <mergeCell ref="U113:W113"/>
    <mergeCell ref="X113:Z113"/>
    <mergeCell ref="AA113:AC113"/>
    <mergeCell ref="AD113:AF113"/>
    <mergeCell ref="AG113:AI113"/>
    <mergeCell ref="AJ113:AL113"/>
    <mergeCell ref="AM113:AO113"/>
    <mergeCell ref="AP113:AR113"/>
    <mergeCell ref="AS113:AU113"/>
    <mergeCell ref="AV113:AX113"/>
    <mergeCell ref="AY113:BA113"/>
    <mergeCell ref="BB113:BD113"/>
    <mergeCell ref="BE113:BG113"/>
    <mergeCell ref="BH113:BJ113"/>
    <mergeCell ref="BK113:BM113"/>
    <mergeCell ref="BN113:BP113"/>
    <mergeCell ref="BQ113:BS113"/>
    <mergeCell ref="BT113:BV113"/>
    <mergeCell ref="BW113:BY113"/>
    <mergeCell ref="F114:H114"/>
    <mergeCell ref="I114:K114"/>
    <mergeCell ref="L114:N114"/>
    <mergeCell ref="O114:Q114"/>
    <mergeCell ref="R114:T114"/>
    <mergeCell ref="U114:W114"/>
    <mergeCell ref="X114:Z114"/>
    <mergeCell ref="AA114:AC114"/>
    <mergeCell ref="AD114:AF114"/>
    <mergeCell ref="AG114:AI114"/>
    <mergeCell ref="AJ114:AL114"/>
    <mergeCell ref="AM114:AO114"/>
    <mergeCell ref="AP114:AR114"/>
    <mergeCell ref="AS114:AU114"/>
    <mergeCell ref="AV114:AX114"/>
    <mergeCell ref="AY114:BA114"/>
    <mergeCell ref="BB114:BD114"/>
    <mergeCell ref="BE114:BG114"/>
    <mergeCell ref="BH114:BJ114"/>
    <mergeCell ref="BK114:BM114"/>
    <mergeCell ref="BN114:BP114"/>
    <mergeCell ref="BQ114:BS114"/>
    <mergeCell ref="BT114:BV114"/>
    <mergeCell ref="BW114:BY114"/>
    <mergeCell ref="F119:H119"/>
    <mergeCell ref="I119:K119"/>
    <mergeCell ref="L119:N119"/>
    <mergeCell ref="O119:Q119"/>
    <mergeCell ref="R119:T119"/>
    <mergeCell ref="U119:W119"/>
    <mergeCell ref="X119:Z119"/>
    <mergeCell ref="AA119:AC119"/>
    <mergeCell ref="AD119:AF119"/>
    <mergeCell ref="AG119:AI119"/>
    <mergeCell ref="AJ119:AL119"/>
    <mergeCell ref="AM119:AO119"/>
    <mergeCell ref="AP119:AR119"/>
    <mergeCell ref="AS119:AU119"/>
    <mergeCell ref="AV119:AX119"/>
    <mergeCell ref="AY119:BA119"/>
    <mergeCell ref="BB119:BD119"/>
    <mergeCell ref="BE119:BG119"/>
    <mergeCell ref="BH119:BJ119"/>
    <mergeCell ref="BK119:BM119"/>
    <mergeCell ref="BN119:BP119"/>
    <mergeCell ref="BQ119:BS119"/>
    <mergeCell ref="BT119:BV119"/>
    <mergeCell ref="BW119:BY119"/>
    <mergeCell ref="F120:H120"/>
    <mergeCell ref="I120:K120"/>
    <mergeCell ref="L120:N120"/>
    <mergeCell ref="O120:Q120"/>
    <mergeCell ref="R120:T120"/>
    <mergeCell ref="U120:W120"/>
    <mergeCell ref="X120:Z120"/>
    <mergeCell ref="AA120:AC120"/>
    <mergeCell ref="AD120:AF120"/>
    <mergeCell ref="AG120:AI120"/>
    <mergeCell ref="AJ120:AL120"/>
    <mergeCell ref="AM120:AO120"/>
    <mergeCell ref="AP120:AR120"/>
    <mergeCell ref="AS120:AU120"/>
    <mergeCell ref="AV120:AX120"/>
    <mergeCell ref="AY120:BA120"/>
    <mergeCell ref="BB120:BD120"/>
    <mergeCell ref="BE120:BG120"/>
    <mergeCell ref="BH120:BJ120"/>
    <mergeCell ref="BK120:BM120"/>
    <mergeCell ref="BN120:BP120"/>
    <mergeCell ref="BQ120:BS120"/>
    <mergeCell ref="BT120:BV120"/>
    <mergeCell ref="BW120:BY120"/>
    <mergeCell ref="F121:H121"/>
    <mergeCell ref="I121:K121"/>
    <mergeCell ref="L121:N121"/>
    <mergeCell ref="O121:Q121"/>
    <mergeCell ref="R121:T121"/>
    <mergeCell ref="U121:W121"/>
    <mergeCell ref="X121:Z121"/>
    <mergeCell ref="AA121:AC121"/>
    <mergeCell ref="AD121:AF121"/>
    <mergeCell ref="AG121:AI121"/>
    <mergeCell ref="AJ121:AL121"/>
    <mergeCell ref="AM121:AO121"/>
    <mergeCell ref="AP121:AR121"/>
    <mergeCell ref="AS121:AU121"/>
    <mergeCell ref="AV121:AX121"/>
    <mergeCell ref="AY121:BA121"/>
    <mergeCell ref="BB121:BD121"/>
    <mergeCell ref="BE121:BG121"/>
    <mergeCell ref="BH121:BJ121"/>
    <mergeCell ref="BK121:BM121"/>
    <mergeCell ref="BN121:BP121"/>
    <mergeCell ref="BQ121:BS121"/>
    <mergeCell ref="BT121:BV121"/>
    <mergeCell ref="BW121:BY121"/>
    <mergeCell ref="F122:H122"/>
    <mergeCell ref="I122:K122"/>
    <mergeCell ref="L122:N122"/>
    <mergeCell ref="O122:Q122"/>
    <mergeCell ref="R122:T122"/>
    <mergeCell ref="U122:W122"/>
    <mergeCell ref="X122:Z122"/>
    <mergeCell ref="AA122:AC122"/>
    <mergeCell ref="AD122:AF122"/>
    <mergeCell ref="AG122:AI122"/>
    <mergeCell ref="AJ122:AL122"/>
    <mergeCell ref="AM122:AO122"/>
    <mergeCell ref="AP122:AR122"/>
    <mergeCell ref="AS122:AU122"/>
    <mergeCell ref="AV122:AX122"/>
    <mergeCell ref="AY122:BA122"/>
    <mergeCell ref="BB122:BD122"/>
    <mergeCell ref="BE122:BG122"/>
    <mergeCell ref="BH122:BJ122"/>
    <mergeCell ref="BK122:BM122"/>
    <mergeCell ref="BN122:BP122"/>
    <mergeCell ref="BQ122:BS122"/>
    <mergeCell ref="BT122:BV122"/>
    <mergeCell ref="BW122:BY122"/>
    <mergeCell ref="F123:H123"/>
    <mergeCell ref="I123:K123"/>
    <mergeCell ref="L123:N123"/>
    <mergeCell ref="O123:Q123"/>
    <mergeCell ref="R123:T123"/>
    <mergeCell ref="U123:W123"/>
    <mergeCell ref="X123:Z123"/>
    <mergeCell ref="AA123:AC123"/>
    <mergeCell ref="AD123:AF123"/>
    <mergeCell ref="AG123:AI123"/>
    <mergeCell ref="AJ123:AL123"/>
    <mergeCell ref="AM123:AO123"/>
    <mergeCell ref="AP123:AR123"/>
    <mergeCell ref="AS123:AU123"/>
    <mergeCell ref="AV123:AX123"/>
    <mergeCell ref="AY123:BA123"/>
    <mergeCell ref="BB123:BD123"/>
    <mergeCell ref="BE123:BG123"/>
    <mergeCell ref="BH123:BJ123"/>
    <mergeCell ref="BK123:BM123"/>
    <mergeCell ref="BN123:BP123"/>
    <mergeCell ref="BQ123:BS123"/>
    <mergeCell ref="BT123:BV123"/>
    <mergeCell ref="BW123:BY123"/>
    <mergeCell ref="F124:H124"/>
    <mergeCell ref="I124:K124"/>
    <mergeCell ref="L124:N124"/>
    <mergeCell ref="O124:Q124"/>
    <mergeCell ref="R124:T124"/>
    <mergeCell ref="U124:W124"/>
    <mergeCell ref="X124:Z124"/>
    <mergeCell ref="AA124:AC124"/>
    <mergeCell ref="AD124:AF124"/>
    <mergeCell ref="AG124:AI124"/>
    <mergeCell ref="AJ124:AL124"/>
    <mergeCell ref="AM124:AO124"/>
    <mergeCell ref="AP124:AR124"/>
    <mergeCell ref="AS124:AU124"/>
    <mergeCell ref="AV124:AX124"/>
    <mergeCell ref="AY124:BA124"/>
    <mergeCell ref="BB124:BD124"/>
    <mergeCell ref="BE124:BG124"/>
    <mergeCell ref="BH124:BJ124"/>
    <mergeCell ref="BK124:BM124"/>
    <mergeCell ref="BN124:BP124"/>
    <mergeCell ref="BQ124:BS124"/>
    <mergeCell ref="BT124:BV124"/>
    <mergeCell ref="BW124:BY124"/>
    <mergeCell ref="F131:H131"/>
    <mergeCell ref="I131:K131"/>
    <mergeCell ref="L131:N131"/>
    <mergeCell ref="O131:Q131"/>
    <mergeCell ref="R131:T131"/>
    <mergeCell ref="U131:W131"/>
    <mergeCell ref="X131:Z131"/>
    <mergeCell ref="AA131:AC131"/>
    <mergeCell ref="AD131:AF131"/>
    <mergeCell ref="AG131:AI131"/>
    <mergeCell ref="AJ131:AL131"/>
    <mergeCell ref="AM131:AO131"/>
    <mergeCell ref="AP131:AR131"/>
    <mergeCell ref="AS131:AU131"/>
    <mergeCell ref="AV131:AX131"/>
    <mergeCell ref="AY131:BA131"/>
    <mergeCell ref="BB131:BD131"/>
    <mergeCell ref="BE131:BG131"/>
    <mergeCell ref="BH131:BJ131"/>
    <mergeCell ref="BK131:BM131"/>
    <mergeCell ref="BN131:BP131"/>
    <mergeCell ref="BQ131:BS131"/>
    <mergeCell ref="BT131:BV131"/>
    <mergeCell ref="BW131:BY131"/>
    <mergeCell ref="F132:H132"/>
    <mergeCell ref="I132:K132"/>
    <mergeCell ref="L132:N132"/>
    <mergeCell ref="O132:Q132"/>
    <mergeCell ref="R132:T132"/>
    <mergeCell ref="U132:W132"/>
    <mergeCell ref="X132:Z132"/>
    <mergeCell ref="AA132:AC132"/>
    <mergeCell ref="AD132:AF132"/>
    <mergeCell ref="AG132:AI132"/>
    <mergeCell ref="AJ132:AL132"/>
    <mergeCell ref="AM132:AO132"/>
    <mergeCell ref="AP132:AR132"/>
    <mergeCell ref="AS132:AU132"/>
    <mergeCell ref="AV132:AX132"/>
    <mergeCell ref="AY132:BA132"/>
    <mergeCell ref="BB132:BD132"/>
    <mergeCell ref="BE132:BG132"/>
    <mergeCell ref="BH132:BJ132"/>
    <mergeCell ref="BK132:BM132"/>
    <mergeCell ref="BN132:BP132"/>
    <mergeCell ref="BQ132:BS132"/>
    <mergeCell ref="BT132:BV132"/>
    <mergeCell ref="BW132:BY132"/>
    <mergeCell ref="F136:H136"/>
    <mergeCell ref="I136:K136"/>
    <mergeCell ref="L136:N136"/>
    <mergeCell ref="O136:Q136"/>
    <mergeCell ref="R136:T136"/>
    <mergeCell ref="U136:W136"/>
    <mergeCell ref="X136:Z136"/>
    <mergeCell ref="AA136:AC136"/>
    <mergeCell ref="AD136:AF136"/>
    <mergeCell ref="AG136:AI136"/>
    <mergeCell ref="AJ136:AL136"/>
    <mergeCell ref="AM136:AO136"/>
    <mergeCell ref="AP136:AR136"/>
    <mergeCell ref="AS136:AU136"/>
    <mergeCell ref="AV136:AX136"/>
    <mergeCell ref="AY136:BA136"/>
    <mergeCell ref="BB136:BD136"/>
    <mergeCell ref="BE136:BG136"/>
    <mergeCell ref="BH136:BJ136"/>
    <mergeCell ref="BK136:BM136"/>
    <mergeCell ref="BN136:BP136"/>
    <mergeCell ref="BQ136:BS136"/>
    <mergeCell ref="BT136:BV136"/>
    <mergeCell ref="BW136:BY136"/>
    <mergeCell ref="F137:H137"/>
    <mergeCell ref="I137:K137"/>
    <mergeCell ref="L137:N137"/>
    <mergeCell ref="O137:Q137"/>
    <mergeCell ref="R137:T137"/>
    <mergeCell ref="U137:W137"/>
    <mergeCell ref="X137:Z137"/>
    <mergeCell ref="AA137:AC137"/>
    <mergeCell ref="AD137:AF137"/>
    <mergeCell ref="AG137:AI137"/>
    <mergeCell ref="AJ137:AL137"/>
    <mergeCell ref="AM137:AO137"/>
    <mergeCell ref="AP137:AR137"/>
    <mergeCell ref="AS137:AU137"/>
    <mergeCell ref="AV137:AX137"/>
    <mergeCell ref="AY137:BA137"/>
    <mergeCell ref="BB137:BD137"/>
    <mergeCell ref="BE137:BG137"/>
    <mergeCell ref="BH137:BJ137"/>
    <mergeCell ref="BK137:BM137"/>
    <mergeCell ref="BN137:BP137"/>
    <mergeCell ref="BQ137:BS137"/>
    <mergeCell ref="BT137:BV137"/>
    <mergeCell ref="BW137:BY137"/>
    <mergeCell ref="F144:H144"/>
    <mergeCell ref="I144:K144"/>
    <mergeCell ref="L144:N144"/>
    <mergeCell ref="O144:Q144"/>
    <mergeCell ref="R144:T144"/>
    <mergeCell ref="U144:W144"/>
    <mergeCell ref="X144:Z144"/>
    <mergeCell ref="AA144:AC144"/>
    <mergeCell ref="AD144:AF144"/>
    <mergeCell ref="AG144:AI144"/>
    <mergeCell ref="AJ144:AL144"/>
    <mergeCell ref="AM144:AO144"/>
    <mergeCell ref="AP144:AR144"/>
    <mergeCell ref="AS144:AU144"/>
    <mergeCell ref="AV144:AX144"/>
    <mergeCell ref="AY144:BA144"/>
    <mergeCell ref="BB144:BD144"/>
    <mergeCell ref="BE144:BG144"/>
    <mergeCell ref="BH144:BJ144"/>
    <mergeCell ref="BK144:BM144"/>
    <mergeCell ref="BN144:BP144"/>
    <mergeCell ref="BQ144:BS144"/>
    <mergeCell ref="BT144:BV144"/>
    <mergeCell ref="BW144:BY144"/>
    <mergeCell ref="F145:H145"/>
    <mergeCell ref="I145:K145"/>
    <mergeCell ref="L145:N145"/>
    <mergeCell ref="O145:Q145"/>
    <mergeCell ref="R145:T145"/>
    <mergeCell ref="U145:W145"/>
    <mergeCell ref="X145:Z145"/>
    <mergeCell ref="AA145:AC145"/>
    <mergeCell ref="AD145:AF145"/>
    <mergeCell ref="AG145:AI145"/>
    <mergeCell ref="AJ145:AL145"/>
    <mergeCell ref="AM145:AO145"/>
    <mergeCell ref="AP145:AR145"/>
    <mergeCell ref="AS145:AU145"/>
    <mergeCell ref="AV145:AX145"/>
    <mergeCell ref="AY145:BA145"/>
    <mergeCell ref="BB145:BD145"/>
    <mergeCell ref="BE145:BG145"/>
    <mergeCell ref="BH145:BJ145"/>
    <mergeCell ref="BK145:BM145"/>
    <mergeCell ref="BN145:BP145"/>
    <mergeCell ref="BQ145:BS145"/>
    <mergeCell ref="BT145:BV145"/>
    <mergeCell ref="BW145:BY145"/>
    <mergeCell ref="F146:H146"/>
    <mergeCell ref="I146:K146"/>
    <mergeCell ref="L146:N146"/>
    <mergeCell ref="O146:Q146"/>
    <mergeCell ref="R146:T146"/>
    <mergeCell ref="U146:W146"/>
    <mergeCell ref="X146:Z146"/>
    <mergeCell ref="AA146:AC146"/>
    <mergeCell ref="AD146:AF146"/>
    <mergeCell ref="AG146:AI146"/>
    <mergeCell ref="AJ146:AL146"/>
    <mergeCell ref="AM146:AO146"/>
    <mergeCell ref="AP146:AR146"/>
    <mergeCell ref="AS146:AU146"/>
    <mergeCell ref="AV146:AX146"/>
    <mergeCell ref="AY146:BA146"/>
    <mergeCell ref="BB146:BD146"/>
    <mergeCell ref="BE146:BG146"/>
    <mergeCell ref="BH146:BJ146"/>
    <mergeCell ref="BK146:BM146"/>
    <mergeCell ref="BN146:BP146"/>
    <mergeCell ref="BQ146:BS146"/>
    <mergeCell ref="BT146:BV146"/>
    <mergeCell ref="BW146:BY146"/>
    <mergeCell ref="F147:H147"/>
    <mergeCell ref="I147:K147"/>
    <mergeCell ref="L147:N147"/>
    <mergeCell ref="O147:Q147"/>
    <mergeCell ref="R147:T147"/>
    <mergeCell ref="U147:W147"/>
    <mergeCell ref="X147:Z147"/>
    <mergeCell ref="AA147:AC147"/>
    <mergeCell ref="AD147:AF147"/>
    <mergeCell ref="AG147:AI147"/>
    <mergeCell ref="AJ147:AL147"/>
    <mergeCell ref="AM147:AO147"/>
    <mergeCell ref="AP147:AR147"/>
    <mergeCell ref="AS147:AU147"/>
    <mergeCell ref="AV147:AX147"/>
    <mergeCell ref="AY147:BA147"/>
    <mergeCell ref="BB147:BD147"/>
    <mergeCell ref="BE147:BG147"/>
    <mergeCell ref="BH147:BJ147"/>
    <mergeCell ref="BK147:BM147"/>
    <mergeCell ref="BN147:BP147"/>
    <mergeCell ref="BQ147:BS147"/>
    <mergeCell ref="BT147:BV147"/>
    <mergeCell ref="BW147:BY147"/>
    <mergeCell ref="F148:H148"/>
    <mergeCell ref="I148:K148"/>
    <mergeCell ref="L148:N148"/>
    <mergeCell ref="O148:Q148"/>
    <mergeCell ref="R148:T148"/>
    <mergeCell ref="U148:W148"/>
    <mergeCell ref="X148:Z148"/>
    <mergeCell ref="AA148:AC148"/>
    <mergeCell ref="AD148:AF148"/>
    <mergeCell ref="AG148:AI148"/>
    <mergeCell ref="AJ148:AL148"/>
    <mergeCell ref="AM148:AO148"/>
    <mergeCell ref="AP148:AR148"/>
    <mergeCell ref="AS148:AU148"/>
    <mergeCell ref="AV148:AX148"/>
    <mergeCell ref="AY148:BA148"/>
    <mergeCell ref="BB148:BD148"/>
    <mergeCell ref="BE148:BG148"/>
    <mergeCell ref="BH148:BJ148"/>
    <mergeCell ref="BK148:BM148"/>
    <mergeCell ref="BN148:BP148"/>
    <mergeCell ref="BQ148:BS148"/>
    <mergeCell ref="BT148:BV148"/>
    <mergeCell ref="BW148:BY148"/>
    <mergeCell ref="F149:H149"/>
    <mergeCell ref="I149:K149"/>
    <mergeCell ref="L149:N149"/>
    <mergeCell ref="O149:Q149"/>
    <mergeCell ref="R149:T149"/>
    <mergeCell ref="U149:W149"/>
    <mergeCell ref="X149:Z149"/>
    <mergeCell ref="AA149:AC149"/>
    <mergeCell ref="AD149:AF149"/>
    <mergeCell ref="AG149:AI149"/>
    <mergeCell ref="AJ149:AL149"/>
    <mergeCell ref="AM149:AO149"/>
    <mergeCell ref="AP149:AR149"/>
    <mergeCell ref="AS149:AU149"/>
    <mergeCell ref="AV149:AX149"/>
    <mergeCell ref="AY149:BA149"/>
    <mergeCell ref="BB149:BD149"/>
    <mergeCell ref="BE149:BG149"/>
    <mergeCell ref="BH149:BJ149"/>
    <mergeCell ref="BK149:BM149"/>
    <mergeCell ref="BN149:BP149"/>
    <mergeCell ref="BQ149:BS149"/>
    <mergeCell ref="BT149:BV149"/>
    <mergeCell ref="BW149:BY149"/>
    <mergeCell ref="F167:H167"/>
    <mergeCell ref="I167:K167"/>
    <mergeCell ref="L167:N167"/>
    <mergeCell ref="O167:Q167"/>
    <mergeCell ref="R167:T167"/>
    <mergeCell ref="U167:W167"/>
    <mergeCell ref="X167:Z167"/>
    <mergeCell ref="AA167:AC167"/>
    <mergeCell ref="AD167:AF167"/>
    <mergeCell ref="AG167:AI167"/>
    <mergeCell ref="AJ167:AL167"/>
    <mergeCell ref="AM167:AO167"/>
    <mergeCell ref="AP167:AR167"/>
    <mergeCell ref="AS167:AU167"/>
    <mergeCell ref="AV167:AX167"/>
    <mergeCell ref="AY167:BA167"/>
    <mergeCell ref="BB167:BD167"/>
    <mergeCell ref="BE167:BG167"/>
    <mergeCell ref="BH167:BJ167"/>
    <mergeCell ref="BK167:BM167"/>
    <mergeCell ref="BN167:BP167"/>
    <mergeCell ref="BQ167:BS167"/>
    <mergeCell ref="BT167:BV167"/>
    <mergeCell ref="BW167:BY167"/>
    <mergeCell ref="F168:H168"/>
    <mergeCell ref="I168:K168"/>
    <mergeCell ref="L168:N168"/>
    <mergeCell ref="O168:Q168"/>
    <mergeCell ref="R168:T168"/>
    <mergeCell ref="U168:W168"/>
    <mergeCell ref="X168:Z168"/>
    <mergeCell ref="AA168:AC168"/>
    <mergeCell ref="AD168:AF168"/>
    <mergeCell ref="AG168:AI168"/>
    <mergeCell ref="AJ168:AL168"/>
    <mergeCell ref="AM168:AO168"/>
    <mergeCell ref="AP168:AR168"/>
    <mergeCell ref="AS168:AU168"/>
    <mergeCell ref="AV168:AX168"/>
    <mergeCell ref="AY168:BA168"/>
    <mergeCell ref="BB168:BD168"/>
    <mergeCell ref="BE168:BG168"/>
    <mergeCell ref="BH168:BJ168"/>
    <mergeCell ref="BK168:BM168"/>
    <mergeCell ref="BN168:BP168"/>
    <mergeCell ref="BQ168:BS168"/>
    <mergeCell ref="BT168:BV168"/>
    <mergeCell ref="BW168:BY168"/>
    <mergeCell ref="F172:H172"/>
    <mergeCell ref="I172:K172"/>
    <mergeCell ref="L172:N172"/>
    <mergeCell ref="O172:Q172"/>
    <mergeCell ref="R172:T172"/>
    <mergeCell ref="U172:W172"/>
    <mergeCell ref="X172:Z172"/>
    <mergeCell ref="AA172:AC172"/>
    <mergeCell ref="AD172:AF172"/>
    <mergeCell ref="AG172:AI172"/>
    <mergeCell ref="AJ172:AL172"/>
    <mergeCell ref="AM172:AO172"/>
    <mergeCell ref="AP172:AR172"/>
    <mergeCell ref="AS172:AU172"/>
    <mergeCell ref="AV172:AX172"/>
    <mergeCell ref="AY172:BA172"/>
    <mergeCell ref="BB172:BD172"/>
    <mergeCell ref="BE172:BG172"/>
    <mergeCell ref="BH172:BJ172"/>
    <mergeCell ref="BK172:BM172"/>
    <mergeCell ref="BN172:BP172"/>
    <mergeCell ref="BQ172:BS172"/>
    <mergeCell ref="BT172:BV172"/>
    <mergeCell ref="BW172:BY172"/>
    <mergeCell ref="F173:H173"/>
    <mergeCell ref="I173:K173"/>
    <mergeCell ref="L173:N173"/>
    <mergeCell ref="O173:Q173"/>
    <mergeCell ref="R173:T173"/>
    <mergeCell ref="U173:W173"/>
    <mergeCell ref="X173:Z173"/>
    <mergeCell ref="AA173:AC173"/>
    <mergeCell ref="AD173:AF173"/>
    <mergeCell ref="AG173:AI173"/>
    <mergeCell ref="AJ173:AL173"/>
    <mergeCell ref="AM173:AO173"/>
    <mergeCell ref="AP173:AR173"/>
    <mergeCell ref="AS173:AU173"/>
    <mergeCell ref="AV173:AX173"/>
    <mergeCell ref="AY173:BA173"/>
    <mergeCell ref="BB173:BD173"/>
    <mergeCell ref="BE173:BG173"/>
    <mergeCell ref="BH173:BJ173"/>
    <mergeCell ref="BK173:BM173"/>
    <mergeCell ref="BN173:BP173"/>
    <mergeCell ref="BQ173:BS173"/>
    <mergeCell ref="BT173:BV173"/>
    <mergeCell ref="BW173:BY173"/>
    <mergeCell ref="F178:H178"/>
    <mergeCell ref="I178:K178"/>
    <mergeCell ref="L178:N178"/>
    <mergeCell ref="O178:Q178"/>
    <mergeCell ref="R178:T178"/>
    <mergeCell ref="U178:W178"/>
    <mergeCell ref="X178:Z178"/>
    <mergeCell ref="AA178:AC178"/>
    <mergeCell ref="AD178:AF178"/>
    <mergeCell ref="AG178:AI178"/>
    <mergeCell ref="AJ178:AL178"/>
    <mergeCell ref="AM178:AO178"/>
    <mergeCell ref="AP178:AR178"/>
    <mergeCell ref="AS178:AU178"/>
    <mergeCell ref="AV178:AX178"/>
    <mergeCell ref="AY178:BA178"/>
    <mergeCell ref="BB178:BD178"/>
    <mergeCell ref="BE178:BG178"/>
    <mergeCell ref="BH178:BJ178"/>
    <mergeCell ref="BK178:BM178"/>
    <mergeCell ref="BN178:BP178"/>
    <mergeCell ref="BQ178:BS178"/>
    <mergeCell ref="BT178:BV178"/>
    <mergeCell ref="BW178:BY178"/>
    <mergeCell ref="F179:H179"/>
    <mergeCell ref="I179:K179"/>
    <mergeCell ref="L179:N179"/>
    <mergeCell ref="O179:Q179"/>
    <mergeCell ref="R179:T179"/>
    <mergeCell ref="U179:W179"/>
    <mergeCell ref="X179:Z179"/>
    <mergeCell ref="AA179:AC179"/>
    <mergeCell ref="AD179:AF179"/>
    <mergeCell ref="AG179:AI179"/>
    <mergeCell ref="AJ179:AL179"/>
    <mergeCell ref="AM179:AO179"/>
    <mergeCell ref="AP179:AR179"/>
    <mergeCell ref="AS179:AU179"/>
    <mergeCell ref="AV179:AX179"/>
    <mergeCell ref="AY179:BA179"/>
    <mergeCell ref="BB179:BD179"/>
    <mergeCell ref="BE179:BG179"/>
    <mergeCell ref="BH179:BJ179"/>
    <mergeCell ref="BK179:BM179"/>
    <mergeCell ref="BN179:BP179"/>
    <mergeCell ref="BQ179:BS179"/>
    <mergeCell ref="BT179:BV179"/>
    <mergeCell ref="BW179:BY179"/>
    <mergeCell ref="F180:H180"/>
    <mergeCell ref="I180:K180"/>
    <mergeCell ref="L180:N180"/>
    <mergeCell ref="O180:Q180"/>
    <mergeCell ref="R180:T180"/>
    <mergeCell ref="U180:W180"/>
    <mergeCell ref="X180:Z180"/>
    <mergeCell ref="AA180:AC180"/>
    <mergeCell ref="AD180:AF180"/>
    <mergeCell ref="AG180:AI180"/>
    <mergeCell ref="AJ180:AL180"/>
    <mergeCell ref="AM180:AO180"/>
    <mergeCell ref="AP180:AR180"/>
    <mergeCell ref="AS180:AU180"/>
    <mergeCell ref="AV180:AX180"/>
    <mergeCell ref="AY180:BA180"/>
    <mergeCell ref="BB180:BD180"/>
    <mergeCell ref="BE180:BG180"/>
    <mergeCell ref="BH180:BJ180"/>
    <mergeCell ref="BK180:BM180"/>
    <mergeCell ref="BN180:BP180"/>
    <mergeCell ref="BQ180:BS180"/>
    <mergeCell ref="BT180:BV180"/>
    <mergeCell ref="BW180:BY180"/>
    <mergeCell ref="F181:H181"/>
    <mergeCell ref="I181:K181"/>
    <mergeCell ref="L181:N181"/>
    <mergeCell ref="O181:Q181"/>
    <mergeCell ref="R181:T181"/>
    <mergeCell ref="U181:W181"/>
    <mergeCell ref="X181:Z181"/>
    <mergeCell ref="AA181:AC181"/>
    <mergeCell ref="AD181:AF181"/>
    <mergeCell ref="AG181:AI181"/>
    <mergeCell ref="AJ181:AL181"/>
    <mergeCell ref="AM181:AO181"/>
    <mergeCell ref="AP181:AR181"/>
    <mergeCell ref="AS181:AU181"/>
    <mergeCell ref="AV181:AX181"/>
    <mergeCell ref="AY181:BA181"/>
    <mergeCell ref="BB181:BD181"/>
    <mergeCell ref="BE181:BG181"/>
    <mergeCell ref="BH181:BJ181"/>
    <mergeCell ref="BK181:BM181"/>
    <mergeCell ref="BN181:BP181"/>
    <mergeCell ref="BQ181:BS181"/>
    <mergeCell ref="BT181:BV181"/>
    <mergeCell ref="BW181:BY181"/>
    <mergeCell ref="F182:H182"/>
    <mergeCell ref="I182:K182"/>
    <mergeCell ref="L182:N182"/>
    <mergeCell ref="O182:Q182"/>
    <mergeCell ref="R182:T182"/>
    <mergeCell ref="U182:W182"/>
    <mergeCell ref="X182:Z182"/>
    <mergeCell ref="AA182:AC182"/>
    <mergeCell ref="AD182:AF182"/>
    <mergeCell ref="AG182:AI182"/>
    <mergeCell ref="AJ182:AL182"/>
    <mergeCell ref="AM182:AO182"/>
    <mergeCell ref="AP182:AR182"/>
    <mergeCell ref="AS182:AU182"/>
    <mergeCell ref="AV182:AX182"/>
    <mergeCell ref="AY182:BA182"/>
    <mergeCell ref="BB182:BD182"/>
    <mergeCell ref="BE182:BG182"/>
    <mergeCell ref="BH182:BJ182"/>
    <mergeCell ref="BK182:BM182"/>
    <mergeCell ref="BN182:BP182"/>
    <mergeCell ref="BQ182:BS182"/>
    <mergeCell ref="BT182:BV182"/>
    <mergeCell ref="BW182:BY182"/>
    <mergeCell ref="F183:H183"/>
    <mergeCell ref="I183:K183"/>
    <mergeCell ref="L183:N183"/>
    <mergeCell ref="O183:Q183"/>
    <mergeCell ref="R183:T183"/>
    <mergeCell ref="U183:W183"/>
    <mergeCell ref="X183:Z183"/>
    <mergeCell ref="AA183:AC183"/>
    <mergeCell ref="AD183:AF183"/>
    <mergeCell ref="AG183:AI183"/>
    <mergeCell ref="AJ183:AL183"/>
    <mergeCell ref="AM183:AO183"/>
    <mergeCell ref="AP183:AR183"/>
    <mergeCell ref="AS183:AU183"/>
    <mergeCell ref="AV183:AX183"/>
    <mergeCell ref="AY183:BA183"/>
    <mergeCell ref="BB183:BD183"/>
    <mergeCell ref="BE183:BG183"/>
    <mergeCell ref="BH183:BJ183"/>
    <mergeCell ref="BK183:BM183"/>
    <mergeCell ref="BN183:BP183"/>
    <mergeCell ref="BQ183:BS183"/>
    <mergeCell ref="BT183:BV183"/>
    <mergeCell ref="BW183:BY183"/>
    <mergeCell ref="F195:H195"/>
    <mergeCell ref="I195:K195"/>
    <mergeCell ref="L195:N195"/>
    <mergeCell ref="O195:Q195"/>
    <mergeCell ref="R195:T195"/>
    <mergeCell ref="U195:W195"/>
    <mergeCell ref="X195:Z195"/>
    <mergeCell ref="AA195:AC195"/>
    <mergeCell ref="AD195:AF195"/>
    <mergeCell ref="AG195:AI195"/>
    <mergeCell ref="AJ195:AL195"/>
    <mergeCell ref="AM195:AO195"/>
    <mergeCell ref="AP195:AR195"/>
    <mergeCell ref="AS195:AU195"/>
    <mergeCell ref="AV195:AX195"/>
    <mergeCell ref="AY195:BA195"/>
    <mergeCell ref="BB195:BD195"/>
    <mergeCell ref="BE195:BG195"/>
    <mergeCell ref="BH195:BJ195"/>
    <mergeCell ref="BK195:BM195"/>
    <mergeCell ref="BN195:BP195"/>
    <mergeCell ref="BQ195:BS195"/>
    <mergeCell ref="BT195:BV195"/>
    <mergeCell ref="BW195:BY195"/>
    <mergeCell ref="F196:H196"/>
    <mergeCell ref="I196:K196"/>
    <mergeCell ref="L196:N196"/>
    <mergeCell ref="O196:Q196"/>
    <mergeCell ref="R196:T196"/>
    <mergeCell ref="U196:W196"/>
    <mergeCell ref="X196:Z196"/>
    <mergeCell ref="AA196:AC196"/>
    <mergeCell ref="AD196:AF196"/>
    <mergeCell ref="AG196:AI196"/>
    <mergeCell ref="AJ196:AL196"/>
    <mergeCell ref="AM196:AO196"/>
    <mergeCell ref="AP196:AR196"/>
    <mergeCell ref="AS196:AU196"/>
    <mergeCell ref="AV196:AX196"/>
    <mergeCell ref="AY196:BA196"/>
    <mergeCell ref="BB196:BD196"/>
    <mergeCell ref="BE196:BG196"/>
    <mergeCell ref="BH196:BJ196"/>
    <mergeCell ref="BK196:BM196"/>
    <mergeCell ref="BN196:BP196"/>
    <mergeCell ref="BQ196:BS196"/>
    <mergeCell ref="BT196:BV196"/>
    <mergeCell ref="BW196:BY196"/>
    <mergeCell ref="F199:H199"/>
    <mergeCell ref="I199:K199"/>
    <mergeCell ref="L199:N199"/>
    <mergeCell ref="O199:Q199"/>
    <mergeCell ref="R199:T199"/>
    <mergeCell ref="U199:W199"/>
    <mergeCell ref="X199:Z199"/>
    <mergeCell ref="AA199:AC199"/>
    <mergeCell ref="AD199:AF199"/>
    <mergeCell ref="AG199:AI199"/>
    <mergeCell ref="AJ199:AL199"/>
    <mergeCell ref="AM199:AO199"/>
    <mergeCell ref="AP199:AR199"/>
    <mergeCell ref="AS199:AU199"/>
    <mergeCell ref="AV199:AX199"/>
    <mergeCell ref="AY199:BA199"/>
    <mergeCell ref="BB199:BD199"/>
    <mergeCell ref="BE199:BG199"/>
    <mergeCell ref="BH199:BJ199"/>
    <mergeCell ref="BK199:BM199"/>
    <mergeCell ref="BN199:BP199"/>
    <mergeCell ref="BQ199:BS199"/>
    <mergeCell ref="BT199:BV199"/>
    <mergeCell ref="BW199:BY199"/>
    <mergeCell ref="F200:H200"/>
    <mergeCell ref="I200:K200"/>
    <mergeCell ref="L200:N200"/>
    <mergeCell ref="O200:Q200"/>
    <mergeCell ref="R200:T200"/>
    <mergeCell ref="U200:W200"/>
    <mergeCell ref="X200:Z200"/>
    <mergeCell ref="AA200:AC200"/>
    <mergeCell ref="AD200:AF200"/>
    <mergeCell ref="AG200:AI200"/>
    <mergeCell ref="AJ200:AL200"/>
    <mergeCell ref="AM200:AO200"/>
    <mergeCell ref="AP200:AR200"/>
    <mergeCell ref="AS200:AU200"/>
    <mergeCell ref="AV200:AX200"/>
    <mergeCell ref="AY200:BA200"/>
    <mergeCell ref="BB200:BD200"/>
    <mergeCell ref="BE200:BG200"/>
    <mergeCell ref="BH200:BJ200"/>
    <mergeCell ref="BK200:BM200"/>
    <mergeCell ref="BN200:BP200"/>
    <mergeCell ref="BQ200:BS200"/>
    <mergeCell ref="BT200:BV200"/>
    <mergeCell ref="BW200:BY200"/>
    <mergeCell ref="F213:H213"/>
    <mergeCell ref="I213:K213"/>
    <mergeCell ref="L213:N213"/>
    <mergeCell ref="O213:Q213"/>
    <mergeCell ref="R213:T213"/>
    <mergeCell ref="U213:W213"/>
    <mergeCell ref="X213:Z213"/>
    <mergeCell ref="AA213:AC213"/>
    <mergeCell ref="AD213:AF213"/>
    <mergeCell ref="AG213:AI213"/>
    <mergeCell ref="AJ213:AL213"/>
    <mergeCell ref="AM213:AO213"/>
    <mergeCell ref="AP213:AR213"/>
    <mergeCell ref="AS213:AU213"/>
    <mergeCell ref="AV213:AX213"/>
    <mergeCell ref="AY213:BA213"/>
    <mergeCell ref="BB213:BD213"/>
    <mergeCell ref="BE213:BG213"/>
    <mergeCell ref="BH213:BJ213"/>
    <mergeCell ref="BK213:BM213"/>
    <mergeCell ref="BN213:BP213"/>
    <mergeCell ref="BQ213:BS213"/>
    <mergeCell ref="BT213:BV213"/>
    <mergeCell ref="BW213:BY213"/>
    <mergeCell ref="F214:H214"/>
    <mergeCell ref="I214:K214"/>
    <mergeCell ref="L214:N214"/>
    <mergeCell ref="O214:Q214"/>
    <mergeCell ref="R214:T214"/>
    <mergeCell ref="U214:W214"/>
    <mergeCell ref="X214:Z214"/>
    <mergeCell ref="AA214:AC214"/>
    <mergeCell ref="AD214:AF214"/>
    <mergeCell ref="AG214:AI214"/>
    <mergeCell ref="AJ214:AL214"/>
    <mergeCell ref="AM214:AO214"/>
    <mergeCell ref="AP214:AR214"/>
    <mergeCell ref="AS214:AU214"/>
    <mergeCell ref="AV214:AX214"/>
    <mergeCell ref="AY214:BA214"/>
    <mergeCell ref="BB214:BD214"/>
    <mergeCell ref="BE214:BG214"/>
    <mergeCell ref="BH214:BJ214"/>
    <mergeCell ref="BK214:BM214"/>
    <mergeCell ref="BN214:BP214"/>
    <mergeCell ref="BQ214:BS214"/>
    <mergeCell ref="BT214:BV214"/>
    <mergeCell ref="BW214:BY214"/>
    <mergeCell ref="F218:H218"/>
    <mergeCell ref="I218:K218"/>
    <mergeCell ref="L218:N218"/>
    <mergeCell ref="O218:Q218"/>
    <mergeCell ref="R218:T218"/>
    <mergeCell ref="U218:W218"/>
    <mergeCell ref="X218:Z218"/>
    <mergeCell ref="AA218:AC218"/>
    <mergeCell ref="AD218:AF218"/>
    <mergeCell ref="AG218:AI218"/>
    <mergeCell ref="AJ218:AL218"/>
    <mergeCell ref="AM218:AO218"/>
    <mergeCell ref="AP218:AR218"/>
    <mergeCell ref="AS218:AU218"/>
    <mergeCell ref="AV218:AX218"/>
    <mergeCell ref="AY218:BA218"/>
    <mergeCell ref="BB218:BD218"/>
    <mergeCell ref="BE218:BG218"/>
    <mergeCell ref="BH218:BJ218"/>
    <mergeCell ref="BK218:BM218"/>
    <mergeCell ref="BN218:BP218"/>
    <mergeCell ref="BQ218:BS218"/>
    <mergeCell ref="BT218:BV218"/>
    <mergeCell ref="BW218:BY218"/>
    <mergeCell ref="F219:H219"/>
    <mergeCell ref="I219:K219"/>
    <mergeCell ref="L219:N219"/>
    <mergeCell ref="O219:Q219"/>
    <mergeCell ref="R219:T219"/>
    <mergeCell ref="U219:W219"/>
    <mergeCell ref="X219:Z219"/>
    <mergeCell ref="AA219:AC219"/>
    <mergeCell ref="AD219:AF219"/>
    <mergeCell ref="AG219:AI219"/>
    <mergeCell ref="AJ219:AL219"/>
    <mergeCell ref="AM219:AO219"/>
    <mergeCell ref="AP219:AR219"/>
    <mergeCell ref="AS219:AU219"/>
    <mergeCell ref="AV219:AX219"/>
    <mergeCell ref="AY219:BA219"/>
    <mergeCell ref="BB219:BD219"/>
    <mergeCell ref="BE219:BG219"/>
    <mergeCell ref="BH219:BJ219"/>
    <mergeCell ref="BK219:BM219"/>
    <mergeCell ref="BN219:BP219"/>
    <mergeCell ref="BQ219:BS219"/>
    <mergeCell ref="BT219:BV219"/>
    <mergeCell ref="BW219:BY219"/>
    <mergeCell ref="F226:H226"/>
    <mergeCell ref="I226:K226"/>
    <mergeCell ref="L226:N226"/>
    <mergeCell ref="O226:Q226"/>
    <mergeCell ref="R226:T226"/>
    <mergeCell ref="U226:W226"/>
    <mergeCell ref="X226:Z226"/>
    <mergeCell ref="AA226:AC226"/>
    <mergeCell ref="AD226:AF226"/>
    <mergeCell ref="AG226:AI226"/>
    <mergeCell ref="AJ226:AL226"/>
    <mergeCell ref="AM226:AO226"/>
    <mergeCell ref="AP226:AR226"/>
    <mergeCell ref="AS226:AU226"/>
    <mergeCell ref="AV226:AX226"/>
    <mergeCell ref="AY226:BA226"/>
    <mergeCell ref="BB226:BD226"/>
    <mergeCell ref="BE226:BG226"/>
    <mergeCell ref="BH226:BJ226"/>
    <mergeCell ref="BK226:BM226"/>
    <mergeCell ref="BN226:BP226"/>
    <mergeCell ref="BQ226:BS226"/>
    <mergeCell ref="BT226:BV226"/>
    <mergeCell ref="BW226:BY226"/>
    <mergeCell ref="F227:H227"/>
    <mergeCell ref="I227:K227"/>
    <mergeCell ref="L227:N227"/>
    <mergeCell ref="O227:Q227"/>
    <mergeCell ref="R227:T227"/>
    <mergeCell ref="U227:W227"/>
    <mergeCell ref="X227:Z227"/>
    <mergeCell ref="AA227:AC227"/>
    <mergeCell ref="AD227:AF227"/>
    <mergeCell ref="AG227:AI227"/>
    <mergeCell ref="AJ227:AL227"/>
    <mergeCell ref="AM227:AO227"/>
    <mergeCell ref="AP227:AR227"/>
    <mergeCell ref="AS227:AU227"/>
    <mergeCell ref="AV227:AX227"/>
    <mergeCell ref="AY227:BA227"/>
    <mergeCell ref="BB227:BD227"/>
    <mergeCell ref="BE227:BG227"/>
    <mergeCell ref="BH227:BJ227"/>
    <mergeCell ref="BK227:BM227"/>
    <mergeCell ref="BN227:BP227"/>
    <mergeCell ref="BQ227:BS227"/>
    <mergeCell ref="BT227:BV227"/>
    <mergeCell ref="BW227:BY227"/>
    <mergeCell ref="F228:H228"/>
    <mergeCell ref="I228:K228"/>
    <mergeCell ref="L228:N228"/>
    <mergeCell ref="O228:Q228"/>
    <mergeCell ref="R228:T228"/>
    <mergeCell ref="U228:W228"/>
    <mergeCell ref="X228:Z228"/>
    <mergeCell ref="AA228:AC228"/>
    <mergeCell ref="AD228:AF228"/>
    <mergeCell ref="AG228:AI228"/>
    <mergeCell ref="AJ228:AL228"/>
    <mergeCell ref="AM228:AO228"/>
    <mergeCell ref="AP228:AR228"/>
    <mergeCell ref="AS228:AU228"/>
    <mergeCell ref="AV228:AX228"/>
    <mergeCell ref="AY228:BA228"/>
    <mergeCell ref="BB228:BD228"/>
    <mergeCell ref="BE228:BG228"/>
    <mergeCell ref="BH228:BJ228"/>
    <mergeCell ref="BK228:BM228"/>
    <mergeCell ref="BN228:BP228"/>
    <mergeCell ref="BQ228:BS228"/>
    <mergeCell ref="BT228:BV228"/>
    <mergeCell ref="BW228:BY228"/>
    <mergeCell ref="F229:H229"/>
    <mergeCell ref="I229:K229"/>
    <mergeCell ref="L229:N229"/>
    <mergeCell ref="O229:Q229"/>
    <mergeCell ref="R229:T229"/>
    <mergeCell ref="U229:W229"/>
    <mergeCell ref="X229:Z229"/>
    <mergeCell ref="AA229:AC229"/>
    <mergeCell ref="AD229:AF229"/>
    <mergeCell ref="AG229:AI229"/>
    <mergeCell ref="AJ229:AL229"/>
    <mergeCell ref="AM229:AO229"/>
    <mergeCell ref="AP229:AR229"/>
    <mergeCell ref="AS229:AU229"/>
    <mergeCell ref="AV229:AX229"/>
    <mergeCell ref="AY229:BA229"/>
    <mergeCell ref="BB229:BD229"/>
    <mergeCell ref="BE229:BG229"/>
    <mergeCell ref="BH229:BJ229"/>
    <mergeCell ref="BK229:BM229"/>
    <mergeCell ref="BN229:BP229"/>
    <mergeCell ref="BQ229:BS229"/>
    <mergeCell ref="BT229:BV229"/>
    <mergeCell ref="BW229:BY229"/>
    <mergeCell ref="F230:H230"/>
    <mergeCell ref="I230:K230"/>
    <mergeCell ref="L230:N230"/>
    <mergeCell ref="O230:Q230"/>
    <mergeCell ref="R230:T230"/>
    <mergeCell ref="U230:W230"/>
    <mergeCell ref="X230:Z230"/>
    <mergeCell ref="AA230:AC230"/>
    <mergeCell ref="AD230:AF230"/>
    <mergeCell ref="AG230:AI230"/>
    <mergeCell ref="AJ230:AL230"/>
    <mergeCell ref="AM230:AO230"/>
    <mergeCell ref="AP230:AR230"/>
    <mergeCell ref="AS230:AU230"/>
    <mergeCell ref="AV230:AX230"/>
    <mergeCell ref="AY230:BA230"/>
    <mergeCell ref="BB230:BD230"/>
    <mergeCell ref="BE230:BG230"/>
    <mergeCell ref="BH230:BJ230"/>
    <mergeCell ref="BK230:BM230"/>
    <mergeCell ref="BN230:BP230"/>
    <mergeCell ref="BQ230:BS230"/>
    <mergeCell ref="BT230:BV230"/>
    <mergeCell ref="BW230:BY230"/>
    <mergeCell ref="F231:H231"/>
    <mergeCell ref="I231:K231"/>
    <mergeCell ref="L231:N231"/>
    <mergeCell ref="O231:Q231"/>
    <mergeCell ref="R231:T231"/>
    <mergeCell ref="U231:W231"/>
    <mergeCell ref="X231:Z231"/>
    <mergeCell ref="AA231:AC231"/>
    <mergeCell ref="AD231:AF231"/>
    <mergeCell ref="AG231:AI231"/>
    <mergeCell ref="AJ231:AL231"/>
    <mergeCell ref="AM231:AO231"/>
    <mergeCell ref="AP231:AR231"/>
    <mergeCell ref="AS231:AU231"/>
    <mergeCell ref="AV231:AX231"/>
    <mergeCell ref="AY231:BA231"/>
    <mergeCell ref="BB231:BD231"/>
    <mergeCell ref="BE231:BG231"/>
    <mergeCell ref="BH231:BJ231"/>
    <mergeCell ref="BK231:BM231"/>
    <mergeCell ref="BN231:BP231"/>
    <mergeCell ref="BQ231:BS231"/>
    <mergeCell ref="BT231:BV231"/>
    <mergeCell ref="BW231:BY231"/>
    <mergeCell ref="F250:H250"/>
    <mergeCell ref="I250:K250"/>
    <mergeCell ref="L250:N250"/>
    <mergeCell ref="O250:Q250"/>
    <mergeCell ref="R250:T250"/>
    <mergeCell ref="U250:W250"/>
    <mergeCell ref="X250:Z250"/>
    <mergeCell ref="AA250:AC250"/>
    <mergeCell ref="AD250:AF250"/>
    <mergeCell ref="AG250:AI250"/>
    <mergeCell ref="AJ250:AL250"/>
    <mergeCell ref="AM250:AO250"/>
    <mergeCell ref="AP250:AR250"/>
    <mergeCell ref="AS250:AU250"/>
    <mergeCell ref="AV250:AX250"/>
    <mergeCell ref="AY250:BA250"/>
    <mergeCell ref="BB250:BD250"/>
    <mergeCell ref="BE250:BG250"/>
    <mergeCell ref="BH250:BJ250"/>
    <mergeCell ref="BK250:BM250"/>
    <mergeCell ref="BN250:BP250"/>
    <mergeCell ref="BQ250:BS250"/>
    <mergeCell ref="BT250:BV250"/>
    <mergeCell ref="BW250:BY250"/>
    <mergeCell ref="F251:H251"/>
    <mergeCell ref="I251:K251"/>
    <mergeCell ref="L251:N251"/>
    <mergeCell ref="O251:Q251"/>
    <mergeCell ref="R251:T251"/>
    <mergeCell ref="U251:W251"/>
    <mergeCell ref="X251:Z251"/>
    <mergeCell ref="AA251:AC251"/>
    <mergeCell ref="AD251:AF251"/>
    <mergeCell ref="AG251:AI251"/>
    <mergeCell ref="AJ251:AL251"/>
    <mergeCell ref="AM251:AO251"/>
    <mergeCell ref="AP251:AR251"/>
    <mergeCell ref="AS251:AU251"/>
    <mergeCell ref="AV251:AX251"/>
    <mergeCell ref="AY251:BA251"/>
    <mergeCell ref="BB251:BD251"/>
    <mergeCell ref="BE251:BG251"/>
    <mergeCell ref="BH251:BJ251"/>
    <mergeCell ref="BK251:BM251"/>
    <mergeCell ref="BN251:BP251"/>
    <mergeCell ref="BQ251:BS251"/>
    <mergeCell ref="BT251:BV251"/>
    <mergeCell ref="BW251:BY251"/>
    <mergeCell ref="F255:H255"/>
    <mergeCell ref="I255:K255"/>
    <mergeCell ref="L255:N255"/>
    <mergeCell ref="O255:Q255"/>
    <mergeCell ref="R255:T255"/>
    <mergeCell ref="U255:W255"/>
    <mergeCell ref="X255:Z255"/>
    <mergeCell ref="AA255:AC255"/>
    <mergeCell ref="AD255:AF255"/>
    <mergeCell ref="AG255:AI255"/>
    <mergeCell ref="AJ255:AL255"/>
    <mergeCell ref="AM255:AO255"/>
    <mergeCell ref="AP255:AR255"/>
    <mergeCell ref="AS255:AU255"/>
    <mergeCell ref="AV255:AX255"/>
    <mergeCell ref="AY255:BA255"/>
    <mergeCell ref="BB255:BD255"/>
    <mergeCell ref="BE255:BG255"/>
    <mergeCell ref="BH255:BJ255"/>
    <mergeCell ref="BK255:BM255"/>
    <mergeCell ref="BN255:BP255"/>
    <mergeCell ref="BQ255:BS255"/>
    <mergeCell ref="BT255:BV255"/>
    <mergeCell ref="BW255:BY255"/>
    <mergeCell ref="F256:H256"/>
    <mergeCell ref="I256:K256"/>
    <mergeCell ref="L256:N256"/>
    <mergeCell ref="O256:Q256"/>
    <mergeCell ref="R256:T256"/>
    <mergeCell ref="U256:W256"/>
    <mergeCell ref="X256:Z256"/>
    <mergeCell ref="AA256:AC256"/>
    <mergeCell ref="AD256:AF256"/>
    <mergeCell ref="AG256:AI256"/>
    <mergeCell ref="AJ256:AL256"/>
    <mergeCell ref="AM256:AO256"/>
    <mergeCell ref="AP256:AR256"/>
    <mergeCell ref="AS256:AU256"/>
    <mergeCell ref="AV256:AX256"/>
    <mergeCell ref="AY256:BA256"/>
    <mergeCell ref="BB256:BD256"/>
    <mergeCell ref="BE256:BG256"/>
    <mergeCell ref="BH256:BJ256"/>
    <mergeCell ref="BK256:BM256"/>
    <mergeCell ref="BN256:BP256"/>
    <mergeCell ref="BQ256:BS256"/>
    <mergeCell ref="BT256:BV256"/>
    <mergeCell ref="BW256:BY256"/>
    <mergeCell ref="F260:H260"/>
    <mergeCell ref="I260:K260"/>
    <mergeCell ref="L260:N260"/>
    <mergeCell ref="O260:Q260"/>
    <mergeCell ref="R260:T260"/>
    <mergeCell ref="U260:W260"/>
    <mergeCell ref="X260:Z260"/>
    <mergeCell ref="AA260:AC260"/>
    <mergeCell ref="AD260:AF260"/>
    <mergeCell ref="AG260:AI260"/>
    <mergeCell ref="AJ260:AL260"/>
    <mergeCell ref="AM260:AO260"/>
    <mergeCell ref="AP260:AR260"/>
    <mergeCell ref="AS260:AU260"/>
    <mergeCell ref="AV260:AX260"/>
    <mergeCell ref="AY260:BA260"/>
    <mergeCell ref="BB260:BD260"/>
    <mergeCell ref="BE260:BG260"/>
    <mergeCell ref="BH260:BJ260"/>
    <mergeCell ref="BK260:BM260"/>
    <mergeCell ref="BN260:BP260"/>
    <mergeCell ref="BQ260:BS260"/>
    <mergeCell ref="BT260:BV260"/>
    <mergeCell ref="BW260:BY260"/>
    <mergeCell ref="F261:H261"/>
    <mergeCell ref="I261:K261"/>
    <mergeCell ref="L261:N261"/>
    <mergeCell ref="O261:Q261"/>
    <mergeCell ref="R261:T261"/>
    <mergeCell ref="U261:W261"/>
    <mergeCell ref="X261:Z261"/>
    <mergeCell ref="AA261:AC261"/>
    <mergeCell ref="AD261:AF261"/>
    <mergeCell ref="AG261:AI261"/>
    <mergeCell ref="AJ261:AL261"/>
    <mergeCell ref="AM261:AO261"/>
    <mergeCell ref="AP261:AR261"/>
    <mergeCell ref="AS261:AU261"/>
    <mergeCell ref="AV261:AX261"/>
    <mergeCell ref="AY261:BA261"/>
    <mergeCell ref="BB261:BD261"/>
    <mergeCell ref="BE261:BG261"/>
    <mergeCell ref="BH261:BJ261"/>
    <mergeCell ref="BK261:BM261"/>
    <mergeCell ref="BN261:BP261"/>
    <mergeCell ref="BQ261:BS261"/>
    <mergeCell ref="BT261:BV261"/>
    <mergeCell ref="BW261:BY261"/>
    <mergeCell ref="F262:H262"/>
    <mergeCell ref="I262:K262"/>
    <mergeCell ref="L262:N262"/>
    <mergeCell ref="O262:Q262"/>
    <mergeCell ref="R262:T262"/>
    <mergeCell ref="U262:W262"/>
    <mergeCell ref="X262:Z262"/>
    <mergeCell ref="AA262:AC262"/>
    <mergeCell ref="AD262:AF262"/>
    <mergeCell ref="AG262:AI262"/>
    <mergeCell ref="AJ262:AL262"/>
    <mergeCell ref="AM262:AO262"/>
    <mergeCell ref="AP262:AR262"/>
    <mergeCell ref="AS262:AU262"/>
    <mergeCell ref="AV262:AX262"/>
    <mergeCell ref="AY262:BA262"/>
    <mergeCell ref="BB262:BD262"/>
    <mergeCell ref="BE262:BG262"/>
    <mergeCell ref="BH262:BJ262"/>
    <mergeCell ref="BK262:BM262"/>
    <mergeCell ref="BN262:BP262"/>
    <mergeCell ref="BQ262:BS262"/>
    <mergeCell ref="BT262:BV262"/>
    <mergeCell ref="BW262:BY262"/>
    <mergeCell ref="F263:H263"/>
    <mergeCell ref="I263:K263"/>
    <mergeCell ref="L263:N263"/>
    <mergeCell ref="O263:Q263"/>
    <mergeCell ref="R263:T263"/>
    <mergeCell ref="U263:W263"/>
    <mergeCell ref="X263:Z263"/>
    <mergeCell ref="AA263:AC263"/>
    <mergeCell ref="AD263:AF263"/>
    <mergeCell ref="AG263:AI263"/>
    <mergeCell ref="AJ263:AL263"/>
    <mergeCell ref="AM263:AO263"/>
    <mergeCell ref="AP263:AR263"/>
    <mergeCell ref="AS263:AU263"/>
    <mergeCell ref="AV263:AX263"/>
    <mergeCell ref="AY263:BA263"/>
    <mergeCell ref="BB263:BD263"/>
    <mergeCell ref="BE263:BG263"/>
    <mergeCell ref="BH263:BJ263"/>
    <mergeCell ref="BK263:BM263"/>
    <mergeCell ref="BN263:BP263"/>
    <mergeCell ref="BQ263:BS263"/>
    <mergeCell ref="BT263:BV263"/>
    <mergeCell ref="BW263:BY263"/>
    <mergeCell ref="F264:H264"/>
    <mergeCell ref="I264:K264"/>
    <mergeCell ref="L264:N264"/>
    <mergeCell ref="O264:Q264"/>
    <mergeCell ref="R264:T264"/>
    <mergeCell ref="U264:W264"/>
    <mergeCell ref="X264:Z264"/>
    <mergeCell ref="AA264:AC264"/>
    <mergeCell ref="AD264:AF264"/>
    <mergeCell ref="AG264:AI264"/>
    <mergeCell ref="AJ264:AL264"/>
    <mergeCell ref="AM264:AO264"/>
    <mergeCell ref="AP264:AR264"/>
    <mergeCell ref="AS264:AU264"/>
    <mergeCell ref="AV264:AX264"/>
    <mergeCell ref="AY264:BA264"/>
    <mergeCell ref="BB264:BD264"/>
    <mergeCell ref="BE264:BG264"/>
    <mergeCell ref="BH264:BJ264"/>
    <mergeCell ref="BK264:BM264"/>
    <mergeCell ref="BN264:BP264"/>
    <mergeCell ref="BQ264:BS264"/>
    <mergeCell ref="BT264:BV264"/>
    <mergeCell ref="BW264:BY264"/>
    <mergeCell ref="F265:H265"/>
    <mergeCell ref="I265:K265"/>
    <mergeCell ref="L265:N265"/>
    <mergeCell ref="O265:Q265"/>
    <mergeCell ref="R265:T265"/>
    <mergeCell ref="U265:W265"/>
    <mergeCell ref="X265:Z265"/>
    <mergeCell ref="AA265:AC265"/>
    <mergeCell ref="AD265:AF265"/>
    <mergeCell ref="AG265:AI265"/>
    <mergeCell ref="AJ265:AL265"/>
    <mergeCell ref="AM265:AO265"/>
    <mergeCell ref="AP265:AR265"/>
    <mergeCell ref="AS265:AU265"/>
    <mergeCell ref="AV265:AX265"/>
    <mergeCell ref="AY265:BA265"/>
    <mergeCell ref="BB265:BD265"/>
    <mergeCell ref="BE265:BG265"/>
    <mergeCell ref="BH265:BJ265"/>
    <mergeCell ref="BK265:BM265"/>
    <mergeCell ref="BN265:BP265"/>
    <mergeCell ref="BQ265:BS265"/>
    <mergeCell ref="BT265:BV265"/>
    <mergeCell ref="BW265:BY265"/>
    <mergeCell ref="F288:H288"/>
    <mergeCell ref="I288:K288"/>
    <mergeCell ref="L288:N288"/>
    <mergeCell ref="O288:Q288"/>
    <mergeCell ref="R288:T288"/>
    <mergeCell ref="U288:W288"/>
    <mergeCell ref="X288:Z288"/>
    <mergeCell ref="AA288:AC288"/>
    <mergeCell ref="AD288:AF288"/>
    <mergeCell ref="AG288:AI288"/>
    <mergeCell ref="AJ288:AL288"/>
    <mergeCell ref="AM288:AO288"/>
    <mergeCell ref="AP288:AR288"/>
    <mergeCell ref="AS288:AU288"/>
    <mergeCell ref="AV288:AX288"/>
    <mergeCell ref="AY288:BA288"/>
    <mergeCell ref="BB288:BD288"/>
    <mergeCell ref="BE288:BG288"/>
    <mergeCell ref="BH288:BJ288"/>
    <mergeCell ref="BK288:BM288"/>
    <mergeCell ref="BN288:BP288"/>
    <mergeCell ref="BQ288:BS288"/>
    <mergeCell ref="BT288:BV288"/>
    <mergeCell ref="BW288:BY288"/>
    <mergeCell ref="F289:H289"/>
    <mergeCell ref="I289:K289"/>
    <mergeCell ref="L289:N289"/>
    <mergeCell ref="O289:Q289"/>
    <mergeCell ref="R289:T289"/>
    <mergeCell ref="U289:W289"/>
    <mergeCell ref="X289:Z289"/>
    <mergeCell ref="AA289:AC289"/>
    <mergeCell ref="AD289:AF289"/>
    <mergeCell ref="AG289:AI289"/>
    <mergeCell ref="AJ289:AL289"/>
    <mergeCell ref="AM289:AO289"/>
    <mergeCell ref="AP289:AR289"/>
    <mergeCell ref="AS289:AU289"/>
    <mergeCell ref="AV289:AX289"/>
    <mergeCell ref="AY289:BA289"/>
    <mergeCell ref="BB289:BD289"/>
    <mergeCell ref="BE289:BG289"/>
    <mergeCell ref="BH289:BJ289"/>
    <mergeCell ref="BK289:BM289"/>
    <mergeCell ref="BN289:BP289"/>
    <mergeCell ref="BQ289:BS289"/>
    <mergeCell ref="BT289:BV289"/>
    <mergeCell ref="BW289:BY289"/>
    <mergeCell ref="F292:H292"/>
    <mergeCell ref="I292:K292"/>
    <mergeCell ref="L292:N292"/>
    <mergeCell ref="O292:Q292"/>
    <mergeCell ref="R292:T292"/>
    <mergeCell ref="U292:W292"/>
    <mergeCell ref="X292:Z292"/>
    <mergeCell ref="AA292:AC292"/>
    <mergeCell ref="AD292:AF292"/>
    <mergeCell ref="AG292:AI292"/>
    <mergeCell ref="AJ292:AL292"/>
    <mergeCell ref="AM292:AO292"/>
    <mergeCell ref="AP292:AR292"/>
    <mergeCell ref="AS292:AU292"/>
    <mergeCell ref="AV292:AX292"/>
    <mergeCell ref="AY292:BA292"/>
    <mergeCell ref="BB292:BD292"/>
    <mergeCell ref="BE292:BG292"/>
    <mergeCell ref="BH292:BJ292"/>
    <mergeCell ref="BK292:BM292"/>
    <mergeCell ref="BN292:BP292"/>
    <mergeCell ref="BQ292:BS292"/>
    <mergeCell ref="BT292:BV292"/>
    <mergeCell ref="BW292:BY292"/>
    <mergeCell ref="F293:H293"/>
    <mergeCell ref="I293:K293"/>
    <mergeCell ref="L293:N293"/>
    <mergeCell ref="O293:Q293"/>
    <mergeCell ref="R293:T293"/>
    <mergeCell ref="U293:W293"/>
    <mergeCell ref="X293:Z293"/>
    <mergeCell ref="AA293:AC293"/>
    <mergeCell ref="AD293:AF293"/>
    <mergeCell ref="AG293:AI293"/>
    <mergeCell ref="AJ293:AL293"/>
    <mergeCell ref="AM293:AO293"/>
    <mergeCell ref="AP293:AR293"/>
    <mergeCell ref="AS293:AU293"/>
    <mergeCell ref="AV293:AX293"/>
    <mergeCell ref="AY293:BA293"/>
    <mergeCell ref="BB293:BD293"/>
    <mergeCell ref="BE293:BG293"/>
    <mergeCell ref="BH293:BJ293"/>
    <mergeCell ref="BK293:BM293"/>
    <mergeCell ref="BN293:BP293"/>
    <mergeCell ref="BQ293:BS293"/>
    <mergeCell ref="BT293:BV293"/>
    <mergeCell ref="BW293:BY293"/>
    <mergeCell ref="F296:H296"/>
    <mergeCell ref="I296:K296"/>
    <mergeCell ref="L296:N296"/>
    <mergeCell ref="O296:Q296"/>
    <mergeCell ref="R296:T296"/>
    <mergeCell ref="U296:W296"/>
    <mergeCell ref="X296:Z296"/>
    <mergeCell ref="AA296:AC296"/>
    <mergeCell ref="AD296:AF296"/>
    <mergeCell ref="AG296:AI296"/>
    <mergeCell ref="AJ296:AL296"/>
    <mergeCell ref="AM296:AO296"/>
    <mergeCell ref="AP296:AR296"/>
    <mergeCell ref="AS296:AU296"/>
    <mergeCell ref="AV296:AX296"/>
    <mergeCell ref="AY296:BA296"/>
    <mergeCell ref="BB296:BD296"/>
    <mergeCell ref="BE296:BG296"/>
    <mergeCell ref="BH296:BJ296"/>
    <mergeCell ref="BK296:BM296"/>
    <mergeCell ref="BN296:BP296"/>
    <mergeCell ref="BQ296:BS296"/>
    <mergeCell ref="BT296:BV296"/>
    <mergeCell ref="BW296:BY296"/>
    <mergeCell ref="F297:H297"/>
    <mergeCell ref="I297:K297"/>
    <mergeCell ref="L297:N297"/>
    <mergeCell ref="O297:Q297"/>
    <mergeCell ref="R297:T297"/>
    <mergeCell ref="U297:W297"/>
    <mergeCell ref="X297:Z297"/>
    <mergeCell ref="AA297:AC297"/>
    <mergeCell ref="AD297:AF297"/>
    <mergeCell ref="AG297:AI297"/>
    <mergeCell ref="AJ297:AL297"/>
    <mergeCell ref="AM297:AO297"/>
    <mergeCell ref="AP297:AR297"/>
    <mergeCell ref="AS297:AU297"/>
    <mergeCell ref="AV297:AX297"/>
    <mergeCell ref="AY297:BA297"/>
    <mergeCell ref="BB297:BD297"/>
    <mergeCell ref="BE297:BG297"/>
    <mergeCell ref="BH297:BJ297"/>
    <mergeCell ref="BK297:BM297"/>
    <mergeCell ref="BN297:BP297"/>
    <mergeCell ref="BQ297:BS297"/>
    <mergeCell ref="BT297:BV297"/>
    <mergeCell ref="BW297:BY297"/>
    <mergeCell ref="F298:H298"/>
    <mergeCell ref="I298:K298"/>
    <mergeCell ref="L298:N298"/>
    <mergeCell ref="O298:Q298"/>
    <mergeCell ref="R298:T298"/>
    <mergeCell ref="U298:W298"/>
    <mergeCell ref="X298:Z298"/>
    <mergeCell ref="AA298:AC298"/>
    <mergeCell ref="AD298:AF298"/>
    <mergeCell ref="AG298:AI298"/>
    <mergeCell ref="AJ298:AL298"/>
    <mergeCell ref="AM298:AO298"/>
    <mergeCell ref="AP298:AR298"/>
    <mergeCell ref="AS298:AU298"/>
    <mergeCell ref="AV298:AX298"/>
    <mergeCell ref="AY298:BA298"/>
    <mergeCell ref="BB298:BD298"/>
    <mergeCell ref="BE298:BG298"/>
    <mergeCell ref="BH298:BJ298"/>
    <mergeCell ref="BK298:BM298"/>
    <mergeCell ref="BN298:BP298"/>
    <mergeCell ref="BQ298:BS298"/>
    <mergeCell ref="BT298:BV298"/>
    <mergeCell ref="BW298:BY298"/>
    <mergeCell ref="F299:H299"/>
    <mergeCell ref="I299:K299"/>
    <mergeCell ref="L299:N299"/>
    <mergeCell ref="O299:Q299"/>
    <mergeCell ref="R299:T299"/>
    <mergeCell ref="U299:W299"/>
    <mergeCell ref="X299:Z299"/>
    <mergeCell ref="AA299:AC299"/>
    <mergeCell ref="AD299:AF299"/>
    <mergeCell ref="AG299:AI299"/>
    <mergeCell ref="AJ299:AL299"/>
    <mergeCell ref="AM299:AO299"/>
    <mergeCell ref="AP299:AR299"/>
    <mergeCell ref="AS299:AU299"/>
    <mergeCell ref="AV299:AX299"/>
    <mergeCell ref="AY299:BA299"/>
    <mergeCell ref="BB299:BD299"/>
    <mergeCell ref="BE299:BG299"/>
    <mergeCell ref="BH299:BJ299"/>
    <mergeCell ref="BK299:BM299"/>
    <mergeCell ref="BN299:BP299"/>
    <mergeCell ref="BQ299:BS299"/>
    <mergeCell ref="BT299:BV299"/>
    <mergeCell ref="BW299:BY299"/>
    <mergeCell ref="F315:H315"/>
    <mergeCell ref="I315:K315"/>
    <mergeCell ref="L315:N315"/>
    <mergeCell ref="O315:Q315"/>
    <mergeCell ref="R315:T315"/>
    <mergeCell ref="U315:W315"/>
    <mergeCell ref="X315:Z315"/>
    <mergeCell ref="AA315:AC315"/>
    <mergeCell ref="AD315:AF315"/>
    <mergeCell ref="AG315:AI315"/>
    <mergeCell ref="AJ315:AL315"/>
    <mergeCell ref="AM315:AO315"/>
    <mergeCell ref="AP315:AR315"/>
    <mergeCell ref="AS315:AU315"/>
    <mergeCell ref="AV315:AX315"/>
    <mergeCell ref="AY315:BA315"/>
    <mergeCell ref="BB315:BD315"/>
    <mergeCell ref="BE315:BG315"/>
    <mergeCell ref="BH315:BJ315"/>
    <mergeCell ref="BK315:BM315"/>
    <mergeCell ref="BN315:BP315"/>
    <mergeCell ref="BQ315:BS315"/>
    <mergeCell ref="BT315:BV315"/>
    <mergeCell ref="BW315:BY315"/>
    <mergeCell ref="F316:H316"/>
    <mergeCell ref="I316:K316"/>
    <mergeCell ref="L316:N316"/>
    <mergeCell ref="O316:Q316"/>
    <mergeCell ref="R316:T316"/>
    <mergeCell ref="U316:W316"/>
    <mergeCell ref="X316:Z316"/>
    <mergeCell ref="AA316:AC316"/>
    <mergeCell ref="AD316:AF316"/>
    <mergeCell ref="AG316:AI316"/>
    <mergeCell ref="AJ316:AL316"/>
    <mergeCell ref="AM316:AO316"/>
    <mergeCell ref="AP316:AR316"/>
    <mergeCell ref="AS316:AU316"/>
    <mergeCell ref="AV316:AX316"/>
    <mergeCell ref="AY316:BA316"/>
    <mergeCell ref="BB316:BD316"/>
    <mergeCell ref="BE316:BG316"/>
    <mergeCell ref="BH316:BJ316"/>
    <mergeCell ref="BK316:BM316"/>
    <mergeCell ref="BN316:BP316"/>
    <mergeCell ref="BQ316:BS316"/>
    <mergeCell ref="BT316:BV316"/>
    <mergeCell ref="BW316:BY316"/>
    <mergeCell ref="F320:H320"/>
    <mergeCell ref="I320:K320"/>
    <mergeCell ref="L320:N320"/>
    <mergeCell ref="O320:Q320"/>
    <mergeCell ref="R320:T320"/>
    <mergeCell ref="U320:W320"/>
    <mergeCell ref="X320:Z320"/>
    <mergeCell ref="AA320:AC320"/>
    <mergeCell ref="AD320:AF320"/>
    <mergeCell ref="AG320:AI320"/>
    <mergeCell ref="AJ320:AL320"/>
    <mergeCell ref="AM320:AO320"/>
    <mergeCell ref="AP320:AR320"/>
    <mergeCell ref="AS320:AU320"/>
    <mergeCell ref="AV320:AX320"/>
    <mergeCell ref="AY320:BA320"/>
    <mergeCell ref="BB320:BD320"/>
    <mergeCell ref="BE320:BG320"/>
    <mergeCell ref="BH320:BJ320"/>
    <mergeCell ref="BK320:BM320"/>
    <mergeCell ref="BN320:BP320"/>
    <mergeCell ref="BQ320:BS320"/>
    <mergeCell ref="BT320:BV320"/>
    <mergeCell ref="BW320:BY320"/>
    <mergeCell ref="F321:H321"/>
    <mergeCell ref="I321:K321"/>
    <mergeCell ref="L321:N321"/>
    <mergeCell ref="O321:Q321"/>
    <mergeCell ref="R321:T321"/>
    <mergeCell ref="U321:W321"/>
    <mergeCell ref="X321:Z321"/>
    <mergeCell ref="AA321:AC321"/>
    <mergeCell ref="AD321:AF321"/>
    <mergeCell ref="AG321:AI321"/>
    <mergeCell ref="AJ321:AL321"/>
    <mergeCell ref="AM321:AO321"/>
    <mergeCell ref="AP321:AR321"/>
    <mergeCell ref="AS321:AU321"/>
    <mergeCell ref="AV321:AX321"/>
    <mergeCell ref="AY321:BA321"/>
    <mergeCell ref="BB321:BD321"/>
    <mergeCell ref="BE321:BG321"/>
    <mergeCell ref="BH321:BJ321"/>
    <mergeCell ref="BK321:BM321"/>
    <mergeCell ref="BN321:BP321"/>
    <mergeCell ref="BQ321:BS321"/>
    <mergeCell ref="BT321:BV321"/>
    <mergeCell ref="BW321:BY321"/>
    <mergeCell ref="F325:H325"/>
    <mergeCell ref="I325:K325"/>
    <mergeCell ref="L325:N325"/>
    <mergeCell ref="O325:Q325"/>
    <mergeCell ref="R325:T325"/>
    <mergeCell ref="U325:W325"/>
    <mergeCell ref="X325:Z325"/>
    <mergeCell ref="AA325:AC325"/>
    <mergeCell ref="AD325:AF325"/>
    <mergeCell ref="AG325:AI325"/>
    <mergeCell ref="AJ325:AL325"/>
    <mergeCell ref="AM325:AO325"/>
    <mergeCell ref="AP325:AR325"/>
    <mergeCell ref="AS325:AU325"/>
    <mergeCell ref="AV325:AX325"/>
    <mergeCell ref="AY325:BA325"/>
    <mergeCell ref="BB325:BD325"/>
    <mergeCell ref="BE325:BG325"/>
    <mergeCell ref="BH325:BJ325"/>
    <mergeCell ref="BK325:BM325"/>
    <mergeCell ref="BN325:BP325"/>
    <mergeCell ref="BQ325:BS325"/>
    <mergeCell ref="BT325:BV325"/>
    <mergeCell ref="BW325:BY325"/>
    <mergeCell ref="F326:H326"/>
    <mergeCell ref="I326:K326"/>
    <mergeCell ref="L326:N326"/>
    <mergeCell ref="O326:Q326"/>
    <mergeCell ref="R326:T326"/>
    <mergeCell ref="U326:W326"/>
    <mergeCell ref="X326:Z326"/>
    <mergeCell ref="AA326:AC326"/>
    <mergeCell ref="AD326:AF326"/>
    <mergeCell ref="AG326:AI326"/>
    <mergeCell ref="AJ326:AL326"/>
    <mergeCell ref="AM326:AO326"/>
    <mergeCell ref="AP326:AR326"/>
    <mergeCell ref="AS326:AU326"/>
    <mergeCell ref="AV326:AX326"/>
    <mergeCell ref="AY326:BA326"/>
    <mergeCell ref="BB326:BD326"/>
    <mergeCell ref="BE326:BG326"/>
    <mergeCell ref="BH326:BJ326"/>
    <mergeCell ref="BK326:BM326"/>
    <mergeCell ref="BN326:BP326"/>
    <mergeCell ref="BQ326:BS326"/>
    <mergeCell ref="BT326:BV326"/>
    <mergeCell ref="BW326:BY326"/>
    <mergeCell ref="F327:H327"/>
    <mergeCell ref="I327:K327"/>
    <mergeCell ref="L327:N327"/>
    <mergeCell ref="O327:Q327"/>
    <mergeCell ref="R327:T327"/>
    <mergeCell ref="U327:W327"/>
    <mergeCell ref="X327:Z327"/>
    <mergeCell ref="AA327:AC327"/>
    <mergeCell ref="AD327:AF327"/>
    <mergeCell ref="AG327:AI327"/>
    <mergeCell ref="AJ327:AL327"/>
    <mergeCell ref="AM327:AO327"/>
    <mergeCell ref="AP327:AR327"/>
    <mergeCell ref="AS327:AU327"/>
    <mergeCell ref="AV327:AX327"/>
    <mergeCell ref="AY327:BA327"/>
    <mergeCell ref="BB327:BD327"/>
    <mergeCell ref="BE327:BG327"/>
    <mergeCell ref="BH327:BJ327"/>
    <mergeCell ref="BK327:BM327"/>
    <mergeCell ref="BN327:BP327"/>
    <mergeCell ref="BQ327:BS327"/>
    <mergeCell ref="BT327:BV327"/>
    <mergeCell ref="BW327:BY327"/>
    <mergeCell ref="F328:H328"/>
    <mergeCell ref="I328:K328"/>
    <mergeCell ref="L328:N328"/>
    <mergeCell ref="O328:Q328"/>
    <mergeCell ref="R328:T328"/>
    <mergeCell ref="U328:W328"/>
    <mergeCell ref="X328:Z328"/>
    <mergeCell ref="AA328:AC328"/>
    <mergeCell ref="AD328:AF328"/>
    <mergeCell ref="AG328:AI328"/>
    <mergeCell ref="AJ328:AL328"/>
    <mergeCell ref="AM328:AO328"/>
    <mergeCell ref="AP328:AR328"/>
    <mergeCell ref="AS328:AU328"/>
    <mergeCell ref="AV328:AX328"/>
    <mergeCell ref="AY328:BA328"/>
    <mergeCell ref="BB328:BD328"/>
    <mergeCell ref="BE328:BG328"/>
    <mergeCell ref="BH328:BJ328"/>
    <mergeCell ref="BK328:BM328"/>
    <mergeCell ref="BN328:BP328"/>
    <mergeCell ref="BQ328:BS328"/>
    <mergeCell ref="BT328:BV328"/>
    <mergeCell ref="BW328:BY328"/>
    <mergeCell ref="F329:H329"/>
    <mergeCell ref="I329:K329"/>
    <mergeCell ref="L329:N329"/>
    <mergeCell ref="O329:Q329"/>
    <mergeCell ref="R329:T329"/>
    <mergeCell ref="U329:W329"/>
    <mergeCell ref="X329:Z329"/>
    <mergeCell ref="AA329:AC329"/>
    <mergeCell ref="AD329:AF329"/>
    <mergeCell ref="AG329:AI329"/>
    <mergeCell ref="AJ329:AL329"/>
    <mergeCell ref="AM329:AO329"/>
    <mergeCell ref="AP329:AR329"/>
    <mergeCell ref="AS329:AU329"/>
    <mergeCell ref="AV329:AX329"/>
    <mergeCell ref="AY329:BA329"/>
    <mergeCell ref="BB329:BD329"/>
    <mergeCell ref="BE329:BG329"/>
    <mergeCell ref="BH329:BJ329"/>
    <mergeCell ref="BK329:BM329"/>
    <mergeCell ref="BN329:BP329"/>
    <mergeCell ref="BQ329:BS329"/>
    <mergeCell ref="BT329:BV329"/>
    <mergeCell ref="BW329:BY329"/>
    <mergeCell ref="F330:H330"/>
    <mergeCell ref="I330:K330"/>
    <mergeCell ref="L330:N330"/>
    <mergeCell ref="O330:Q330"/>
    <mergeCell ref="R330:T330"/>
    <mergeCell ref="U330:W330"/>
    <mergeCell ref="X330:Z330"/>
    <mergeCell ref="AA330:AC330"/>
    <mergeCell ref="AD330:AF330"/>
    <mergeCell ref="AG330:AI330"/>
    <mergeCell ref="AJ330:AL330"/>
    <mergeCell ref="AM330:AO330"/>
    <mergeCell ref="AP330:AR330"/>
    <mergeCell ref="AS330:AU330"/>
    <mergeCell ref="AV330:AX330"/>
    <mergeCell ref="AY330:BA330"/>
    <mergeCell ref="BB330:BD330"/>
    <mergeCell ref="BE330:BG330"/>
    <mergeCell ref="BH330:BJ330"/>
    <mergeCell ref="BK330:BM330"/>
    <mergeCell ref="BN330:BP330"/>
    <mergeCell ref="BQ330:BS330"/>
    <mergeCell ref="BT330:BV330"/>
    <mergeCell ref="BW330:BY330"/>
    <mergeCell ref="F345:H345"/>
    <mergeCell ref="I345:K345"/>
    <mergeCell ref="L345:N345"/>
    <mergeCell ref="O345:Q345"/>
    <mergeCell ref="R345:T345"/>
    <mergeCell ref="U345:W345"/>
    <mergeCell ref="X345:Z345"/>
    <mergeCell ref="AA345:AC345"/>
    <mergeCell ref="AD345:AF345"/>
    <mergeCell ref="AG345:AI345"/>
    <mergeCell ref="AJ345:AL345"/>
    <mergeCell ref="AM345:AO345"/>
    <mergeCell ref="AP345:AR345"/>
    <mergeCell ref="AS345:AU345"/>
    <mergeCell ref="AV345:AX345"/>
    <mergeCell ref="AY345:BA345"/>
    <mergeCell ref="BB345:BD345"/>
    <mergeCell ref="BE345:BG345"/>
    <mergeCell ref="BH345:BJ345"/>
    <mergeCell ref="BK345:BM345"/>
    <mergeCell ref="BN345:BP345"/>
    <mergeCell ref="BQ345:BS345"/>
    <mergeCell ref="BT345:BV345"/>
    <mergeCell ref="BW345:BY345"/>
    <mergeCell ref="F346:H346"/>
    <mergeCell ref="I346:K346"/>
    <mergeCell ref="L346:N346"/>
    <mergeCell ref="O346:Q346"/>
    <mergeCell ref="R346:T346"/>
    <mergeCell ref="U346:W346"/>
    <mergeCell ref="X346:Z346"/>
    <mergeCell ref="AA346:AC346"/>
    <mergeCell ref="AD346:AF346"/>
    <mergeCell ref="AG346:AI346"/>
    <mergeCell ref="AJ346:AL346"/>
    <mergeCell ref="AM346:AO346"/>
    <mergeCell ref="AP346:AR346"/>
    <mergeCell ref="AS346:AU346"/>
    <mergeCell ref="AV346:AX346"/>
    <mergeCell ref="AY346:BA346"/>
    <mergeCell ref="BB346:BD346"/>
    <mergeCell ref="BE346:BG346"/>
    <mergeCell ref="BH346:BJ346"/>
    <mergeCell ref="BK346:BM346"/>
    <mergeCell ref="BN346:BP346"/>
    <mergeCell ref="BQ346:BS346"/>
    <mergeCell ref="BT346:BV346"/>
    <mergeCell ref="BW346:BY346"/>
    <mergeCell ref="F349:H349"/>
    <mergeCell ref="I349:K349"/>
    <mergeCell ref="L349:N349"/>
    <mergeCell ref="O349:Q349"/>
    <mergeCell ref="R349:T349"/>
    <mergeCell ref="U349:W349"/>
    <mergeCell ref="X349:Z349"/>
    <mergeCell ref="AA349:AC349"/>
    <mergeCell ref="AD349:AF349"/>
    <mergeCell ref="AG349:AI349"/>
    <mergeCell ref="AJ349:AL349"/>
    <mergeCell ref="AM349:AO349"/>
    <mergeCell ref="AP349:AR349"/>
    <mergeCell ref="AS349:AU349"/>
    <mergeCell ref="AV349:AX349"/>
    <mergeCell ref="AY349:BA349"/>
    <mergeCell ref="BB349:BD349"/>
    <mergeCell ref="BE349:BG349"/>
    <mergeCell ref="BH349:BJ349"/>
    <mergeCell ref="BK349:BM349"/>
    <mergeCell ref="BN349:BP349"/>
    <mergeCell ref="BQ349:BS349"/>
    <mergeCell ref="BT349:BV349"/>
    <mergeCell ref="BW349:BY349"/>
    <mergeCell ref="F350:H350"/>
    <mergeCell ref="I350:K350"/>
    <mergeCell ref="L350:N350"/>
    <mergeCell ref="O350:Q350"/>
    <mergeCell ref="R350:T350"/>
    <mergeCell ref="U350:W350"/>
    <mergeCell ref="X350:Z350"/>
    <mergeCell ref="AA350:AC350"/>
    <mergeCell ref="AD350:AF350"/>
    <mergeCell ref="AG350:AI350"/>
    <mergeCell ref="AJ350:AL350"/>
    <mergeCell ref="AM350:AO350"/>
    <mergeCell ref="AP350:AR350"/>
    <mergeCell ref="AS350:AU350"/>
    <mergeCell ref="AV350:AX350"/>
    <mergeCell ref="AY350:BA350"/>
    <mergeCell ref="BB350:BD350"/>
    <mergeCell ref="BE350:BG350"/>
    <mergeCell ref="BH350:BJ350"/>
    <mergeCell ref="BK350:BM350"/>
    <mergeCell ref="BN350:BP350"/>
    <mergeCell ref="BQ350:BS350"/>
    <mergeCell ref="BT350:BV350"/>
    <mergeCell ref="BW350:BY350"/>
    <mergeCell ref="F353:H353"/>
    <mergeCell ref="I353:K353"/>
    <mergeCell ref="L353:N353"/>
    <mergeCell ref="O353:Q353"/>
    <mergeCell ref="R353:T353"/>
    <mergeCell ref="U353:W353"/>
    <mergeCell ref="X353:Z353"/>
    <mergeCell ref="AA353:AC353"/>
    <mergeCell ref="AD353:AF353"/>
    <mergeCell ref="AG353:AI353"/>
    <mergeCell ref="AJ353:AL353"/>
    <mergeCell ref="AM353:AO353"/>
    <mergeCell ref="AP353:AR353"/>
    <mergeCell ref="AS353:AU353"/>
    <mergeCell ref="AV353:AX353"/>
    <mergeCell ref="AY353:BA353"/>
    <mergeCell ref="BB353:BD353"/>
    <mergeCell ref="BE353:BG353"/>
    <mergeCell ref="BH353:BJ353"/>
    <mergeCell ref="BK353:BM353"/>
    <mergeCell ref="BN353:BP353"/>
    <mergeCell ref="BQ353:BS353"/>
    <mergeCell ref="BT353:BV353"/>
    <mergeCell ref="BW353:BY353"/>
    <mergeCell ref="F354:H354"/>
    <mergeCell ref="I354:K354"/>
    <mergeCell ref="L354:N354"/>
    <mergeCell ref="O354:Q354"/>
    <mergeCell ref="R354:T354"/>
    <mergeCell ref="U354:W354"/>
    <mergeCell ref="X354:Z354"/>
    <mergeCell ref="AA354:AC354"/>
    <mergeCell ref="AD354:AF354"/>
    <mergeCell ref="AG354:AI354"/>
    <mergeCell ref="AJ354:AL354"/>
    <mergeCell ref="AM354:AO354"/>
    <mergeCell ref="AP354:AR354"/>
    <mergeCell ref="AS354:AU354"/>
    <mergeCell ref="AV354:AX354"/>
    <mergeCell ref="AY354:BA354"/>
    <mergeCell ref="BB354:BD354"/>
    <mergeCell ref="BE354:BG354"/>
    <mergeCell ref="BH354:BJ354"/>
    <mergeCell ref="BK354:BM354"/>
    <mergeCell ref="BN354:BP354"/>
    <mergeCell ref="BQ354:BS354"/>
    <mergeCell ref="BT354:BV354"/>
    <mergeCell ref="BW354:BY354"/>
    <mergeCell ref="F355:H355"/>
    <mergeCell ref="I355:K355"/>
    <mergeCell ref="L355:N355"/>
    <mergeCell ref="O355:Q355"/>
    <mergeCell ref="R355:T355"/>
    <mergeCell ref="U355:W355"/>
    <mergeCell ref="X355:Z355"/>
    <mergeCell ref="AA355:AC355"/>
    <mergeCell ref="AD355:AF355"/>
    <mergeCell ref="AG355:AI355"/>
    <mergeCell ref="AJ355:AL355"/>
    <mergeCell ref="AM355:AO355"/>
    <mergeCell ref="AP355:AR355"/>
    <mergeCell ref="AS355:AU355"/>
    <mergeCell ref="AV355:AX355"/>
    <mergeCell ref="AY355:BA355"/>
    <mergeCell ref="BB355:BD355"/>
    <mergeCell ref="BE355:BG355"/>
    <mergeCell ref="BH355:BJ355"/>
    <mergeCell ref="BK355:BM355"/>
    <mergeCell ref="BN355:BP355"/>
    <mergeCell ref="BQ355:BS355"/>
    <mergeCell ref="BT355:BV355"/>
    <mergeCell ref="BW355:BY355"/>
    <mergeCell ref="F356:H356"/>
    <mergeCell ref="I356:K356"/>
    <mergeCell ref="L356:N356"/>
    <mergeCell ref="O356:Q356"/>
    <mergeCell ref="R356:T356"/>
    <mergeCell ref="U356:W356"/>
    <mergeCell ref="X356:Z356"/>
    <mergeCell ref="AA356:AC356"/>
    <mergeCell ref="AD356:AF356"/>
    <mergeCell ref="AG356:AI356"/>
    <mergeCell ref="AJ356:AL356"/>
    <mergeCell ref="AM356:AO356"/>
    <mergeCell ref="AP356:AR356"/>
    <mergeCell ref="AS356:AU356"/>
    <mergeCell ref="AV356:AX356"/>
    <mergeCell ref="AY356:BA356"/>
    <mergeCell ref="BB356:BD356"/>
    <mergeCell ref="BE356:BG356"/>
    <mergeCell ref="BH356:BJ356"/>
    <mergeCell ref="BK356:BM356"/>
    <mergeCell ref="BN356:BP356"/>
    <mergeCell ref="BQ356:BS356"/>
    <mergeCell ref="BT356:BV356"/>
    <mergeCell ref="BW356:BY356"/>
    <mergeCell ref="F371:H371"/>
    <mergeCell ref="I371:K371"/>
    <mergeCell ref="L371:N371"/>
    <mergeCell ref="O371:Q371"/>
    <mergeCell ref="R371:T371"/>
    <mergeCell ref="U371:W371"/>
    <mergeCell ref="X371:Z371"/>
    <mergeCell ref="AA371:AC371"/>
    <mergeCell ref="AD371:AF371"/>
    <mergeCell ref="AG371:AI371"/>
    <mergeCell ref="AJ371:AL371"/>
    <mergeCell ref="AM371:AO371"/>
    <mergeCell ref="AP371:AR371"/>
    <mergeCell ref="AS371:AU371"/>
    <mergeCell ref="AV371:AX371"/>
    <mergeCell ref="AY371:BA371"/>
    <mergeCell ref="BB371:BD371"/>
    <mergeCell ref="BE371:BG371"/>
    <mergeCell ref="BH371:BJ371"/>
    <mergeCell ref="BK371:BM371"/>
    <mergeCell ref="BN371:BP371"/>
    <mergeCell ref="BQ371:BS371"/>
    <mergeCell ref="BT371:BV371"/>
    <mergeCell ref="BW371:BY371"/>
    <mergeCell ref="F372:H372"/>
    <mergeCell ref="I372:K372"/>
    <mergeCell ref="L372:N372"/>
    <mergeCell ref="O372:Q372"/>
    <mergeCell ref="R372:T372"/>
    <mergeCell ref="U372:W372"/>
    <mergeCell ref="X372:Z372"/>
    <mergeCell ref="AA372:AC372"/>
    <mergeCell ref="AD372:AF372"/>
    <mergeCell ref="AG372:AI372"/>
    <mergeCell ref="AJ372:AL372"/>
    <mergeCell ref="AM372:AO372"/>
    <mergeCell ref="AP372:AR372"/>
    <mergeCell ref="AS372:AU372"/>
    <mergeCell ref="AV372:AX372"/>
    <mergeCell ref="AY372:BA372"/>
    <mergeCell ref="BB372:BD372"/>
    <mergeCell ref="BE372:BG372"/>
    <mergeCell ref="BH372:BJ372"/>
    <mergeCell ref="BK372:BM372"/>
    <mergeCell ref="BN372:BP372"/>
    <mergeCell ref="BQ372:BS372"/>
    <mergeCell ref="BT372:BV372"/>
    <mergeCell ref="BW372:BY372"/>
    <mergeCell ref="F375:H375"/>
    <mergeCell ref="I375:K375"/>
    <mergeCell ref="L375:N375"/>
    <mergeCell ref="O375:Q375"/>
    <mergeCell ref="R375:T375"/>
    <mergeCell ref="U375:W375"/>
    <mergeCell ref="X375:Z375"/>
    <mergeCell ref="AA375:AC375"/>
    <mergeCell ref="AD375:AF375"/>
    <mergeCell ref="AG375:AI375"/>
    <mergeCell ref="AJ375:AL375"/>
    <mergeCell ref="AM375:AO375"/>
    <mergeCell ref="AP375:AR375"/>
    <mergeCell ref="AS375:AU375"/>
    <mergeCell ref="AV375:AX375"/>
    <mergeCell ref="AY375:BA375"/>
    <mergeCell ref="BB375:BD375"/>
    <mergeCell ref="BE375:BG375"/>
    <mergeCell ref="BH375:BJ375"/>
    <mergeCell ref="BK375:BM375"/>
    <mergeCell ref="BN375:BP375"/>
    <mergeCell ref="BQ375:BS375"/>
    <mergeCell ref="BT375:BV375"/>
    <mergeCell ref="BW375:BY375"/>
    <mergeCell ref="F376:H376"/>
    <mergeCell ref="I376:K376"/>
    <mergeCell ref="L376:N376"/>
    <mergeCell ref="O376:Q376"/>
    <mergeCell ref="R376:T376"/>
    <mergeCell ref="U376:W376"/>
    <mergeCell ref="X376:Z376"/>
    <mergeCell ref="AA376:AC376"/>
    <mergeCell ref="AD376:AF376"/>
    <mergeCell ref="AG376:AI376"/>
    <mergeCell ref="AJ376:AL376"/>
    <mergeCell ref="AM376:AO376"/>
    <mergeCell ref="AP376:AR376"/>
    <mergeCell ref="AS376:AU376"/>
    <mergeCell ref="AV376:AX376"/>
    <mergeCell ref="AY376:BA376"/>
    <mergeCell ref="BB376:BD376"/>
    <mergeCell ref="BE376:BG376"/>
    <mergeCell ref="BH376:BJ376"/>
    <mergeCell ref="BK376:BM376"/>
    <mergeCell ref="BN376:BP376"/>
    <mergeCell ref="BQ376:BS376"/>
    <mergeCell ref="BT376:BV376"/>
    <mergeCell ref="BW376:BY376"/>
    <mergeCell ref="F391:H391"/>
    <mergeCell ref="I391:K391"/>
    <mergeCell ref="L391:N391"/>
    <mergeCell ref="O391:Q391"/>
    <mergeCell ref="R391:T391"/>
    <mergeCell ref="U391:W391"/>
    <mergeCell ref="X391:Z391"/>
    <mergeCell ref="AA391:AC391"/>
    <mergeCell ref="AD391:AF391"/>
    <mergeCell ref="AG391:AI391"/>
    <mergeCell ref="AJ391:AL391"/>
    <mergeCell ref="AM391:AO391"/>
    <mergeCell ref="AP391:AR391"/>
    <mergeCell ref="AS391:AU391"/>
    <mergeCell ref="AV391:AX391"/>
    <mergeCell ref="AY391:BA391"/>
    <mergeCell ref="BB391:BD391"/>
    <mergeCell ref="BE391:BG391"/>
    <mergeCell ref="BH391:BJ391"/>
    <mergeCell ref="BK391:BM391"/>
    <mergeCell ref="BN391:BP391"/>
    <mergeCell ref="BQ391:BS391"/>
    <mergeCell ref="BT391:BV391"/>
    <mergeCell ref="BW391:BY391"/>
    <mergeCell ref="F392:H392"/>
    <mergeCell ref="I392:K392"/>
    <mergeCell ref="L392:N392"/>
    <mergeCell ref="O392:Q392"/>
    <mergeCell ref="R392:T392"/>
    <mergeCell ref="U392:W392"/>
    <mergeCell ref="X392:Z392"/>
    <mergeCell ref="AA392:AC392"/>
    <mergeCell ref="AD392:AF392"/>
    <mergeCell ref="AG392:AI392"/>
    <mergeCell ref="AJ392:AL392"/>
    <mergeCell ref="AM392:AO392"/>
    <mergeCell ref="AP392:AR392"/>
    <mergeCell ref="AS392:AU392"/>
    <mergeCell ref="AV392:AX392"/>
    <mergeCell ref="AY392:BA392"/>
    <mergeCell ref="BB392:BD392"/>
    <mergeCell ref="BE392:BG392"/>
    <mergeCell ref="BH392:BJ392"/>
    <mergeCell ref="BK392:BM392"/>
    <mergeCell ref="BN392:BP392"/>
    <mergeCell ref="BQ392:BS392"/>
    <mergeCell ref="BT392:BV392"/>
    <mergeCell ref="BW392:BY392"/>
    <mergeCell ref="F395:H395"/>
    <mergeCell ref="I395:K395"/>
    <mergeCell ref="L395:N395"/>
    <mergeCell ref="O395:Q395"/>
    <mergeCell ref="R395:T395"/>
    <mergeCell ref="U395:W395"/>
    <mergeCell ref="X395:Z395"/>
    <mergeCell ref="AA395:AC395"/>
    <mergeCell ref="AD395:AF395"/>
    <mergeCell ref="AG395:AI395"/>
    <mergeCell ref="AJ395:AL395"/>
    <mergeCell ref="AM395:AO395"/>
    <mergeCell ref="AP395:AR395"/>
    <mergeCell ref="AS395:AU395"/>
    <mergeCell ref="AV395:AX395"/>
    <mergeCell ref="AY395:BA395"/>
    <mergeCell ref="BB395:BD395"/>
    <mergeCell ref="BE395:BG395"/>
    <mergeCell ref="BH395:BJ395"/>
    <mergeCell ref="BK395:BM395"/>
    <mergeCell ref="BN395:BP395"/>
    <mergeCell ref="BQ395:BS395"/>
    <mergeCell ref="BT395:BV395"/>
    <mergeCell ref="BW395:BY395"/>
    <mergeCell ref="F396:H396"/>
    <mergeCell ref="I396:K396"/>
    <mergeCell ref="L396:N396"/>
    <mergeCell ref="O396:Q396"/>
    <mergeCell ref="R396:T396"/>
    <mergeCell ref="U396:W396"/>
    <mergeCell ref="X396:Z396"/>
    <mergeCell ref="AA396:AC396"/>
    <mergeCell ref="AD396:AF396"/>
    <mergeCell ref="AG396:AI396"/>
    <mergeCell ref="AJ396:AL396"/>
    <mergeCell ref="AM396:AO396"/>
    <mergeCell ref="AP396:AR396"/>
    <mergeCell ref="AS396:AU396"/>
    <mergeCell ref="AV396:AX396"/>
    <mergeCell ref="AY396:BA396"/>
    <mergeCell ref="BB396:BD396"/>
    <mergeCell ref="BE396:BG396"/>
    <mergeCell ref="BH396:BJ396"/>
    <mergeCell ref="BK396:BM396"/>
    <mergeCell ref="BN396:BP396"/>
    <mergeCell ref="BQ396:BS396"/>
    <mergeCell ref="BT396:BV396"/>
    <mergeCell ref="BW396:BY396"/>
    <mergeCell ref="F399:H399"/>
    <mergeCell ref="I399:K399"/>
    <mergeCell ref="L399:N399"/>
    <mergeCell ref="O399:Q399"/>
    <mergeCell ref="R399:T399"/>
    <mergeCell ref="U399:W399"/>
    <mergeCell ref="X399:Z399"/>
    <mergeCell ref="AA399:AC399"/>
    <mergeCell ref="AD399:AF399"/>
    <mergeCell ref="AG399:AI399"/>
    <mergeCell ref="AJ399:AL399"/>
    <mergeCell ref="AM399:AO399"/>
    <mergeCell ref="AP399:AR399"/>
    <mergeCell ref="AS399:AU399"/>
    <mergeCell ref="AV399:AX399"/>
    <mergeCell ref="AY399:BA399"/>
    <mergeCell ref="BB399:BD399"/>
    <mergeCell ref="BE399:BG399"/>
    <mergeCell ref="BH399:BJ399"/>
    <mergeCell ref="BK399:BM399"/>
    <mergeCell ref="BN399:BP399"/>
    <mergeCell ref="BQ399:BS399"/>
    <mergeCell ref="BT399:BV399"/>
    <mergeCell ref="BW399:BY399"/>
    <mergeCell ref="F400:H400"/>
    <mergeCell ref="I400:K400"/>
    <mergeCell ref="L400:N400"/>
    <mergeCell ref="O400:Q400"/>
    <mergeCell ref="R400:T400"/>
    <mergeCell ref="U400:W400"/>
    <mergeCell ref="X400:Z400"/>
    <mergeCell ref="AA400:AC400"/>
    <mergeCell ref="AD400:AF400"/>
    <mergeCell ref="AG400:AI400"/>
    <mergeCell ref="AJ400:AL400"/>
    <mergeCell ref="AM400:AO400"/>
    <mergeCell ref="AP400:AR400"/>
    <mergeCell ref="AS400:AU400"/>
    <mergeCell ref="AV400:AX400"/>
    <mergeCell ref="AY400:BA400"/>
    <mergeCell ref="BB400:BD400"/>
    <mergeCell ref="BE400:BG400"/>
    <mergeCell ref="BH400:BJ400"/>
    <mergeCell ref="BK400:BM400"/>
    <mergeCell ref="BN400:BP400"/>
    <mergeCell ref="BQ400:BS400"/>
    <mergeCell ref="BT400:BV400"/>
    <mergeCell ref="BW400:BY400"/>
    <mergeCell ref="F401:H401"/>
    <mergeCell ref="I401:K401"/>
    <mergeCell ref="L401:N401"/>
    <mergeCell ref="O401:Q401"/>
    <mergeCell ref="R401:T401"/>
    <mergeCell ref="U401:W401"/>
    <mergeCell ref="X401:Z401"/>
    <mergeCell ref="AA401:AC401"/>
    <mergeCell ref="AD401:AF401"/>
    <mergeCell ref="AG401:AI401"/>
    <mergeCell ref="AJ401:AL401"/>
    <mergeCell ref="AM401:AO401"/>
    <mergeCell ref="AP401:AR401"/>
    <mergeCell ref="AS401:AU401"/>
    <mergeCell ref="AV401:AX401"/>
    <mergeCell ref="AY401:BA401"/>
    <mergeCell ref="BB401:BD401"/>
    <mergeCell ref="BE401:BG401"/>
    <mergeCell ref="BH401:BJ401"/>
    <mergeCell ref="BK401:BM401"/>
    <mergeCell ref="BN401:BP401"/>
    <mergeCell ref="BQ401:BS401"/>
    <mergeCell ref="BT401:BV401"/>
    <mergeCell ref="BW401:BY401"/>
    <mergeCell ref="F402:H402"/>
    <mergeCell ref="I402:K402"/>
    <mergeCell ref="L402:N402"/>
    <mergeCell ref="O402:Q402"/>
    <mergeCell ref="R402:T402"/>
    <mergeCell ref="U402:W402"/>
    <mergeCell ref="X402:Z402"/>
    <mergeCell ref="AA402:AC402"/>
    <mergeCell ref="AD402:AF402"/>
    <mergeCell ref="AG402:AI402"/>
    <mergeCell ref="AJ402:AL402"/>
    <mergeCell ref="AM402:AO402"/>
    <mergeCell ref="AP402:AR402"/>
    <mergeCell ref="AS402:AU402"/>
    <mergeCell ref="AV402:AX402"/>
    <mergeCell ref="AY402:BA402"/>
    <mergeCell ref="BB402:BD402"/>
    <mergeCell ref="BE402:BG402"/>
    <mergeCell ref="BH402:BJ402"/>
    <mergeCell ref="BK402:BM402"/>
    <mergeCell ref="BN402:BP402"/>
    <mergeCell ref="BQ402:BS402"/>
    <mergeCell ref="BT402:BV402"/>
    <mergeCell ref="BW402:BY402"/>
    <mergeCell ref="F418:H418"/>
    <mergeCell ref="I418:K418"/>
    <mergeCell ref="L418:N418"/>
    <mergeCell ref="O418:Q418"/>
    <mergeCell ref="R418:T418"/>
    <mergeCell ref="U418:W418"/>
    <mergeCell ref="X418:Z418"/>
    <mergeCell ref="AA418:AC418"/>
    <mergeCell ref="AD418:AF418"/>
    <mergeCell ref="AJ418:AL418"/>
    <mergeCell ref="AM418:AO418"/>
    <mergeCell ref="AP418:AR418"/>
    <mergeCell ref="AS418:AU418"/>
    <mergeCell ref="AV418:AX418"/>
    <mergeCell ref="AY418:BA418"/>
    <mergeCell ref="BB418:BD418"/>
    <mergeCell ref="BE418:BG418"/>
    <mergeCell ref="BH418:BJ418"/>
    <mergeCell ref="BK418:BM418"/>
    <mergeCell ref="BN418:BP418"/>
    <mergeCell ref="BQ418:BS418"/>
    <mergeCell ref="BT418:BV418"/>
    <mergeCell ref="BW418:BY418"/>
    <mergeCell ref="F419:H419"/>
    <mergeCell ref="I419:K419"/>
    <mergeCell ref="L419:N419"/>
    <mergeCell ref="O419:Q419"/>
    <mergeCell ref="R419:T419"/>
    <mergeCell ref="U419:W419"/>
    <mergeCell ref="X419:Z419"/>
    <mergeCell ref="AA419:AC419"/>
    <mergeCell ref="AD419:AF419"/>
    <mergeCell ref="AG419:AI419"/>
    <mergeCell ref="AJ419:AL419"/>
    <mergeCell ref="AM419:AO419"/>
    <mergeCell ref="AP419:AR419"/>
    <mergeCell ref="AS419:AU419"/>
    <mergeCell ref="AV419:AX419"/>
    <mergeCell ref="AY419:BA419"/>
    <mergeCell ref="BB419:BD419"/>
    <mergeCell ref="BE419:BG419"/>
    <mergeCell ref="BH419:BJ419"/>
    <mergeCell ref="BK419:BM419"/>
    <mergeCell ref="BN419:BP419"/>
    <mergeCell ref="BQ419:BS419"/>
    <mergeCell ref="BT419:BV419"/>
    <mergeCell ref="BW419:BY419"/>
    <mergeCell ref="F421:H421"/>
    <mergeCell ref="I421:K421"/>
    <mergeCell ref="L421:N421"/>
    <mergeCell ref="O421:Q421"/>
    <mergeCell ref="R421:T421"/>
    <mergeCell ref="U421:W421"/>
    <mergeCell ref="X421:Z421"/>
    <mergeCell ref="AA421:AC421"/>
    <mergeCell ref="AD421:AF421"/>
    <mergeCell ref="AG421:AI421"/>
    <mergeCell ref="AJ421:AL421"/>
    <mergeCell ref="AM421:AO421"/>
    <mergeCell ref="AP421:AR421"/>
    <mergeCell ref="AS421:AU421"/>
    <mergeCell ref="AV421:AX421"/>
    <mergeCell ref="AY421:BA421"/>
    <mergeCell ref="BB421:BD421"/>
    <mergeCell ref="BE421:BG421"/>
    <mergeCell ref="BH421:BJ421"/>
    <mergeCell ref="BK421:BM421"/>
    <mergeCell ref="BN421:BP421"/>
    <mergeCell ref="BQ421:BS421"/>
    <mergeCell ref="BT421:BV421"/>
    <mergeCell ref="BW421:BY421"/>
    <mergeCell ref="F422:H422"/>
    <mergeCell ref="I422:K422"/>
    <mergeCell ref="L422:N422"/>
    <mergeCell ref="O422:Q422"/>
    <mergeCell ref="R422:T422"/>
    <mergeCell ref="U422:W422"/>
    <mergeCell ref="X422:Z422"/>
    <mergeCell ref="AA422:AC422"/>
    <mergeCell ref="AD422:AF422"/>
    <mergeCell ref="AG422:AI422"/>
    <mergeCell ref="AJ422:AL422"/>
    <mergeCell ref="AM422:AO422"/>
    <mergeCell ref="AP422:AR422"/>
    <mergeCell ref="AS422:AU422"/>
    <mergeCell ref="AV422:AX422"/>
    <mergeCell ref="AY422:BA422"/>
    <mergeCell ref="BB422:BD422"/>
    <mergeCell ref="BE422:BG422"/>
    <mergeCell ref="BH422:BJ422"/>
    <mergeCell ref="BK422:BM422"/>
    <mergeCell ref="BN422:BP422"/>
    <mergeCell ref="BQ422:BS422"/>
    <mergeCell ref="BT422:BV422"/>
    <mergeCell ref="BW422:BY422"/>
    <mergeCell ref="F431:H431"/>
    <mergeCell ref="I431:K431"/>
    <mergeCell ref="L431:N431"/>
    <mergeCell ref="O431:Q431"/>
    <mergeCell ref="R431:T431"/>
    <mergeCell ref="U431:W431"/>
    <mergeCell ref="X431:Z431"/>
    <mergeCell ref="AA431:AC431"/>
    <mergeCell ref="AD431:AF431"/>
    <mergeCell ref="AG431:AI431"/>
    <mergeCell ref="AJ431:AL431"/>
    <mergeCell ref="AM431:AO431"/>
    <mergeCell ref="AP431:AR431"/>
    <mergeCell ref="AS431:AU431"/>
    <mergeCell ref="AV431:AX431"/>
    <mergeCell ref="AY431:BA431"/>
    <mergeCell ref="BB431:BD431"/>
    <mergeCell ref="BE431:BG431"/>
    <mergeCell ref="BH431:BJ431"/>
    <mergeCell ref="BK431:BM431"/>
    <mergeCell ref="BN431:BP431"/>
    <mergeCell ref="BQ431:BS431"/>
    <mergeCell ref="BT431:BV431"/>
    <mergeCell ref="BW431:BY431"/>
    <mergeCell ref="F432:H432"/>
    <mergeCell ref="I432:K432"/>
    <mergeCell ref="L432:N432"/>
    <mergeCell ref="O432:Q432"/>
    <mergeCell ref="R432:T432"/>
    <mergeCell ref="U432:W432"/>
    <mergeCell ref="X432:Z432"/>
    <mergeCell ref="AA432:AC432"/>
    <mergeCell ref="AD432:AF432"/>
    <mergeCell ref="AG432:AI432"/>
    <mergeCell ref="AJ432:AL432"/>
    <mergeCell ref="AM432:AO432"/>
    <mergeCell ref="AP432:AR432"/>
    <mergeCell ref="AS432:AU432"/>
    <mergeCell ref="AV432:AX432"/>
    <mergeCell ref="AY432:BA432"/>
    <mergeCell ref="BB432:BD432"/>
    <mergeCell ref="BE432:BG432"/>
    <mergeCell ref="BH432:BJ432"/>
    <mergeCell ref="BK432:BM432"/>
    <mergeCell ref="BN432:BP432"/>
    <mergeCell ref="BQ432:BS432"/>
    <mergeCell ref="BT432:BV432"/>
    <mergeCell ref="BW432:BY432"/>
    <mergeCell ref="F435:H435"/>
    <mergeCell ref="I435:K435"/>
    <mergeCell ref="L435:N435"/>
    <mergeCell ref="O435:Q435"/>
    <mergeCell ref="R435:T435"/>
    <mergeCell ref="U435:W435"/>
    <mergeCell ref="X435:Z435"/>
    <mergeCell ref="AA435:AC435"/>
    <mergeCell ref="AD435:AF435"/>
    <mergeCell ref="AG435:AI435"/>
    <mergeCell ref="AJ435:AL435"/>
    <mergeCell ref="AM435:AO435"/>
    <mergeCell ref="AP435:AR435"/>
    <mergeCell ref="AS435:AU435"/>
    <mergeCell ref="AV435:AX435"/>
    <mergeCell ref="AY435:BA435"/>
    <mergeCell ref="BB435:BD435"/>
    <mergeCell ref="BE435:BG435"/>
    <mergeCell ref="BH435:BJ435"/>
    <mergeCell ref="BK435:BM435"/>
    <mergeCell ref="BN435:BP435"/>
    <mergeCell ref="BQ435:BS435"/>
    <mergeCell ref="BT435:BV435"/>
    <mergeCell ref="BW435:BY435"/>
    <mergeCell ref="F436:H436"/>
    <mergeCell ref="I436:K436"/>
    <mergeCell ref="L436:N436"/>
    <mergeCell ref="O436:Q436"/>
    <mergeCell ref="R436:T436"/>
    <mergeCell ref="U436:W436"/>
    <mergeCell ref="X436:Z436"/>
    <mergeCell ref="AA436:AC436"/>
    <mergeCell ref="AD436:AF436"/>
    <mergeCell ref="AG436:AI436"/>
    <mergeCell ref="AJ436:AL436"/>
    <mergeCell ref="AM436:AO436"/>
    <mergeCell ref="AP436:AR436"/>
    <mergeCell ref="AS436:AU436"/>
    <mergeCell ref="AV436:AX436"/>
    <mergeCell ref="AY436:BA436"/>
    <mergeCell ref="BB436:BD436"/>
    <mergeCell ref="BE436:BG436"/>
    <mergeCell ref="BH436:BJ436"/>
    <mergeCell ref="BK436:BM436"/>
    <mergeCell ref="BN436:BP436"/>
    <mergeCell ref="BQ436:BS436"/>
    <mergeCell ref="BT436:BV436"/>
    <mergeCell ref="BW436:BY436"/>
    <mergeCell ref="F439:H439"/>
    <mergeCell ref="I439:K439"/>
    <mergeCell ref="L439:N439"/>
    <mergeCell ref="O439:Q439"/>
    <mergeCell ref="R439:T439"/>
    <mergeCell ref="U439:W439"/>
    <mergeCell ref="X439:Z439"/>
    <mergeCell ref="AA439:AC439"/>
    <mergeCell ref="AD439:AF439"/>
    <mergeCell ref="AG439:AI439"/>
    <mergeCell ref="AJ439:AL439"/>
    <mergeCell ref="AM439:AO439"/>
    <mergeCell ref="AP439:AR439"/>
    <mergeCell ref="AS439:AU439"/>
    <mergeCell ref="AV439:AX439"/>
    <mergeCell ref="AY439:BA439"/>
    <mergeCell ref="BB439:BD439"/>
    <mergeCell ref="BE439:BG439"/>
    <mergeCell ref="BH439:BJ439"/>
    <mergeCell ref="BK439:BM439"/>
    <mergeCell ref="BN439:BP439"/>
    <mergeCell ref="BQ439:BS439"/>
    <mergeCell ref="BT439:BV439"/>
    <mergeCell ref="BW439:BY439"/>
    <mergeCell ref="F440:H440"/>
    <mergeCell ref="I440:K440"/>
    <mergeCell ref="L440:N440"/>
    <mergeCell ref="O440:Q440"/>
    <mergeCell ref="R440:T440"/>
    <mergeCell ref="U440:W440"/>
    <mergeCell ref="X440:Z440"/>
    <mergeCell ref="AA440:AC440"/>
    <mergeCell ref="AD440:AF440"/>
    <mergeCell ref="AG440:AI440"/>
    <mergeCell ref="AJ440:AL440"/>
    <mergeCell ref="AM440:AO440"/>
    <mergeCell ref="AP440:AR440"/>
    <mergeCell ref="AS440:AU440"/>
    <mergeCell ref="AV440:AX440"/>
    <mergeCell ref="AY440:BA440"/>
    <mergeCell ref="BB440:BD440"/>
    <mergeCell ref="BE440:BG440"/>
    <mergeCell ref="BH440:BJ440"/>
    <mergeCell ref="BK440:BM440"/>
    <mergeCell ref="BN440:BP440"/>
    <mergeCell ref="BQ440:BS440"/>
    <mergeCell ref="BT440:BV440"/>
    <mergeCell ref="BW440:BY440"/>
    <mergeCell ref="F441:H441"/>
    <mergeCell ref="I441:K441"/>
    <mergeCell ref="L441:N441"/>
    <mergeCell ref="O441:Q441"/>
    <mergeCell ref="R441:T441"/>
    <mergeCell ref="U441:W441"/>
    <mergeCell ref="X441:Z441"/>
    <mergeCell ref="AA441:AC441"/>
    <mergeCell ref="AD441:AF441"/>
    <mergeCell ref="AG441:AI441"/>
    <mergeCell ref="AJ441:AL441"/>
    <mergeCell ref="AM441:AO441"/>
    <mergeCell ref="AP441:AR441"/>
    <mergeCell ref="AS441:AU441"/>
    <mergeCell ref="AV441:AX441"/>
    <mergeCell ref="AY441:BA441"/>
    <mergeCell ref="BB441:BD441"/>
    <mergeCell ref="BE441:BG441"/>
    <mergeCell ref="BH441:BJ441"/>
    <mergeCell ref="BK441:BM441"/>
    <mergeCell ref="BN441:BP441"/>
    <mergeCell ref="BQ441:BS441"/>
    <mergeCell ref="BT441:BV441"/>
    <mergeCell ref="BW441:BY441"/>
    <mergeCell ref="F442:H442"/>
    <mergeCell ref="I442:K442"/>
    <mergeCell ref="L442:N442"/>
    <mergeCell ref="O442:Q442"/>
    <mergeCell ref="R442:T442"/>
    <mergeCell ref="U442:W442"/>
    <mergeCell ref="X442:Z442"/>
    <mergeCell ref="AA442:AC442"/>
    <mergeCell ref="AD442:AF442"/>
    <mergeCell ref="AG442:AI442"/>
    <mergeCell ref="AJ442:AL442"/>
    <mergeCell ref="AM442:AO442"/>
    <mergeCell ref="AP442:AR442"/>
    <mergeCell ref="AS442:AU442"/>
    <mergeCell ref="AV442:AX442"/>
    <mergeCell ref="AY442:BA442"/>
    <mergeCell ref="BB442:BD442"/>
    <mergeCell ref="BE442:BG442"/>
    <mergeCell ref="BH442:BJ442"/>
    <mergeCell ref="BK442:BM442"/>
    <mergeCell ref="BN442:BP442"/>
    <mergeCell ref="BQ442:BS442"/>
    <mergeCell ref="BT442:BV442"/>
    <mergeCell ref="BW442:BY442"/>
    <mergeCell ref="F456:H456"/>
    <mergeCell ref="I456:K456"/>
    <mergeCell ref="L456:N456"/>
    <mergeCell ref="O456:Q456"/>
    <mergeCell ref="R456:T456"/>
    <mergeCell ref="U456:W456"/>
    <mergeCell ref="X456:Z456"/>
    <mergeCell ref="AA456:AC456"/>
    <mergeCell ref="AD456:AF456"/>
    <mergeCell ref="AG456:AI456"/>
    <mergeCell ref="AJ456:AL456"/>
    <mergeCell ref="AM456:AO456"/>
    <mergeCell ref="AP456:AR456"/>
    <mergeCell ref="AS456:AU456"/>
    <mergeCell ref="AV456:AX456"/>
    <mergeCell ref="AY456:BA456"/>
    <mergeCell ref="BB456:BD456"/>
    <mergeCell ref="BE456:BG456"/>
    <mergeCell ref="BH456:BJ456"/>
    <mergeCell ref="BK456:BM456"/>
    <mergeCell ref="BN456:BP456"/>
    <mergeCell ref="BQ456:BS456"/>
    <mergeCell ref="BT456:BV456"/>
    <mergeCell ref="BW456:BY456"/>
    <mergeCell ref="F457:H457"/>
    <mergeCell ref="I457:K457"/>
    <mergeCell ref="L457:N457"/>
    <mergeCell ref="O457:Q457"/>
    <mergeCell ref="R457:T457"/>
    <mergeCell ref="U457:W457"/>
    <mergeCell ref="X457:Z457"/>
    <mergeCell ref="AA457:AC457"/>
    <mergeCell ref="AD457:AF457"/>
    <mergeCell ref="AG457:AI457"/>
    <mergeCell ref="AJ457:AL457"/>
    <mergeCell ref="AM457:AO457"/>
    <mergeCell ref="AP457:AR457"/>
    <mergeCell ref="AS457:AU457"/>
    <mergeCell ref="AV457:AX457"/>
    <mergeCell ref="AY457:BA457"/>
    <mergeCell ref="BB457:BD457"/>
    <mergeCell ref="BE457:BG457"/>
    <mergeCell ref="BH457:BJ457"/>
    <mergeCell ref="BK457:BM457"/>
    <mergeCell ref="BN457:BP457"/>
    <mergeCell ref="BQ457:BS457"/>
    <mergeCell ref="BT457:BV457"/>
    <mergeCell ref="BW457:BY457"/>
    <mergeCell ref="F459:H459"/>
    <mergeCell ref="I459:K459"/>
    <mergeCell ref="L459:N459"/>
    <mergeCell ref="O459:Q459"/>
    <mergeCell ref="R459:T459"/>
    <mergeCell ref="U459:W459"/>
    <mergeCell ref="X459:Z459"/>
    <mergeCell ref="AA459:AC459"/>
    <mergeCell ref="AD459:AF459"/>
    <mergeCell ref="AG459:AI459"/>
    <mergeCell ref="AJ459:AL459"/>
    <mergeCell ref="AM459:AO459"/>
    <mergeCell ref="AP459:AR459"/>
    <mergeCell ref="AS459:AU459"/>
    <mergeCell ref="AV459:AX459"/>
    <mergeCell ref="AY459:BA459"/>
    <mergeCell ref="BB459:BD459"/>
    <mergeCell ref="BE459:BG459"/>
    <mergeCell ref="BH459:BJ459"/>
    <mergeCell ref="BK459:BM459"/>
    <mergeCell ref="BN459:BP459"/>
    <mergeCell ref="BQ459:BS459"/>
    <mergeCell ref="BT459:BV459"/>
    <mergeCell ref="BW459:BY459"/>
    <mergeCell ref="F460:H460"/>
    <mergeCell ref="I460:K460"/>
    <mergeCell ref="L460:N460"/>
    <mergeCell ref="O460:Q460"/>
    <mergeCell ref="R460:T460"/>
    <mergeCell ref="U460:W460"/>
    <mergeCell ref="X460:Z460"/>
    <mergeCell ref="AA460:AC460"/>
    <mergeCell ref="AD460:AF460"/>
    <mergeCell ref="AG460:AI460"/>
    <mergeCell ref="AJ460:AL460"/>
    <mergeCell ref="AM460:AO460"/>
    <mergeCell ref="AP460:AR460"/>
    <mergeCell ref="AS460:AU460"/>
    <mergeCell ref="AV460:AX460"/>
    <mergeCell ref="AY460:BA460"/>
    <mergeCell ref="BB460:BD460"/>
    <mergeCell ref="BE460:BG460"/>
    <mergeCell ref="BH460:BJ460"/>
    <mergeCell ref="BK460:BM460"/>
    <mergeCell ref="BN460:BP460"/>
    <mergeCell ref="BQ460:BS460"/>
    <mergeCell ref="BT460:BV460"/>
    <mergeCell ref="BW460:BY460"/>
    <mergeCell ref="F469:H469"/>
    <mergeCell ref="I469:K469"/>
    <mergeCell ref="L469:N469"/>
    <mergeCell ref="O469:Q469"/>
    <mergeCell ref="R469:T469"/>
    <mergeCell ref="U469:W469"/>
    <mergeCell ref="X469:Z469"/>
    <mergeCell ref="AA469:AC469"/>
    <mergeCell ref="AD469:AF469"/>
    <mergeCell ref="AG469:AI469"/>
    <mergeCell ref="AJ469:AL469"/>
    <mergeCell ref="AM469:AO469"/>
    <mergeCell ref="AP469:AR469"/>
    <mergeCell ref="AS469:AU469"/>
    <mergeCell ref="AV469:AX469"/>
    <mergeCell ref="AY469:BA469"/>
    <mergeCell ref="BB469:BD469"/>
    <mergeCell ref="BE469:BG469"/>
    <mergeCell ref="BH469:BJ469"/>
    <mergeCell ref="BK469:BM469"/>
    <mergeCell ref="BN469:BP469"/>
    <mergeCell ref="BQ469:BS469"/>
    <mergeCell ref="BT469:BV469"/>
    <mergeCell ref="BW469:BY469"/>
    <mergeCell ref="F470:H470"/>
    <mergeCell ref="I470:K470"/>
    <mergeCell ref="L470:N470"/>
    <mergeCell ref="O470:Q470"/>
    <mergeCell ref="R470:T470"/>
    <mergeCell ref="U470:W470"/>
    <mergeCell ref="X470:Z470"/>
    <mergeCell ref="AA470:AC470"/>
    <mergeCell ref="AD470:AF470"/>
    <mergeCell ref="AG470:AI470"/>
    <mergeCell ref="AJ470:AL470"/>
    <mergeCell ref="AM470:AO470"/>
    <mergeCell ref="AP470:AR470"/>
    <mergeCell ref="AS470:AU470"/>
    <mergeCell ref="AV470:AX470"/>
    <mergeCell ref="AY470:BA470"/>
    <mergeCell ref="BB470:BD470"/>
    <mergeCell ref="BE470:BG470"/>
    <mergeCell ref="BH470:BJ470"/>
    <mergeCell ref="BK470:BM470"/>
    <mergeCell ref="BN470:BP470"/>
    <mergeCell ref="BQ470:BS470"/>
    <mergeCell ref="BT470:BV470"/>
    <mergeCell ref="BW470:BY470"/>
    <mergeCell ref="F473:H473"/>
    <mergeCell ref="I473:K473"/>
    <mergeCell ref="L473:N473"/>
    <mergeCell ref="O473:Q473"/>
    <mergeCell ref="R473:T473"/>
    <mergeCell ref="U473:W473"/>
    <mergeCell ref="X473:Z473"/>
    <mergeCell ref="AA473:AC473"/>
    <mergeCell ref="AD473:AF473"/>
    <mergeCell ref="AG473:AI473"/>
    <mergeCell ref="AJ473:AL473"/>
    <mergeCell ref="AM473:AO473"/>
    <mergeCell ref="AP473:AR473"/>
    <mergeCell ref="AS473:AU473"/>
    <mergeCell ref="AV473:AX473"/>
    <mergeCell ref="AY473:BA473"/>
    <mergeCell ref="BB473:BD473"/>
    <mergeCell ref="BE473:BG473"/>
    <mergeCell ref="BH473:BJ473"/>
    <mergeCell ref="BK473:BM473"/>
    <mergeCell ref="BN473:BP473"/>
    <mergeCell ref="BQ473:BS473"/>
    <mergeCell ref="BT473:BV473"/>
    <mergeCell ref="BW473:BY473"/>
    <mergeCell ref="F474:H474"/>
    <mergeCell ref="I474:K474"/>
    <mergeCell ref="L474:N474"/>
    <mergeCell ref="O474:Q474"/>
    <mergeCell ref="R474:T474"/>
    <mergeCell ref="U474:W474"/>
    <mergeCell ref="X474:Z474"/>
    <mergeCell ref="AA474:AC474"/>
    <mergeCell ref="AD474:AF474"/>
    <mergeCell ref="AG474:AI474"/>
    <mergeCell ref="AJ474:AL474"/>
    <mergeCell ref="AM474:AO474"/>
    <mergeCell ref="AP474:AR474"/>
    <mergeCell ref="AS474:AU474"/>
    <mergeCell ref="AV474:AX474"/>
    <mergeCell ref="AY474:BA474"/>
    <mergeCell ref="BB474:BD474"/>
    <mergeCell ref="BE474:BG474"/>
    <mergeCell ref="BH474:BJ474"/>
    <mergeCell ref="BK474:BM474"/>
    <mergeCell ref="BN474:BP474"/>
    <mergeCell ref="BQ474:BS474"/>
    <mergeCell ref="BT474:BV474"/>
    <mergeCell ref="BW474:BY474"/>
    <mergeCell ref="F477:H477"/>
    <mergeCell ref="I477:K477"/>
    <mergeCell ref="L477:N477"/>
    <mergeCell ref="O477:Q477"/>
    <mergeCell ref="R477:T477"/>
    <mergeCell ref="U477:W477"/>
    <mergeCell ref="X477:Z477"/>
    <mergeCell ref="AA477:AC477"/>
    <mergeCell ref="AD477:AF477"/>
    <mergeCell ref="AG477:AI477"/>
    <mergeCell ref="AJ477:AL477"/>
    <mergeCell ref="AM477:AO477"/>
    <mergeCell ref="AP477:AR477"/>
    <mergeCell ref="AS477:AU477"/>
    <mergeCell ref="AV477:AX477"/>
    <mergeCell ref="AY477:BA477"/>
    <mergeCell ref="BB477:BD477"/>
    <mergeCell ref="BE477:BG477"/>
    <mergeCell ref="BH477:BJ477"/>
    <mergeCell ref="BK477:BM477"/>
    <mergeCell ref="BN477:BP477"/>
    <mergeCell ref="BQ477:BS477"/>
    <mergeCell ref="BT477:BV477"/>
    <mergeCell ref="BW477:BY477"/>
    <mergeCell ref="F478:H478"/>
    <mergeCell ref="I478:K478"/>
    <mergeCell ref="L478:N478"/>
    <mergeCell ref="O478:Q478"/>
    <mergeCell ref="R478:T478"/>
    <mergeCell ref="U478:W478"/>
    <mergeCell ref="X478:Z478"/>
    <mergeCell ref="AA478:AC478"/>
    <mergeCell ref="AD478:AF478"/>
    <mergeCell ref="AG478:AI478"/>
    <mergeCell ref="AJ478:AL478"/>
    <mergeCell ref="AM478:AO478"/>
    <mergeCell ref="AP478:AR478"/>
    <mergeCell ref="AS478:AU478"/>
    <mergeCell ref="AV478:AX478"/>
    <mergeCell ref="AY478:BA478"/>
    <mergeCell ref="BB478:BD478"/>
    <mergeCell ref="BE478:BG478"/>
    <mergeCell ref="BH478:BJ478"/>
    <mergeCell ref="BK478:BM478"/>
    <mergeCell ref="BN478:BP478"/>
    <mergeCell ref="BQ478:BS478"/>
    <mergeCell ref="BT478:BV478"/>
    <mergeCell ref="BW478:BY478"/>
    <mergeCell ref="F479:H479"/>
    <mergeCell ref="I479:K479"/>
    <mergeCell ref="L479:N479"/>
    <mergeCell ref="O479:Q479"/>
    <mergeCell ref="R479:T479"/>
    <mergeCell ref="U479:W479"/>
    <mergeCell ref="X479:Z479"/>
    <mergeCell ref="AA479:AC479"/>
    <mergeCell ref="AD479:AF479"/>
    <mergeCell ref="AG479:AI479"/>
    <mergeCell ref="AJ479:AL479"/>
    <mergeCell ref="AM479:AO479"/>
    <mergeCell ref="AP479:AR479"/>
    <mergeCell ref="AS479:AU479"/>
    <mergeCell ref="AV479:AX479"/>
    <mergeCell ref="AY479:BA479"/>
    <mergeCell ref="BB479:BD479"/>
    <mergeCell ref="BE479:BG479"/>
    <mergeCell ref="BH479:BJ479"/>
    <mergeCell ref="BK479:BM479"/>
    <mergeCell ref="BN479:BP479"/>
    <mergeCell ref="BQ479:BS479"/>
    <mergeCell ref="BT479:BV479"/>
    <mergeCell ref="BW479:BY479"/>
    <mergeCell ref="F480:H480"/>
    <mergeCell ref="I480:K480"/>
    <mergeCell ref="L480:N480"/>
    <mergeCell ref="O480:Q480"/>
    <mergeCell ref="R480:T480"/>
    <mergeCell ref="U480:W480"/>
    <mergeCell ref="X480:Z480"/>
    <mergeCell ref="AA480:AC480"/>
    <mergeCell ref="AD480:AF480"/>
    <mergeCell ref="AG480:AI480"/>
    <mergeCell ref="AJ480:AL480"/>
    <mergeCell ref="AM480:AO480"/>
    <mergeCell ref="AP480:AR480"/>
    <mergeCell ref="AS480:AU480"/>
    <mergeCell ref="AV480:AX480"/>
    <mergeCell ref="AY480:BA480"/>
    <mergeCell ref="BB480:BD480"/>
    <mergeCell ref="BE480:BG480"/>
    <mergeCell ref="BH480:BJ480"/>
    <mergeCell ref="BK480:BM480"/>
    <mergeCell ref="BN480:BP480"/>
    <mergeCell ref="BQ480:BS480"/>
    <mergeCell ref="BT480:BV480"/>
    <mergeCell ref="BW480:BY480"/>
    <mergeCell ref="F497:H497"/>
    <mergeCell ref="I497:K497"/>
    <mergeCell ref="L497:N497"/>
    <mergeCell ref="O497:Q497"/>
    <mergeCell ref="R497:T497"/>
    <mergeCell ref="U497:W497"/>
    <mergeCell ref="X497:Z497"/>
    <mergeCell ref="AA497:AC497"/>
    <mergeCell ref="AD497:AF497"/>
    <mergeCell ref="AG497:AI497"/>
    <mergeCell ref="AJ497:AL497"/>
    <mergeCell ref="AM497:AO497"/>
    <mergeCell ref="AP497:AR497"/>
    <mergeCell ref="AS497:AU497"/>
    <mergeCell ref="AV497:AX497"/>
    <mergeCell ref="AY497:BA497"/>
    <mergeCell ref="BB497:BD497"/>
    <mergeCell ref="BE497:BG497"/>
    <mergeCell ref="BH497:BJ497"/>
    <mergeCell ref="BK497:BM497"/>
    <mergeCell ref="BN497:BP497"/>
    <mergeCell ref="BQ497:BS497"/>
    <mergeCell ref="BT497:BV497"/>
    <mergeCell ref="BW497:BY497"/>
    <mergeCell ref="F498:H498"/>
    <mergeCell ref="I498:K498"/>
    <mergeCell ref="L498:N498"/>
    <mergeCell ref="O498:Q498"/>
    <mergeCell ref="R498:T498"/>
    <mergeCell ref="U498:W498"/>
    <mergeCell ref="X498:Z498"/>
    <mergeCell ref="AA498:AC498"/>
    <mergeCell ref="AD498:AF498"/>
    <mergeCell ref="AG498:AI498"/>
    <mergeCell ref="AJ498:AL498"/>
    <mergeCell ref="AM498:AO498"/>
    <mergeCell ref="AP498:AR498"/>
    <mergeCell ref="AS498:AU498"/>
    <mergeCell ref="AV498:AX498"/>
    <mergeCell ref="AY498:BA498"/>
    <mergeCell ref="BB498:BD498"/>
    <mergeCell ref="BE498:BG498"/>
    <mergeCell ref="BH498:BJ498"/>
    <mergeCell ref="BK498:BM498"/>
    <mergeCell ref="BN498:BP498"/>
    <mergeCell ref="BQ498:BS498"/>
    <mergeCell ref="BT498:BV498"/>
    <mergeCell ref="BW498:BY498"/>
    <mergeCell ref="F501:H501"/>
    <mergeCell ref="I501:K501"/>
    <mergeCell ref="L501:N501"/>
    <mergeCell ref="O501:Q501"/>
    <mergeCell ref="R501:T501"/>
    <mergeCell ref="U501:W501"/>
    <mergeCell ref="X501:Z501"/>
    <mergeCell ref="AA501:AC501"/>
    <mergeCell ref="AD501:AF501"/>
    <mergeCell ref="AG501:AI501"/>
    <mergeCell ref="AJ501:AL501"/>
    <mergeCell ref="AM501:AO501"/>
    <mergeCell ref="AP501:AR501"/>
    <mergeCell ref="AS501:AU501"/>
    <mergeCell ref="AV501:AX501"/>
    <mergeCell ref="AY501:BA501"/>
    <mergeCell ref="BB501:BD501"/>
    <mergeCell ref="BE501:BG501"/>
    <mergeCell ref="BH501:BJ501"/>
    <mergeCell ref="BK501:BM501"/>
    <mergeCell ref="BN501:BP501"/>
    <mergeCell ref="BQ501:BS501"/>
    <mergeCell ref="BT501:BV501"/>
    <mergeCell ref="BW501:BY501"/>
    <mergeCell ref="F502:H502"/>
    <mergeCell ref="I502:K502"/>
    <mergeCell ref="L502:N502"/>
    <mergeCell ref="O502:Q502"/>
    <mergeCell ref="R502:T502"/>
    <mergeCell ref="U502:W502"/>
    <mergeCell ref="X502:Z502"/>
    <mergeCell ref="AA502:AC502"/>
    <mergeCell ref="AD502:AF502"/>
    <mergeCell ref="AG502:AI502"/>
    <mergeCell ref="AJ502:AL502"/>
    <mergeCell ref="AM502:AO502"/>
    <mergeCell ref="AP502:AR502"/>
    <mergeCell ref="AS502:AU502"/>
    <mergeCell ref="AV502:AX502"/>
    <mergeCell ref="AY502:BA502"/>
    <mergeCell ref="BB502:BD502"/>
    <mergeCell ref="BE502:BG502"/>
    <mergeCell ref="BH502:BJ502"/>
    <mergeCell ref="BK502:BM502"/>
    <mergeCell ref="BN502:BP502"/>
    <mergeCell ref="BQ502:BS502"/>
    <mergeCell ref="BT502:BV502"/>
    <mergeCell ref="BW502:BY502"/>
    <mergeCell ref="F505:H505"/>
    <mergeCell ref="I505:K505"/>
    <mergeCell ref="L505:N505"/>
    <mergeCell ref="O505:Q505"/>
    <mergeCell ref="R505:T505"/>
    <mergeCell ref="U505:W505"/>
    <mergeCell ref="X505:Z505"/>
    <mergeCell ref="AA505:AC505"/>
    <mergeCell ref="AD505:AF505"/>
    <mergeCell ref="AG505:AI505"/>
    <mergeCell ref="AJ505:AL505"/>
    <mergeCell ref="AM505:AO505"/>
    <mergeCell ref="AP505:AR505"/>
    <mergeCell ref="AS505:AU505"/>
    <mergeCell ref="AV505:AX505"/>
    <mergeCell ref="AY505:BA505"/>
    <mergeCell ref="BB505:BD505"/>
    <mergeCell ref="BE505:BG505"/>
    <mergeCell ref="BH505:BJ505"/>
    <mergeCell ref="BK505:BM505"/>
    <mergeCell ref="BN505:BP505"/>
    <mergeCell ref="BQ505:BS505"/>
    <mergeCell ref="BT505:BV505"/>
    <mergeCell ref="BW505:BY505"/>
    <mergeCell ref="F506:H506"/>
    <mergeCell ref="I506:K506"/>
    <mergeCell ref="L506:N506"/>
    <mergeCell ref="O506:Q506"/>
    <mergeCell ref="R506:T506"/>
    <mergeCell ref="U506:W506"/>
    <mergeCell ref="X506:Z506"/>
    <mergeCell ref="AA506:AC506"/>
    <mergeCell ref="AD506:AF506"/>
    <mergeCell ref="AG506:AI506"/>
    <mergeCell ref="AJ506:AL506"/>
    <mergeCell ref="AM506:AO506"/>
    <mergeCell ref="AP506:AR506"/>
    <mergeCell ref="AS506:AU506"/>
    <mergeCell ref="AV506:AX506"/>
    <mergeCell ref="AY506:BA506"/>
    <mergeCell ref="BB506:BD506"/>
    <mergeCell ref="BE506:BG506"/>
    <mergeCell ref="BH506:BJ506"/>
    <mergeCell ref="BK506:BM506"/>
    <mergeCell ref="BN506:BP506"/>
    <mergeCell ref="BQ506:BS506"/>
    <mergeCell ref="BT506:BV506"/>
    <mergeCell ref="BW506:BY506"/>
    <mergeCell ref="F507:H507"/>
    <mergeCell ref="I507:K507"/>
    <mergeCell ref="L507:N507"/>
    <mergeCell ref="O507:Q507"/>
    <mergeCell ref="R507:T507"/>
    <mergeCell ref="U507:W507"/>
    <mergeCell ref="X507:Z507"/>
    <mergeCell ref="AA507:AC507"/>
    <mergeCell ref="AD507:AF507"/>
    <mergeCell ref="AG507:AI507"/>
    <mergeCell ref="AJ507:AL507"/>
    <mergeCell ref="AM507:AO507"/>
    <mergeCell ref="AP507:AR507"/>
    <mergeCell ref="AS507:AU507"/>
    <mergeCell ref="AV507:AX507"/>
    <mergeCell ref="AY507:BA507"/>
    <mergeCell ref="BB507:BD507"/>
    <mergeCell ref="BE507:BG507"/>
    <mergeCell ref="BH507:BJ507"/>
    <mergeCell ref="BK507:BM507"/>
    <mergeCell ref="BN507:BP507"/>
    <mergeCell ref="BQ507:BS507"/>
    <mergeCell ref="BT507:BV507"/>
    <mergeCell ref="BW507:BY507"/>
    <mergeCell ref="F508:H508"/>
    <mergeCell ref="I508:K508"/>
    <mergeCell ref="L508:N508"/>
    <mergeCell ref="O508:Q508"/>
    <mergeCell ref="R508:T508"/>
    <mergeCell ref="U508:W508"/>
    <mergeCell ref="X508:Z508"/>
    <mergeCell ref="AA508:AC508"/>
    <mergeCell ref="AD508:AF508"/>
    <mergeCell ref="AG508:AI508"/>
    <mergeCell ref="AJ508:AL508"/>
    <mergeCell ref="AM508:AO508"/>
    <mergeCell ref="AP508:AR508"/>
    <mergeCell ref="AS508:AU508"/>
    <mergeCell ref="AV508:AX508"/>
    <mergeCell ref="AY508:BA508"/>
    <mergeCell ref="BB508:BD508"/>
    <mergeCell ref="BE508:BG508"/>
    <mergeCell ref="BH508:BJ508"/>
    <mergeCell ref="BK508:BM508"/>
    <mergeCell ref="BN508:BP508"/>
    <mergeCell ref="BQ508:BS508"/>
    <mergeCell ref="BT508:BV508"/>
    <mergeCell ref="BW508:BY508"/>
    <mergeCell ref="F522:H522"/>
    <mergeCell ref="I522:K522"/>
    <mergeCell ref="L522:N522"/>
    <mergeCell ref="O522:Q522"/>
    <mergeCell ref="R522:T522"/>
    <mergeCell ref="U522:W522"/>
    <mergeCell ref="X522:Z522"/>
    <mergeCell ref="AA522:AC522"/>
    <mergeCell ref="AD522:AF522"/>
    <mergeCell ref="AG522:AI522"/>
    <mergeCell ref="AJ522:AL522"/>
    <mergeCell ref="AM522:AO522"/>
    <mergeCell ref="AP522:AR522"/>
    <mergeCell ref="AS522:AU522"/>
    <mergeCell ref="AV522:AX522"/>
    <mergeCell ref="AY522:BA522"/>
    <mergeCell ref="BB522:BD522"/>
    <mergeCell ref="BE522:BG522"/>
    <mergeCell ref="BH522:BJ522"/>
    <mergeCell ref="BK522:BM522"/>
    <mergeCell ref="BN522:BP522"/>
    <mergeCell ref="BQ522:BS522"/>
    <mergeCell ref="BT522:BV522"/>
    <mergeCell ref="BW522:BY522"/>
    <mergeCell ref="F523:H523"/>
    <mergeCell ref="I523:K523"/>
    <mergeCell ref="L523:N523"/>
    <mergeCell ref="O523:Q523"/>
    <mergeCell ref="R523:T523"/>
    <mergeCell ref="U523:W523"/>
    <mergeCell ref="X523:Z523"/>
    <mergeCell ref="AA523:AC523"/>
    <mergeCell ref="AD523:AF523"/>
    <mergeCell ref="AG523:AI523"/>
    <mergeCell ref="AJ523:AL523"/>
    <mergeCell ref="AM523:AO523"/>
    <mergeCell ref="AP523:AR523"/>
    <mergeCell ref="AS523:AU523"/>
    <mergeCell ref="AV523:AX523"/>
    <mergeCell ref="AY523:BA523"/>
    <mergeCell ref="BB523:BD523"/>
    <mergeCell ref="BE523:BG523"/>
    <mergeCell ref="BH523:BJ523"/>
    <mergeCell ref="BK523:BM523"/>
    <mergeCell ref="BN523:BP523"/>
    <mergeCell ref="BQ523:BS523"/>
    <mergeCell ref="BT523:BV523"/>
    <mergeCell ref="BW523:BY523"/>
    <mergeCell ref="F526:H526"/>
    <mergeCell ref="I526:K526"/>
    <mergeCell ref="L526:N526"/>
    <mergeCell ref="O526:Q526"/>
    <mergeCell ref="R526:T526"/>
    <mergeCell ref="U526:W526"/>
    <mergeCell ref="X526:Z526"/>
    <mergeCell ref="AA526:AC526"/>
    <mergeCell ref="AD526:AF526"/>
    <mergeCell ref="AG526:AI526"/>
    <mergeCell ref="AJ526:AL526"/>
    <mergeCell ref="AM526:AO526"/>
    <mergeCell ref="AP526:AR526"/>
    <mergeCell ref="AS526:AU526"/>
    <mergeCell ref="AV526:AX526"/>
    <mergeCell ref="AY526:BA526"/>
    <mergeCell ref="BB526:BD526"/>
    <mergeCell ref="BE526:BG526"/>
    <mergeCell ref="BK526:BM526"/>
    <mergeCell ref="BN526:BP526"/>
    <mergeCell ref="BQ526:BS526"/>
    <mergeCell ref="BT526:BV526"/>
    <mergeCell ref="BW526:BY526"/>
    <mergeCell ref="F527:H527"/>
    <mergeCell ref="I527:K527"/>
    <mergeCell ref="L527:N527"/>
    <mergeCell ref="O527:Q527"/>
    <mergeCell ref="R527:T527"/>
    <mergeCell ref="U527:W527"/>
    <mergeCell ref="X527:Z527"/>
    <mergeCell ref="AA527:AC527"/>
    <mergeCell ref="AD527:AF527"/>
    <mergeCell ref="AG527:AI527"/>
    <mergeCell ref="AJ527:AL527"/>
    <mergeCell ref="AM527:AO527"/>
    <mergeCell ref="AP527:AR527"/>
    <mergeCell ref="AS527:AU527"/>
    <mergeCell ref="AV527:AX527"/>
    <mergeCell ref="AY527:BA527"/>
    <mergeCell ref="BB527:BD527"/>
    <mergeCell ref="BE527:BG527"/>
    <mergeCell ref="BH527:BJ527"/>
    <mergeCell ref="BK527:BM527"/>
    <mergeCell ref="BN527:BP527"/>
    <mergeCell ref="BQ527:BS527"/>
    <mergeCell ref="BT527:BV527"/>
    <mergeCell ref="BW527:BY527"/>
    <mergeCell ref="F530:H530"/>
    <mergeCell ref="I530:K530"/>
    <mergeCell ref="L530:N530"/>
    <mergeCell ref="O530:Q530"/>
    <mergeCell ref="R530:T530"/>
    <mergeCell ref="U530:W530"/>
    <mergeCell ref="X530:Z530"/>
    <mergeCell ref="AA530:AC530"/>
    <mergeCell ref="AD530:AF530"/>
    <mergeCell ref="AG530:AI530"/>
    <mergeCell ref="AJ530:AL530"/>
    <mergeCell ref="AM530:AO530"/>
    <mergeCell ref="AP530:AR530"/>
    <mergeCell ref="AS530:AU530"/>
    <mergeCell ref="AV530:AX530"/>
    <mergeCell ref="AY530:BA530"/>
    <mergeCell ref="BB530:BD530"/>
    <mergeCell ref="BE530:BG530"/>
    <mergeCell ref="BH530:BJ530"/>
    <mergeCell ref="BK530:BM530"/>
    <mergeCell ref="BN530:BP530"/>
    <mergeCell ref="BQ530:BS530"/>
    <mergeCell ref="BT530:BV530"/>
    <mergeCell ref="BW530:BY530"/>
    <mergeCell ref="F531:H531"/>
    <mergeCell ref="I531:K531"/>
    <mergeCell ref="L531:N531"/>
    <mergeCell ref="O531:Q531"/>
    <mergeCell ref="R531:T531"/>
    <mergeCell ref="U531:W531"/>
    <mergeCell ref="X531:Z531"/>
    <mergeCell ref="AA531:AC531"/>
    <mergeCell ref="AD531:AF531"/>
    <mergeCell ref="AG531:AI531"/>
    <mergeCell ref="AJ531:AL531"/>
    <mergeCell ref="AM531:AO531"/>
    <mergeCell ref="AP531:AR531"/>
    <mergeCell ref="AS531:AU531"/>
    <mergeCell ref="AV531:AX531"/>
    <mergeCell ref="AY531:BA531"/>
    <mergeCell ref="BB531:BD531"/>
    <mergeCell ref="BE531:BG531"/>
    <mergeCell ref="BH531:BJ531"/>
    <mergeCell ref="BK531:BM531"/>
    <mergeCell ref="BN531:BP531"/>
    <mergeCell ref="BQ531:BS531"/>
    <mergeCell ref="BT531:BV531"/>
    <mergeCell ref="BW531:BY531"/>
    <mergeCell ref="F534:H534"/>
    <mergeCell ref="I534:K534"/>
    <mergeCell ref="L534:N534"/>
    <mergeCell ref="O534:Q534"/>
    <mergeCell ref="R534:T534"/>
    <mergeCell ref="U534:W534"/>
    <mergeCell ref="X534:Z534"/>
    <mergeCell ref="AA534:AC534"/>
    <mergeCell ref="AD534:AF534"/>
    <mergeCell ref="AG534:AI534"/>
    <mergeCell ref="AJ534:AL534"/>
    <mergeCell ref="AM534:AO534"/>
    <mergeCell ref="AP534:AR534"/>
    <mergeCell ref="AS534:AU534"/>
    <mergeCell ref="AV534:AX534"/>
    <mergeCell ref="AY534:BA534"/>
    <mergeCell ref="BB534:BD534"/>
    <mergeCell ref="BE534:BG534"/>
    <mergeCell ref="BH534:BJ534"/>
    <mergeCell ref="BK534:BM534"/>
    <mergeCell ref="BN534:BP534"/>
    <mergeCell ref="BQ534:BS534"/>
    <mergeCell ref="BT534:BV534"/>
    <mergeCell ref="BW534:BY534"/>
    <mergeCell ref="F535:H535"/>
    <mergeCell ref="I535:K535"/>
    <mergeCell ref="L535:N535"/>
    <mergeCell ref="O535:Q535"/>
    <mergeCell ref="R535:T535"/>
    <mergeCell ref="U535:W535"/>
    <mergeCell ref="X535:Z535"/>
    <mergeCell ref="AA535:AC535"/>
    <mergeCell ref="AD535:AF535"/>
    <mergeCell ref="AG535:AI535"/>
    <mergeCell ref="AJ535:AL535"/>
    <mergeCell ref="AM535:AO535"/>
    <mergeCell ref="AP535:AR535"/>
    <mergeCell ref="AS535:AU535"/>
    <mergeCell ref="AV535:AX535"/>
    <mergeCell ref="AY535:BA535"/>
    <mergeCell ref="BB535:BD535"/>
    <mergeCell ref="BE535:BG535"/>
    <mergeCell ref="BH535:BJ535"/>
    <mergeCell ref="BK535:BM535"/>
    <mergeCell ref="BN535:BP535"/>
    <mergeCell ref="BQ535:BS535"/>
    <mergeCell ref="BT535:BV535"/>
    <mergeCell ref="BW535:BY535"/>
    <mergeCell ref="F536:H536"/>
    <mergeCell ref="I536:K536"/>
    <mergeCell ref="L536:N536"/>
    <mergeCell ref="O536:Q536"/>
    <mergeCell ref="R536:T536"/>
    <mergeCell ref="U536:W536"/>
    <mergeCell ref="X536:Z536"/>
    <mergeCell ref="AA536:AC536"/>
    <mergeCell ref="AD536:AF536"/>
    <mergeCell ref="AG536:AI536"/>
    <mergeCell ref="AJ536:AL536"/>
    <mergeCell ref="AM536:AO536"/>
    <mergeCell ref="AP536:AR536"/>
    <mergeCell ref="AS536:AU536"/>
    <mergeCell ref="AV536:AX536"/>
    <mergeCell ref="AY536:BA536"/>
    <mergeCell ref="BB536:BD536"/>
    <mergeCell ref="BE536:BG536"/>
    <mergeCell ref="BH536:BJ536"/>
    <mergeCell ref="BK536:BM536"/>
    <mergeCell ref="BN536:BP536"/>
    <mergeCell ref="BQ536:BS536"/>
    <mergeCell ref="BT536:BV536"/>
    <mergeCell ref="BW536:BY536"/>
    <mergeCell ref="F537:H537"/>
    <mergeCell ref="I537:K537"/>
    <mergeCell ref="L537:N537"/>
    <mergeCell ref="O537:Q537"/>
    <mergeCell ref="R537:T537"/>
    <mergeCell ref="U537:W537"/>
    <mergeCell ref="X537:Z537"/>
    <mergeCell ref="AA537:AC537"/>
    <mergeCell ref="AD537:AF537"/>
    <mergeCell ref="AG537:AI537"/>
    <mergeCell ref="AJ537:AL537"/>
    <mergeCell ref="AM537:AO537"/>
    <mergeCell ref="AP537:AR537"/>
    <mergeCell ref="AS537:AU537"/>
    <mergeCell ref="AV537:AX537"/>
    <mergeCell ref="AY537:BA537"/>
    <mergeCell ref="BB537:BD537"/>
    <mergeCell ref="BE537:BG537"/>
    <mergeCell ref="BH537:BJ537"/>
    <mergeCell ref="BK537:BM537"/>
    <mergeCell ref="BN537:BP537"/>
    <mergeCell ref="BQ537:BS537"/>
    <mergeCell ref="BT537:BV537"/>
    <mergeCell ref="BW537:BY537"/>
    <mergeCell ref="F538:H538"/>
    <mergeCell ref="I538:K538"/>
    <mergeCell ref="L538:N538"/>
    <mergeCell ref="O538:Q538"/>
    <mergeCell ref="R538:T538"/>
    <mergeCell ref="U538:W538"/>
    <mergeCell ref="X538:Z538"/>
    <mergeCell ref="AA538:AC538"/>
    <mergeCell ref="AD538:AF538"/>
    <mergeCell ref="AG538:AI538"/>
    <mergeCell ref="AJ538:AL538"/>
    <mergeCell ref="AM538:AO538"/>
    <mergeCell ref="AP538:AR538"/>
    <mergeCell ref="AS538:AU538"/>
    <mergeCell ref="AV538:AX538"/>
    <mergeCell ref="AY538:BA538"/>
    <mergeCell ref="BB538:BD538"/>
    <mergeCell ref="BE538:BG538"/>
    <mergeCell ref="BH538:BJ538"/>
    <mergeCell ref="BK538:BM538"/>
    <mergeCell ref="BN538:BP538"/>
    <mergeCell ref="BQ538:BS538"/>
    <mergeCell ref="BT538:BV538"/>
    <mergeCell ref="BW538:BY538"/>
    <mergeCell ref="F539:H539"/>
    <mergeCell ref="I539:K539"/>
    <mergeCell ref="L539:N539"/>
    <mergeCell ref="O539:Q539"/>
    <mergeCell ref="R539:T539"/>
    <mergeCell ref="U539:W539"/>
    <mergeCell ref="X539:Z539"/>
    <mergeCell ref="AA539:AC539"/>
    <mergeCell ref="AD539:AF539"/>
    <mergeCell ref="AG539:AI539"/>
    <mergeCell ref="AJ539:AL539"/>
    <mergeCell ref="AM539:AO539"/>
    <mergeCell ref="AP539:AR539"/>
    <mergeCell ref="AS539:AU539"/>
    <mergeCell ref="AV539:AX539"/>
    <mergeCell ref="AY539:BA539"/>
    <mergeCell ref="BB539:BD539"/>
    <mergeCell ref="BE539:BG539"/>
    <mergeCell ref="BH539:BJ539"/>
    <mergeCell ref="BK539:BM539"/>
    <mergeCell ref="BN539:BP539"/>
    <mergeCell ref="BQ539:BS539"/>
    <mergeCell ref="BT539:BV539"/>
    <mergeCell ref="BW539:BY539"/>
    <mergeCell ref="F558:H558"/>
    <mergeCell ref="I558:K558"/>
    <mergeCell ref="L558:N558"/>
    <mergeCell ref="O558:Q558"/>
    <mergeCell ref="R558:T558"/>
    <mergeCell ref="U558:W558"/>
    <mergeCell ref="X558:Z558"/>
    <mergeCell ref="AA558:AC558"/>
    <mergeCell ref="AD558:AF558"/>
    <mergeCell ref="AG558:AI558"/>
    <mergeCell ref="AJ558:AL558"/>
    <mergeCell ref="AM558:AO558"/>
    <mergeCell ref="AP558:AR558"/>
    <mergeCell ref="AS558:AU558"/>
    <mergeCell ref="AV558:AX558"/>
    <mergeCell ref="AY558:BA558"/>
    <mergeCell ref="BB558:BD558"/>
    <mergeCell ref="BE558:BG558"/>
    <mergeCell ref="BH558:BJ558"/>
    <mergeCell ref="BK558:BM558"/>
    <mergeCell ref="BN558:BP558"/>
    <mergeCell ref="BQ558:BS558"/>
    <mergeCell ref="BT558:BV558"/>
    <mergeCell ref="BW558:BY558"/>
    <mergeCell ref="F562:H562"/>
    <mergeCell ref="I562:K562"/>
    <mergeCell ref="L562:N562"/>
    <mergeCell ref="O562:Q562"/>
    <mergeCell ref="R562:T562"/>
    <mergeCell ref="U562:W562"/>
    <mergeCell ref="X562:Z562"/>
    <mergeCell ref="AA562:AC562"/>
    <mergeCell ref="AD562:AF562"/>
    <mergeCell ref="AG562:AI562"/>
    <mergeCell ref="AJ562:AL562"/>
    <mergeCell ref="AM562:AO562"/>
    <mergeCell ref="AP562:AR562"/>
    <mergeCell ref="AS562:AU562"/>
    <mergeCell ref="AV562:AX562"/>
    <mergeCell ref="AY562:BA562"/>
    <mergeCell ref="BB562:BD562"/>
    <mergeCell ref="BE562:BG562"/>
    <mergeCell ref="BH562:BJ562"/>
    <mergeCell ref="BK562:BM562"/>
    <mergeCell ref="BN562:BP562"/>
    <mergeCell ref="BQ562:BS562"/>
    <mergeCell ref="BT562:BV562"/>
    <mergeCell ref="BW562:BY562"/>
    <mergeCell ref="F563:H563"/>
    <mergeCell ref="I563:K563"/>
    <mergeCell ref="L563:N563"/>
    <mergeCell ref="O563:Q563"/>
    <mergeCell ref="R563:T563"/>
    <mergeCell ref="U563:W563"/>
    <mergeCell ref="X563:Z563"/>
    <mergeCell ref="AA563:AC563"/>
    <mergeCell ref="AD563:AF563"/>
    <mergeCell ref="AG563:AI563"/>
    <mergeCell ref="AJ563:AL563"/>
    <mergeCell ref="AM563:AO563"/>
    <mergeCell ref="AP563:AR563"/>
    <mergeCell ref="AS563:AU563"/>
    <mergeCell ref="AV563:AX563"/>
    <mergeCell ref="AY563:BA563"/>
    <mergeCell ref="BB563:BD563"/>
    <mergeCell ref="BE563:BG563"/>
    <mergeCell ref="BH563:BJ563"/>
    <mergeCell ref="BK563:BM563"/>
    <mergeCell ref="BN563:BP563"/>
    <mergeCell ref="BQ563:BS563"/>
    <mergeCell ref="BT563:BV563"/>
    <mergeCell ref="BW563:BY563"/>
    <mergeCell ref="F571:H571"/>
    <mergeCell ref="I571:K571"/>
    <mergeCell ref="L571:N571"/>
    <mergeCell ref="O571:Q571"/>
    <mergeCell ref="R571:T571"/>
    <mergeCell ref="U571:W571"/>
    <mergeCell ref="X571:Z571"/>
    <mergeCell ref="AA571:AC571"/>
    <mergeCell ref="AD571:AF571"/>
    <mergeCell ref="AG571:AI571"/>
    <mergeCell ref="AJ571:AL571"/>
    <mergeCell ref="AM571:AO571"/>
    <mergeCell ref="AP571:AR571"/>
    <mergeCell ref="AS571:AU571"/>
    <mergeCell ref="AV571:AX571"/>
    <mergeCell ref="AY571:BA571"/>
    <mergeCell ref="BB571:BD571"/>
    <mergeCell ref="BE571:BG571"/>
    <mergeCell ref="BH571:BJ571"/>
    <mergeCell ref="BK571:BM571"/>
    <mergeCell ref="BN571:BP571"/>
    <mergeCell ref="BQ571:BS571"/>
    <mergeCell ref="BT571:BV571"/>
    <mergeCell ref="BW571:BY571"/>
    <mergeCell ref="F572:H572"/>
    <mergeCell ref="I572:K572"/>
    <mergeCell ref="L572:N572"/>
    <mergeCell ref="O572:Q572"/>
    <mergeCell ref="R572:T572"/>
    <mergeCell ref="U572:W572"/>
    <mergeCell ref="X572:Z572"/>
    <mergeCell ref="AA572:AC572"/>
    <mergeCell ref="AD572:AF572"/>
    <mergeCell ref="AG572:AI572"/>
    <mergeCell ref="AJ572:AL572"/>
    <mergeCell ref="AM572:AO572"/>
    <mergeCell ref="AP572:AR572"/>
    <mergeCell ref="AS572:AU572"/>
    <mergeCell ref="AV572:AX572"/>
    <mergeCell ref="AY572:BA572"/>
    <mergeCell ref="BB572:BD572"/>
    <mergeCell ref="BE572:BG572"/>
    <mergeCell ref="BH572:BJ572"/>
    <mergeCell ref="BK572:BM572"/>
    <mergeCell ref="BN572:BP572"/>
    <mergeCell ref="BQ572:BS572"/>
    <mergeCell ref="BT572:BV572"/>
    <mergeCell ref="BW572:BY572"/>
    <mergeCell ref="F575:H575"/>
    <mergeCell ref="I575:K575"/>
    <mergeCell ref="L575:N575"/>
    <mergeCell ref="O575:Q575"/>
    <mergeCell ref="R575:T575"/>
    <mergeCell ref="U575:W575"/>
    <mergeCell ref="X575:Z575"/>
    <mergeCell ref="AA575:AC575"/>
    <mergeCell ref="AD575:AF575"/>
    <mergeCell ref="AG575:AI575"/>
    <mergeCell ref="AJ575:AL575"/>
    <mergeCell ref="AM575:AO575"/>
    <mergeCell ref="AP575:AR575"/>
    <mergeCell ref="AS575:AU575"/>
    <mergeCell ref="AV575:AX575"/>
    <mergeCell ref="AY575:BA575"/>
    <mergeCell ref="BB575:BD575"/>
    <mergeCell ref="BE575:BG575"/>
    <mergeCell ref="BH575:BJ575"/>
    <mergeCell ref="BK575:BM575"/>
    <mergeCell ref="BN575:BP575"/>
    <mergeCell ref="BQ575:BS575"/>
    <mergeCell ref="BT575:BV575"/>
    <mergeCell ref="BW575:BY575"/>
    <mergeCell ref="F576:H576"/>
    <mergeCell ref="I576:K576"/>
    <mergeCell ref="L576:N576"/>
    <mergeCell ref="O576:Q576"/>
    <mergeCell ref="R576:T576"/>
    <mergeCell ref="U576:W576"/>
    <mergeCell ref="X576:Z576"/>
    <mergeCell ref="AA576:AC576"/>
    <mergeCell ref="AD576:AF576"/>
    <mergeCell ref="AG576:AI576"/>
    <mergeCell ref="AJ576:AL576"/>
    <mergeCell ref="AM576:AO576"/>
    <mergeCell ref="AP576:AR576"/>
    <mergeCell ref="AS576:AU576"/>
    <mergeCell ref="AV576:AX576"/>
    <mergeCell ref="AY576:BA576"/>
    <mergeCell ref="BB576:BD576"/>
    <mergeCell ref="BE576:BG576"/>
    <mergeCell ref="BH576:BJ576"/>
    <mergeCell ref="BK576:BM576"/>
    <mergeCell ref="BN576:BP576"/>
    <mergeCell ref="BQ576:BS576"/>
    <mergeCell ref="BT576:BV576"/>
    <mergeCell ref="BW576:BY576"/>
    <mergeCell ref="F587:H587"/>
    <mergeCell ref="I587:K587"/>
    <mergeCell ref="L587:N587"/>
    <mergeCell ref="O587:Q587"/>
    <mergeCell ref="R587:T587"/>
    <mergeCell ref="U587:W587"/>
    <mergeCell ref="X587:Z587"/>
    <mergeCell ref="AA587:AC587"/>
    <mergeCell ref="AD587:AF587"/>
    <mergeCell ref="AG587:AI587"/>
    <mergeCell ref="AJ587:AL587"/>
    <mergeCell ref="AM587:AO587"/>
    <mergeCell ref="AP587:AR587"/>
    <mergeCell ref="AS587:AU587"/>
    <mergeCell ref="AV587:AX587"/>
    <mergeCell ref="AY587:BA587"/>
    <mergeCell ref="BB587:BD587"/>
    <mergeCell ref="BE587:BG587"/>
    <mergeCell ref="BH587:BJ587"/>
    <mergeCell ref="BK587:BM587"/>
    <mergeCell ref="BN587:BP587"/>
    <mergeCell ref="BQ587:BS587"/>
    <mergeCell ref="BT587:BV587"/>
    <mergeCell ref="BW587:BY587"/>
    <mergeCell ref="F588:H588"/>
    <mergeCell ref="I588:K588"/>
    <mergeCell ref="L588:N588"/>
    <mergeCell ref="O588:Q588"/>
    <mergeCell ref="R588:T588"/>
    <mergeCell ref="U588:W588"/>
    <mergeCell ref="X588:Z588"/>
    <mergeCell ref="AA588:AC588"/>
    <mergeCell ref="AD588:AF588"/>
    <mergeCell ref="AG588:AI588"/>
    <mergeCell ref="AJ588:AL588"/>
    <mergeCell ref="AM588:AO588"/>
    <mergeCell ref="AP588:AR588"/>
    <mergeCell ref="AS588:AU588"/>
    <mergeCell ref="AV588:AX588"/>
    <mergeCell ref="AY588:BA588"/>
    <mergeCell ref="BB588:BD588"/>
    <mergeCell ref="BE588:BG588"/>
    <mergeCell ref="BH588:BJ588"/>
    <mergeCell ref="BK588:BM588"/>
    <mergeCell ref="BN588:BP588"/>
    <mergeCell ref="BQ588:BS588"/>
    <mergeCell ref="BT588:BV588"/>
    <mergeCell ref="BW588:BY588"/>
    <mergeCell ref="F591:H591"/>
    <mergeCell ref="I591:K591"/>
    <mergeCell ref="L591:N591"/>
    <mergeCell ref="O591:Q591"/>
    <mergeCell ref="R591:T591"/>
    <mergeCell ref="U591:W591"/>
    <mergeCell ref="X591:Z591"/>
    <mergeCell ref="AA591:AC591"/>
    <mergeCell ref="AD591:AF591"/>
    <mergeCell ref="AG591:AI591"/>
    <mergeCell ref="AJ591:AL591"/>
    <mergeCell ref="AM591:AO591"/>
    <mergeCell ref="AP591:AR591"/>
    <mergeCell ref="AS591:AU591"/>
    <mergeCell ref="AV591:AX591"/>
    <mergeCell ref="AY591:BA591"/>
    <mergeCell ref="BB591:BD591"/>
    <mergeCell ref="BE591:BG591"/>
    <mergeCell ref="BH591:BJ591"/>
    <mergeCell ref="BK591:BM591"/>
    <mergeCell ref="BN591:BP591"/>
    <mergeCell ref="BQ591:BS591"/>
    <mergeCell ref="BT591:BV591"/>
    <mergeCell ref="BW591:BY591"/>
    <mergeCell ref="F592:H592"/>
    <mergeCell ref="I592:K592"/>
    <mergeCell ref="L592:N592"/>
    <mergeCell ref="O592:Q592"/>
    <mergeCell ref="R592:T592"/>
    <mergeCell ref="U592:W592"/>
    <mergeCell ref="X592:Z592"/>
    <mergeCell ref="AA592:AC592"/>
    <mergeCell ref="AD592:AF592"/>
    <mergeCell ref="AG592:AI592"/>
    <mergeCell ref="AJ592:AL592"/>
    <mergeCell ref="AM592:AO592"/>
    <mergeCell ref="AP592:AR592"/>
    <mergeCell ref="AS592:AU592"/>
    <mergeCell ref="AV592:AX592"/>
    <mergeCell ref="AY592:BA592"/>
    <mergeCell ref="BB592:BD592"/>
    <mergeCell ref="BE592:BG592"/>
    <mergeCell ref="BH592:BJ592"/>
    <mergeCell ref="BK592:BM592"/>
    <mergeCell ref="BN592:BP592"/>
    <mergeCell ref="BQ592:BS592"/>
    <mergeCell ref="BT592:BV592"/>
    <mergeCell ref="BW592:BY592"/>
    <mergeCell ref="F595:H595"/>
    <mergeCell ref="I595:K595"/>
    <mergeCell ref="L595:N595"/>
    <mergeCell ref="O595:Q595"/>
    <mergeCell ref="R595:T595"/>
    <mergeCell ref="U595:W595"/>
    <mergeCell ref="X595:Z595"/>
    <mergeCell ref="AA595:AC595"/>
    <mergeCell ref="AD595:AF595"/>
    <mergeCell ref="AG595:AI595"/>
    <mergeCell ref="AJ595:AL595"/>
    <mergeCell ref="AM595:AO595"/>
    <mergeCell ref="AP595:AR595"/>
    <mergeCell ref="AS595:AU595"/>
    <mergeCell ref="AV595:AX595"/>
    <mergeCell ref="AY595:BA595"/>
    <mergeCell ref="BB595:BD595"/>
    <mergeCell ref="BE595:BG595"/>
    <mergeCell ref="BH595:BJ595"/>
    <mergeCell ref="BK595:BM595"/>
    <mergeCell ref="BN595:BP595"/>
    <mergeCell ref="BQ595:BS595"/>
    <mergeCell ref="BT595:BV595"/>
    <mergeCell ref="BW595:BY595"/>
    <mergeCell ref="F596:H596"/>
    <mergeCell ref="I596:K596"/>
    <mergeCell ref="L596:N596"/>
    <mergeCell ref="O596:Q596"/>
    <mergeCell ref="R596:T596"/>
    <mergeCell ref="U596:W596"/>
    <mergeCell ref="X596:Z596"/>
    <mergeCell ref="AA596:AC596"/>
    <mergeCell ref="AD596:AF596"/>
    <mergeCell ref="AG596:AI596"/>
    <mergeCell ref="AJ596:AL596"/>
    <mergeCell ref="AM596:AO596"/>
    <mergeCell ref="AP596:AR596"/>
    <mergeCell ref="AS596:AU596"/>
    <mergeCell ref="AV596:AX596"/>
    <mergeCell ref="AY596:BA596"/>
    <mergeCell ref="BB596:BD596"/>
    <mergeCell ref="BE596:BG596"/>
    <mergeCell ref="BH596:BJ596"/>
    <mergeCell ref="BK596:BM596"/>
    <mergeCell ref="BN596:BP596"/>
    <mergeCell ref="BQ596:BS596"/>
    <mergeCell ref="BT596:BV596"/>
    <mergeCell ref="BW596:BY596"/>
    <mergeCell ref="F597:H597"/>
    <mergeCell ref="I597:K597"/>
    <mergeCell ref="L597:N597"/>
    <mergeCell ref="O597:Q597"/>
    <mergeCell ref="R597:T597"/>
    <mergeCell ref="U597:W597"/>
    <mergeCell ref="X597:Z597"/>
    <mergeCell ref="AA597:AC597"/>
    <mergeCell ref="AD597:AF597"/>
    <mergeCell ref="AG597:AI597"/>
    <mergeCell ref="AJ597:AL597"/>
    <mergeCell ref="AM597:AO597"/>
    <mergeCell ref="AP597:AR597"/>
    <mergeCell ref="AS597:AU597"/>
    <mergeCell ref="AV597:AX597"/>
    <mergeCell ref="AY597:BA597"/>
    <mergeCell ref="BB597:BD597"/>
    <mergeCell ref="BE597:BG597"/>
    <mergeCell ref="BH597:BJ597"/>
    <mergeCell ref="BK597:BM597"/>
    <mergeCell ref="BN597:BP597"/>
    <mergeCell ref="BQ597:BS597"/>
    <mergeCell ref="BT597:BV597"/>
    <mergeCell ref="BW597:BY597"/>
    <mergeCell ref="F598:H598"/>
    <mergeCell ref="I598:K598"/>
    <mergeCell ref="L598:N598"/>
    <mergeCell ref="O598:Q598"/>
    <mergeCell ref="R598:T598"/>
    <mergeCell ref="U598:W598"/>
    <mergeCell ref="X598:Z598"/>
    <mergeCell ref="AA598:AC598"/>
    <mergeCell ref="AD598:AF598"/>
    <mergeCell ref="AG598:AI598"/>
    <mergeCell ref="AJ598:AL598"/>
    <mergeCell ref="AM598:AO598"/>
    <mergeCell ref="AP598:AR598"/>
    <mergeCell ref="AS598:AU598"/>
    <mergeCell ref="AV598:AX598"/>
    <mergeCell ref="AY598:BA598"/>
    <mergeCell ref="BB598:BD598"/>
    <mergeCell ref="BE598:BG598"/>
    <mergeCell ref="BH598:BJ598"/>
    <mergeCell ref="BK598:BM598"/>
    <mergeCell ref="BN598:BP598"/>
    <mergeCell ref="BQ598:BS598"/>
    <mergeCell ref="BT598:BV598"/>
    <mergeCell ref="BW598:BY598"/>
    <mergeCell ref="F606:H606"/>
    <mergeCell ref="I606:K606"/>
    <mergeCell ref="L606:N606"/>
    <mergeCell ref="O606:Q606"/>
    <mergeCell ref="R606:T606"/>
    <mergeCell ref="U606:W606"/>
    <mergeCell ref="X606:Z606"/>
    <mergeCell ref="AA606:AC606"/>
    <mergeCell ref="AD606:AF606"/>
    <mergeCell ref="AG606:AI606"/>
    <mergeCell ref="AJ606:AL606"/>
    <mergeCell ref="AM606:AO606"/>
    <mergeCell ref="AP606:AR606"/>
    <mergeCell ref="AS606:AU606"/>
    <mergeCell ref="AV606:AX606"/>
    <mergeCell ref="AY606:BA606"/>
    <mergeCell ref="BB606:BD606"/>
    <mergeCell ref="BE606:BG606"/>
    <mergeCell ref="BH606:BJ606"/>
    <mergeCell ref="BK606:BM606"/>
    <mergeCell ref="BN606:BP606"/>
    <mergeCell ref="BQ606:BS606"/>
    <mergeCell ref="BT606:BV606"/>
    <mergeCell ref="BW606:BY606"/>
    <mergeCell ref="F607:H607"/>
    <mergeCell ref="I607:K607"/>
    <mergeCell ref="L607:N607"/>
    <mergeCell ref="O607:Q607"/>
    <mergeCell ref="R607:T607"/>
    <mergeCell ref="U607:W607"/>
    <mergeCell ref="X607:Z607"/>
    <mergeCell ref="AA607:AC607"/>
    <mergeCell ref="AD607:AF607"/>
    <mergeCell ref="AG607:AI607"/>
    <mergeCell ref="AJ607:AL607"/>
    <mergeCell ref="AM607:AO607"/>
    <mergeCell ref="AP607:AR607"/>
    <mergeCell ref="AS607:AU607"/>
    <mergeCell ref="AV607:AX607"/>
    <mergeCell ref="AY607:BA607"/>
    <mergeCell ref="BB607:BD607"/>
    <mergeCell ref="BE607:BG607"/>
    <mergeCell ref="BH607:BJ607"/>
    <mergeCell ref="BK607:BM607"/>
    <mergeCell ref="BN607:BP607"/>
    <mergeCell ref="BQ607:BS607"/>
    <mergeCell ref="BT607:BV607"/>
    <mergeCell ref="BW607:BY607"/>
    <mergeCell ref="F610:H610"/>
    <mergeCell ref="I610:K610"/>
    <mergeCell ref="L610:N610"/>
    <mergeCell ref="O610:Q610"/>
    <mergeCell ref="R610:T610"/>
    <mergeCell ref="U610:W610"/>
    <mergeCell ref="X610:Z610"/>
    <mergeCell ref="AA610:AC610"/>
    <mergeCell ref="AD610:AF610"/>
    <mergeCell ref="AG610:AI610"/>
    <mergeCell ref="AJ610:AL610"/>
    <mergeCell ref="AM610:AO610"/>
    <mergeCell ref="AP610:AR610"/>
    <mergeCell ref="AS610:AU610"/>
    <mergeCell ref="AV610:AX610"/>
    <mergeCell ref="AY610:BA610"/>
    <mergeCell ref="BB610:BD610"/>
    <mergeCell ref="BE610:BG610"/>
    <mergeCell ref="BH610:BJ610"/>
    <mergeCell ref="BK610:BM610"/>
    <mergeCell ref="BN610:BP610"/>
    <mergeCell ref="BQ610:BS610"/>
    <mergeCell ref="BT610:BV610"/>
    <mergeCell ref="BW610:BY610"/>
    <mergeCell ref="F611:H611"/>
    <mergeCell ref="I611:K611"/>
    <mergeCell ref="L611:N611"/>
    <mergeCell ref="O611:Q611"/>
    <mergeCell ref="R611:T611"/>
    <mergeCell ref="U611:W611"/>
    <mergeCell ref="X611:Z611"/>
    <mergeCell ref="AA611:AC611"/>
    <mergeCell ref="AD611:AF611"/>
    <mergeCell ref="AG611:AI611"/>
    <mergeCell ref="AJ611:AL611"/>
    <mergeCell ref="AM611:AO611"/>
    <mergeCell ref="AP611:AR611"/>
    <mergeCell ref="AS611:AU611"/>
    <mergeCell ref="AV611:AX611"/>
    <mergeCell ref="AY611:BA611"/>
    <mergeCell ref="BB611:BD611"/>
    <mergeCell ref="BE611:BG611"/>
    <mergeCell ref="BH611:BJ611"/>
    <mergeCell ref="BK611:BM611"/>
    <mergeCell ref="BN611:BP611"/>
    <mergeCell ref="BQ611:BS611"/>
    <mergeCell ref="BT611:BV611"/>
    <mergeCell ref="BW611:BY611"/>
    <mergeCell ref="F614:H614"/>
    <mergeCell ref="I614:K614"/>
    <mergeCell ref="L614:N614"/>
    <mergeCell ref="O614:Q614"/>
    <mergeCell ref="R614:T614"/>
    <mergeCell ref="U614:W614"/>
    <mergeCell ref="X614:Z614"/>
    <mergeCell ref="AA614:AC614"/>
    <mergeCell ref="AD614:AF614"/>
    <mergeCell ref="AG614:AI614"/>
    <mergeCell ref="AJ614:AL614"/>
    <mergeCell ref="AM614:AO614"/>
    <mergeCell ref="AP614:AR614"/>
    <mergeCell ref="AS614:AU614"/>
    <mergeCell ref="AV614:AX614"/>
    <mergeCell ref="AY614:BA614"/>
    <mergeCell ref="BB614:BD614"/>
    <mergeCell ref="BE614:BG614"/>
    <mergeCell ref="BH614:BJ614"/>
    <mergeCell ref="BK614:BM614"/>
    <mergeCell ref="BN614:BP614"/>
    <mergeCell ref="BQ614:BS614"/>
    <mergeCell ref="BT614:BV614"/>
    <mergeCell ref="BW614:BY614"/>
    <mergeCell ref="F615:H615"/>
    <mergeCell ref="I615:K615"/>
    <mergeCell ref="L615:N615"/>
    <mergeCell ref="O615:Q615"/>
    <mergeCell ref="R615:T615"/>
    <mergeCell ref="U615:W615"/>
    <mergeCell ref="X615:Z615"/>
    <mergeCell ref="AA615:AC615"/>
    <mergeCell ref="AD615:AF615"/>
    <mergeCell ref="AG615:AI615"/>
    <mergeCell ref="AJ615:AL615"/>
    <mergeCell ref="AM615:AO615"/>
    <mergeCell ref="AP615:AR615"/>
    <mergeCell ref="AS615:AU615"/>
    <mergeCell ref="AV615:AX615"/>
    <mergeCell ref="AY615:BA615"/>
    <mergeCell ref="BB615:BD615"/>
    <mergeCell ref="BE615:BG615"/>
    <mergeCell ref="BH615:BJ615"/>
    <mergeCell ref="BK615:BM615"/>
    <mergeCell ref="BN615:BP615"/>
    <mergeCell ref="BQ615:BS615"/>
    <mergeCell ref="BT615:BV615"/>
    <mergeCell ref="BW615:BY615"/>
    <mergeCell ref="F616:H616"/>
    <mergeCell ref="I616:K616"/>
    <mergeCell ref="L616:N616"/>
    <mergeCell ref="O616:Q616"/>
    <mergeCell ref="R616:T616"/>
    <mergeCell ref="U616:W616"/>
    <mergeCell ref="X616:Z616"/>
    <mergeCell ref="AA616:AC616"/>
    <mergeCell ref="AD616:AF616"/>
    <mergeCell ref="AG616:AI616"/>
    <mergeCell ref="AJ616:AL616"/>
    <mergeCell ref="AM616:AO616"/>
    <mergeCell ref="AP616:AR616"/>
    <mergeCell ref="AS616:AU616"/>
    <mergeCell ref="AV616:AX616"/>
    <mergeCell ref="AY616:BA616"/>
    <mergeCell ref="BB616:BD616"/>
    <mergeCell ref="BE616:BG616"/>
    <mergeCell ref="BH616:BJ616"/>
    <mergeCell ref="BK616:BM616"/>
    <mergeCell ref="BN616:BP616"/>
    <mergeCell ref="BQ616:BS616"/>
    <mergeCell ref="BT616:BV616"/>
    <mergeCell ref="BW616:BY616"/>
    <mergeCell ref="F617:H617"/>
    <mergeCell ref="I617:K617"/>
    <mergeCell ref="L617:N617"/>
    <mergeCell ref="O617:Q617"/>
    <mergeCell ref="R617:T617"/>
    <mergeCell ref="U617:W617"/>
    <mergeCell ref="X617:Z617"/>
    <mergeCell ref="AA617:AC617"/>
    <mergeCell ref="AD617:AF617"/>
    <mergeCell ref="AG617:AI617"/>
    <mergeCell ref="AJ617:AL617"/>
    <mergeCell ref="AM617:AO617"/>
    <mergeCell ref="AP617:AR617"/>
    <mergeCell ref="AS617:AU617"/>
    <mergeCell ref="AV617:AX617"/>
    <mergeCell ref="AY617:BA617"/>
    <mergeCell ref="BB617:BD617"/>
    <mergeCell ref="BE617:BG617"/>
    <mergeCell ref="BH617:BJ617"/>
    <mergeCell ref="BK617:BM617"/>
    <mergeCell ref="BN617:BP617"/>
    <mergeCell ref="BQ617:BS617"/>
    <mergeCell ref="BT617:BV617"/>
    <mergeCell ref="BW617:BY617"/>
    <mergeCell ref="F630:H630"/>
    <mergeCell ref="I630:K630"/>
    <mergeCell ref="L630:N630"/>
    <mergeCell ref="O630:Q630"/>
    <mergeCell ref="R630:T630"/>
    <mergeCell ref="U630:W630"/>
    <mergeCell ref="X630:Z630"/>
    <mergeCell ref="AA630:AC630"/>
    <mergeCell ref="AD630:AF630"/>
    <mergeCell ref="AG630:AI630"/>
    <mergeCell ref="AJ630:AL630"/>
    <mergeCell ref="AM630:AO630"/>
    <mergeCell ref="AP630:AR630"/>
    <mergeCell ref="AS630:AU630"/>
    <mergeCell ref="AV630:AX630"/>
    <mergeCell ref="AY630:BA630"/>
    <mergeCell ref="BB630:BD630"/>
    <mergeCell ref="BE630:BG630"/>
    <mergeCell ref="BH630:BJ630"/>
    <mergeCell ref="BK630:BM630"/>
    <mergeCell ref="BN630:BP630"/>
    <mergeCell ref="BQ630:BS630"/>
    <mergeCell ref="BT630:BV630"/>
    <mergeCell ref="BW630:BY630"/>
    <mergeCell ref="F631:H631"/>
    <mergeCell ref="I631:K631"/>
    <mergeCell ref="L631:N631"/>
    <mergeCell ref="O631:Q631"/>
    <mergeCell ref="R631:T631"/>
    <mergeCell ref="U631:W631"/>
    <mergeCell ref="X631:Z631"/>
    <mergeCell ref="AA631:AC631"/>
    <mergeCell ref="AD631:AF631"/>
    <mergeCell ref="AG631:AI631"/>
    <mergeCell ref="AJ631:AL631"/>
    <mergeCell ref="AM631:AO631"/>
    <mergeCell ref="AP631:AR631"/>
    <mergeCell ref="AS631:AU631"/>
    <mergeCell ref="AV631:AX631"/>
    <mergeCell ref="AY631:BA631"/>
    <mergeCell ref="BB631:BD631"/>
    <mergeCell ref="BE631:BG631"/>
    <mergeCell ref="BH631:BJ631"/>
    <mergeCell ref="BK631:BM631"/>
    <mergeCell ref="BN631:BP631"/>
    <mergeCell ref="BQ631:BS631"/>
    <mergeCell ref="BT631:BV631"/>
    <mergeCell ref="BW631:BY631"/>
    <mergeCell ref="F634:H634"/>
    <mergeCell ref="I634:K634"/>
    <mergeCell ref="L634:N634"/>
    <mergeCell ref="O634:Q634"/>
    <mergeCell ref="R634:T634"/>
    <mergeCell ref="U634:W634"/>
    <mergeCell ref="X634:Z634"/>
    <mergeCell ref="AA634:AC634"/>
    <mergeCell ref="AD634:AF634"/>
    <mergeCell ref="AG634:AI634"/>
    <mergeCell ref="AJ634:AL634"/>
    <mergeCell ref="AM634:AO634"/>
    <mergeCell ref="AP634:AR634"/>
    <mergeCell ref="AS634:AU634"/>
    <mergeCell ref="AV634:AX634"/>
    <mergeCell ref="AY634:BA634"/>
    <mergeCell ref="BB634:BD634"/>
    <mergeCell ref="BE634:BG634"/>
    <mergeCell ref="BH634:BJ634"/>
    <mergeCell ref="BK634:BM634"/>
    <mergeCell ref="BN634:BP634"/>
    <mergeCell ref="BQ634:BS634"/>
    <mergeCell ref="BT634:BV634"/>
    <mergeCell ref="BW634:BY634"/>
    <mergeCell ref="F635:H635"/>
    <mergeCell ref="I635:K635"/>
    <mergeCell ref="L635:N635"/>
    <mergeCell ref="O635:Q635"/>
    <mergeCell ref="R635:T635"/>
    <mergeCell ref="U635:W635"/>
    <mergeCell ref="X635:Z635"/>
    <mergeCell ref="AA635:AC635"/>
    <mergeCell ref="AD635:AF635"/>
    <mergeCell ref="AG635:AI635"/>
    <mergeCell ref="AJ635:AL635"/>
    <mergeCell ref="AM635:AO635"/>
    <mergeCell ref="AP635:AR635"/>
    <mergeCell ref="AS635:AU635"/>
    <mergeCell ref="AV635:AX635"/>
    <mergeCell ref="AY635:BA635"/>
    <mergeCell ref="BB635:BD635"/>
    <mergeCell ref="BE635:BG635"/>
    <mergeCell ref="BH635:BJ635"/>
    <mergeCell ref="BK635:BM635"/>
    <mergeCell ref="BN635:BP635"/>
    <mergeCell ref="BQ635:BS635"/>
    <mergeCell ref="BT635:BV635"/>
    <mergeCell ref="BW635:BY635"/>
    <mergeCell ref="F638:H638"/>
    <mergeCell ref="I638:K638"/>
    <mergeCell ref="L638:N638"/>
    <mergeCell ref="O638:Q638"/>
    <mergeCell ref="R638:T638"/>
    <mergeCell ref="U638:W638"/>
    <mergeCell ref="X638:Z638"/>
    <mergeCell ref="AA638:AC638"/>
    <mergeCell ref="AD638:AF638"/>
    <mergeCell ref="AG638:AI638"/>
    <mergeCell ref="AJ638:AL638"/>
    <mergeCell ref="AM638:AO638"/>
    <mergeCell ref="AP638:AR638"/>
    <mergeCell ref="AS638:AU638"/>
    <mergeCell ref="AV638:AX638"/>
    <mergeCell ref="AY638:BA638"/>
    <mergeCell ref="BB638:BD638"/>
    <mergeCell ref="BE638:BG638"/>
    <mergeCell ref="BH638:BJ638"/>
    <mergeCell ref="BK638:BM638"/>
    <mergeCell ref="BN638:BP638"/>
    <mergeCell ref="BQ638:BS638"/>
    <mergeCell ref="BT638:BV638"/>
    <mergeCell ref="BW638:BY638"/>
    <mergeCell ref="F639:H639"/>
    <mergeCell ref="I639:K639"/>
    <mergeCell ref="L639:N639"/>
    <mergeCell ref="O639:Q639"/>
    <mergeCell ref="R639:T639"/>
    <mergeCell ref="U639:W639"/>
    <mergeCell ref="X639:Z639"/>
    <mergeCell ref="AA639:AC639"/>
    <mergeCell ref="AD639:AF639"/>
    <mergeCell ref="AG639:AI639"/>
    <mergeCell ref="AJ639:AL639"/>
    <mergeCell ref="AM639:AO639"/>
    <mergeCell ref="AP639:AR639"/>
    <mergeCell ref="AS639:AU639"/>
    <mergeCell ref="AV639:AX639"/>
    <mergeCell ref="AY639:BA639"/>
    <mergeCell ref="BB639:BD639"/>
    <mergeCell ref="BE639:BG639"/>
    <mergeCell ref="BH639:BJ639"/>
    <mergeCell ref="BK639:BM639"/>
    <mergeCell ref="BN639:BP639"/>
    <mergeCell ref="BQ639:BS639"/>
    <mergeCell ref="BT639:BV639"/>
    <mergeCell ref="BW639:BY639"/>
    <mergeCell ref="F640:H640"/>
    <mergeCell ref="I640:K640"/>
    <mergeCell ref="L640:N640"/>
    <mergeCell ref="O640:Q640"/>
    <mergeCell ref="R640:T640"/>
    <mergeCell ref="U640:W640"/>
    <mergeCell ref="X640:Z640"/>
    <mergeCell ref="AA640:AC640"/>
    <mergeCell ref="AD640:AF640"/>
    <mergeCell ref="AG640:AI640"/>
    <mergeCell ref="AJ640:AL640"/>
    <mergeCell ref="AM640:AO640"/>
    <mergeCell ref="AP640:AR640"/>
    <mergeCell ref="AS640:AU640"/>
    <mergeCell ref="AV640:AX640"/>
    <mergeCell ref="AY640:BA640"/>
    <mergeCell ref="BB640:BD640"/>
    <mergeCell ref="BE640:BG640"/>
    <mergeCell ref="BH640:BJ640"/>
    <mergeCell ref="BK640:BM640"/>
    <mergeCell ref="BN640:BP640"/>
    <mergeCell ref="BQ640:BS640"/>
    <mergeCell ref="BT640:BV640"/>
    <mergeCell ref="BW640:BY640"/>
    <mergeCell ref="F641:H641"/>
    <mergeCell ref="I641:K641"/>
    <mergeCell ref="L641:N641"/>
    <mergeCell ref="O641:Q641"/>
    <mergeCell ref="R641:T641"/>
    <mergeCell ref="U641:W641"/>
    <mergeCell ref="X641:Z641"/>
    <mergeCell ref="AA641:AC641"/>
    <mergeCell ref="AD641:AF641"/>
    <mergeCell ref="AG641:AI641"/>
    <mergeCell ref="AJ641:AL641"/>
    <mergeCell ref="AM641:AO641"/>
    <mergeCell ref="AP641:AR641"/>
    <mergeCell ref="AS641:AU641"/>
    <mergeCell ref="AV641:AX641"/>
    <mergeCell ref="AY641:BA641"/>
    <mergeCell ref="BB641:BD641"/>
    <mergeCell ref="BE641:BG641"/>
    <mergeCell ref="BH641:BJ641"/>
    <mergeCell ref="BK641:BM641"/>
    <mergeCell ref="BN641:BP641"/>
    <mergeCell ref="BQ641:BS641"/>
    <mergeCell ref="BT641:BV641"/>
    <mergeCell ref="BW641:BY641"/>
    <mergeCell ref="F656:H656"/>
    <mergeCell ref="I656:K656"/>
    <mergeCell ref="L656:N656"/>
    <mergeCell ref="O656:Q656"/>
    <mergeCell ref="R656:T656"/>
    <mergeCell ref="U656:W656"/>
    <mergeCell ref="X656:Z656"/>
    <mergeCell ref="AA656:AC656"/>
    <mergeCell ref="AD656:AF656"/>
    <mergeCell ref="AG656:AI656"/>
    <mergeCell ref="AJ656:AL656"/>
    <mergeCell ref="AM656:AO656"/>
    <mergeCell ref="AP656:AR656"/>
    <mergeCell ref="AS656:AU656"/>
    <mergeCell ref="AV656:AX656"/>
    <mergeCell ref="AY656:BA656"/>
    <mergeCell ref="BB656:BD656"/>
    <mergeCell ref="BE656:BG656"/>
    <mergeCell ref="BH656:BJ656"/>
    <mergeCell ref="BK656:BM656"/>
    <mergeCell ref="BN656:BP656"/>
    <mergeCell ref="BQ656:BS656"/>
    <mergeCell ref="BT656:BV656"/>
    <mergeCell ref="BW656:BY656"/>
    <mergeCell ref="F657:H657"/>
    <mergeCell ref="I657:K657"/>
    <mergeCell ref="L657:N657"/>
    <mergeCell ref="O657:Q657"/>
    <mergeCell ref="R657:T657"/>
    <mergeCell ref="U657:W657"/>
    <mergeCell ref="X657:Z657"/>
    <mergeCell ref="AA657:AC657"/>
    <mergeCell ref="AD657:AF657"/>
    <mergeCell ref="AG657:AI657"/>
    <mergeCell ref="AJ657:AL657"/>
    <mergeCell ref="AM657:AO657"/>
    <mergeCell ref="AP657:AR657"/>
    <mergeCell ref="AS657:AU657"/>
    <mergeCell ref="AV657:AX657"/>
    <mergeCell ref="AY657:BA657"/>
    <mergeCell ref="BB657:BD657"/>
    <mergeCell ref="BE657:BG657"/>
    <mergeCell ref="BH657:BJ657"/>
    <mergeCell ref="BK657:BM657"/>
    <mergeCell ref="BN657:BP657"/>
    <mergeCell ref="BQ657:BS657"/>
    <mergeCell ref="BT657:BV657"/>
    <mergeCell ref="BW657:BY657"/>
    <mergeCell ref="F660:H660"/>
    <mergeCell ref="I660:K660"/>
    <mergeCell ref="L660:N660"/>
    <mergeCell ref="O660:Q660"/>
    <mergeCell ref="R660:T660"/>
    <mergeCell ref="U660:W660"/>
    <mergeCell ref="X660:Z660"/>
    <mergeCell ref="AA660:AC660"/>
    <mergeCell ref="AD660:AF660"/>
    <mergeCell ref="AG660:AI660"/>
    <mergeCell ref="AJ660:AL660"/>
    <mergeCell ref="AM660:AO660"/>
    <mergeCell ref="AP660:AR660"/>
    <mergeCell ref="AS660:AU660"/>
    <mergeCell ref="AV660:AX660"/>
    <mergeCell ref="AY660:BA660"/>
    <mergeCell ref="BB660:BD660"/>
    <mergeCell ref="BE660:BG660"/>
    <mergeCell ref="BH660:BJ660"/>
    <mergeCell ref="BK660:BM660"/>
    <mergeCell ref="BN660:BP660"/>
    <mergeCell ref="BQ660:BS660"/>
    <mergeCell ref="BT660:BV660"/>
    <mergeCell ref="BW660:BY660"/>
    <mergeCell ref="F661:H661"/>
    <mergeCell ref="I661:K661"/>
    <mergeCell ref="L661:N661"/>
    <mergeCell ref="O661:Q661"/>
    <mergeCell ref="R661:T661"/>
    <mergeCell ref="U661:W661"/>
    <mergeCell ref="X661:Z661"/>
    <mergeCell ref="AA661:AC661"/>
    <mergeCell ref="AD661:AF661"/>
    <mergeCell ref="AG661:AI661"/>
    <mergeCell ref="AJ661:AL661"/>
    <mergeCell ref="AM661:AO661"/>
    <mergeCell ref="AP661:AR661"/>
    <mergeCell ref="AS661:AU661"/>
    <mergeCell ref="AV661:AX661"/>
    <mergeCell ref="AY661:BA661"/>
    <mergeCell ref="BB661:BD661"/>
    <mergeCell ref="BE661:BG661"/>
    <mergeCell ref="BH661:BJ661"/>
    <mergeCell ref="BK661:BM661"/>
    <mergeCell ref="BN661:BP661"/>
    <mergeCell ref="BQ661:BS661"/>
    <mergeCell ref="BT661:BV661"/>
    <mergeCell ref="BW661:BY661"/>
    <mergeCell ref="F664:H664"/>
    <mergeCell ref="I664:K664"/>
    <mergeCell ref="L664:N664"/>
    <mergeCell ref="O664:Q664"/>
    <mergeCell ref="R664:T664"/>
    <mergeCell ref="U664:W664"/>
    <mergeCell ref="X664:Z664"/>
    <mergeCell ref="AA664:AC664"/>
    <mergeCell ref="AD664:AF664"/>
    <mergeCell ref="AG664:AI664"/>
    <mergeCell ref="AJ664:AL664"/>
    <mergeCell ref="AM664:AO664"/>
    <mergeCell ref="AP664:AR664"/>
    <mergeCell ref="AS664:AU664"/>
    <mergeCell ref="AV664:AX664"/>
    <mergeCell ref="AY664:BA664"/>
    <mergeCell ref="BB664:BD664"/>
    <mergeCell ref="BE664:BG664"/>
    <mergeCell ref="BH664:BJ664"/>
    <mergeCell ref="BK664:BM664"/>
    <mergeCell ref="BN664:BP664"/>
    <mergeCell ref="BQ664:BS664"/>
    <mergeCell ref="BT664:BV664"/>
    <mergeCell ref="BW664:BY664"/>
    <mergeCell ref="F665:H665"/>
    <mergeCell ref="I665:K665"/>
    <mergeCell ref="L665:N665"/>
    <mergeCell ref="O665:Q665"/>
    <mergeCell ref="R665:T665"/>
    <mergeCell ref="U665:W665"/>
    <mergeCell ref="X665:Z665"/>
    <mergeCell ref="AA665:AC665"/>
    <mergeCell ref="AD665:AF665"/>
    <mergeCell ref="AG665:AI665"/>
    <mergeCell ref="AJ665:AL665"/>
    <mergeCell ref="AM665:AO665"/>
    <mergeCell ref="AP665:AR665"/>
    <mergeCell ref="AS665:AU665"/>
    <mergeCell ref="AV665:AX665"/>
    <mergeCell ref="AY665:BA665"/>
    <mergeCell ref="BB665:BD665"/>
    <mergeCell ref="BE665:BG665"/>
    <mergeCell ref="BH665:BJ665"/>
    <mergeCell ref="BK665:BM665"/>
    <mergeCell ref="BN665:BP665"/>
    <mergeCell ref="BQ665:BS665"/>
    <mergeCell ref="BT665:BV665"/>
    <mergeCell ref="BW665:BY665"/>
    <mergeCell ref="F666:H666"/>
    <mergeCell ref="I666:K666"/>
    <mergeCell ref="L666:N666"/>
    <mergeCell ref="O666:Q666"/>
    <mergeCell ref="R666:T666"/>
    <mergeCell ref="U666:W666"/>
    <mergeCell ref="X666:Z666"/>
    <mergeCell ref="AA666:AC666"/>
    <mergeCell ref="AD666:AF666"/>
    <mergeCell ref="AG666:AI666"/>
    <mergeCell ref="AJ666:AL666"/>
    <mergeCell ref="AM666:AO666"/>
    <mergeCell ref="AP666:AR666"/>
    <mergeCell ref="AS666:AU666"/>
    <mergeCell ref="AV666:AX666"/>
    <mergeCell ref="AY666:BA666"/>
    <mergeCell ref="BB666:BD666"/>
    <mergeCell ref="BE666:BG666"/>
    <mergeCell ref="BH666:BJ666"/>
    <mergeCell ref="BK666:BM666"/>
    <mergeCell ref="BN666:BP666"/>
    <mergeCell ref="BQ666:BS666"/>
    <mergeCell ref="BT666:BV666"/>
    <mergeCell ref="BW666:BY666"/>
    <mergeCell ref="F667:H667"/>
    <mergeCell ref="I667:K667"/>
    <mergeCell ref="L667:N667"/>
    <mergeCell ref="O667:Q667"/>
    <mergeCell ref="R667:T667"/>
    <mergeCell ref="U667:W667"/>
    <mergeCell ref="X667:Z667"/>
    <mergeCell ref="AA667:AC667"/>
    <mergeCell ref="AD667:AF667"/>
    <mergeCell ref="AG667:AI667"/>
    <mergeCell ref="AJ667:AL667"/>
    <mergeCell ref="AM667:AO667"/>
    <mergeCell ref="AP667:AR667"/>
    <mergeCell ref="AS667:AU667"/>
    <mergeCell ref="AV667:AX667"/>
    <mergeCell ref="AY667:BA667"/>
    <mergeCell ref="BB667:BD667"/>
    <mergeCell ref="BE667:BG667"/>
    <mergeCell ref="BH667:BJ667"/>
    <mergeCell ref="BK667:BM667"/>
    <mergeCell ref="BN667:BP667"/>
    <mergeCell ref="BQ667:BS667"/>
    <mergeCell ref="BT667:BV667"/>
    <mergeCell ref="BW667:BY667"/>
    <mergeCell ref="F680:H680"/>
    <mergeCell ref="I680:K680"/>
    <mergeCell ref="L680:N680"/>
    <mergeCell ref="O680:Q680"/>
    <mergeCell ref="R680:T680"/>
    <mergeCell ref="U680:W680"/>
    <mergeCell ref="X680:Z680"/>
    <mergeCell ref="AA680:AC680"/>
    <mergeCell ref="AD680:AF680"/>
    <mergeCell ref="AG680:AI680"/>
    <mergeCell ref="AJ680:AL680"/>
    <mergeCell ref="AM680:AO680"/>
    <mergeCell ref="AP680:AR680"/>
    <mergeCell ref="AS680:AU680"/>
    <mergeCell ref="AV680:AX680"/>
    <mergeCell ref="AY680:BA680"/>
    <mergeCell ref="BB680:BD680"/>
    <mergeCell ref="BE680:BG680"/>
    <mergeCell ref="BH680:BJ680"/>
    <mergeCell ref="BK680:BM680"/>
    <mergeCell ref="BN680:BP680"/>
    <mergeCell ref="BQ680:BS680"/>
    <mergeCell ref="BT680:BV680"/>
    <mergeCell ref="BW680:BY680"/>
    <mergeCell ref="F681:H681"/>
    <mergeCell ref="I681:K681"/>
    <mergeCell ref="L681:N681"/>
    <mergeCell ref="O681:Q681"/>
    <mergeCell ref="R681:T681"/>
    <mergeCell ref="U681:W681"/>
    <mergeCell ref="X681:Z681"/>
    <mergeCell ref="AA681:AC681"/>
    <mergeCell ref="AD681:AF681"/>
    <mergeCell ref="AG681:AI681"/>
    <mergeCell ref="AJ681:AL681"/>
    <mergeCell ref="AM681:AO681"/>
    <mergeCell ref="AP681:AR681"/>
    <mergeCell ref="AS681:AU681"/>
    <mergeCell ref="AV681:AX681"/>
    <mergeCell ref="AY681:BA681"/>
    <mergeCell ref="BB681:BD681"/>
    <mergeCell ref="BE681:BG681"/>
    <mergeCell ref="BH681:BJ681"/>
    <mergeCell ref="BK681:BM681"/>
    <mergeCell ref="BN681:BP681"/>
    <mergeCell ref="BQ681:BS681"/>
    <mergeCell ref="BT681:BV681"/>
    <mergeCell ref="BW681:BY681"/>
    <mergeCell ref="F684:H684"/>
    <mergeCell ref="I684:K684"/>
    <mergeCell ref="L684:N684"/>
    <mergeCell ref="O684:Q684"/>
    <mergeCell ref="R684:T684"/>
    <mergeCell ref="U684:W684"/>
    <mergeCell ref="X684:Z684"/>
    <mergeCell ref="AA684:AC684"/>
    <mergeCell ref="AD684:AF684"/>
    <mergeCell ref="AG684:AI684"/>
    <mergeCell ref="AJ684:AL684"/>
    <mergeCell ref="AM684:AO684"/>
    <mergeCell ref="AP684:AR684"/>
    <mergeCell ref="AS684:AU684"/>
    <mergeCell ref="AV684:AX684"/>
    <mergeCell ref="AY684:BA684"/>
    <mergeCell ref="BB684:BD684"/>
    <mergeCell ref="BE684:BG684"/>
    <mergeCell ref="BH684:BJ684"/>
    <mergeCell ref="BK684:BM684"/>
    <mergeCell ref="BN684:BP684"/>
    <mergeCell ref="BQ684:BS684"/>
    <mergeCell ref="BT684:BV684"/>
    <mergeCell ref="BW684:BY684"/>
    <mergeCell ref="F685:H685"/>
    <mergeCell ref="I685:K685"/>
    <mergeCell ref="L685:N685"/>
    <mergeCell ref="O685:Q685"/>
    <mergeCell ref="R685:T685"/>
    <mergeCell ref="U685:W685"/>
    <mergeCell ref="X685:Z685"/>
    <mergeCell ref="AA685:AC685"/>
    <mergeCell ref="AD685:AF685"/>
    <mergeCell ref="AG685:AI685"/>
    <mergeCell ref="AJ685:AL685"/>
    <mergeCell ref="AM685:AO685"/>
    <mergeCell ref="AP685:AR685"/>
    <mergeCell ref="AS685:AU685"/>
    <mergeCell ref="AV685:AX685"/>
    <mergeCell ref="AY685:BA685"/>
    <mergeCell ref="BB685:BD685"/>
    <mergeCell ref="BE685:BG685"/>
    <mergeCell ref="BH685:BJ685"/>
    <mergeCell ref="BK685:BM685"/>
    <mergeCell ref="BN685:BP685"/>
    <mergeCell ref="BQ685:BS685"/>
    <mergeCell ref="BT685:BV685"/>
    <mergeCell ref="BW685:BY685"/>
    <mergeCell ref="F688:H688"/>
    <mergeCell ref="I688:K688"/>
    <mergeCell ref="L688:N688"/>
    <mergeCell ref="O688:Q688"/>
    <mergeCell ref="R688:T688"/>
    <mergeCell ref="U688:W688"/>
    <mergeCell ref="X688:Z688"/>
    <mergeCell ref="AA688:AC688"/>
    <mergeCell ref="AD688:AF688"/>
    <mergeCell ref="AG688:AI688"/>
    <mergeCell ref="AJ688:AL688"/>
    <mergeCell ref="AM688:AO688"/>
    <mergeCell ref="AP688:AR688"/>
    <mergeCell ref="AS688:AU688"/>
    <mergeCell ref="AV688:AX688"/>
    <mergeCell ref="AY688:BA688"/>
    <mergeCell ref="BB688:BD688"/>
    <mergeCell ref="BE688:BG688"/>
    <mergeCell ref="BH688:BJ688"/>
    <mergeCell ref="BK688:BM688"/>
    <mergeCell ref="BN688:BP688"/>
    <mergeCell ref="BQ688:BS688"/>
    <mergeCell ref="BT688:BV688"/>
    <mergeCell ref="BW688:BY688"/>
    <mergeCell ref="F689:H689"/>
    <mergeCell ref="I689:K689"/>
    <mergeCell ref="L689:N689"/>
    <mergeCell ref="O689:Q689"/>
    <mergeCell ref="R689:T689"/>
    <mergeCell ref="U689:W689"/>
    <mergeCell ref="X689:Z689"/>
    <mergeCell ref="AA689:AC689"/>
    <mergeCell ref="AD689:AF689"/>
    <mergeCell ref="AG689:AI689"/>
    <mergeCell ref="AJ689:AL689"/>
    <mergeCell ref="AM689:AO689"/>
    <mergeCell ref="AP689:AR689"/>
    <mergeCell ref="AS689:AU689"/>
    <mergeCell ref="AV689:AX689"/>
    <mergeCell ref="AY689:BA689"/>
    <mergeCell ref="BB689:BD689"/>
    <mergeCell ref="BE689:BG689"/>
    <mergeCell ref="BH689:BJ689"/>
    <mergeCell ref="BK689:BM689"/>
    <mergeCell ref="BN689:BP689"/>
    <mergeCell ref="BQ689:BS689"/>
    <mergeCell ref="BT689:BV689"/>
    <mergeCell ref="BW689:BY689"/>
    <mergeCell ref="F692:H692"/>
    <mergeCell ref="I692:K692"/>
    <mergeCell ref="L692:N692"/>
    <mergeCell ref="O692:Q692"/>
    <mergeCell ref="R692:T692"/>
    <mergeCell ref="U692:W692"/>
    <mergeCell ref="X692:Z692"/>
    <mergeCell ref="AA692:AC692"/>
    <mergeCell ref="AD692:AF692"/>
    <mergeCell ref="AG692:AI692"/>
    <mergeCell ref="AJ692:AL692"/>
    <mergeCell ref="AM692:AO692"/>
    <mergeCell ref="AP692:AR692"/>
    <mergeCell ref="AS692:AU692"/>
    <mergeCell ref="AV692:AX692"/>
    <mergeCell ref="AY692:BA692"/>
    <mergeCell ref="BB692:BD692"/>
    <mergeCell ref="BE692:BG692"/>
    <mergeCell ref="BH692:BJ692"/>
    <mergeCell ref="BK692:BM692"/>
    <mergeCell ref="BN692:BP692"/>
    <mergeCell ref="BQ692:BS692"/>
    <mergeCell ref="BT692:BV692"/>
    <mergeCell ref="BW692:BY692"/>
    <mergeCell ref="F693:H693"/>
    <mergeCell ref="I693:K693"/>
    <mergeCell ref="L693:N693"/>
    <mergeCell ref="O693:Q693"/>
    <mergeCell ref="R693:T693"/>
    <mergeCell ref="U693:W693"/>
    <mergeCell ref="X693:Z693"/>
    <mergeCell ref="AA693:AC693"/>
    <mergeCell ref="AD693:AF693"/>
    <mergeCell ref="AG693:AI693"/>
    <mergeCell ref="AJ693:AL693"/>
    <mergeCell ref="AM693:AO693"/>
    <mergeCell ref="AP693:AR693"/>
    <mergeCell ref="AS693:AU693"/>
    <mergeCell ref="AV693:AX693"/>
    <mergeCell ref="AY693:BA693"/>
    <mergeCell ref="BB693:BD693"/>
    <mergeCell ref="BE693:BG693"/>
    <mergeCell ref="BH693:BJ693"/>
    <mergeCell ref="BK693:BM693"/>
    <mergeCell ref="BN693:BP693"/>
    <mergeCell ref="BQ693:BS693"/>
    <mergeCell ref="BT693:BV693"/>
    <mergeCell ref="BW693:BY693"/>
    <mergeCell ref="F694:H694"/>
    <mergeCell ref="I694:K694"/>
    <mergeCell ref="L694:N694"/>
    <mergeCell ref="O694:Q694"/>
    <mergeCell ref="R694:T694"/>
    <mergeCell ref="U694:W694"/>
    <mergeCell ref="X694:Z694"/>
    <mergeCell ref="AA694:AC694"/>
    <mergeCell ref="AD694:AF694"/>
    <mergeCell ref="AG694:AI694"/>
    <mergeCell ref="AJ694:AL694"/>
    <mergeCell ref="AM694:AO694"/>
    <mergeCell ref="AP694:AR694"/>
    <mergeCell ref="AS694:AU694"/>
    <mergeCell ref="AV694:AX694"/>
    <mergeCell ref="AY694:BA694"/>
    <mergeCell ref="BB694:BD694"/>
    <mergeCell ref="BE694:BG694"/>
    <mergeCell ref="BH694:BJ694"/>
    <mergeCell ref="BK694:BM694"/>
    <mergeCell ref="BN694:BP694"/>
    <mergeCell ref="BQ694:BS694"/>
    <mergeCell ref="BT694:BV694"/>
    <mergeCell ref="BW694:BY694"/>
    <mergeCell ref="F695:H695"/>
    <mergeCell ref="I695:K695"/>
    <mergeCell ref="L695:N695"/>
    <mergeCell ref="O695:Q695"/>
    <mergeCell ref="R695:T695"/>
    <mergeCell ref="U695:W695"/>
    <mergeCell ref="X695:Z695"/>
    <mergeCell ref="AA695:AC695"/>
    <mergeCell ref="AD695:AF695"/>
    <mergeCell ref="AG695:AI695"/>
    <mergeCell ref="AJ695:AL695"/>
    <mergeCell ref="AM695:AO695"/>
    <mergeCell ref="AP695:AR695"/>
    <mergeCell ref="AS695:AU695"/>
    <mergeCell ref="AV695:AX695"/>
    <mergeCell ref="AY695:BA695"/>
    <mergeCell ref="BB695:BD695"/>
    <mergeCell ref="BE695:BG695"/>
    <mergeCell ref="BH695:BJ695"/>
    <mergeCell ref="BK695:BM695"/>
    <mergeCell ref="BN695:BP695"/>
    <mergeCell ref="BQ695:BS695"/>
    <mergeCell ref="BT695:BV695"/>
    <mergeCell ref="BW695:BY695"/>
    <mergeCell ref="F708:H708"/>
    <mergeCell ref="I708:K708"/>
    <mergeCell ref="L708:N708"/>
    <mergeCell ref="O708:Q708"/>
    <mergeCell ref="R708:T708"/>
    <mergeCell ref="U708:W708"/>
    <mergeCell ref="X708:Z708"/>
    <mergeCell ref="AA708:AC708"/>
    <mergeCell ref="AD708:AF708"/>
    <mergeCell ref="AG708:AI708"/>
    <mergeCell ref="AJ708:AL708"/>
    <mergeCell ref="AM708:AO708"/>
    <mergeCell ref="AP708:AR708"/>
    <mergeCell ref="AS708:AU708"/>
    <mergeCell ref="AV708:AX708"/>
    <mergeCell ref="AY708:BA708"/>
    <mergeCell ref="BB708:BD708"/>
    <mergeCell ref="BE708:BG708"/>
    <mergeCell ref="BH708:BJ708"/>
    <mergeCell ref="BK708:BM708"/>
    <mergeCell ref="BN708:BP708"/>
    <mergeCell ref="BQ708:BS708"/>
    <mergeCell ref="BT708:BV708"/>
    <mergeCell ref="BW708:BY708"/>
    <mergeCell ref="F709:H709"/>
    <mergeCell ref="I709:K709"/>
    <mergeCell ref="L709:N709"/>
    <mergeCell ref="O709:Q709"/>
    <mergeCell ref="R709:T709"/>
    <mergeCell ref="U709:W709"/>
    <mergeCell ref="X709:Z709"/>
    <mergeCell ref="AA709:AC709"/>
    <mergeCell ref="AD709:AF709"/>
    <mergeCell ref="AG709:AI709"/>
    <mergeCell ref="AJ709:AL709"/>
    <mergeCell ref="AM709:AO709"/>
    <mergeCell ref="AP709:AR709"/>
    <mergeCell ref="AS709:AU709"/>
    <mergeCell ref="AV709:AX709"/>
    <mergeCell ref="AY709:BA709"/>
    <mergeCell ref="BB709:BD709"/>
    <mergeCell ref="BE709:BG709"/>
    <mergeCell ref="BH709:BJ709"/>
    <mergeCell ref="BK709:BM709"/>
    <mergeCell ref="BN709:BP709"/>
    <mergeCell ref="BQ709:BS709"/>
    <mergeCell ref="BT709:BV709"/>
    <mergeCell ref="BW709:BY709"/>
    <mergeCell ref="F712:H712"/>
    <mergeCell ref="I712:K712"/>
    <mergeCell ref="L712:N712"/>
    <mergeCell ref="O712:Q712"/>
    <mergeCell ref="R712:T712"/>
    <mergeCell ref="U712:W712"/>
    <mergeCell ref="X712:Z712"/>
    <mergeCell ref="AA712:AC712"/>
    <mergeCell ref="AD712:AF712"/>
    <mergeCell ref="AG712:AI712"/>
    <mergeCell ref="AJ712:AL712"/>
    <mergeCell ref="AM712:AO712"/>
    <mergeCell ref="AP712:AR712"/>
    <mergeCell ref="AS712:AU712"/>
    <mergeCell ref="AV712:AX712"/>
    <mergeCell ref="AY712:BA712"/>
    <mergeCell ref="BB712:BD712"/>
    <mergeCell ref="BE712:BG712"/>
    <mergeCell ref="BH712:BJ712"/>
    <mergeCell ref="BK712:BM712"/>
    <mergeCell ref="BN712:BP712"/>
    <mergeCell ref="BQ712:BS712"/>
    <mergeCell ref="BT712:BV712"/>
    <mergeCell ref="BW712:BY712"/>
    <mergeCell ref="F713:H713"/>
    <mergeCell ref="I713:K713"/>
    <mergeCell ref="L713:N713"/>
    <mergeCell ref="O713:Q713"/>
    <mergeCell ref="R713:T713"/>
    <mergeCell ref="U713:W713"/>
    <mergeCell ref="X713:Z713"/>
    <mergeCell ref="AA713:AC713"/>
    <mergeCell ref="AD713:AF713"/>
    <mergeCell ref="AG713:AI713"/>
    <mergeCell ref="AJ713:AL713"/>
    <mergeCell ref="AM713:AO713"/>
    <mergeCell ref="AP713:AR713"/>
    <mergeCell ref="AS713:AU713"/>
    <mergeCell ref="AV713:AX713"/>
    <mergeCell ref="AY713:BA713"/>
    <mergeCell ref="BB713:BD713"/>
    <mergeCell ref="BE713:BG713"/>
    <mergeCell ref="BH713:BJ713"/>
    <mergeCell ref="BK713:BM713"/>
    <mergeCell ref="BN713:BP713"/>
    <mergeCell ref="BQ713:BS713"/>
    <mergeCell ref="BT713:BV713"/>
    <mergeCell ref="BW713:BY713"/>
    <mergeCell ref="F715:H715"/>
    <mergeCell ref="I715:K715"/>
    <mergeCell ref="L715:N715"/>
    <mergeCell ref="O715:Q715"/>
    <mergeCell ref="R715:T715"/>
    <mergeCell ref="U715:W715"/>
    <mergeCell ref="X715:Z715"/>
    <mergeCell ref="AA715:AC715"/>
    <mergeCell ref="AD715:AF715"/>
    <mergeCell ref="AG715:AI715"/>
    <mergeCell ref="AJ715:AL715"/>
    <mergeCell ref="AM715:AO715"/>
    <mergeCell ref="AP715:AR715"/>
    <mergeCell ref="AS715:AU715"/>
    <mergeCell ref="AV715:AX715"/>
    <mergeCell ref="AY715:BA715"/>
    <mergeCell ref="BB715:BD715"/>
    <mergeCell ref="BE715:BG715"/>
    <mergeCell ref="BH715:BJ715"/>
    <mergeCell ref="BK715:BM715"/>
    <mergeCell ref="BN715:BP715"/>
    <mergeCell ref="BQ715:BS715"/>
    <mergeCell ref="BT715:BV715"/>
    <mergeCell ref="BW715:BY715"/>
    <mergeCell ref="F716:H716"/>
    <mergeCell ref="I716:K716"/>
    <mergeCell ref="L716:N716"/>
    <mergeCell ref="O716:Q716"/>
    <mergeCell ref="R716:T716"/>
    <mergeCell ref="U716:W716"/>
    <mergeCell ref="X716:Z716"/>
    <mergeCell ref="AA716:AC716"/>
    <mergeCell ref="AD716:AF716"/>
    <mergeCell ref="AG716:AI716"/>
    <mergeCell ref="AJ716:AL716"/>
    <mergeCell ref="AM716:AO716"/>
    <mergeCell ref="AP716:AR716"/>
    <mergeCell ref="AS716:AU716"/>
    <mergeCell ref="AV716:AX716"/>
    <mergeCell ref="AY716:BA716"/>
    <mergeCell ref="BB716:BD716"/>
    <mergeCell ref="BE716:BG716"/>
    <mergeCell ref="BH716:BJ716"/>
    <mergeCell ref="BK716:BM716"/>
    <mergeCell ref="BN716:BP716"/>
    <mergeCell ref="BQ716:BS716"/>
    <mergeCell ref="BT716:BV716"/>
    <mergeCell ref="BW716:BY716"/>
    <mergeCell ref="F717:H717"/>
    <mergeCell ref="I717:K717"/>
    <mergeCell ref="L717:N717"/>
    <mergeCell ref="O717:Q717"/>
    <mergeCell ref="R717:T717"/>
    <mergeCell ref="U717:W717"/>
    <mergeCell ref="X717:Z717"/>
    <mergeCell ref="AA717:AC717"/>
    <mergeCell ref="AD717:AF717"/>
    <mergeCell ref="AG717:AI717"/>
    <mergeCell ref="AJ717:AL717"/>
    <mergeCell ref="AM717:AO717"/>
    <mergeCell ref="AP717:AR717"/>
    <mergeCell ref="AS717:AU717"/>
    <mergeCell ref="AV717:AX717"/>
    <mergeCell ref="AY717:BA717"/>
    <mergeCell ref="BB717:BD717"/>
    <mergeCell ref="BE717:BG717"/>
    <mergeCell ref="BH717:BJ717"/>
    <mergeCell ref="BK717:BM717"/>
    <mergeCell ref="BN717:BP717"/>
    <mergeCell ref="BQ717:BS717"/>
    <mergeCell ref="BT717:BV717"/>
    <mergeCell ref="BW717:BY717"/>
    <mergeCell ref="F730:H730"/>
    <mergeCell ref="I730:K730"/>
    <mergeCell ref="L730:N730"/>
    <mergeCell ref="O730:Q730"/>
    <mergeCell ref="R730:T730"/>
    <mergeCell ref="U730:W730"/>
    <mergeCell ref="X730:Z730"/>
    <mergeCell ref="AA730:AC730"/>
    <mergeCell ref="AD730:AF730"/>
    <mergeCell ref="AG730:AI730"/>
    <mergeCell ref="AJ730:AL730"/>
    <mergeCell ref="AM730:AO730"/>
    <mergeCell ref="AP730:AR730"/>
    <mergeCell ref="AS730:AU730"/>
    <mergeCell ref="AV730:AX730"/>
    <mergeCell ref="AY730:BA730"/>
    <mergeCell ref="BB730:BD730"/>
    <mergeCell ref="BE730:BG730"/>
    <mergeCell ref="BH730:BJ730"/>
    <mergeCell ref="BK730:BM730"/>
    <mergeCell ref="BN730:BP730"/>
    <mergeCell ref="BQ730:BS730"/>
    <mergeCell ref="BT730:BV730"/>
    <mergeCell ref="BW730:BY730"/>
    <mergeCell ref="F731:H731"/>
    <mergeCell ref="I731:K731"/>
    <mergeCell ref="L731:N731"/>
    <mergeCell ref="O731:Q731"/>
    <mergeCell ref="R731:T731"/>
    <mergeCell ref="U731:W731"/>
    <mergeCell ref="X731:Z731"/>
    <mergeCell ref="AA731:AC731"/>
    <mergeCell ref="AD731:AF731"/>
    <mergeCell ref="AG731:AI731"/>
    <mergeCell ref="AJ731:AL731"/>
    <mergeCell ref="AM731:AO731"/>
    <mergeCell ref="AP731:AR731"/>
    <mergeCell ref="AS731:AU731"/>
    <mergeCell ref="AV731:AX731"/>
    <mergeCell ref="AY731:BA731"/>
    <mergeCell ref="BB731:BD731"/>
    <mergeCell ref="BE731:BG731"/>
    <mergeCell ref="BH731:BJ731"/>
    <mergeCell ref="BK731:BM731"/>
    <mergeCell ref="BN731:BP731"/>
    <mergeCell ref="BQ731:BS731"/>
    <mergeCell ref="BT731:BV731"/>
    <mergeCell ref="BW731:BY731"/>
    <mergeCell ref="F734:H734"/>
    <mergeCell ref="I734:K734"/>
    <mergeCell ref="L734:N734"/>
    <mergeCell ref="O734:Q734"/>
    <mergeCell ref="R734:T734"/>
    <mergeCell ref="U734:W734"/>
    <mergeCell ref="X734:Z734"/>
    <mergeCell ref="AA734:AC734"/>
    <mergeCell ref="AD734:AF734"/>
    <mergeCell ref="AG734:AI734"/>
    <mergeCell ref="AJ734:AL734"/>
    <mergeCell ref="AM734:AO734"/>
    <mergeCell ref="AP734:AR734"/>
    <mergeCell ref="AS734:AU734"/>
    <mergeCell ref="AV734:AX734"/>
    <mergeCell ref="AY734:BA734"/>
    <mergeCell ref="BB734:BD734"/>
    <mergeCell ref="BE734:BG734"/>
    <mergeCell ref="BH734:BJ734"/>
    <mergeCell ref="BK734:BM734"/>
    <mergeCell ref="BN734:BP734"/>
    <mergeCell ref="BQ734:BS734"/>
    <mergeCell ref="BT734:BV734"/>
    <mergeCell ref="BW734:BY734"/>
    <mergeCell ref="F735:H735"/>
    <mergeCell ref="I735:K735"/>
    <mergeCell ref="L735:N735"/>
    <mergeCell ref="O735:Q735"/>
    <mergeCell ref="R735:T735"/>
    <mergeCell ref="U735:W735"/>
    <mergeCell ref="X735:Z735"/>
    <mergeCell ref="AA735:AC735"/>
    <mergeCell ref="AD735:AF735"/>
    <mergeCell ref="AG735:AI735"/>
    <mergeCell ref="AJ735:AL735"/>
    <mergeCell ref="AM735:AO735"/>
    <mergeCell ref="AP735:AR735"/>
    <mergeCell ref="AS735:AU735"/>
    <mergeCell ref="AV735:AX735"/>
    <mergeCell ref="AY735:BA735"/>
    <mergeCell ref="BB735:BD735"/>
    <mergeCell ref="BE735:BG735"/>
    <mergeCell ref="BH735:BJ735"/>
    <mergeCell ref="BK735:BM735"/>
    <mergeCell ref="BN735:BP735"/>
    <mergeCell ref="BQ735:BS735"/>
    <mergeCell ref="BT735:BV735"/>
    <mergeCell ref="BW735:BY735"/>
    <mergeCell ref="F738:H738"/>
    <mergeCell ref="I738:K738"/>
    <mergeCell ref="L738:N738"/>
    <mergeCell ref="O738:Q738"/>
    <mergeCell ref="R738:T738"/>
    <mergeCell ref="U738:W738"/>
    <mergeCell ref="X738:Z738"/>
    <mergeCell ref="AA738:AC738"/>
    <mergeCell ref="AD738:AF738"/>
    <mergeCell ref="AG738:AI738"/>
    <mergeCell ref="AJ738:AL738"/>
    <mergeCell ref="AM738:AO738"/>
    <mergeCell ref="AP738:AR738"/>
    <mergeCell ref="AS738:AU738"/>
    <mergeCell ref="AV738:AX738"/>
    <mergeCell ref="AY738:BA738"/>
    <mergeCell ref="BB738:BD738"/>
    <mergeCell ref="BE738:BG738"/>
    <mergeCell ref="BH738:BJ738"/>
    <mergeCell ref="BK738:BM738"/>
    <mergeCell ref="BN738:BP738"/>
    <mergeCell ref="BQ738:BS738"/>
    <mergeCell ref="BT738:BV738"/>
    <mergeCell ref="BW738:BY738"/>
    <mergeCell ref="F739:H739"/>
    <mergeCell ref="I739:K739"/>
    <mergeCell ref="L739:N739"/>
    <mergeCell ref="O739:Q739"/>
    <mergeCell ref="R739:T739"/>
    <mergeCell ref="U739:W739"/>
    <mergeCell ref="X739:Z739"/>
    <mergeCell ref="AA739:AC739"/>
    <mergeCell ref="AD739:AF739"/>
    <mergeCell ref="AG739:AI739"/>
    <mergeCell ref="AJ739:AL739"/>
    <mergeCell ref="AM739:AO739"/>
    <mergeCell ref="AP739:AR739"/>
    <mergeCell ref="AS739:AU739"/>
    <mergeCell ref="AV739:AX739"/>
    <mergeCell ref="AY739:BA739"/>
    <mergeCell ref="BB739:BD739"/>
    <mergeCell ref="BE739:BG739"/>
    <mergeCell ref="BH739:BJ739"/>
    <mergeCell ref="BK739:BM739"/>
    <mergeCell ref="BN739:BP739"/>
    <mergeCell ref="BQ739:BS739"/>
    <mergeCell ref="BT739:BV739"/>
    <mergeCell ref="BW739:BY739"/>
    <mergeCell ref="F740:H740"/>
    <mergeCell ref="I740:K740"/>
    <mergeCell ref="L740:N740"/>
    <mergeCell ref="O740:Q740"/>
    <mergeCell ref="R740:T740"/>
    <mergeCell ref="U740:W740"/>
    <mergeCell ref="X740:Z740"/>
    <mergeCell ref="AA740:AC740"/>
    <mergeCell ref="AD740:AF740"/>
    <mergeCell ref="AG740:AI740"/>
    <mergeCell ref="AJ740:AL740"/>
    <mergeCell ref="AM740:AO740"/>
    <mergeCell ref="AP740:AR740"/>
    <mergeCell ref="AS740:AU740"/>
    <mergeCell ref="AV740:AX740"/>
    <mergeCell ref="AY740:BA740"/>
    <mergeCell ref="BB740:BD740"/>
    <mergeCell ref="BE740:BG740"/>
    <mergeCell ref="BH740:BJ740"/>
    <mergeCell ref="BK740:BM740"/>
    <mergeCell ref="BN740:BP740"/>
    <mergeCell ref="BQ740:BS740"/>
    <mergeCell ref="BT740:BV740"/>
    <mergeCell ref="BW740:BY740"/>
    <mergeCell ref="F741:H741"/>
    <mergeCell ref="I741:K741"/>
    <mergeCell ref="L741:N741"/>
    <mergeCell ref="O741:Q741"/>
    <mergeCell ref="R741:T741"/>
    <mergeCell ref="U741:W741"/>
    <mergeCell ref="X741:Z741"/>
    <mergeCell ref="AA741:AC741"/>
    <mergeCell ref="AD741:AF741"/>
    <mergeCell ref="AG741:AI741"/>
    <mergeCell ref="AJ741:AL741"/>
    <mergeCell ref="AM741:AO741"/>
    <mergeCell ref="AP741:AR741"/>
    <mergeCell ref="AS741:AU741"/>
    <mergeCell ref="AV741:AX741"/>
    <mergeCell ref="AY741:BA741"/>
    <mergeCell ref="BB741:BD741"/>
    <mergeCell ref="BE741:BG741"/>
    <mergeCell ref="BH741:BJ741"/>
    <mergeCell ref="BK741:BM741"/>
    <mergeCell ref="BN741:BP741"/>
    <mergeCell ref="BQ741:BS741"/>
    <mergeCell ref="BT741:BV741"/>
    <mergeCell ref="BW741:BY741"/>
    <mergeCell ref="F752:H752"/>
    <mergeCell ref="I752:K752"/>
    <mergeCell ref="L752:N752"/>
    <mergeCell ref="O752:Q752"/>
    <mergeCell ref="R752:T752"/>
    <mergeCell ref="U752:W752"/>
    <mergeCell ref="X752:Z752"/>
    <mergeCell ref="AA752:AC752"/>
    <mergeCell ref="AD752:AF752"/>
    <mergeCell ref="AG752:AI752"/>
    <mergeCell ref="AJ752:AL752"/>
    <mergeCell ref="AM752:AO752"/>
    <mergeCell ref="AP752:AR752"/>
    <mergeCell ref="AS752:AU752"/>
    <mergeCell ref="AV752:AX752"/>
    <mergeCell ref="AY752:BA752"/>
    <mergeCell ref="BB752:BD752"/>
    <mergeCell ref="BE752:BG752"/>
    <mergeCell ref="BH752:BJ752"/>
    <mergeCell ref="BK752:BM752"/>
    <mergeCell ref="BN752:BP752"/>
    <mergeCell ref="BQ752:BS752"/>
    <mergeCell ref="BT752:BV752"/>
    <mergeCell ref="BW752:BY752"/>
    <mergeCell ref="F753:H753"/>
    <mergeCell ref="I753:K753"/>
    <mergeCell ref="L753:N753"/>
    <mergeCell ref="O753:Q753"/>
    <mergeCell ref="R753:T753"/>
    <mergeCell ref="U753:W753"/>
    <mergeCell ref="X753:Z753"/>
    <mergeCell ref="AA753:AC753"/>
    <mergeCell ref="AD753:AF753"/>
    <mergeCell ref="AG753:AI753"/>
    <mergeCell ref="AJ753:AL753"/>
    <mergeCell ref="AM753:AO753"/>
    <mergeCell ref="AP753:AR753"/>
    <mergeCell ref="AS753:AU753"/>
    <mergeCell ref="AV753:AX753"/>
    <mergeCell ref="AY753:BA753"/>
    <mergeCell ref="BB753:BD753"/>
    <mergeCell ref="BE753:BG753"/>
    <mergeCell ref="BH753:BJ753"/>
    <mergeCell ref="BK753:BM753"/>
    <mergeCell ref="BN753:BP753"/>
    <mergeCell ref="BQ753:BS753"/>
    <mergeCell ref="BT753:BV753"/>
    <mergeCell ref="BW753:BY753"/>
    <mergeCell ref="F756:H756"/>
    <mergeCell ref="I756:K756"/>
    <mergeCell ref="L756:N756"/>
    <mergeCell ref="O756:Q756"/>
    <mergeCell ref="R756:T756"/>
    <mergeCell ref="U756:W756"/>
    <mergeCell ref="X756:Z756"/>
    <mergeCell ref="AA756:AC756"/>
    <mergeCell ref="AD756:AF756"/>
    <mergeCell ref="AG756:AI756"/>
    <mergeCell ref="AJ756:AL756"/>
    <mergeCell ref="AM756:AO756"/>
    <mergeCell ref="AP756:AR756"/>
    <mergeCell ref="AS756:AU756"/>
    <mergeCell ref="AV756:AX756"/>
    <mergeCell ref="AY756:BA756"/>
    <mergeCell ref="BB756:BD756"/>
    <mergeCell ref="BE756:BG756"/>
    <mergeCell ref="BH756:BJ756"/>
    <mergeCell ref="BK756:BM756"/>
    <mergeCell ref="BN756:BP756"/>
    <mergeCell ref="BQ756:BS756"/>
    <mergeCell ref="BT756:BV756"/>
    <mergeCell ref="BW756:BY756"/>
    <mergeCell ref="F757:H757"/>
    <mergeCell ref="I757:K757"/>
    <mergeCell ref="L757:N757"/>
    <mergeCell ref="O757:Q757"/>
    <mergeCell ref="R757:T757"/>
    <mergeCell ref="U757:W757"/>
    <mergeCell ref="X757:Z757"/>
    <mergeCell ref="AA757:AC757"/>
    <mergeCell ref="AD757:AF757"/>
    <mergeCell ref="AG757:AI757"/>
    <mergeCell ref="AJ757:AL757"/>
    <mergeCell ref="AM757:AO757"/>
    <mergeCell ref="AP757:AR757"/>
    <mergeCell ref="AS757:AU757"/>
    <mergeCell ref="AV757:AX757"/>
    <mergeCell ref="AY757:BA757"/>
    <mergeCell ref="BB757:BD757"/>
    <mergeCell ref="BE757:BG757"/>
    <mergeCell ref="BH757:BJ757"/>
    <mergeCell ref="BK757:BM757"/>
    <mergeCell ref="BN757:BP757"/>
    <mergeCell ref="BQ757:BS757"/>
    <mergeCell ref="BT757:BV757"/>
    <mergeCell ref="BW757:BY757"/>
    <mergeCell ref="F760:H760"/>
    <mergeCell ref="I760:K760"/>
    <mergeCell ref="L760:N760"/>
    <mergeCell ref="O760:Q760"/>
    <mergeCell ref="R760:T760"/>
    <mergeCell ref="U760:W760"/>
    <mergeCell ref="X760:Z760"/>
    <mergeCell ref="AA760:AC760"/>
    <mergeCell ref="AD760:AF760"/>
    <mergeCell ref="AG760:AI760"/>
    <mergeCell ref="AJ760:AL760"/>
    <mergeCell ref="AM760:AO760"/>
    <mergeCell ref="AP760:AR760"/>
    <mergeCell ref="AS760:AU760"/>
    <mergeCell ref="AV760:AX760"/>
    <mergeCell ref="AY760:BA760"/>
    <mergeCell ref="BB760:BD760"/>
    <mergeCell ref="BE760:BG760"/>
    <mergeCell ref="BH760:BJ760"/>
    <mergeCell ref="BK760:BM760"/>
    <mergeCell ref="BN760:BP760"/>
    <mergeCell ref="BQ760:BS760"/>
    <mergeCell ref="BT760:BV760"/>
    <mergeCell ref="BW760:BY760"/>
    <mergeCell ref="F761:H761"/>
    <mergeCell ref="I761:K761"/>
    <mergeCell ref="L761:N761"/>
    <mergeCell ref="O761:Q761"/>
    <mergeCell ref="R761:T761"/>
    <mergeCell ref="U761:W761"/>
    <mergeCell ref="X761:Z761"/>
    <mergeCell ref="AA761:AC761"/>
    <mergeCell ref="AD761:AF761"/>
    <mergeCell ref="AG761:AI761"/>
    <mergeCell ref="AJ761:AL761"/>
    <mergeCell ref="AM761:AO761"/>
    <mergeCell ref="AP761:AR761"/>
    <mergeCell ref="AS761:AU761"/>
    <mergeCell ref="AV761:AX761"/>
    <mergeCell ref="AY761:BA761"/>
    <mergeCell ref="BB761:BD761"/>
    <mergeCell ref="BE761:BG761"/>
    <mergeCell ref="BH761:BJ761"/>
    <mergeCell ref="BK761:BM761"/>
    <mergeCell ref="BN761:BP761"/>
    <mergeCell ref="BQ761:BS761"/>
    <mergeCell ref="BT761:BV761"/>
    <mergeCell ref="BW761:BY761"/>
    <mergeCell ref="F762:H762"/>
    <mergeCell ref="I762:K762"/>
    <mergeCell ref="L762:N762"/>
    <mergeCell ref="O762:Q762"/>
    <mergeCell ref="R762:T762"/>
    <mergeCell ref="U762:W762"/>
    <mergeCell ref="X762:Z762"/>
    <mergeCell ref="AA762:AC762"/>
    <mergeCell ref="AD762:AF762"/>
    <mergeCell ref="AG762:AI762"/>
    <mergeCell ref="AJ762:AL762"/>
    <mergeCell ref="AM762:AO762"/>
    <mergeCell ref="AP762:AR762"/>
    <mergeCell ref="AS762:AU762"/>
    <mergeCell ref="AV762:AX762"/>
    <mergeCell ref="AY762:BA762"/>
    <mergeCell ref="BB762:BD762"/>
    <mergeCell ref="BE762:BG762"/>
    <mergeCell ref="BH762:BJ762"/>
    <mergeCell ref="BK762:BM762"/>
    <mergeCell ref="BN762:BP762"/>
    <mergeCell ref="BQ762:BS762"/>
    <mergeCell ref="BT762:BV762"/>
    <mergeCell ref="BW762:BY762"/>
    <mergeCell ref="F763:H763"/>
    <mergeCell ref="I763:K763"/>
    <mergeCell ref="L763:N763"/>
    <mergeCell ref="O763:Q763"/>
    <mergeCell ref="R763:T763"/>
    <mergeCell ref="U763:W763"/>
    <mergeCell ref="X763:Z763"/>
    <mergeCell ref="AA763:AC763"/>
    <mergeCell ref="AD763:AF763"/>
    <mergeCell ref="AG763:AI763"/>
    <mergeCell ref="AJ763:AL763"/>
    <mergeCell ref="AM763:AO763"/>
    <mergeCell ref="AP763:AR763"/>
    <mergeCell ref="AS763:AU763"/>
    <mergeCell ref="AV763:AX763"/>
    <mergeCell ref="AY763:BA763"/>
    <mergeCell ref="BB763:BD763"/>
    <mergeCell ref="BE763:BG763"/>
    <mergeCell ref="BH763:BJ763"/>
    <mergeCell ref="BK763:BM763"/>
    <mergeCell ref="BN763:BP763"/>
    <mergeCell ref="BQ763:BS763"/>
    <mergeCell ref="BT763:BV763"/>
    <mergeCell ref="BW763:BY763"/>
    <mergeCell ref="F777:H777"/>
    <mergeCell ref="I777:K777"/>
    <mergeCell ref="L777:N777"/>
    <mergeCell ref="O777:Q777"/>
    <mergeCell ref="R777:T777"/>
    <mergeCell ref="U777:W777"/>
    <mergeCell ref="X777:Z777"/>
    <mergeCell ref="AA777:AC777"/>
    <mergeCell ref="AD777:AF777"/>
    <mergeCell ref="AG777:AI777"/>
    <mergeCell ref="AJ777:AL777"/>
    <mergeCell ref="AM777:AO777"/>
    <mergeCell ref="AP777:AR777"/>
    <mergeCell ref="AS777:AU777"/>
    <mergeCell ref="AV777:AX777"/>
    <mergeCell ref="AY777:BA777"/>
    <mergeCell ref="BB777:BD777"/>
    <mergeCell ref="BE777:BG777"/>
    <mergeCell ref="BH777:BJ777"/>
    <mergeCell ref="BK777:BM777"/>
    <mergeCell ref="BN777:BP777"/>
    <mergeCell ref="BQ777:BS777"/>
    <mergeCell ref="BT777:BV777"/>
    <mergeCell ref="BW777:BY777"/>
    <mergeCell ref="F778:H778"/>
    <mergeCell ref="I778:K778"/>
    <mergeCell ref="L778:N778"/>
    <mergeCell ref="O778:Q778"/>
    <mergeCell ref="R778:T778"/>
    <mergeCell ref="U778:W778"/>
    <mergeCell ref="X778:Z778"/>
    <mergeCell ref="AA778:AC778"/>
    <mergeCell ref="AD778:AF778"/>
    <mergeCell ref="AG778:AI778"/>
    <mergeCell ref="AJ778:AL778"/>
    <mergeCell ref="AM778:AO778"/>
    <mergeCell ref="AP778:AR778"/>
    <mergeCell ref="AS778:AU778"/>
    <mergeCell ref="AV778:AX778"/>
    <mergeCell ref="AY778:BA778"/>
    <mergeCell ref="BB778:BD778"/>
    <mergeCell ref="BE778:BG778"/>
    <mergeCell ref="BH778:BJ778"/>
    <mergeCell ref="BK778:BM778"/>
    <mergeCell ref="BN778:BP778"/>
    <mergeCell ref="BQ778:BS778"/>
    <mergeCell ref="BT778:BV778"/>
    <mergeCell ref="BW778:BY778"/>
    <mergeCell ref="F781:H781"/>
    <mergeCell ref="I781:K781"/>
    <mergeCell ref="L781:N781"/>
    <mergeCell ref="O781:Q781"/>
    <mergeCell ref="R781:T781"/>
    <mergeCell ref="U781:W781"/>
    <mergeCell ref="X781:Z781"/>
    <mergeCell ref="AA781:AC781"/>
    <mergeCell ref="AD781:AF781"/>
    <mergeCell ref="AG781:AI781"/>
    <mergeCell ref="AJ781:AL781"/>
    <mergeCell ref="AM781:AO781"/>
    <mergeCell ref="AP781:AR781"/>
    <mergeCell ref="AS781:AU781"/>
    <mergeCell ref="AV781:AX781"/>
    <mergeCell ref="AY781:BA781"/>
    <mergeCell ref="BB781:BD781"/>
    <mergeCell ref="BE781:BG781"/>
    <mergeCell ref="BH781:BJ781"/>
    <mergeCell ref="BK781:BM781"/>
    <mergeCell ref="BN781:BP781"/>
    <mergeCell ref="BQ781:BS781"/>
    <mergeCell ref="BT781:BV781"/>
    <mergeCell ref="BW781:BY781"/>
    <mergeCell ref="F782:H782"/>
    <mergeCell ref="I782:K782"/>
    <mergeCell ref="L782:N782"/>
    <mergeCell ref="O782:Q782"/>
    <mergeCell ref="R782:T782"/>
    <mergeCell ref="U782:W782"/>
    <mergeCell ref="X782:Z782"/>
    <mergeCell ref="AA782:AC782"/>
    <mergeCell ref="AD782:AF782"/>
    <mergeCell ref="AG782:AI782"/>
    <mergeCell ref="AJ782:AL782"/>
    <mergeCell ref="AM782:AO782"/>
    <mergeCell ref="AP782:AR782"/>
    <mergeCell ref="AS782:AU782"/>
    <mergeCell ref="AV782:AX782"/>
    <mergeCell ref="AY782:BA782"/>
    <mergeCell ref="BB782:BD782"/>
    <mergeCell ref="BE782:BG782"/>
    <mergeCell ref="BH782:BJ782"/>
    <mergeCell ref="BK782:BM782"/>
    <mergeCell ref="BN782:BP782"/>
    <mergeCell ref="BQ782:BS782"/>
    <mergeCell ref="BT782:BV782"/>
    <mergeCell ref="BW782:BY782"/>
    <mergeCell ref="F785:H785"/>
    <mergeCell ref="I785:K785"/>
    <mergeCell ref="L785:N785"/>
    <mergeCell ref="O785:Q785"/>
    <mergeCell ref="R785:T785"/>
    <mergeCell ref="U785:W785"/>
    <mergeCell ref="X785:Z785"/>
    <mergeCell ref="AA785:AC785"/>
    <mergeCell ref="AD785:AF785"/>
    <mergeCell ref="AG785:AI785"/>
    <mergeCell ref="AJ785:AL785"/>
    <mergeCell ref="AM785:AO785"/>
    <mergeCell ref="AP785:AR785"/>
    <mergeCell ref="AS785:AU785"/>
    <mergeCell ref="AV785:AX785"/>
    <mergeCell ref="AY785:BA785"/>
    <mergeCell ref="BB785:BD785"/>
    <mergeCell ref="BE785:BG785"/>
    <mergeCell ref="BH785:BJ785"/>
    <mergeCell ref="BK785:BM785"/>
    <mergeCell ref="BN785:BP785"/>
    <mergeCell ref="BQ785:BS785"/>
    <mergeCell ref="BT785:BV785"/>
    <mergeCell ref="BW785:BY785"/>
    <mergeCell ref="F786:H786"/>
    <mergeCell ref="I786:K786"/>
    <mergeCell ref="L786:N786"/>
    <mergeCell ref="O786:Q786"/>
    <mergeCell ref="R786:T786"/>
    <mergeCell ref="U786:W786"/>
    <mergeCell ref="X786:Z786"/>
    <mergeCell ref="AA786:AC786"/>
    <mergeCell ref="AD786:AF786"/>
    <mergeCell ref="AG786:AI786"/>
    <mergeCell ref="AJ786:AL786"/>
    <mergeCell ref="AM786:AO786"/>
    <mergeCell ref="AP786:AR786"/>
    <mergeCell ref="AS786:AU786"/>
    <mergeCell ref="AV786:AX786"/>
    <mergeCell ref="AY786:BA786"/>
    <mergeCell ref="BB786:BD786"/>
    <mergeCell ref="BE786:BG786"/>
    <mergeCell ref="BH786:BJ786"/>
    <mergeCell ref="BK786:BM786"/>
    <mergeCell ref="BN786:BP786"/>
    <mergeCell ref="BQ786:BS786"/>
    <mergeCell ref="BT786:BV786"/>
    <mergeCell ref="BW786:BY786"/>
    <mergeCell ref="F787:H787"/>
    <mergeCell ref="I787:K787"/>
    <mergeCell ref="L787:N787"/>
    <mergeCell ref="O787:Q787"/>
    <mergeCell ref="R787:T787"/>
    <mergeCell ref="U787:W787"/>
    <mergeCell ref="X787:Z787"/>
    <mergeCell ref="AA787:AC787"/>
    <mergeCell ref="AD787:AF787"/>
    <mergeCell ref="AG787:AI787"/>
    <mergeCell ref="AJ787:AL787"/>
    <mergeCell ref="AM787:AO787"/>
    <mergeCell ref="AP787:AR787"/>
    <mergeCell ref="AS787:AU787"/>
    <mergeCell ref="AV787:AX787"/>
    <mergeCell ref="AY787:BA787"/>
    <mergeCell ref="BB787:BD787"/>
    <mergeCell ref="BE787:BG787"/>
    <mergeCell ref="BH787:BJ787"/>
    <mergeCell ref="BK787:BM787"/>
    <mergeCell ref="BN787:BP787"/>
    <mergeCell ref="BQ787:BS787"/>
    <mergeCell ref="BT787:BV787"/>
    <mergeCell ref="BW787:BY787"/>
    <mergeCell ref="F788:H788"/>
    <mergeCell ref="I788:K788"/>
    <mergeCell ref="L788:N788"/>
    <mergeCell ref="O788:Q788"/>
    <mergeCell ref="R788:T788"/>
    <mergeCell ref="U788:W788"/>
    <mergeCell ref="X788:Z788"/>
    <mergeCell ref="AA788:AC788"/>
    <mergeCell ref="AD788:AF788"/>
    <mergeCell ref="AG788:AI788"/>
    <mergeCell ref="AJ788:AL788"/>
    <mergeCell ref="AM788:AO788"/>
    <mergeCell ref="AP788:AR788"/>
    <mergeCell ref="AS788:AU788"/>
    <mergeCell ref="AV788:AX788"/>
    <mergeCell ref="AY788:BA788"/>
    <mergeCell ref="BB788:BD788"/>
    <mergeCell ref="BE788:BG788"/>
    <mergeCell ref="BH788:BJ788"/>
    <mergeCell ref="BK788:BM788"/>
    <mergeCell ref="BN788:BP788"/>
    <mergeCell ref="BQ788:BS788"/>
    <mergeCell ref="BT788:BV788"/>
    <mergeCell ref="BW788:BY788"/>
    <mergeCell ref="F803:H803"/>
    <mergeCell ref="I803:K803"/>
    <mergeCell ref="L803:N803"/>
    <mergeCell ref="O803:Q803"/>
    <mergeCell ref="R803:T803"/>
    <mergeCell ref="U803:W803"/>
    <mergeCell ref="X803:Z803"/>
    <mergeCell ref="AA803:AC803"/>
    <mergeCell ref="AD803:AF803"/>
    <mergeCell ref="AG803:AI803"/>
    <mergeCell ref="AJ803:AL803"/>
    <mergeCell ref="AM803:AO803"/>
    <mergeCell ref="AP803:AR803"/>
    <mergeCell ref="AS803:AU803"/>
    <mergeCell ref="AV803:AX803"/>
    <mergeCell ref="AY803:BA803"/>
    <mergeCell ref="BB803:BD803"/>
    <mergeCell ref="BE803:BG803"/>
    <mergeCell ref="BH803:BJ803"/>
    <mergeCell ref="BK803:BM803"/>
    <mergeCell ref="BN803:BP803"/>
    <mergeCell ref="BQ803:BS803"/>
    <mergeCell ref="BT803:BV803"/>
    <mergeCell ref="BW803:BY803"/>
    <mergeCell ref="F804:H804"/>
    <mergeCell ref="I804:K804"/>
    <mergeCell ref="L804:N804"/>
    <mergeCell ref="O804:Q804"/>
    <mergeCell ref="R804:T804"/>
    <mergeCell ref="U804:W804"/>
    <mergeCell ref="X804:Z804"/>
    <mergeCell ref="AA804:AC804"/>
    <mergeCell ref="AD804:AF804"/>
    <mergeCell ref="AG804:AI804"/>
    <mergeCell ref="AJ804:AL804"/>
    <mergeCell ref="AM804:AO804"/>
    <mergeCell ref="AP804:AR804"/>
    <mergeCell ref="AS804:AU804"/>
    <mergeCell ref="AV804:AX804"/>
    <mergeCell ref="AY804:BA804"/>
    <mergeCell ref="BB804:BD804"/>
    <mergeCell ref="BE804:BG804"/>
    <mergeCell ref="BH804:BJ804"/>
    <mergeCell ref="BK804:BM804"/>
    <mergeCell ref="BN804:BP804"/>
    <mergeCell ref="BQ804:BS804"/>
    <mergeCell ref="BT804:BV804"/>
    <mergeCell ref="BW804:BY804"/>
    <mergeCell ref="F807:H807"/>
    <mergeCell ref="I807:K807"/>
    <mergeCell ref="L807:N807"/>
    <mergeCell ref="O807:Q807"/>
    <mergeCell ref="R807:T807"/>
    <mergeCell ref="U807:W807"/>
    <mergeCell ref="X807:Z807"/>
    <mergeCell ref="AA807:AC807"/>
    <mergeCell ref="AD807:AF807"/>
    <mergeCell ref="AG807:AI807"/>
    <mergeCell ref="AJ807:AL807"/>
    <mergeCell ref="AM807:AO807"/>
    <mergeCell ref="AP807:AR807"/>
    <mergeCell ref="AS807:AU807"/>
    <mergeCell ref="AV807:AX807"/>
    <mergeCell ref="AY807:BA807"/>
    <mergeCell ref="BB807:BD807"/>
    <mergeCell ref="BE807:BG807"/>
    <mergeCell ref="BH807:BJ807"/>
    <mergeCell ref="BK807:BM807"/>
    <mergeCell ref="BN807:BP807"/>
    <mergeCell ref="BQ807:BS807"/>
    <mergeCell ref="BT807:BV807"/>
    <mergeCell ref="BW807:BY807"/>
    <mergeCell ref="F808:H808"/>
    <mergeCell ref="I808:K808"/>
    <mergeCell ref="L808:N808"/>
    <mergeCell ref="O808:Q808"/>
    <mergeCell ref="R808:T808"/>
    <mergeCell ref="U808:W808"/>
    <mergeCell ref="X808:Z808"/>
    <mergeCell ref="AA808:AC808"/>
    <mergeCell ref="AD808:AF808"/>
    <mergeCell ref="AG808:AI808"/>
    <mergeCell ref="AJ808:AL808"/>
    <mergeCell ref="AM808:AO808"/>
    <mergeCell ref="AP808:AR808"/>
    <mergeCell ref="AS808:AU808"/>
    <mergeCell ref="AV808:AX808"/>
    <mergeCell ref="AY808:BA808"/>
    <mergeCell ref="BB808:BD808"/>
    <mergeCell ref="BE808:BG808"/>
    <mergeCell ref="BH808:BJ808"/>
    <mergeCell ref="BK808:BM808"/>
    <mergeCell ref="BN808:BP808"/>
    <mergeCell ref="BQ808:BS808"/>
    <mergeCell ref="BT808:BV808"/>
    <mergeCell ref="BW808:BY808"/>
    <mergeCell ref="F809:H809"/>
    <mergeCell ref="I809:K809"/>
    <mergeCell ref="L809:N809"/>
    <mergeCell ref="O809:Q809"/>
    <mergeCell ref="R809:T809"/>
    <mergeCell ref="U809:W809"/>
    <mergeCell ref="X809:Z809"/>
    <mergeCell ref="AA809:AC809"/>
    <mergeCell ref="AD809:AF809"/>
    <mergeCell ref="AG809:AI809"/>
    <mergeCell ref="AJ809:AL809"/>
    <mergeCell ref="AM809:AO809"/>
    <mergeCell ref="AP809:AR809"/>
    <mergeCell ref="AS809:AU809"/>
    <mergeCell ref="AV809:AX809"/>
    <mergeCell ref="AY809:BA809"/>
    <mergeCell ref="BB809:BD809"/>
    <mergeCell ref="BE809:BG809"/>
    <mergeCell ref="BH809:BJ809"/>
    <mergeCell ref="BK809:BM809"/>
    <mergeCell ref="BN809:BP809"/>
    <mergeCell ref="BQ809:BS809"/>
    <mergeCell ref="BT809:BV809"/>
    <mergeCell ref="BW809:BY809"/>
    <mergeCell ref="F810:H810"/>
    <mergeCell ref="I810:K810"/>
    <mergeCell ref="L810:N810"/>
    <mergeCell ref="O810:Q810"/>
    <mergeCell ref="R810:T810"/>
    <mergeCell ref="U810:W810"/>
    <mergeCell ref="X810:Z810"/>
    <mergeCell ref="AA810:AC810"/>
    <mergeCell ref="AD810:AF810"/>
    <mergeCell ref="AG810:AI810"/>
    <mergeCell ref="AJ810:AL810"/>
    <mergeCell ref="AM810:AO810"/>
    <mergeCell ref="AP810:AR810"/>
    <mergeCell ref="AS810:AU810"/>
    <mergeCell ref="AV810:AX810"/>
    <mergeCell ref="AY810:BA810"/>
    <mergeCell ref="BB810:BD810"/>
    <mergeCell ref="BE810:BG810"/>
    <mergeCell ref="BH810:BJ810"/>
    <mergeCell ref="BK810:BM810"/>
    <mergeCell ref="BN810:BP810"/>
    <mergeCell ref="BQ810:BS810"/>
    <mergeCell ref="BT810:BV810"/>
    <mergeCell ref="BW810:BY810"/>
    <mergeCell ref="F811:H811"/>
    <mergeCell ref="I811:K811"/>
    <mergeCell ref="L811:N811"/>
    <mergeCell ref="O811:Q811"/>
    <mergeCell ref="R811:T811"/>
    <mergeCell ref="U811:W811"/>
    <mergeCell ref="X811:Z811"/>
    <mergeCell ref="AA811:AC811"/>
    <mergeCell ref="AD811:AF811"/>
    <mergeCell ref="AG811:AI811"/>
    <mergeCell ref="AJ811:AL811"/>
    <mergeCell ref="AM811:AO811"/>
    <mergeCell ref="AP811:AR811"/>
    <mergeCell ref="AS811:AU811"/>
    <mergeCell ref="AV811:AX811"/>
    <mergeCell ref="AY811:BA811"/>
    <mergeCell ref="BB811:BD811"/>
    <mergeCell ref="BE811:BG811"/>
    <mergeCell ref="BH811:BJ811"/>
    <mergeCell ref="BK811:BM811"/>
    <mergeCell ref="BN811:BP811"/>
    <mergeCell ref="BQ811:BS811"/>
    <mergeCell ref="BT811:BV811"/>
    <mergeCell ref="BW811:BY811"/>
    <mergeCell ref="F812:H812"/>
    <mergeCell ref="I812:K812"/>
    <mergeCell ref="L812:N812"/>
    <mergeCell ref="O812:Q812"/>
    <mergeCell ref="R812:T812"/>
    <mergeCell ref="U812:W812"/>
    <mergeCell ref="X812:Z812"/>
    <mergeCell ref="AA812:AC812"/>
    <mergeCell ref="AD812:AF812"/>
    <mergeCell ref="AG812:AI812"/>
    <mergeCell ref="AJ812:AL812"/>
    <mergeCell ref="AM812:AO812"/>
    <mergeCell ref="AP812:AR812"/>
    <mergeCell ref="AS812:AU812"/>
    <mergeCell ref="AV812:AX812"/>
    <mergeCell ref="AY812:BA812"/>
    <mergeCell ref="BB812:BD812"/>
    <mergeCell ref="BE812:BG812"/>
    <mergeCell ref="BH812:BJ812"/>
    <mergeCell ref="BK812:BM812"/>
    <mergeCell ref="BN812:BP812"/>
    <mergeCell ref="BQ812:BS812"/>
    <mergeCell ref="BT812:BV812"/>
    <mergeCell ref="BW812:BY812"/>
    <mergeCell ref="F817:H817"/>
    <mergeCell ref="I817:K817"/>
    <mergeCell ref="L817:N817"/>
    <mergeCell ref="O817:Q817"/>
    <mergeCell ref="R817:T817"/>
    <mergeCell ref="U817:W817"/>
    <mergeCell ref="X817:Z817"/>
    <mergeCell ref="AA817:AC817"/>
    <mergeCell ref="AD817:AF817"/>
    <mergeCell ref="AG817:AI817"/>
    <mergeCell ref="AJ817:AL817"/>
    <mergeCell ref="AM817:AO817"/>
    <mergeCell ref="AP817:AR817"/>
    <mergeCell ref="AS817:AU817"/>
    <mergeCell ref="AV817:AX817"/>
    <mergeCell ref="AY817:BA817"/>
    <mergeCell ref="BB817:BD817"/>
    <mergeCell ref="BE817:BG817"/>
    <mergeCell ref="BH817:BJ817"/>
    <mergeCell ref="BK817:BM817"/>
    <mergeCell ref="BN817:BP817"/>
    <mergeCell ref="BQ817:BS817"/>
    <mergeCell ref="BT817:BV817"/>
    <mergeCell ref="BW817:BY817"/>
    <mergeCell ref="F818:H818"/>
    <mergeCell ref="I818:K818"/>
    <mergeCell ref="L818:N818"/>
    <mergeCell ref="O818:Q818"/>
    <mergeCell ref="R818:T818"/>
    <mergeCell ref="U818:W818"/>
    <mergeCell ref="X818:Z818"/>
    <mergeCell ref="AA818:AC818"/>
    <mergeCell ref="AD818:AF818"/>
    <mergeCell ref="AG818:AI818"/>
    <mergeCell ref="AJ818:AL818"/>
    <mergeCell ref="AM818:AO818"/>
    <mergeCell ref="AP818:AR818"/>
    <mergeCell ref="AS818:AU818"/>
    <mergeCell ref="AV818:AX818"/>
    <mergeCell ref="AY818:BA818"/>
    <mergeCell ref="BB818:BD818"/>
    <mergeCell ref="BE818:BG818"/>
    <mergeCell ref="BH818:BJ818"/>
    <mergeCell ref="BK818:BM818"/>
    <mergeCell ref="BN818:BP818"/>
    <mergeCell ref="BQ818:BS818"/>
    <mergeCell ref="BT818:BV818"/>
    <mergeCell ref="BW818:BY818"/>
    <mergeCell ref="F821:H821"/>
    <mergeCell ref="I821:K821"/>
    <mergeCell ref="L821:N821"/>
    <mergeCell ref="O821:Q821"/>
    <mergeCell ref="R821:T821"/>
    <mergeCell ref="U821:W821"/>
    <mergeCell ref="X821:Z821"/>
    <mergeCell ref="AA821:AC821"/>
    <mergeCell ref="AD821:AF821"/>
    <mergeCell ref="AG821:AI821"/>
    <mergeCell ref="AJ821:AL821"/>
    <mergeCell ref="AM821:AO821"/>
    <mergeCell ref="AP821:AR821"/>
    <mergeCell ref="AS821:AU821"/>
    <mergeCell ref="AV821:AX821"/>
    <mergeCell ref="AY821:BA821"/>
    <mergeCell ref="BB821:BD821"/>
    <mergeCell ref="BE821:BG821"/>
    <mergeCell ref="BH821:BJ821"/>
    <mergeCell ref="BK821:BM821"/>
    <mergeCell ref="BN821:BP821"/>
    <mergeCell ref="BQ821:BS821"/>
    <mergeCell ref="BT821:BV821"/>
    <mergeCell ref="BW821:BY821"/>
    <mergeCell ref="F822:H822"/>
    <mergeCell ref="I822:K822"/>
    <mergeCell ref="L822:N822"/>
    <mergeCell ref="O822:Q822"/>
    <mergeCell ref="R822:T822"/>
    <mergeCell ref="U822:W822"/>
    <mergeCell ref="X822:Z822"/>
    <mergeCell ref="AA822:AC822"/>
    <mergeCell ref="AD822:AF822"/>
    <mergeCell ref="AG822:AI822"/>
    <mergeCell ref="AJ822:AL822"/>
    <mergeCell ref="AM822:AO822"/>
    <mergeCell ref="AP822:AR822"/>
    <mergeCell ref="AS822:AU822"/>
    <mergeCell ref="AV822:AX822"/>
    <mergeCell ref="AY822:BA822"/>
    <mergeCell ref="BB822:BD822"/>
    <mergeCell ref="BE822:BG822"/>
    <mergeCell ref="BH822:BJ822"/>
    <mergeCell ref="BK822:BM822"/>
    <mergeCell ref="BN822:BP822"/>
    <mergeCell ref="BQ822:BS822"/>
    <mergeCell ref="BT822:BV822"/>
    <mergeCell ref="BW822:BY822"/>
    <mergeCell ref="F826:H826"/>
    <mergeCell ref="I826:K826"/>
    <mergeCell ref="L826:N826"/>
    <mergeCell ref="O826:Q826"/>
    <mergeCell ref="R826:T826"/>
    <mergeCell ref="U826:W826"/>
    <mergeCell ref="X826:Z826"/>
    <mergeCell ref="AA826:AC826"/>
    <mergeCell ref="AD826:AF826"/>
    <mergeCell ref="AG826:AI826"/>
    <mergeCell ref="AJ826:AL826"/>
    <mergeCell ref="AM826:AO826"/>
    <mergeCell ref="AP826:AR826"/>
    <mergeCell ref="AS826:AU826"/>
    <mergeCell ref="AV826:AX826"/>
    <mergeCell ref="AY826:BA826"/>
    <mergeCell ref="BB826:BD826"/>
    <mergeCell ref="BE826:BG826"/>
    <mergeCell ref="BH826:BJ826"/>
    <mergeCell ref="BK826:BM826"/>
    <mergeCell ref="BN826:BP826"/>
    <mergeCell ref="BQ826:BS826"/>
    <mergeCell ref="BT826:BV826"/>
    <mergeCell ref="BW826:BY826"/>
    <mergeCell ref="F827:H827"/>
    <mergeCell ref="I827:K827"/>
    <mergeCell ref="L827:N827"/>
    <mergeCell ref="O827:Q827"/>
    <mergeCell ref="R827:T827"/>
    <mergeCell ref="U827:W827"/>
    <mergeCell ref="X827:Z827"/>
    <mergeCell ref="AA827:AC827"/>
    <mergeCell ref="AD827:AF827"/>
    <mergeCell ref="AG827:AI827"/>
    <mergeCell ref="AJ827:AL827"/>
    <mergeCell ref="AM827:AO827"/>
    <mergeCell ref="AP827:AR827"/>
    <mergeCell ref="AS827:AU827"/>
    <mergeCell ref="AV827:AX827"/>
    <mergeCell ref="AY827:BA827"/>
    <mergeCell ref="BB827:BD827"/>
    <mergeCell ref="BE827:BG827"/>
    <mergeCell ref="BH827:BJ827"/>
    <mergeCell ref="BK827:BM827"/>
    <mergeCell ref="BN827:BP827"/>
    <mergeCell ref="BQ827:BS827"/>
    <mergeCell ref="BT827:BV827"/>
    <mergeCell ref="BW827:BY827"/>
    <mergeCell ref="F828:H828"/>
    <mergeCell ref="I828:K828"/>
    <mergeCell ref="L828:N828"/>
    <mergeCell ref="O828:Q828"/>
    <mergeCell ref="R828:T828"/>
    <mergeCell ref="U828:W828"/>
    <mergeCell ref="X828:Z828"/>
    <mergeCell ref="AA828:AC828"/>
    <mergeCell ref="AD828:AF828"/>
    <mergeCell ref="AG828:AI828"/>
    <mergeCell ref="AJ828:AL828"/>
    <mergeCell ref="AM828:AO828"/>
    <mergeCell ref="AP828:AR828"/>
    <mergeCell ref="AS828:AU828"/>
    <mergeCell ref="AV828:AX828"/>
    <mergeCell ref="AY828:BA828"/>
    <mergeCell ref="BB828:BD828"/>
    <mergeCell ref="BE828:BG828"/>
    <mergeCell ref="BH828:BJ828"/>
    <mergeCell ref="BK828:BM828"/>
    <mergeCell ref="BN828:BP828"/>
    <mergeCell ref="BQ828:BS828"/>
    <mergeCell ref="BT828:BV828"/>
    <mergeCell ref="BW828:BY828"/>
    <mergeCell ref="F829:H829"/>
    <mergeCell ref="I829:K829"/>
    <mergeCell ref="L829:N829"/>
    <mergeCell ref="O829:Q829"/>
    <mergeCell ref="R829:T829"/>
    <mergeCell ref="U829:W829"/>
    <mergeCell ref="X829:Z829"/>
    <mergeCell ref="AA829:AC829"/>
    <mergeCell ref="AD829:AF829"/>
    <mergeCell ref="AG829:AI829"/>
    <mergeCell ref="AJ829:AL829"/>
    <mergeCell ref="AM829:AO829"/>
    <mergeCell ref="AP829:AR829"/>
    <mergeCell ref="AS829:AU829"/>
    <mergeCell ref="AV829:AX829"/>
    <mergeCell ref="AY829:BA829"/>
    <mergeCell ref="BB829:BD829"/>
    <mergeCell ref="BE829:BG829"/>
    <mergeCell ref="BH829:BJ829"/>
    <mergeCell ref="BK829:BM829"/>
    <mergeCell ref="BN829:BP829"/>
    <mergeCell ref="BQ829:BS829"/>
    <mergeCell ref="BT829:BV829"/>
    <mergeCell ref="BW829:BY829"/>
    <mergeCell ref="F844:H844"/>
    <mergeCell ref="I844:K844"/>
    <mergeCell ref="L844:N844"/>
    <mergeCell ref="O844:Q844"/>
    <mergeCell ref="R844:T844"/>
    <mergeCell ref="U844:W844"/>
    <mergeCell ref="X844:Z844"/>
    <mergeCell ref="AA844:AC844"/>
    <mergeCell ref="AD844:AF844"/>
    <mergeCell ref="AG844:AI844"/>
    <mergeCell ref="AJ844:AL844"/>
    <mergeCell ref="AM844:AO844"/>
    <mergeCell ref="AP844:AR844"/>
    <mergeCell ref="AS844:AU844"/>
    <mergeCell ref="AV844:AX844"/>
    <mergeCell ref="AY844:BA844"/>
    <mergeCell ref="BB844:BD844"/>
    <mergeCell ref="BE844:BG844"/>
    <mergeCell ref="BH844:BJ844"/>
    <mergeCell ref="BK844:BM844"/>
    <mergeCell ref="BN844:BP844"/>
    <mergeCell ref="BQ844:BS844"/>
    <mergeCell ref="BT844:BV844"/>
    <mergeCell ref="BW844:BY844"/>
    <mergeCell ref="F845:H845"/>
    <mergeCell ref="I845:K845"/>
    <mergeCell ref="L845:N845"/>
    <mergeCell ref="O845:Q845"/>
    <mergeCell ref="R845:T845"/>
    <mergeCell ref="U845:W845"/>
    <mergeCell ref="X845:Z845"/>
    <mergeCell ref="AA845:AC845"/>
    <mergeCell ref="AD845:AF845"/>
    <mergeCell ref="AG845:AI845"/>
    <mergeCell ref="AJ845:AL845"/>
    <mergeCell ref="AM845:AO845"/>
    <mergeCell ref="AP845:AR845"/>
    <mergeCell ref="AS845:AU845"/>
    <mergeCell ref="AV845:AX845"/>
    <mergeCell ref="AY845:BA845"/>
    <mergeCell ref="BB845:BD845"/>
    <mergeCell ref="BE845:BG845"/>
    <mergeCell ref="BH845:BJ845"/>
    <mergeCell ref="BK845:BM845"/>
    <mergeCell ref="BN845:BP845"/>
    <mergeCell ref="BQ845:BS845"/>
    <mergeCell ref="BT845:BV845"/>
    <mergeCell ref="BW845:BY845"/>
    <mergeCell ref="F848:H848"/>
    <mergeCell ref="I848:K848"/>
    <mergeCell ref="L848:N848"/>
    <mergeCell ref="O848:Q848"/>
    <mergeCell ref="R848:T848"/>
    <mergeCell ref="U848:W848"/>
    <mergeCell ref="X848:Z848"/>
    <mergeCell ref="AA848:AC848"/>
    <mergeCell ref="AD848:AF848"/>
    <mergeCell ref="AG848:AI848"/>
    <mergeCell ref="AJ848:AL848"/>
    <mergeCell ref="AM848:AO848"/>
    <mergeCell ref="AP848:AR848"/>
    <mergeCell ref="AS848:AU848"/>
    <mergeCell ref="AV848:AX848"/>
    <mergeCell ref="AY848:BA848"/>
    <mergeCell ref="BB848:BD848"/>
    <mergeCell ref="BE848:BG848"/>
    <mergeCell ref="BH848:BJ848"/>
    <mergeCell ref="BK848:BM848"/>
    <mergeCell ref="BN848:BP848"/>
    <mergeCell ref="BQ848:BS848"/>
    <mergeCell ref="BT848:BV848"/>
    <mergeCell ref="BW848:BY848"/>
    <mergeCell ref="F849:H849"/>
    <mergeCell ref="I849:K849"/>
    <mergeCell ref="L849:N849"/>
    <mergeCell ref="O849:Q849"/>
    <mergeCell ref="R849:T849"/>
    <mergeCell ref="U849:W849"/>
    <mergeCell ref="X849:Z849"/>
    <mergeCell ref="AA849:AC849"/>
    <mergeCell ref="AD849:AF849"/>
    <mergeCell ref="AG849:AI849"/>
    <mergeCell ref="AJ849:AL849"/>
    <mergeCell ref="AM849:AO849"/>
    <mergeCell ref="AP849:AR849"/>
    <mergeCell ref="AS849:AU849"/>
    <mergeCell ref="AV849:AX849"/>
    <mergeCell ref="AY849:BA849"/>
    <mergeCell ref="BB849:BD849"/>
    <mergeCell ref="BE849:BG849"/>
    <mergeCell ref="BH849:BJ849"/>
    <mergeCell ref="BK849:BM849"/>
    <mergeCell ref="BN849:BP849"/>
    <mergeCell ref="BQ849:BS849"/>
    <mergeCell ref="BT849:BV849"/>
    <mergeCell ref="BW849:BY849"/>
    <mergeCell ref="F852:H852"/>
    <mergeCell ref="I852:K852"/>
    <mergeCell ref="L852:N852"/>
    <mergeCell ref="O852:Q852"/>
    <mergeCell ref="R852:T852"/>
    <mergeCell ref="U852:W852"/>
    <mergeCell ref="X852:Z852"/>
    <mergeCell ref="AA852:AC852"/>
    <mergeCell ref="AD852:AF852"/>
    <mergeCell ref="AG852:AI852"/>
    <mergeCell ref="AJ852:AL852"/>
    <mergeCell ref="AM852:AO852"/>
    <mergeCell ref="AP852:AR852"/>
    <mergeCell ref="AS852:AU852"/>
    <mergeCell ref="AV852:AX852"/>
    <mergeCell ref="AY852:BA852"/>
    <mergeCell ref="BB852:BD852"/>
    <mergeCell ref="BE852:BG852"/>
    <mergeCell ref="BH852:BJ852"/>
    <mergeCell ref="BK852:BM852"/>
    <mergeCell ref="BN852:BP852"/>
    <mergeCell ref="BQ852:BS852"/>
    <mergeCell ref="BT852:BV852"/>
    <mergeCell ref="BW852:BY852"/>
    <mergeCell ref="F853:H853"/>
    <mergeCell ref="I853:K853"/>
    <mergeCell ref="L853:N853"/>
    <mergeCell ref="O853:Q853"/>
    <mergeCell ref="R853:T853"/>
    <mergeCell ref="U853:W853"/>
    <mergeCell ref="X853:Z853"/>
    <mergeCell ref="AA853:AC853"/>
    <mergeCell ref="AD853:AF853"/>
    <mergeCell ref="AG853:AI853"/>
    <mergeCell ref="AJ853:AL853"/>
    <mergeCell ref="AM853:AO853"/>
    <mergeCell ref="AP853:AR853"/>
    <mergeCell ref="AS853:AU853"/>
    <mergeCell ref="AV853:AX853"/>
    <mergeCell ref="AY853:BA853"/>
    <mergeCell ref="BB853:BD853"/>
    <mergeCell ref="BE853:BG853"/>
    <mergeCell ref="BH853:BJ853"/>
    <mergeCell ref="BK853:BM853"/>
    <mergeCell ref="BN853:BP853"/>
    <mergeCell ref="BQ853:BS853"/>
    <mergeCell ref="BT853:BV853"/>
    <mergeCell ref="BW853:BY853"/>
    <mergeCell ref="F854:H854"/>
    <mergeCell ref="I854:K854"/>
    <mergeCell ref="L854:N854"/>
    <mergeCell ref="O854:Q854"/>
    <mergeCell ref="R854:T854"/>
    <mergeCell ref="U854:W854"/>
    <mergeCell ref="X854:Z854"/>
    <mergeCell ref="AA854:AC854"/>
    <mergeCell ref="AD854:AF854"/>
    <mergeCell ref="AG854:AI854"/>
    <mergeCell ref="AJ854:AL854"/>
    <mergeCell ref="AM854:AO854"/>
    <mergeCell ref="AP854:AR854"/>
    <mergeCell ref="AS854:AU854"/>
    <mergeCell ref="AV854:AX854"/>
    <mergeCell ref="AY854:BA854"/>
    <mergeCell ref="BB854:BD854"/>
    <mergeCell ref="BE854:BG854"/>
    <mergeCell ref="BH854:BJ854"/>
    <mergeCell ref="BK854:BM854"/>
    <mergeCell ref="BN854:BP854"/>
    <mergeCell ref="BQ854:BS854"/>
    <mergeCell ref="BT854:BV854"/>
    <mergeCell ref="BW854:BY854"/>
    <mergeCell ref="F855:H855"/>
    <mergeCell ref="I855:K855"/>
    <mergeCell ref="L855:N855"/>
    <mergeCell ref="O855:Q855"/>
    <mergeCell ref="R855:T855"/>
    <mergeCell ref="U855:W855"/>
    <mergeCell ref="X855:Z855"/>
    <mergeCell ref="AA855:AC855"/>
    <mergeCell ref="AD855:AF855"/>
    <mergeCell ref="AG855:AI855"/>
    <mergeCell ref="AJ855:AL855"/>
    <mergeCell ref="AM855:AO855"/>
    <mergeCell ref="AP855:AR855"/>
    <mergeCell ref="AS855:AU855"/>
    <mergeCell ref="AV855:AX855"/>
    <mergeCell ref="AY855:BA855"/>
    <mergeCell ref="BB855:BD855"/>
    <mergeCell ref="BE855:BG855"/>
    <mergeCell ref="BH855:BJ855"/>
    <mergeCell ref="BK855:BM855"/>
    <mergeCell ref="BN855:BP855"/>
    <mergeCell ref="BQ855:BS855"/>
    <mergeCell ref="BT855:BV855"/>
    <mergeCell ref="BW855:BY855"/>
    <mergeCell ref="F864:H864"/>
    <mergeCell ref="I864:K864"/>
    <mergeCell ref="L864:N864"/>
    <mergeCell ref="O864:Q864"/>
    <mergeCell ref="R864:T864"/>
    <mergeCell ref="U864:W864"/>
    <mergeCell ref="X864:Z864"/>
    <mergeCell ref="AA864:AC864"/>
    <mergeCell ref="AD864:AF864"/>
    <mergeCell ref="AG864:AI864"/>
    <mergeCell ref="AJ864:AL864"/>
    <mergeCell ref="AM864:AO864"/>
    <mergeCell ref="AP864:AR864"/>
    <mergeCell ref="AS864:AU864"/>
    <mergeCell ref="AV864:AX864"/>
    <mergeCell ref="AY864:BA864"/>
    <mergeCell ref="BB864:BD864"/>
    <mergeCell ref="BE864:BG864"/>
    <mergeCell ref="BH864:BJ864"/>
    <mergeCell ref="BK864:BM864"/>
    <mergeCell ref="BN864:BP864"/>
    <mergeCell ref="BQ864:BS864"/>
    <mergeCell ref="BT864:BV864"/>
    <mergeCell ref="BW864:BY864"/>
    <mergeCell ref="F872:H872"/>
    <mergeCell ref="I872:K872"/>
    <mergeCell ref="L872:N872"/>
    <mergeCell ref="O872:Q872"/>
    <mergeCell ref="R872:T872"/>
    <mergeCell ref="U872:W872"/>
    <mergeCell ref="X872:Z872"/>
    <mergeCell ref="AA872:AC872"/>
    <mergeCell ref="AD872:AF872"/>
    <mergeCell ref="AG872:AI872"/>
    <mergeCell ref="AJ872:AL872"/>
    <mergeCell ref="AM872:AO872"/>
    <mergeCell ref="AP872:AR872"/>
    <mergeCell ref="AS872:AU872"/>
    <mergeCell ref="AV872:AX872"/>
    <mergeCell ref="AY872:BA872"/>
    <mergeCell ref="BB872:BD872"/>
    <mergeCell ref="BE872:BG872"/>
    <mergeCell ref="BH872:BJ872"/>
    <mergeCell ref="BK872:BM872"/>
    <mergeCell ref="BN872:BP872"/>
    <mergeCell ref="BQ872:BS872"/>
    <mergeCell ref="BT872:BV872"/>
    <mergeCell ref="BW872:BY872"/>
    <mergeCell ref="F880:H880"/>
    <mergeCell ref="I880:K880"/>
    <mergeCell ref="L880:N880"/>
    <mergeCell ref="O880:Q880"/>
    <mergeCell ref="R880:T880"/>
    <mergeCell ref="U880:W880"/>
    <mergeCell ref="X880:Z880"/>
    <mergeCell ref="AA880:AC880"/>
    <mergeCell ref="AD880:AF880"/>
    <mergeCell ref="AG880:AI880"/>
    <mergeCell ref="AJ880:AL880"/>
    <mergeCell ref="AM880:AO880"/>
    <mergeCell ref="AP880:AR880"/>
    <mergeCell ref="AS880:AU880"/>
    <mergeCell ref="AV880:AX880"/>
    <mergeCell ref="AY880:BA880"/>
    <mergeCell ref="BB880:BD880"/>
    <mergeCell ref="BE880:BG880"/>
    <mergeCell ref="BH880:BJ880"/>
    <mergeCell ref="BK880:BM880"/>
    <mergeCell ref="BN880:BP880"/>
    <mergeCell ref="BQ880:BS880"/>
    <mergeCell ref="BT880:BV880"/>
    <mergeCell ref="BW880:BY880"/>
    <mergeCell ref="F891:H891"/>
    <mergeCell ref="I891:K891"/>
    <mergeCell ref="L891:N891"/>
    <mergeCell ref="O891:Q891"/>
    <mergeCell ref="R891:T891"/>
    <mergeCell ref="U891:W891"/>
    <mergeCell ref="X891:Z891"/>
    <mergeCell ref="AA891:AC891"/>
    <mergeCell ref="AD891:AF891"/>
    <mergeCell ref="AG891:AI891"/>
    <mergeCell ref="AJ891:AL891"/>
    <mergeCell ref="AM891:AO891"/>
    <mergeCell ref="AP891:AR891"/>
    <mergeCell ref="AS891:AU891"/>
    <mergeCell ref="AV891:AX891"/>
    <mergeCell ref="AY891:BA891"/>
    <mergeCell ref="BB891:BD891"/>
    <mergeCell ref="BE891:BG891"/>
    <mergeCell ref="BH891:BJ891"/>
    <mergeCell ref="BK891:BM891"/>
    <mergeCell ref="BN891:BP891"/>
    <mergeCell ref="BQ891:BS891"/>
    <mergeCell ref="BT891:BV891"/>
    <mergeCell ref="BW891:BY891"/>
    <mergeCell ref="F892:H892"/>
    <mergeCell ref="I892:K892"/>
    <mergeCell ref="L892:N892"/>
    <mergeCell ref="O892:Q892"/>
    <mergeCell ref="R892:T892"/>
    <mergeCell ref="U892:W892"/>
    <mergeCell ref="X892:Z892"/>
    <mergeCell ref="AA892:AC892"/>
    <mergeCell ref="AD892:AF892"/>
    <mergeCell ref="AG892:AI892"/>
    <mergeCell ref="AJ892:AL892"/>
    <mergeCell ref="AM892:AO892"/>
    <mergeCell ref="AP892:AR892"/>
    <mergeCell ref="AS892:AU892"/>
    <mergeCell ref="AV892:AX892"/>
    <mergeCell ref="AY892:BA892"/>
    <mergeCell ref="BB892:BD892"/>
    <mergeCell ref="BE892:BG892"/>
    <mergeCell ref="BH892:BJ892"/>
    <mergeCell ref="BK892:BM892"/>
    <mergeCell ref="BN892:BP892"/>
    <mergeCell ref="BQ892:BS892"/>
    <mergeCell ref="BT892:BV892"/>
    <mergeCell ref="BW892:BY892"/>
    <mergeCell ref="F904:H904"/>
    <mergeCell ref="I904:K904"/>
    <mergeCell ref="L904:N904"/>
    <mergeCell ref="O904:Q904"/>
    <mergeCell ref="R904:T904"/>
    <mergeCell ref="U904:W904"/>
    <mergeCell ref="X904:Z904"/>
    <mergeCell ref="AA904:AC904"/>
    <mergeCell ref="AD904:AF904"/>
    <mergeCell ref="AG904:AI904"/>
    <mergeCell ref="AJ904:AL904"/>
    <mergeCell ref="AM904:AO904"/>
    <mergeCell ref="AP904:AR904"/>
    <mergeCell ref="AS904:AU904"/>
    <mergeCell ref="AV904:AX904"/>
    <mergeCell ref="AY904:BA904"/>
    <mergeCell ref="BB904:BD904"/>
    <mergeCell ref="BE904:BG904"/>
    <mergeCell ref="BH904:BJ904"/>
    <mergeCell ref="BK904:BM904"/>
    <mergeCell ref="BN904:BP904"/>
    <mergeCell ref="BQ904:BS904"/>
    <mergeCell ref="BT904:BV904"/>
    <mergeCell ref="BW904:BY904"/>
    <mergeCell ref="F912:H912"/>
    <mergeCell ref="I912:K912"/>
    <mergeCell ref="L912:N912"/>
    <mergeCell ref="O912:Q912"/>
    <mergeCell ref="R912:T912"/>
    <mergeCell ref="U912:W912"/>
    <mergeCell ref="X912:Z912"/>
    <mergeCell ref="AA912:AC912"/>
    <mergeCell ref="AD912:AF912"/>
    <mergeCell ref="AG912:AI912"/>
    <mergeCell ref="AJ912:AL912"/>
    <mergeCell ref="AM912:AO912"/>
    <mergeCell ref="AP912:AR912"/>
    <mergeCell ref="AS912:AU912"/>
    <mergeCell ref="AV912:AX912"/>
    <mergeCell ref="AY912:BA912"/>
    <mergeCell ref="BB912:BD912"/>
    <mergeCell ref="BE912:BG912"/>
    <mergeCell ref="BH912:BJ912"/>
    <mergeCell ref="BK912:BM912"/>
    <mergeCell ref="BN912:BP912"/>
    <mergeCell ref="BQ912:BS912"/>
    <mergeCell ref="BT912:BV912"/>
    <mergeCell ref="BW912:BY912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13" fitToWidth="1" fitToHeight="10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7540" operator="equal" id="{0093008E-00D5-4A51-8A1A-0081008A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BX771</xm:sqref>
        </x14:conditionalFormatting>
        <x14:conditionalFormatting xmlns:xm="http://schemas.microsoft.com/office/excel/2006/main">
          <x14:cfRule type="cellIs" priority="37539" operator="equal" id="{00BA00AA-008A-4869-A478-003A000C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BU771</xm:sqref>
        </x14:conditionalFormatting>
        <x14:conditionalFormatting xmlns:xm="http://schemas.microsoft.com/office/excel/2006/main">
          <x14:cfRule type="cellIs" priority="37538" operator="equal" id="{00270008-0072-42F8-A0DF-009E0029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BR771</xm:sqref>
        </x14:conditionalFormatting>
        <x14:conditionalFormatting xmlns:xm="http://schemas.microsoft.com/office/excel/2006/main">
          <x14:cfRule type="cellIs" priority="37537" operator="equal" id="{00370024-00E9-41A3-8D30-003700A7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BO771</xm:sqref>
        </x14:conditionalFormatting>
        <x14:conditionalFormatting xmlns:xm="http://schemas.microsoft.com/office/excel/2006/main">
          <x14:cfRule type="cellIs" priority="37536" operator="equal" id="{00CD0058-00D0-4F7A-BFE8-004200A5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BL771</xm:sqref>
        </x14:conditionalFormatting>
        <x14:conditionalFormatting xmlns:xm="http://schemas.microsoft.com/office/excel/2006/main">
          <x14:cfRule type="cellIs" priority="37535" operator="equal" id="{007300FF-00A7-441D-962A-00FC0092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BI771</xm:sqref>
        </x14:conditionalFormatting>
        <x14:conditionalFormatting xmlns:xm="http://schemas.microsoft.com/office/excel/2006/main">
          <x14:cfRule type="cellIs" priority="37534" operator="equal" id="{00FD00EF-00F2-4210-B00F-00EA009E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BF771</xm:sqref>
        </x14:conditionalFormatting>
        <x14:conditionalFormatting xmlns:xm="http://schemas.microsoft.com/office/excel/2006/main">
          <x14:cfRule type="cellIs" priority="37533" operator="equal" id="{00840073-000F-4B10-976E-00EB0027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BC771</xm:sqref>
        </x14:conditionalFormatting>
        <x14:conditionalFormatting xmlns:xm="http://schemas.microsoft.com/office/excel/2006/main">
          <x14:cfRule type="cellIs" priority="37532" operator="equal" id="{006200FB-00A2-4686-B34B-004900B5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AZ771</xm:sqref>
        </x14:conditionalFormatting>
        <x14:conditionalFormatting xmlns:xm="http://schemas.microsoft.com/office/excel/2006/main">
          <x14:cfRule type="cellIs" priority="37531" operator="equal" id="{006F00C4-00A7-4B9F-B310-00A800F8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AW771</xm:sqref>
        </x14:conditionalFormatting>
        <x14:conditionalFormatting xmlns:xm="http://schemas.microsoft.com/office/excel/2006/main">
          <x14:cfRule type="cellIs" priority="37530" operator="equal" id="{00390052-0026-4CA0-AE51-003700AE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AT771</xm:sqref>
        </x14:conditionalFormatting>
        <x14:conditionalFormatting xmlns:xm="http://schemas.microsoft.com/office/excel/2006/main">
          <x14:cfRule type="cellIs" priority="37529" operator="equal" id="{000000E2-00E9-434C-BBA8-0076003D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AQ771</xm:sqref>
        </x14:conditionalFormatting>
        <x14:conditionalFormatting xmlns:xm="http://schemas.microsoft.com/office/excel/2006/main">
          <x14:cfRule type="cellIs" priority="37528" operator="equal" id="{00020087-002A-48CE-84CD-002E002C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AN771</xm:sqref>
        </x14:conditionalFormatting>
        <x14:conditionalFormatting xmlns:xm="http://schemas.microsoft.com/office/excel/2006/main">
          <x14:cfRule type="cellIs" priority="37527" operator="equal" id="{001C0030-0018-44D7-A94B-0054002F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AK771</xm:sqref>
        </x14:conditionalFormatting>
        <x14:conditionalFormatting xmlns:xm="http://schemas.microsoft.com/office/excel/2006/main">
          <x14:cfRule type="cellIs" priority="37526" operator="equal" id="{00DB00A1-00C4-468D-9233-00720067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AH771</xm:sqref>
        </x14:conditionalFormatting>
        <x14:conditionalFormatting xmlns:xm="http://schemas.microsoft.com/office/excel/2006/main">
          <x14:cfRule type="cellIs" priority="37525" operator="equal" id="{009F004F-001B-4800-AFEB-00390017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AE771</xm:sqref>
        </x14:conditionalFormatting>
        <x14:conditionalFormatting xmlns:xm="http://schemas.microsoft.com/office/excel/2006/main">
          <x14:cfRule type="cellIs" priority="37524" operator="equal" id="{00C90018-004C-4BA7-9000-00C4007D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AB771</xm:sqref>
        </x14:conditionalFormatting>
        <x14:conditionalFormatting xmlns:xm="http://schemas.microsoft.com/office/excel/2006/main">
          <x14:cfRule type="cellIs" priority="37523" operator="equal" id="{004B006F-00BA-4584-B2C9-008A006C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Y771</xm:sqref>
        </x14:conditionalFormatting>
        <x14:conditionalFormatting xmlns:xm="http://schemas.microsoft.com/office/excel/2006/main">
          <x14:cfRule type="cellIs" priority="37522" operator="equal" id="{00A7008A-0054-41A5-A89C-00B300E1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V771</xm:sqref>
        </x14:conditionalFormatting>
        <x14:conditionalFormatting xmlns:xm="http://schemas.microsoft.com/office/excel/2006/main">
          <x14:cfRule type="cellIs" priority="37521" operator="equal" id="{0026000B-0045-49DE-BDBF-00F600C3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S771</xm:sqref>
        </x14:conditionalFormatting>
        <x14:conditionalFormatting xmlns:xm="http://schemas.microsoft.com/office/excel/2006/main">
          <x14:cfRule type="cellIs" priority="37520" operator="equal" id="{00970033-0053-461B-A758-003B00CF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P771</xm:sqref>
        </x14:conditionalFormatting>
        <x14:conditionalFormatting xmlns:xm="http://schemas.microsoft.com/office/excel/2006/main">
          <x14:cfRule type="cellIs" priority="37519" operator="equal" id="{009A008F-0058-4378-8FF0-00E900BE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M771</xm:sqref>
        </x14:conditionalFormatting>
        <x14:conditionalFormatting xmlns:xm="http://schemas.microsoft.com/office/excel/2006/main">
          <x14:cfRule type="cellIs" priority="37518" operator="equal" id="{00010086-00D3-4196-A41C-00490042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J771</xm:sqref>
        </x14:conditionalFormatting>
        <x14:conditionalFormatting xmlns:xm="http://schemas.microsoft.com/office/excel/2006/main">
          <x14:cfRule type="cellIs" priority="37517" operator="equal" id="{0084009A-0078-45C1-9C77-006D007C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BX767</xm:sqref>
        </x14:conditionalFormatting>
        <x14:conditionalFormatting xmlns:xm="http://schemas.microsoft.com/office/excel/2006/main">
          <x14:cfRule type="cellIs" priority="37516" operator="equal" id="{00E900FA-0021-4829-91AF-00EE00D6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BU767</xm:sqref>
        </x14:conditionalFormatting>
        <x14:conditionalFormatting xmlns:xm="http://schemas.microsoft.com/office/excel/2006/main">
          <x14:cfRule type="cellIs" priority="37515" operator="equal" id="{007500F2-00BC-413C-9CAE-002D00E3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BR767</xm:sqref>
        </x14:conditionalFormatting>
        <x14:conditionalFormatting xmlns:xm="http://schemas.microsoft.com/office/excel/2006/main">
          <x14:cfRule type="cellIs" priority="37514" operator="equal" id="{00A40097-00DB-450E-A1E5-0054003B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BO767</xm:sqref>
        </x14:conditionalFormatting>
        <x14:conditionalFormatting xmlns:xm="http://schemas.microsoft.com/office/excel/2006/main">
          <x14:cfRule type="cellIs" priority="37513" operator="equal" id="{00C3009D-00B3-497C-9F67-00180004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BL767</xm:sqref>
        </x14:conditionalFormatting>
        <x14:conditionalFormatting xmlns:xm="http://schemas.microsoft.com/office/excel/2006/main">
          <x14:cfRule type="cellIs" priority="37512" operator="equal" id="{008C009B-0020-4AAC-9A22-0026008B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BI767</xm:sqref>
        </x14:conditionalFormatting>
        <x14:conditionalFormatting xmlns:xm="http://schemas.microsoft.com/office/excel/2006/main">
          <x14:cfRule type="cellIs" priority="37511" operator="equal" id="{008400B5-00D6-4285-880F-00E400C8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BF767</xm:sqref>
        </x14:conditionalFormatting>
        <x14:conditionalFormatting xmlns:xm="http://schemas.microsoft.com/office/excel/2006/main">
          <x14:cfRule type="cellIs" priority="37510" operator="equal" id="{003C00C3-00B0-48E5-85D3-0019000A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BC767</xm:sqref>
        </x14:conditionalFormatting>
        <x14:conditionalFormatting xmlns:xm="http://schemas.microsoft.com/office/excel/2006/main">
          <x14:cfRule type="cellIs" priority="37509" operator="equal" id="{001700F4-00F2-498E-B0F2-005500DB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AZ767</xm:sqref>
        </x14:conditionalFormatting>
        <x14:conditionalFormatting xmlns:xm="http://schemas.microsoft.com/office/excel/2006/main">
          <x14:cfRule type="cellIs" priority="37508" operator="equal" id="{003F00B6-0065-473B-A418-00CA001A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AW767</xm:sqref>
        </x14:conditionalFormatting>
        <x14:conditionalFormatting xmlns:xm="http://schemas.microsoft.com/office/excel/2006/main">
          <x14:cfRule type="cellIs" priority="37507" operator="equal" id="{00810037-0034-4D70-9903-007F009A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AT767</xm:sqref>
        </x14:conditionalFormatting>
        <x14:conditionalFormatting xmlns:xm="http://schemas.microsoft.com/office/excel/2006/main">
          <x14:cfRule type="cellIs" priority="37506" operator="equal" id="{00B50060-0063-4A01-8FF8-00A00050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AQ767</xm:sqref>
        </x14:conditionalFormatting>
        <x14:conditionalFormatting xmlns:xm="http://schemas.microsoft.com/office/excel/2006/main">
          <x14:cfRule type="cellIs" priority="37505" operator="equal" id="{002500E4-00DA-43A8-8898-00E600B5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AN767</xm:sqref>
        </x14:conditionalFormatting>
        <x14:conditionalFormatting xmlns:xm="http://schemas.microsoft.com/office/excel/2006/main">
          <x14:cfRule type="cellIs" priority="37504" operator="equal" id="{0042006E-0005-4314-9B98-004F00AE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AK767</xm:sqref>
        </x14:conditionalFormatting>
        <x14:conditionalFormatting xmlns:xm="http://schemas.microsoft.com/office/excel/2006/main">
          <x14:cfRule type="cellIs" priority="37503" operator="equal" id="{00600090-002C-4B22-8F5F-00F500ED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AH767</xm:sqref>
        </x14:conditionalFormatting>
        <x14:conditionalFormatting xmlns:xm="http://schemas.microsoft.com/office/excel/2006/main">
          <x14:cfRule type="cellIs" priority="37502" operator="equal" id="{00D20033-00E4-4293-A590-00840030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AE767</xm:sqref>
        </x14:conditionalFormatting>
        <x14:conditionalFormatting xmlns:xm="http://schemas.microsoft.com/office/excel/2006/main">
          <x14:cfRule type="cellIs" priority="37501" operator="equal" id="{00E70067-0083-44F3-8264-009F0019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AB767</xm:sqref>
        </x14:conditionalFormatting>
        <x14:conditionalFormatting xmlns:xm="http://schemas.microsoft.com/office/excel/2006/main">
          <x14:cfRule type="cellIs" priority="37500" operator="equal" id="{005B0088-0085-49BC-ABA9-001700B6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Y767</xm:sqref>
        </x14:conditionalFormatting>
        <x14:conditionalFormatting xmlns:xm="http://schemas.microsoft.com/office/excel/2006/main">
          <x14:cfRule type="cellIs" priority="37499" operator="equal" id="{002500F5-00FB-40A9-8C39-006B007D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V767</xm:sqref>
        </x14:conditionalFormatting>
        <x14:conditionalFormatting xmlns:xm="http://schemas.microsoft.com/office/excel/2006/main">
          <x14:cfRule type="cellIs" priority="37498" operator="equal" id="{00F70091-00D6-4C5D-A0DD-00A30079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S767</xm:sqref>
        </x14:conditionalFormatting>
        <x14:conditionalFormatting xmlns:xm="http://schemas.microsoft.com/office/excel/2006/main">
          <x14:cfRule type="cellIs" priority="37497" operator="equal" id="{00E600C9-009F-44B4-94BE-00380030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P767</xm:sqref>
        </x14:conditionalFormatting>
        <x14:conditionalFormatting xmlns:xm="http://schemas.microsoft.com/office/excel/2006/main">
          <x14:cfRule type="cellIs" priority="37496" operator="equal" id="{00D9006D-00B4-4F66-8845-002C00E0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M767</xm:sqref>
        </x14:conditionalFormatting>
        <x14:conditionalFormatting xmlns:xm="http://schemas.microsoft.com/office/excel/2006/main">
          <x14:cfRule type="cellIs" priority="37495" operator="equal" id="{000000FF-0063-4FD4-92C2-006E00D8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J767</xm:sqref>
        </x14:conditionalFormatting>
        <x14:conditionalFormatting xmlns:xm="http://schemas.microsoft.com/office/excel/2006/main">
          <x14:cfRule type="cellIs" priority="37494" operator="equal" id="{00670031-0051-4E78-9796-00BF00A2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BX721</xm:sqref>
        </x14:conditionalFormatting>
        <x14:conditionalFormatting xmlns:xm="http://schemas.microsoft.com/office/excel/2006/main">
          <x14:cfRule type="cellIs" priority="37493" operator="equal" id="{005F001B-0013-4D09-977A-0049006A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BU721</xm:sqref>
        </x14:conditionalFormatting>
        <x14:conditionalFormatting xmlns:xm="http://schemas.microsoft.com/office/excel/2006/main">
          <x14:cfRule type="cellIs" priority="37492" operator="equal" id="{002C0032-00DF-41FB-90C8-00710047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BR721</xm:sqref>
        </x14:conditionalFormatting>
        <x14:conditionalFormatting xmlns:xm="http://schemas.microsoft.com/office/excel/2006/main">
          <x14:cfRule type="cellIs" priority="37491" operator="equal" id="{00E1008B-0006-4704-9959-000600A0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BO721</xm:sqref>
        </x14:conditionalFormatting>
        <x14:conditionalFormatting xmlns:xm="http://schemas.microsoft.com/office/excel/2006/main">
          <x14:cfRule type="cellIs" priority="37490" operator="equal" id="{001D0088-004D-4F9C-B79B-001B004B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BL721</xm:sqref>
        </x14:conditionalFormatting>
        <x14:conditionalFormatting xmlns:xm="http://schemas.microsoft.com/office/excel/2006/main">
          <x14:cfRule type="cellIs" priority="37489" operator="equal" id="{00D80020-006E-46E5-B93D-005300D2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BI721</xm:sqref>
        </x14:conditionalFormatting>
        <x14:conditionalFormatting xmlns:xm="http://schemas.microsoft.com/office/excel/2006/main">
          <x14:cfRule type="cellIs" priority="37488" operator="equal" id="{002800DE-0064-4A70-899B-00320091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BF721</xm:sqref>
        </x14:conditionalFormatting>
        <x14:conditionalFormatting xmlns:xm="http://schemas.microsoft.com/office/excel/2006/main">
          <x14:cfRule type="cellIs" priority="37487" operator="equal" id="{009300EA-003F-4BEA-B5FF-00B300E4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BC721</xm:sqref>
        </x14:conditionalFormatting>
        <x14:conditionalFormatting xmlns:xm="http://schemas.microsoft.com/office/excel/2006/main">
          <x14:cfRule type="cellIs" priority="37486" operator="equal" id="{00090043-003C-4952-8B2B-00B40005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AZ721</xm:sqref>
        </x14:conditionalFormatting>
        <x14:conditionalFormatting xmlns:xm="http://schemas.microsoft.com/office/excel/2006/main">
          <x14:cfRule type="cellIs" priority="37485" operator="equal" id="{00BB00CC-00EA-4F05-906C-00CA0096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AW721</xm:sqref>
        </x14:conditionalFormatting>
        <x14:conditionalFormatting xmlns:xm="http://schemas.microsoft.com/office/excel/2006/main">
          <x14:cfRule type="cellIs" priority="37484" operator="equal" id="{00670014-004A-4662-BE27-006C00FE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AT721</xm:sqref>
        </x14:conditionalFormatting>
        <x14:conditionalFormatting xmlns:xm="http://schemas.microsoft.com/office/excel/2006/main">
          <x14:cfRule type="cellIs" priority="37483" operator="equal" id="{009000AC-005A-4106-93B9-007000C7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AQ721</xm:sqref>
        </x14:conditionalFormatting>
        <x14:conditionalFormatting xmlns:xm="http://schemas.microsoft.com/office/excel/2006/main">
          <x14:cfRule type="cellIs" priority="37482" operator="equal" id="{00AB00BC-00FA-4F9D-A25A-00B60060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AN721</xm:sqref>
        </x14:conditionalFormatting>
        <x14:conditionalFormatting xmlns:xm="http://schemas.microsoft.com/office/excel/2006/main">
          <x14:cfRule type="cellIs" priority="37481" operator="equal" id="{00EB0050-006B-4370-AAB6-009F0086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AK721</xm:sqref>
        </x14:conditionalFormatting>
        <x14:conditionalFormatting xmlns:xm="http://schemas.microsoft.com/office/excel/2006/main">
          <x14:cfRule type="cellIs" priority="37480" operator="equal" id="{00360033-00EB-4D07-94B7-00D700BD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AH721</xm:sqref>
        </x14:conditionalFormatting>
        <x14:conditionalFormatting xmlns:xm="http://schemas.microsoft.com/office/excel/2006/main">
          <x14:cfRule type="cellIs" priority="37479" operator="equal" id="{005E004A-00FC-47FE-B34A-005000A3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AE721</xm:sqref>
        </x14:conditionalFormatting>
        <x14:conditionalFormatting xmlns:xm="http://schemas.microsoft.com/office/excel/2006/main">
          <x14:cfRule type="cellIs" priority="37478" operator="equal" id="{008B00A5-00CC-4CFA-AA02-00100000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AB721</xm:sqref>
        </x14:conditionalFormatting>
        <x14:conditionalFormatting xmlns:xm="http://schemas.microsoft.com/office/excel/2006/main">
          <x14:cfRule type="cellIs" priority="37477" operator="equal" id="{001800AE-0071-4BAF-814B-00200044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Y721</xm:sqref>
        </x14:conditionalFormatting>
        <x14:conditionalFormatting xmlns:xm="http://schemas.microsoft.com/office/excel/2006/main">
          <x14:cfRule type="cellIs" priority="37476" operator="equal" id="{0024006C-0017-4671-A02A-00E40085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V721</xm:sqref>
        </x14:conditionalFormatting>
        <x14:conditionalFormatting xmlns:xm="http://schemas.microsoft.com/office/excel/2006/main">
          <x14:cfRule type="cellIs" priority="37475" operator="equal" id="{00150016-0027-4BB8-81AD-00DD00BC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S721</xm:sqref>
        </x14:conditionalFormatting>
        <x14:conditionalFormatting xmlns:xm="http://schemas.microsoft.com/office/excel/2006/main">
          <x14:cfRule type="cellIs" priority="37474" operator="equal" id="{004600AD-00B5-48F3-9952-000F0027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P721</xm:sqref>
        </x14:conditionalFormatting>
        <x14:conditionalFormatting xmlns:xm="http://schemas.microsoft.com/office/excel/2006/main">
          <x14:cfRule type="cellIs" priority="37473" operator="equal" id="{006D00C1-00B6-403F-BACD-000800CE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M721</xm:sqref>
        </x14:conditionalFormatting>
        <x14:conditionalFormatting xmlns:xm="http://schemas.microsoft.com/office/excel/2006/main">
          <x14:cfRule type="cellIs" priority="37472" operator="equal" id="{007700D1-000E-44BC-B97E-00A200A5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J721</xm:sqref>
        </x14:conditionalFormatting>
        <x14:conditionalFormatting xmlns:xm="http://schemas.microsoft.com/office/excel/2006/main">
          <x14:cfRule type="cellIs" priority="37471" operator="equal" id="{00FE0098-0046-48D6-A16A-002F00AE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BX719</xm:sqref>
        </x14:conditionalFormatting>
        <x14:conditionalFormatting xmlns:xm="http://schemas.microsoft.com/office/excel/2006/main">
          <x14:cfRule type="cellIs" priority="37470" operator="equal" id="{005600A6-00CE-495D-AFDA-002000A8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BU719</xm:sqref>
        </x14:conditionalFormatting>
        <x14:conditionalFormatting xmlns:xm="http://schemas.microsoft.com/office/excel/2006/main">
          <x14:cfRule type="cellIs" priority="37469" operator="equal" id="{00A10048-00C1-4565-9D5B-00FF00AF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BR719</xm:sqref>
        </x14:conditionalFormatting>
        <x14:conditionalFormatting xmlns:xm="http://schemas.microsoft.com/office/excel/2006/main">
          <x14:cfRule type="cellIs" priority="37468" operator="equal" id="{00C3009A-001F-41F9-A0E8-004E00EA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BO719</xm:sqref>
        </x14:conditionalFormatting>
        <x14:conditionalFormatting xmlns:xm="http://schemas.microsoft.com/office/excel/2006/main">
          <x14:cfRule type="cellIs" priority="37467" operator="equal" id="{007C00A2-00DF-470F-8115-004600C9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BL719</xm:sqref>
        </x14:conditionalFormatting>
        <x14:conditionalFormatting xmlns:xm="http://schemas.microsoft.com/office/excel/2006/main">
          <x14:cfRule type="cellIs" priority="37466" operator="equal" id="{002C003A-0083-4690-A47A-00DD00C2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BI719</xm:sqref>
        </x14:conditionalFormatting>
        <x14:conditionalFormatting xmlns:xm="http://schemas.microsoft.com/office/excel/2006/main">
          <x14:cfRule type="cellIs" priority="37465" operator="equal" id="{00610039-004F-4CFB-948E-0007003A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BF719</xm:sqref>
        </x14:conditionalFormatting>
        <x14:conditionalFormatting xmlns:xm="http://schemas.microsoft.com/office/excel/2006/main">
          <x14:cfRule type="cellIs" priority="37464" operator="equal" id="{007500F6-001E-4CA7-B483-00840088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BC719</xm:sqref>
        </x14:conditionalFormatting>
        <x14:conditionalFormatting xmlns:xm="http://schemas.microsoft.com/office/excel/2006/main">
          <x14:cfRule type="cellIs" priority="37463" operator="equal" id="{00A30074-00BB-401C-89C9-0019003D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AZ719</xm:sqref>
        </x14:conditionalFormatting>
        <x14:conditionalFormatting xmlns:xm="http://schemas.microsoft.com/office/excel/2006/main">
          <x14:cfRule type="cellIs" priority="37462" operator="equal" id="{0007003B-00C1-41D4-A023-00870051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AW719</xm:sqref>
        </x14:conditionalFormatting>
        <x14:conditionalFormatting xmlns:xm="http://schemas.microsoft.com/office/excel/2006/main">
          <x14:cfRule type="cellIs" priority="37461" operator="equal" id="{00CC0058-00D8-4392-B3DA-009F0042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AT719</xm:sqref>
        </x14:conditionalFormatting>
        <x14:conditionalFormatting xmlns:xm="http://schemas.microsoft.com/office/excel/2006/main">
          <x14:cfRule type="cellIs" priority="37460" operator="equal" id="{00E3007D-00F5-4BFB-A2ED-00FF00DC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AQ719</xm:sqref>
        </x14:conditionalFormatting>
        <x14:conditionalFormatting xmlns:xm="http://schemas.microsoft.com/office/excel/2006/main">
          <x14:cfRule type="cellIs" priority="37459" operator="equal" id="{00D000F1-004E-4A52-83D7-00DA0097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AN719</xm:sqref>
        </x14:conditionalFormatting>
        <x14:conditionalFormatting xmlns:xm="http://schemas.microsoft.com/office/excel/2006/main">
          <x14:cfRule type="cellIs" priority="37458" operator="equal" id="{0035007B-001A-463A-B6E3-00DF0078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AK719</xm:sqref>
        </x14:conditionalFormatting>
        <x14:conditionalFormatting xmlns:xm="http://schemas.microsoft.com/office/excel/2006/main">
          <x14:cfRule type="cellIs" priority="37457" operator="equal" id="{005300BA-0084-4BF2-80DD-002C001A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AH719</xm:sqref>
        </x14:conditionalFormatting>
        <x14:conditionalFormatting xmlns:xm="http://schemas.microsoft.com/office/excel/2006/main">
          <x14:cfRule type="cellIs" priority="37456" operator="equal" id="{00E1003E-00D8-45AF-9BBF-005B00B9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AE719</xm:sqref>
        </x14:conditionalFormatting>
        <x14:conditionalFormatting xmlns:xm="http://schemas.microsoft.com/office/excel/2006/main">
          <x14:cfRule type="cellIs" priority="37455" operator="equal" id="{00070092-0021-4067-9B7E-00300019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AB719</xm:sqref>
        </x14:conditionalFormatting>
        <x14:conditionalFormatting xmlns:xm="http://schemas.microsoft.com/office/excel/2006/main">
          <x14:cfRule type="cellIs" priority="37454" operator="equal" id="{00E80009-00F6-408B-A1F0-007B0071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Y719</xm:sqref>
        </x14:conditionalFormatting>
        <x14:conditionalFormatting xmlns:xm="http://schemas.microsoft.com/office/excel/2006/main">
          <x14:cfRule type="cellIs" priority="37453" operator="equal" id="{001A0055-0091-4EB9-A80F-00D60035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V719</xm:sqref>
        </x14:conditionalFormatting>
        <x14:conditionalFormatting xmlns:xm="http://schemas.microsoft.com/office/excel/2006/main">
          <x14:cfRule type="cellIs" priority="37452" operator="equal" id="{00F800DB-00B4-4589-88EB-007500B0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S719</xm:sqref>
        </x14:conditionalFormatting>
        <x14:conditionalFormatting xmlns:xm="http://schemas.microsoft.com/office/excel/2006/main">
          <x14:cfRule type="cellIs" priority="37451" operator="equal" id="{00C6003B-004D-4D2C-9FB7-00BA000B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P719</xm:sqref>
        </x14:conditionalFormatting>
        <x14:conditionalFormatting xmlns:xm="http://schemas.microsoft.com/office/excel/2006/main">
          <x14:cfRule type="cellIs" priority="37450" operator="equal" id="{00BC0032-00A4-4AAC-8547-009A00B6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M719</xm:sqref>
        </x14:conditionalFormatting>
        <x14:conditionalFormatting xmlns:xm="http://schemas.microsoft.com/office/excel/2006/main">
          <x14:cfRule type="cellIs" priority="37449" operator="equal" id="{00E400AD-0014-4099-AC03-00BF0008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J719</xm:sqref>
        </x14:conditionalFormatting>
        <x14:conditionalFormatting xmlns:xm="http://schemas.microsoft.com/office/excel/2006/main">
          <x14:cfRule type="cellIs" priority="37448" operator="equal" id="{00A30046-00B8-4CD6-A493-00DD0022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BX403</xm:sqref>
        </x14:conditionalFormatting>
        <x14:conditionalFormatting xmlns:xm="http://schemas.microsoft.com/office/excel/2006/main">
          <x14:cfRule type="cellIs" priority="37447" operator="equal" id="{000C00B6-0013-4F4E-86EA-00D80001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BU403</xm:sqref>
        </x14:conditionalFormatting>
        <x14:conditionalFormatting xmlns:xm="http://schemas.microsoft.com/office/excel/2006/main">
          <x14:cfRule type="cellIs" priority="37446" operator="equal" id="{00CE0033-0088-4BF5-AE1A-00560051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BR403</xm:sqref>
        </x14:conditionalFormatting>
        <x14:conditionalFormatting xmlns:xm="http://schemas.microsoft.com/office/excel/2006/main">
          <x14:cfRule type="cellIs" priority="37445" operator="equal" id="{00CB000E-000E-4C06-935B-006100F2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BO403</xm:sqref>
        </x14:conditionalFormatting>
        <x14:conditionalFormatting xmlns:xm="http://schemas.microsoft.com/office/excel/2006/main">
          <x14:cfRule type="cellIs" priority="37444" operator="equal" id="{006800AB-0060-48A4-B24B-001900EC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BL403</xm:sqref>
        </x14:conditionalFormatting>
        <x14:conditionalFormatting xmlns:xm="http://schemas.microsoft.com/office/excel/2006/main">
          <x14:cfRule type="cellIs" priority="37443" operator="equal" id="{006000BB-000E-4F96-B4D2-00580083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BI403</xm:sqref>
        </x14:conditionalFormatting>
        <x14:conditionalFormatting xmlns:xm="http://schemas.microsoft.com/office/excel/2006/main">
          <x14:cfRule type="cellIs" priority="37442" operator="equal" id="{002B0023-000A-489A-B63A-00D70012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BF403</xm:sqref>
        </x14:conditionalFormatting>
        <x14:conditionalFormatting xmlns:xm="http://schemas.microsoft.com/office/excel/2006/main">
          <x14:cfRule type="cellIs" priority="37441" operator="equal" id="{00C400CE-0064-4F93-9543-00560084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BC403</xm:sqref>
        </x14:conditionalFormatting>
        <x14:conditionalFormatting xmlns:xm="http://schemas.microsoft.com/office/excel/2006/main">
          <x14:cfRule type="cellIs" priority="37440" operator="equal" id="{00A8005D-0076-4F47-964E-00CB00E7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AZ403</xm:sqref>
        </x14:conditionalFormatting>
        <x14:conditionalFormatting xmlns:xm="http://schemas.microsoft.com/office/excel/2006/main">
          <x14:cfRule type="cellIs" priority="37439" operator="equal" id="{002300F0-0013-4FC3-8583-005700B5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AW403</xm:sqref>
        </x14:conditionalFormatting>
        <x14:conditionalFormatting xmlns:xm="http://schemas.microsoft.com/office/excel/2006/main">
          <x14:cfRule type="cellIs" priority="37438" operator="equal" id="{00CD00EB-009A-4ED1-952E-007700C7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AT403</xm:sqref>
        </x14:conditionalFormatting>
        <x14:conditionalFormatting xmlns:xm="http://schemas.microsoft.com/office/excel/2006/main">
          <x14:cfRule type="cellIs" priority="37437" operator="equal" id="{00F60076-009E-42A5-A964-00D00041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AQ403</xm:sqref>
        </x14:conditionalFormatting>
        <x14:conditionalFormatting xmlns:xm="http://schemas.microsoft.com/office/excel/2006/main">
          <x14:cfRule type="cellIs" priority="37436" operator="equal" id="{00B10075-0048-42B8-8161-00EB0041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AN403</xm:sqref>
        </x14:conditionalFormatting>
        <x14:conditionalFormatting xmlns:xm="http://schemas.microsoft.com/office/excel/2006/main">
          <x14:cfRule type="cellIs" priority="37435" operator="equal" id="{000500E3-0032-41E0-BBB4-004100CD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AK403</xm:sqref>
        </x14:conditionalFormatting>
        <x14:conditionalFormatting xmlns:xm="http://schemas.microsoft.com/office/excel/2006/main">
          <x14:cfRule type="cellIs" priority="37434" operator="equal" id="{00140098-00AF-40F5-B434-00C4005B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AH403</xm:sqref>
        </x14:conditionalFormatting>
        <x14:conditionalFormatting xmlns:xm="http://schemas.microsoft.com/office/excel/2006/main">
          <x14:cfRule type="cellIs" priority="37433" operator="equal" id="{008C008C-003C-4806-82EB-00C60068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AE403</xm:sqref>
        </x14:conditionalFormatting>
        <x14:conditionalFormatting xmlns:xm="http://schemas.microsoft.com/office/excel/2006/main">
          <x14:cfRule type="cellIs" priority="37432" operator="equal" id="{00BC00E7-00CE-46BF-A30F-00590077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AB403</xm:sqref>
        </x14:conditionalFormatting>
        <x14:conditionalFormatting xmlns:xm="http://schemas.microsoft.com/office/excel/2006/main">
          <x14:cfRule type="cellIs" priority="37431" operator="equal" id="{00540080-0060-425B-9E3B-007C0029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Y403</xm:sqref>
        </x14:conditionalFormatting>
        <x14:conditionalFormatting xmlns:xm="http://schemas.microsoft.com/office/excel/2006/main">
          <x14:cfRule type="cellIs" priority="37430" operator="equal" id="{00E500C5-00B8-4BF4-8E9D-001F0045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V403</xm:sqref>
        </x14:conditionalFormatting>
        <x14:conditionalFormatting xmlns:xm="http://schemas.microsoft.com/office/excel/2006/main">
          <x14:cfRule type="cellIs" priority="37429" operator="equal" id="{004600B3-0007-44C8-AFF0-007B008B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S403</xm:sqref>
        </x14:conditionalFormatting>
        <x14:conditionalFormatting xmlns:xm="http://schemas.microsoft.com/office/excel/2006/main">
          <x14:cfRule type="cellIs" priority="37428" operator="equal" id="{007600F9-0063-4DDA-A763-007C000C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P403</xm:sqref>
        </x14:conditionalFormatting>
        <x14:conditionalFormatting xmlns:xm="http://schemas.microsoft.com/office/excel/2006/main">
          <x14:cfRule type="cellIs" priority="37427" operator="equal" id="{0090003C-0072-4AD5-9325-00F10075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M403</xm:sqref>
        </x14:conditionalFormatting>
        <x14:conditionalFormatting xmlns:xm="http://schemas.microsoft.com/office/excel/2006/main">
          <x14:cfRule type="cellIs" priority="37426" operator="equal" id="{00340090-0006-4213-ADF4-0041005B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J403</xm:sqref>
        </x14:conditionalFormatting>
        <x14:conditionalFormatting xmlns:xm="http://schemas.microsoft.com/office/excel/2006/main">
          <x14:cfRule type="cellIs" priority="37425" operator="equal" id="{0090009F-000E-4212-A975-005B000B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BW317</xm:sqref>
        </x14:conditionalFormatting>
        <x14:conditionalFormatting xmlns:xm="http://schemas.microsoft.com/office/excel/2006/main">
          <x14:cfRule type="cellIs" priority="37424" operator="equal" id="{000B006A-00C6-4D7F-9567-00CD001B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BT317</xm:sqref>
        </x14:conditionalFormatting>
        <x14:conditionalFormatting xmlns:xm="http://schemas.microsoft.com/office/excel/2006/main">
          <x14:cfRule type="cellIs" priority="37423" operator="equal" id="{008500A2-002F-4ECE-86EF-00F3005C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BQ317</xm:sqref>
        </x14:conditionalFormatting>
        <x14:conditionalFormatting xmlns:xm="http://schemas.microsoft.com/office/excel/2006/main">
          <x14:cfRule type="cellIs" priority="37422" operator="equal" id="{007A00D2-00C1-42E9-A882-003000E3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BN317</xm:sqref>
        </x14:conditionalFormatting>
        <x14:conditionalFormatting xmlns:xm="http://schemas.microsoft.com/office/excel/2006/main">
          <x14:cfRule type="cellIs" priority="37421" operator="equal" id="{0055006F-0073-433B-9D9F-00D4002D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BK317</xm:sqref>
        </x14:conditionalFormatting>
        <x14:conditionalFormatting xmlns:xm="http://schemas.microsoft.com/office/excel/2006/main">
          <x14:cfRule type="cellIs" priority="37420" operator="equal" id="{003F0019-00B4-4003-BF18-0049003D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BH317</xm:sqref>
        </x14:conditionalFormatting>
        <x14:conditionalFormatting xmlns:xm="http://schemas.microsoft.com/office/excel/2006/main">
          <x14:cfRule type="cellIs" priority="37419" operator="equal" id="{00C60063-00F3-4B3B-8018-0051000C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BE317</xm:sqref>
        </x14:conditionalFormatting>
        <x14:conditionalFormatting xmlns:xm="http://schemas.microsoft.com/office/excel/2006/main">
          <x14:cfRule type="cellIs" priority="37418" operator="equal" id="{00210039-0036-4B54-A5AA-00640093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BB317</xm:sqref>
        </x14:conditionalFormatting>
        <x14:conditionalFormatting xmlns:xm="http://schemas.microsoft.com/office/excel/2006/main">
          <x14:cfRule type="cellIs" priority="37417" operator="equal" id="{001000F3-006F-4681-BEB5-0000000D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AY317</xm:sqref>
        </x14:conditionalFormatting>
        <x14:conditionalFormatting xmlns:xm="http://schemas.microsoft.com/office/excel/2006/main">
          <x14:cfRule type="cellIs" priority="37416" operator="equal" id="{000000EF-0037-4DF0-AF16-001E003C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AV317</xm:sqref>
        </x14:conditionalFormatting>
        <x14:conditionalFormatting xmlns:xm="http://schemas.microsoft.com/office/excel/2006/main">
          <x14:cfRule type="cellIs" priority="37415" operator="equal" id="{00090045-0041-4F33-BBF3-00DE0040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AS317</xm:sqref>
        </x14:conditionalFormatting>
        <x14:conditionalFormatting xmlns:xm="http://schemas.microsoft.com/office/excel/2006/main">
          <x14:cfRule type="cellIs" priority="37414" operator="equal" id="{0042004A-0002-49DF-8D50-00C800A9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AP317</xm:sqref>
        </x14:conditionalFormatting>
        <x14:conditionalFormatting xmlns:xm="http://schemas.microsoft.com/office/excel/2006/main">
          <x14:cfRule type="cellIs" priority="37413" operator="equal" id="{006600A0-00D3-43BA-B051-00E0004A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AM317</xm:sqref>
        </x14:conditionalFormatting>
        <x14:conditionalFormatting xmlns:xm="http://schemas.microsoft.com/office/excel/2006/main">
          <x14:cfRule type="cellIs" priority="37412" operator="equal" id="{003A0001-0006-44F6-8983-001600BE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AJ317</xm:sqref>
        </x14:conditionalFormatting>
        <x14:conditionalFormatting xmlns:xm="http://schemas.microsoft.com/office/excel/2006/main">
          <x14:cfRule type="cellIs" priority="37411" operator="equal" id="{00F60083-00FF-4721-BA60-00B900DF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AG317</xm:sqref>
        </x14:conditionalFormatting>
        <x14:conditionalFormatting xmlns:xm="http://schemas.microsoft.com/office/excel/2006/main">
          <x14:cfRule type="cellIs" priority="37410" operator="equal" id="{005D00CA-006A-414E-8E92-001F004C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AD317</xm:sqref>
        </x14:conditionalFormatting>
        <x14:conditionalFormatting xmlns:xm="http://schemas.microsoft.com/office/excel/2006/main">
          <x14:cfRule type="cellIs" priority="37409" operator="equal" id="{008E00D5-008E-4C7E-BEB5-00EE00AB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AA317</xm:sqref>
        </x14:conditionalFormatting>
        <x14:conditionalFormatting xmlns:xm="http://schemas.microsoft.com/office/excel/2006/main">
          <x14:cfRule type="cellIs" priority="37408" operator="equal" id="{0038007D-0090-48F1-90DA-008F00EB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X317</xm:sqref>
        </x14:conditionalFormatting>
        <x14:conditionalFormatting xmlns:xm="http://schemas.microsoft.com/office/excel/2006/main">
          <x14:cfRule type="cellIs" priority="37407" operator="equal" id="{00DE0086-0035-4F35-BCDC-00B20036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U317</xm:sqref>
        </x14:conditionalFormatting>
        <x14:conditionalFormatting xmlns:xm="http://schemas.microsoft.com/office/excel/2006/main">
          <x14:cfRule type="cellIs" priority="37406" operator="equal" id="{00C4002D-0030-4410-9AEA-006600A6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R317</xm:sqref>
        </x14:conditionalFormatting>
        <x14:conditionalFormatting xmlns:xm="http://schemas.microsoft.com/office/excel/2006/main">
          <x14:cfRule type="cellIs" priority="37405" operator="equal" id="{00F600E8-0008-4BA9-BFD7-0033001B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O317</xm:sqref>
        </x14:conditionalFormatting>
        <x14:conditionalFormatting xmlns:xm="http://schemas.microsoft.com/office/excel/2006/main">
          <x14:cfRule type="cellIs" priority="37404" operator="equal" id="{0077001D-00B6-4907-85B0-00390077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L317</xm:sqref>
        </x14:conditionalFormatting>
        <x14:conditionalFormatting xmlns:xm="http://schemas.microsoft.com/office/excel/2006/main">
          <x14:cfRule type="cellIs" priority="37403" operator="equal" id="{00860000-008E-4C04-A1EA-000700CF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I317</xm:sqref>
        </x14:conditionalFormatting>
        <x14:conditionalFormatting xmlns:xm="http://schemas.microsoft.com/office/excel/2006/main">
          <x14:cfRule type="cellIs" priority="37402" operator="equal" id="{00720008-0082-4397-B690-00550066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BW110</xm:sqref>
        </x14:conditionalFormatting>
        <x14:conditionalFormatting xmlns:xm="http://schemas.microsoft.com/office/excel/2006/main">
          <x14:cfRule type="cellIs" priority="37401" operator="equal" id="{0037003D-00B5-4D43-94F4-00CC003B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BT110</xm:sqref>
        </x14:conditionalFormatting>
        <x14:conditionalFormatting xmlns:xm="http://schemas.microsoft.com/office/excel/2006/main">
          <x14:cfRule type="cellIs" priority="37400" operator="equal" id="{001A00AB-0039-4F2D-B2F7-001C0077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BQ110</xm:sqref>
        </x14:conditionalFormatting>
        <x14:conditionalFormatting xmlns:xm="http://schemas.microsoft.com/office/excel/2006/main">
          <x14:cfRule type="cellIs" priority="37399" operator="equal" id="{00740092-003D-4740-898E-003D00B2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BN110</xm:sqref>
        </x14:conditionalFormatting>
        <x14:conditionalFormatting xmlns:xm="http://schemas.microsoft.com/office/excel/2006/main">
          <x14:cfRule type="cellIs" priority="37398" operator="equal" id="{000800AD-00C1-486A-8AEE-00B800E8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BK110</xm:sqref>
        </x14:conditionalFormatting>
        <x14:conditionalFormatting xmlns:xm="http://schemas.microsoft.com/office/excel/2006/main">
          <x14:cfRule type="cellIs" priority="37397" operator="equal" id="{005B0077-008C-4F2F-AA1E-004F007A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BH110</xm:sqref>
        </x14:conditionalFormatting>
        <x14:conditionalFormatting xmlns:xm="http://schemas.microsoft.com/office/excel/2006/main">
          <x14:cfRule type="cellIs" priority="37396" operator="equal" id="{00D4004B-003A-49CC-84CF-008F0093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BE110</xm:sqref>
        </x14:conditionalFormatting>
        <x14:conditionalFormatting xmlns:xm="http://schemas.microsoft.com/office/excel/2006/main">
          <x14:cfRule type="cellIs" priority="37395" operator="equal" id="{006A00A2-0073-4FC6-B0B2-00E00088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BB110</xm:sqref>
        </x14:conditionalFormatting>
        <x14:conditionalFormatting xmlns:xm="http://schemas.microsoft.com/office/excel/2006/main">
          <x14:cfRule type="cellIs" priority="37394" operator="equal" id="{001800CD-0052-451B-A7DB-00A5005A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AY110</xm:sqref>
        </x14:conditionalFormatting>
        <x14:conditionalFormatting xmlns:xm="http://schemas.microsoft.com/office/excel/2006/main">
          <x14:cfRule type="cellIs" priority="37393" operator="equal" id="{00AC0057-00CF-45A9-8521-0058001C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AV110</xm:sqref>
        </x14:conditionalFormatting>
        <x14:conditionalFormatting xmlns:xm="http://schemas.microsoft.com/office/excel/2006/main">
          <x14:cfRule type="cellIs" priority="37392" operator="equal" id="{000E0002-0029-4521-9791-00DD00E6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AS110</xm:sqref>
        </x14:conditionalFormatting>
        <x14:conditionalFormatting xmlns:xm="http://schemas.microsoft.com/office/excel/2006/main">
          <x14:cfRule type="cellIs" priority="37391" operator="equal" id="{00B000E1-00DD-4A55-A769-003B00E2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AP110</xm:sqref>
        </x14:conditionalFormatting>
        <x14:conditionalFormatting xmlns:xm="http://schemas.microsoft.com/office/excel/2006/main">
          <x14:cfRule type="cellIs" priority="37390" operator="equal" id="{00A5006B-0043-4AD9-8890-00760086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AM110</xm:sqref>
        </x14:conditionalFormatting>
        <x14:conditionalFormatting xmlns:xm="http://schemas.microsoft.com/office/excel/2006/main">
          <x14:cfRule type="cellIs" priority="37389" operator="equal" id="{00F400B5-00F8-4492-B6F3-00A100C3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AJ110</xm:sqref>
        </x14:conditionalFormatting>
        <x14:conditionalFormatting xmlns:xm="http://schemas.microsoft.com/office/excel/2006/main">
          <x14:cfRule type="cellIs" priority="37388" operator="equal" id="{006D000D-0024-4CBC-9545-00220093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AG110</xm:sqref>
        </x14:conditionalFormatting>
        <x14:conditionalFormatting xmlns:xm="http://schemas.microsoft.com/office/excel/2006/main">
          <x14:cfRule type="cellIs" priority="37387" operator="equal" id="{005E000D-00C6-4626-873D-00E50049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AD110</xm:sqref>
        </x14:conditionalFormatting>
        <x14:conditionalFormatting xmlns:xm="http://schemas.microsoft.com/office/excel/2006/main">
          <x14:cfRule type="cellIs" priority="37386" operator="equal" id="{002600CB-001D-4CC6-8661-00B20083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AA110</xm:sqref>
        </x14:conditionalFormatting>
        <x14:conditionalFormatting xmlns:xm="http://schemas.microsoft.com/office/excel/2006/main">
          <x14:cfRule type="cellIs" priority="37385" operator="equal" id="{00430068-00E5-4F64-A344-002F006C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X110</xm:sqref>
        </x14:conditionalFormatting>
        <x14:conditionalFormatting xmlns:xm="http://schemas.microsoft.com/office/excel/2006/main">
          <x14:cfRule type="cellIs" priority="37384" operator="equal" id="{00B600A1-0050-4FAF-BBF9-0042008A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U110</xm:sqref>
        </x14:conditionalFormatting>
        <x14:conditionalFormatting xmlns:xm="http://schemas.microsoft.com/office/excel/2006/main">
          <x14:cfRule type="cellIs" priority="37383" operator="equal" id="{009A001E-001F-424D-AD04-00120086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R110</xm:sqref>
        </x14:conditionalFormatting>
        <x14:conditionalFormatting xmlns:xm="http://schemas.microsoft.com/office/excel/2006/main">
          <x14:cfRule type="cellIs" priority="37380" operator="equal" id="{00CE008F-008B-43ED-BB8B-00C000D0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I110</xm:sqref>
        </x14:conditionalFormatting>
        <x14:conditionalFormatting xmlns:xm="http://schemas.microsoft.com/office/excel/2006/main">
          <x14:cfRule type="cellIs" priority="37380" operator="equal" id="{001C009F-00AA-42A4-85AF-004200BF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L110</xm:sqref>
        </x14:conditionalFormatting>
        <x14:conditionalFormatting xmlns:xm="http://schemas.microsoft.com/office/excel/2006/main">
          <x14:cfRule type="cellIs" priority="37380" operator="equal" id="{00CB0099-00F1-4932-8186-005000E2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O110</xm:sqref>
        </x14:conditionalFormatting>
        <x14:conditionalFormatting xmlns:xm="http://schemas.microsoft.com/office/excel/2006/main">
          <x14:cfRule type="cellIs" priority="37379" operator="equal" id="{006E005F-00A8-4DCB-9E45-008A00AC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BW105</xm:sqref>
        </x14:conditionalFormatting>
        <x14:conditionalFormatting xmlns:xm="http://schemas.microsoft.com/office/excel/2006/main">
          <x14:cfRule type="cellIs" priority="37378" operator="equal" id="{00A20034-0066-45AA-A57D-00D7001F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BT105</xm:sqref>
        </x14:conditionalFormatting>
        <x14:conditionalFormatting xmlns:xm="http://schemas.microsoft.com/office/excel/2006/main">
          <x14:cfRule type="cellIs" priority="37377" operator="equal" id="{005500E5-009E-4720-A46F-00FF0076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BQ105</xm:sqref>
        </x14:conditionalFormatting>
        <x14:conditionalFormatting xmlns:xm="http://schemas.microsoft.com/office/excel/2006/main">
          <x14:cfRule type="cellIs" priority="37376" operator="equal" id="{009F007D-00D2-4A27-AC0B-00380035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BN105</xm:sqref>
        </x14:conditionalFormatting>
        <x14:conditionalFormatting xmlns:xm="http://schemas.microsoft.com/office/excel/2006/main">
          <x14:cfRule type="cellIs" priority="37375" operator="equal" id="{002900B7-00C3-48B0-A08A-00640008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BK105</xm:sqref>
        </x14:conditionalFormatting>
        <x14:conditionalFormatting xmlns:xm="http://schemas.microsoft.com/office/excel/2006/main">
          <x14:cfRule type="cellIs" priority="37374" operator="equal" id="{001A002F-00C3-44F5-9A00-008F008E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BH105</xm:sqref>
        </x14:conditionalFormatting>
        <x14:conditionalFormatting xmlns:xm="http://schemas.microsoft.com/office/excel/2006/main">
          <x14:cfRule type="cellIs" priority="37373" operator="equal" id="{004D00AF-00C9-46CC-8E45-00E4002E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BE105</xm:sqref>
        </x14:conditionalFormatting>
        <x14:conditionalFormatting xmlns:xm="http://schemas.microsoft.com/office/excel/2006/main">
          <x14:cfRule type="cellIs" priority="37372" operator="equal" id="{003800C5-007D-4FBA-8DE9-00FF00E8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BB105</xm:sqref>
        </x14:conditionalFormatting>
        <x14:conditionalFormatting xmlns:xm="http://schemas.microsoft.com/office/excel/2006/main">
          <x14:cfRule type="cellIs" priority="37371" operator="equal" id="{00CE005E-0039-4EEC-BEDB-00810029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AY105</xm:sqref>
        </x14:conditionalFormatting>
        <x14:conditionalFormatting xmlns:xm="http://schemas.microsoft.com/office/excel/2006/main">
          <x14:cfRule type="cellIs" priority="37370" operator="equal" id="{00EB00D7-0089-44B1-89A8-005A00ED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AV105</xm:sqref>
        </x14:conditionalFormatting>
        <x14:conditionalFormatting xmlns:xm="http://schemas.microsoft.com/office/excel/2006/main">
          <x14:cfRule type="cellIs" priority="37369" operator="equal" id="{008300D1-00F5-4A84-9707-004500BB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AS105</xm:sqref>
        </x14:conditionalFormatting>
        <x14:conditionalFormatting xmlns:xm="http://schemas.microsoft.com/office/excel/2006/main">
          <x14:cfRule type="cellIs" priority="37368" operator="equal" id="{00D200CF-006E-474D-A5D7-00A900D0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AP105</xm:sqref>
        </x14:conditionalFormatting>
        <x14:conditionalFormatting xmlns:xm="http://schemas.microsoft.com/office/excel/2006/main">
          <x14:cfRule type="cellIs" priority="37367" operator="equal" id="{00510051-0066-4189-ADF6-00080050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AM105</xm:sqref>
        </x14:conditionalFormatting>
        <x14:conditionalFormatting xmlns:xm="http://schemas.microsoft.com/office/excel/2006/main">
          <x14:cfRule type="cellIs" priority="37366" operator="equal" id="{00ED00F0-00E4-4835-9F4A-000D00AC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AJ105</xm:sqref>
        </x14:conditionalFormatting>
        <x14:conditionalFormatting xmlns:xm="http://schemas.microsoft.com/office/excel/2006/main">
          <x14:cfRule type="cellIs" priority="37365" operator="equal" id="{000700A7-0042-422A-A290-00710035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AG105</xm:sqref>
        </x14:conditionalFormatting>
        <x14:conditionalFormatting xmlns:xm="http://schemas.microsoft.com/office/excel/2006/main">
          <x14:cfRule type="cellIs" priority="37364" operator="equal" id="{00570032-006D-4FBF-9BF9-009E0051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AD105</xm:sqref>
        </x14:conditionalFormatting>
        <x14:conditionalFormatting xmlns:xm="http://schemas.microsoft.com/office/excel/2006/main">
          <x14:cfRule type="cellIs" priority="37363" operator="equal" id="{00F50098-002C-40A1-AD0C-00DA003A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AA105</xm:sqref>
        </x14:conditionalFormatting>
        <x14:conditionalFormatting xmlns:xm="http://schemas.microsoft.com/office/excel/2006/main">
          <x14:cfRule type="cellIs" priority="37362" operator="equal" id="{002A00FA-00EA-4C8A-8BD2-00FA00A6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X105</xm:sqref>
        </x14:conditionalFormatting>
        <x14:conditionalFormatting xmlns:xm="http://schemas.microsoft.com/office/excel/2006/main">
          <x14:cfRule type="cellIs" priority="37361" operator="equal" id="{00C00051-00F5-45AD-B867-004E006B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U105</xm:sqref>
        </x14:conditionalFormatting>
        <x14:conditionalFormatting xmlns:xm="http://schemas.microsoft.com/office/excel/2006/main">
          <x14:cfRule type="cellIs" priority="37360" operator="equal" id="{001B005D-0052-435D-9C13-002000F0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R105</xm:sqref>
        </x14:conditionalFormatting>
        <x14:conditionalFormatting xmlns:xm="http://schemas.microsoft.com/office/excel/2006/main">
          <x14:cfRule type="cellIs" priority="37359" operator="equal" id="{003B0023-00FB-4663-A2E1-00630037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O105</xm:sqref>
        </x14:conditionalFormatting>
        <x14:conditionalFormatting xmlns:xm="http://schemas.microsoft.com/office/excel/2006/main">
          <x14:cfRule type="cellIs" priority="37358" operator="equal" id="{00260056-0043-4C07-A29E-0049001D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L105</xm:sqref>
        </x14:conditionalFormatting>
        <x14:conditionalFormatting xmlns:xm="http://schemas.microsoft.com/office/excel/2006/main">
          <x14:cfRule type="cellIs" priority="37357" operator="equal" id="{00E0001C-00C2-4599-9533-007000A4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I105</xm:sqref>
        </x14:conditionalFormatting>
        <x14:conditionalFormatting xmlns:xm="http://schemas.microsoft.com/office/excel/2006/main">
          <x14:cfRule type="cellIs" priority="37356" operator="equal" id="{001C002B-0043-478F-AE58-00E6003C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BW374</xm:sqref>
        </x14:conditionalFormatting>
        <x14:conditionalFormatting xmlns:xm="http://schemas.microsoft.com/office/excel/2006/main">
          <x14:cfRule type="cellIs" priority="37355" operator="equal" id="{002B0019-006D-4E89-8934-004A008E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BT374</xm:sqref>
        </x14:conditionalFormatting>
        <x14:conditionalFormatting xmlns:xm="http://schemas.microsoft.com/office/excel/2006/main">
          <x14:cfRule type="cellIs" priority="37354" operator="equal" id="{005500B7-00AD-4DA6-BCDF-00570062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BQ374</xm:sqref>
        </x14:conditionalFormatting>
        <x14:conditionalFormatting xmlns:xm="http://schemas.microsoft.com/office/excel/2006/main">
          <x14:cfRule type="cellIs" priority="37353" operator="equal" id="{009C00CA-00CE-45EA-8782-00B10028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BN374</xm:sqref>
        </x14:conditionalFormatting>
        <x14:conditionalFormatting xmlns:xm="http://schemas.microsoft.com/office/excel/2006/main">
          <x14:cfRule type="cellIs" priority="37345" operator="equal" id="{006E00B5-00D6-4FF3-A9F3-00AB00B0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AP374</xm:sqref>
        </x14:conditionalFormatting>
        <x14:conditionalFormatting xmlns:xm="http://schemas.microsoft.com/office/excel/2006/main">
          <x14:cfRule type="cellIs" priority="37345" operator="equal" id="{00F60019-0065-456C-92E1-004C00FF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AS374</xm:sqref>
        </x14:conditionalFormatting>
        <x14:conditionalFormatting xmlns:xm="http://schemas.microsoft.com/office/excel/2006/main">
          <x14:cfRule type="cellIs" priority="37345" operator="equal" id="{006E00C3-003F-491D-B072-00870070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AV374</xm:sqref>
        </x14:conditionalFormatting>
        <x14:conditionalFormatting xmlns:xm="http://schemas.microsoft.com/office/excel/2006/main">
          <x14:cfRule type="cellIs" priority="37345" operator="equal" id="{004D00ED-0023-4042-8C5B-00580074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AY374</xm:sqref>
        </x14:conditionalFormatting>
        <x14:conditionalFormatting xmlns:xm="http://schemas.microsoft.com/office/excel/2006/main">
          <x14:cfRule type="cellIs" priority="37345" operator="equal" id="{00D30035-009C-4B6F-9AB3-00E60098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BB374</xm:sqref>
        </x14:conditionalFormatting>
        <x14:conditionalFormatting xmlns:xm="http://schemas.microsoft.com/office/excel/2006/main">
          <x14:cfRule type="cellIs" priority="37345" operator="equal" id="{00AE00FE-00DA-4DE6-93DD-00C10081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BE374</xm:sqref>
        </x14:conditionalFormatting>
        <x14:conditionalFormatting xmlns:xm="http://schemas.microsoft.com/office/excel/2006/main">
          <x14:cfRule type="cellIs" priority="37345" operator="equal" id="{002C00D5-00DF-45C5-8AB9-001C0086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BH374</xm:sqref>
        </x14:conditionalFormatting>
        <x14:conditionalFormatting xmlns:xm="http://schemas.microsoft.com/office/excel/2006/main">
          <x14:cfRule type="cellIs" priority="37345" operator="equal" id="{002400E3-006A-4251-B985-007D002E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BK374</xm:sqref>
        </x14:conditionalFormatting>
        <x14:conditionalFormatting xmlns:xm="http://schemas.microsoft.com/office/excel/2006/main">
          <x14:cfRule type="cellIs" priority="37344" operator="equal" id="{00010045-0020-4366-9164-00EB00CA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AM374</xm:sqref>
        </x14:conditionalFormatting>
        <x14:conditionalFormatting xmlns:xm="http://schemas.microsoft.com/office/excel/2006/main">
          <x14:cfRule type="cellIs" priority="37343" operator="equal" id="{002B0036-0008-40E1-9604-00090006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AJ374</xm:sqref>
        </x14:conditionalFormatting>
        <x14:conditionalFormatting xmlns:xm="http://schemas.microsoft.com/office/excel/2006/main">
          <x14:cfRule type="cellIs" priority="37287" operator="equal" id="{0086007F-0068-4B32-B99C-00930053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BW258</xm:sqref>
        </x14:conditionalFormatting>
        <x14:conditionalFormatting xmlns:xm="http://schemas.microsoft.com/office/excel/2006/main">
          <x14:cfRule type="cellIs" priority="37286" operator="equal" id="{0068000C-0000-4A66-AAEF-001D00FC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BT258</xm:sqref>
        </x14:conditionalFormatting>
        <x14:conditionalFormatting xmlns:xm="http://schemas.microsoft.com/office/excel/2006/main">
          <x14:cfRule type="cellIs" priority="37285" operator="equal" id="{00B90032-001F-4018-BDEA-00DA00F7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BQ258</xm:sqref>
        </x14:conditionalFormatting>
        <x14:conditionalFormatting xmlns:xm="http://schemas.microsoft.com/office/excel/2006/main">
          <x14:cfRule type="cellIs" priority="37284" operator="equal" id="{00D10032-0078-4043-9583-0041003B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BN258</xm:sqref>
        </x14:conditionalFormatting>
        <x14:conditionalFormatting xmlns:xm="http://schemas.microsoft.com/office/excel/2006/main">
          <x14:cfRule type="cellIs" priority="37283" operator="equal" id="{00C40084-00A3-4C2D-9290-002400C5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BK258</xm:sqref>
        </x14:conditionalFormatting>
        <x14:conditionalFormatting xmlns:xm="http://schemas.microsoft.com/office/excel/2006/main">
          <x14:cfRule type="cellIs" priority="37282" operator="equal" id="{006C006E-00B7-46A1-8F8E-00AB00A1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BH258</xm:sqref>
        </x14:conditionalFormatting>
        <x14:conditionalFormatting xmlns:xm="http://schemas.microsoft.com/office/excel/2006/main">
          <x14:cfRule type="cellIs" priority="37281" operator="equal" id="{008C0080-00CE-4F67-81FB-009C0048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BE258</xm:sqref>
        </x14:conditionalFormatting>
        <x14:conditionalFormatting xmlns:xm="http://schemas.microsoft.com/office/excel/2006/main">
          <x14:cfRule type="cellIs" priority="37280" operator="equal" id="{0005001F-00C5-413A-89F2-009300C2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BB258</xm:sqref>
        </x14:conditionalFormatting>
        <x14:conditionalFormatting xmlns:xm="http://schemas.microsoft.com/office/excel/2006/main">
          <x14:cfRule type="cellIs" priority="37279" operator="equal" id="{0086007B-0086-4BE7-9525-00020043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AY258</xm:sqref>
        </x14:conditionalFormatting>
        <x14:conditionalFormatting xmlns:xm="http://schemas.microsoft.com/office/excel/2006/main">
          <x14:cfRule type="cellIs" priority="37278" operator="equal" id="{008D0035-00FA-4FDE-B44D-008C0027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AV258</xm:sqref>
        </x14:conditionalFormatting>
        <x14:conditionalFormatting xmlns:xm="http://schemas.microsoft.com/office/excel/2006/main">
          <x14:cfRule type="cellIs" priority="37277" operator="equal" id="{00AA0035-00D5-48A0-A886-005400D1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AS258</xm:sqref>
        </x14:conditionalFormatting>
        <x14:conditionalFormatting xmlns:xm="http://schemas.microsoft.com/office/excel/2006/main">
          <x14:cfRule type="cellIs" priority="37276" operator="equal" id="{001700D6-0016-4B8D-B076-00F700C8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AP258</xm:sqref>
        </x14:conditionalFormatting>
        <x14:conditionalFormatting xmlns:xm="http://schemas.microsoft.com/office/excel/2006/main">
          <x14:cfRule type="cellIs" priority="37275" operator="equal" id="{008600C7-004A-455F-94DC-00CF00D8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AM258</xm:sqref>
        </x14:conditionalFormatting>
        <x14:conditionalFormatting xmlns:xm="http://schemas.microsoft.com/office/excel/2006/main">
          <x14:cfRule type="cellIs" priority="37274" operator="equal" id="{008F00DD-0084-484D-914A-004F0053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AJ258</xm:sqref>
        </x14:conditionalFormatting>
        <x14:conditionalFormatting xmlns:xm="http://schemas.microsoft.com/office/excel/2006/main">
          <x14:cfRule type="cellIs" priority="37273" operator="equal" id="{009E00A0-006E-4F07-8C35-00380032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AG258</xm:sqref>
        </x14:conditionalFormatting>
        <x14:conditionalFormatting xmlns:xm="http://schemas.microsoft.com/office/excel/2006/main">
          <x14:cfRule type="cellIs" priority="37272" operator="equal" id="{000800DB-0045-4CAE-8623-006F0097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AD258</xm:sqref>
        </x14:conditionalFormatting>
        <x14:conditionalFormatting xmlns:xm="http://schemas.microsoft.com/office/excel/2006/main">
          <x14:cfRule type="cellIs" priority="37271" operator="equal" id="{00660003-0010-4EF5-B8EC-004900AA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AA258</xm:sqref>
        </x14:conditionalFormatting>
        <x14:conditionalFormatting xmlns:xm="http://schemas.microsoft.com/office/excel/2006/main">
          <x14:cfRule type="cellIs" priority="37270" operator="equal" id="{002D0041-0094-43D7-9E24-00B60052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X258</xm:sqref>
        </x14:conditionalFormatting>
        <x14:conditionalFormatting xmlns:xm="http://schemas.microsoft.com/office/excel/2006/main">
          <x14:cfRule type="cellIs" priority="37269" operator="equal" id="{001E006B-00C3-49E7-AB55-00230079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U258</xm:sqref>
        </x14:conditionalFormatting>
        <x14:conditionalFormatting xmlns:xm="http://schemas.microsoft.com/office/excel/2006/main">
          <x14:cfRule type="cellIs" priority="37268" operator="equal" id="{003C0010-00BD-481F-B9CB-00E200DA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R258</xm:sqref>
        </x14:conditionalFormatting>
        <x14:conditionalFormatting xmlns:xm="http://schemas.microsoft.com/office/excel/2006/main">
          <x14:cfRule type="cellIs" priority="37267" operator="equal" id="{00CE00C3-00BC-466A-B3F4-00B90059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O258</xm:sqref>
        </x14:conditionalFormatting>
        <x14:conditionalFormatting xmlns:xm="http://schemas.microsoft.com/office/excel/2006/main">
          <x14:cfRule type="cellIs" priority="37266" operator="equal" id="{00D40012-00C0-420E-867B-007F007A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L258</xm:sqref>
        </x14:conditionalFormatting>
        <x14:conditionalFormatting xmlns:xm="http://schemas.microsoft.com/office/excel/2006/main">
          <x14:cfRule type="cellIs" priority="37265" operator="equal" id="{0053003F-000C-45F8-85EE-00A10035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I258</xm:sqref>
        </x14:conditionalFormatting>
        <x14:conditionalFormatting xmlns:xm="http://schemas.microsoft.com/office/excel/2006/main">
          <x14:cfRule type="cellIs" priority="37264" operator="equal" id="{00470041-006C-42DF-B122-005B0021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BW257</xm:sqref>
        </x14:conditionalFormatting>
        <x14:conditionalFormatting xmlns:xm="http://schemas.microsoft.com/office/excel/2006/main">
          <x14:cfRule type="cellIs" priority="37263" operator="equal" id="{00C500FD-0067-4CB6-AC3B-00A400FA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BT257</xm:sqref>
        </x14:conditionalFormatting>
        <x14:conditionalFormatting xmlns:xm="http://schemas.microsoft.com/office/excel/2006/main">
          <x14:cfRule type="cellIs" priority="37262" operator="equal" id="{007700C3-00BD-423D-8510-00AA007D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BQ257</xm:sqref>
        </x14:conditionalFormatting>
        <x14:conditionalFormatting xmlns:xm="http://schemas.microsoft.com/office/excel/2006/main">
          <x14:cfRule type="cellIs" priority="37261" operator="equal" id="{0056003E-00D8-4C70-B8BD-00990064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BN257</xm:sqref>
        </x14:conditionalFormatting>
        <x14:conditionalFormatting xmlns:xm="http://schemas.microsoft.com/office/excel/2006/main">
          <x14:cfRule type="cellIs" priority="37260" operator="equal" id="{00CB0020-009D-4B05-BBAF-005B0099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BK257</xm:sqref>
        </x14:conditionalFormatting>
        <x14:conditionalFormatting xmlns:xm="http://schemas.microsoft.com/office/excel/2006/main">
          <x14:cfRule type="cellIs" priority="37259" operator="equal" id="{000D0013-00F8-402B-B9FE-00FA00C4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BH257</xm:sqref>
        </x14:conditionalFormatting>
        <x14:conditionalFormatting xmlns:xm="http://schemas.microsoft.com/office/excel/2006/main">
          <x14:cfRule type="cellIs" priority="37258" operator="equal" id="{006D002A-00C0-497A-B4A8-00FC00BD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BE257</xm:sqref>
        </x14:conditionalFormatting>
        <x14:conditionalFormatting xmlns:xm="http://schemas.microsoft.com/office/excel/2006/main">
          <x14:cfRule type="cellIs" priority="37257" operator="equal" id="{009500EB-0096-479B-A494-005800C3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BB257</xm:sqref>
        </x14:conditionalFormatting>
        <x14:conditionalFormatting xmlns:xm="http://schemas.microsoft.com/office/excel/2006/main">
          <x14:cfRule type="cellIs" priority="37256" operator="equal" id="{007B0000-008E-4CE4-8F1C-006E0047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AY257</xm:sqref>
        </x14:conditionalFormatting>
        <x14:conditionalFormatting xmlns:xm="http://schemas.microsoft.com/office/excel/2006/main">
          <x14:cfRule type="cellIs" priority="37255" operator="equal" id="{0067008B-00DC-43F2-94F8-00C900FA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AV257</xm:sqref>
        </x14:conditionalFormatting>
        <x14:conditionalFormatting xmlns:xm="http://schemas.microsoft.com/office/excel/2006/main">
          <x14:cfRule type="cellIs" priority="37254" operator="equal" id="{006C0081-0044-4847-A601-001A0087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AS257</xm:sqref>
        </x14:conditionalFormatting>
        <x14:conditionalFormatting xmlns:xm="http://schemas.microsoft.com/office/excel/2006/main">
          <x14:cfRule type="cellIs" priority="37253" operator="equal" id="{009F0038-00EC-4A6F-9AE1-000100D9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AP257</xm:sqref>
        </x14:conditionalFormatting>
        <x14:conditionalFormatting xmlns:xm="http://schemas.microsoft.com/office/excel/2006/main">
          <x14:cfRule type="cellIs" priority="37252" operator="equal" id="{00870093-00D4-4835-82E0-00D400A6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AM257</xm:sqref>
        </x14:conditionalFormatting>
        <x14:conditionalFormatting xmlns:xm="http://schemas.microsoft.com/office/excel/2006/main">
          <x14:cfRule type="cellIs" priority="37251" operator="equal" id="{00D30028-0090-4539-B465-0005005C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AJ257</xm:sqref>
        </x14:conditionalFormatting>
        <x14:conditionalFormatting xmlns:xm="http://schemas.microsoft.com/office/excel/2006/main">
          <x14:cfRule type="cellIs" priority="37250" operator="equal" id="{008D00CB-0069-4486-B0FF-00E70042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AG257</xm:sqref>
        </x14:conditionalFormatting>
        <x14:conditionalFormatting xmlns:xm="http://schemas.microsoft.com/office/excel/2006/main">
          <x14:cfRule type="cellIs" priority="37249" operator="equal" id="{00EC0051-0068-4EB9-9088-003000CC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AD257</xm:sqref>
        </x14:conditionalFormatting>
        <x14:conditionalFormatting xmlns:xm="http://schemas.microsoft.com/office/excel/2006/main">
          <x14:cfRule type="cellIs" priority="37248" operator="equal" id="{00C700CB-0097-47F9-B647-00040025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AA257</xm:sqref>
        </x14:conditionalFormatting>
        <x14:conditionalFormatting xmlns:xm="http://schemas.microsoft.com/office/excel/2006/main">
          <x14:cfRule type="cellIs" priority="37247" operator="equal" id="{007900FF-00B1-4E61-BC99-008800D0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X257</xm:sqref>
        </x14:conditionalFormatting>
        <x14:conditionalFormatting xmlns:xm="http://schemas.microsoft.com/office/excel/2006/main">
          <x14:cfRule type="cellIs" priority="37246" operator="equal" id="{00920007-00A4-4650-95A4-00D800E7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U257</xm:sqref>
        </x14:conditionalFormatting>
        <x14:conditionalFormatting xmlns:xm="http://schemas.microsoft.com/office/excel/2006/main">
          <x14:cfRule type="cellIs" priority="37245" operator="equal" id="{00AE0016-0095-4A9F-B090-00440037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R257</xm:sqref>
        </x14:conditionalFormatting>
        <x14:conditionalFormatting xmlns:xm="http://schemas.microsoft.com/office/excel/2006/main">
          <x14:cfRule type="cellIs" priority="37244" operator="equal" id="{00A4007B-00BC-49B1-A3A3-00F1001A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O257</xm:sqref>
        </x14:conditionalFormatting>
        <x14:conditionalFormatting xmlns:xm="http://schemas.microsoft.com/office/excel/2006/main">
          <x14:cfRule type="cellIs" priority="37243" operator="equal" id="{00A80067-00D0-4CB4-AB80-00D10003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L257</xm:sqref>
        </x14:conditionalFormatting>
        <x14:conditionalFormatting xmlns:xm="http://schemas.microsoft.com/office/excel/2006/main">
          <x14:cfRule type="cellIs" priority="37242" operator="equal" id="{0054009A-0029-46E3-8813-0022003F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I257</xm:sqref>
        </x14:conditionalFormatting>
        <x14:conditionalFormatting xmlns:xm="http://schemas.microsoft.com/office/excel/2006/main">
          <x14:cfRule type="cellIs" priority="37241" operator="equal" id="{002E00AE-0093-4874-805F-007D00DE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BW221</xm:sqref>
        </x14:conditionalFormatting>
        <x14:conditionalFormatting xmlns:xm="http://schemas.microsoft.com/office/excel/2006/main">
          <x14:cfRule type="cellIs" priority="37240" operator="equal" id="{00E90003-005D-425C-92A3-00E200A0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BT221</xm:sqref>
        </x14:conditionalFormatting>
        <x14:conditionalFormatting xmlns:xm="http://schemas.microsoft.com/office/excel/2006/main">
          <x14:cfRule type="cellIs" priority="37239" operator="equal" id="{005C00BD-003E-41A4-8DF7-00D700D4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BQ221</xm:sqref>
        </x14:conditionalFormatting>
        <x14:conditionalFormatting xmlns:xm="http://schemas.microsoft.com/office/excel/2006/main">
          <x14:cfRule type="cellIs" priority="37238" operator="equal" id="{006900B5-00FD-4B08-9FD2-006300DF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BN221</xm:sqref>
        </x14:conditionalFormatting>
        <x14:conditionalFormatting xmlns:xm="http://schemas.microsoft.com/office/excel/2006/main">
          <x14:cfRule type="cellIs" priority="37237" operator="equal" id="{0074007E-0018-4DC6-9FCA-006A0033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BK221</xm:sqref>
        </x14:conditionalFormatting>
        <x14:conditionalFormatting xmlns:xm="http://schemas.microsoft.com/office/excel/2006/main">
          <x14:cfRule type="cellIs" priority="37236" operator="equal" id="{001E00FE-00D5-44BD-92D5-00D20060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BH221</xm:sqref>
        </x14:conditionalFormatting>
        <x14:conditionalFormatting xmlns:xm="http://schemas.microsoft.com/office/excel/2006/main">
          <x14:cfRule type="cellIs" priority="37235" operator="equal" id="{009200AA-00F0-4914-8703-003300D6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BE221</xm:sqref>
        </x14:conditionalFormatting>
        <x14:conditionalFormatting xmlns:xm="http://schemas.microsoft.com/office/excel/2006/main">
          <x14:cfRule type="cellIs" priority="37234" operator="equal" id="{00E70041-00A9-460B-9BA2-00F4000D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BB221</xm:sqref>
        </x14:conditionalFormatting>
        <x14:conditionalFormatting xmlns:xm="http://schemas.microsoft.com/office/excel/2006/main">
          <x14:cfRule type="cellIs" priority="37233" operator="equal" id="{007C0017-00B5-4EC3-AC56-003700AB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AY221</xm:sqref>
        </x14:conditionalFormatting>
        <x14:conditionalFormatting xmlns:xm="http://schemas.microsoft.com/office/excel/2006/main">
          <x14:cfRule type="cellIs" priority="37232" operator="equal" id="{006800F1-008F-4ABF-94FD-009100E9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AV221</xm:sqref>
        </x14:conditionalFormatting>
        <x14:conditionalFormatting xmlns:xm="http://schemas.microsoft.com/office/excel/2006/main">
          <x14:cfRule type="cellIs" priority="37231" operator="equal" id="{00E3000C-0060-4214-836E-00B60024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AS221</xm:sqref>
        </x14:conditionalFormatting>
        <x14:conditionalFormatting xmlns:xm="http://schemas.microsoft.com/office/excel/2006/main">
          <x14:cfRule type="cellIs" priority="37230" operator="equal" id="{00860060-00FC-46AA-A6F1-00BB0000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AP221</xm:sqref>
        </x14:conditionalFormatting>
        <x14:conditionalFormatting xmlns:xm="http://schemas.microsoft.com/office/excel/2006/main">
          <x14:cfRule type="cellIs" priority="37229" operator="equal" id="{006200E6-0040-4F4C-8EEE-00290097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AM221</xm:sqref>
        </x14:conditionalFormatting>
        <x14:conditionalFormatting xmlns:xm="http://schemas.microsoft.com/office/excel/2006/main">
          <x14:cfRule type="cellIs" priority="37228" operator="equal" id="{006C0051-0027-4E07-8D7A-00360077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AJ221</xm:sqref>
        </x14:conditionalFormatting>
        <x14:conditionalFormatting xmlns:xm="http://schemas.microsoft.com/office/excel/2006/main">
          <x14:cfRule type="cellIs" priority="37227" operator="equal" id="{00D60044-00F3-4168-B841-00E60008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AG221</xm:sqref>
        </x14:conditionalFormatting>
        <x14:conditionalFormatting xmlns:xm="http://schemas.microsoft.com/office/excel/2006/main">
          <x14:cfRule type="cellIs" priority="37226" operator="equal" id="{00A20024-00AF-46FB-82D1-004F00FF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AD221</xm:sqref>
        </x14:conditionalFormatting>
        <x14:conditionalFormatting xmlns:xm="http://schemas.microsoft.com/office/excel/2006/main">
          <x14:cfRule type="cellIs" priority="37225" operator="equal" id="{00B800F5-00F3-488E-A477-000C004D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AA221</xm:sqref>
        </x14:conditionalFormatting>
        <x14:conditionalFormatting xmlns:xm="http://schemas.microsoft.com/office/excel/2006/main">
          <x14:cfRule type="cellIs" priority="37224" operator="equal" id="{009F00DE-00F2-4053-95A2-00A1002B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X221</xm:sqref>
        </x14:conditionalFormatting>
        <x14:conditionalFormatting xmlns:xm="http://schemas.microsoft.com/office/excel/2006/main">
          <x14:cfRule type="cellIs" priority="37223" operator="equal" id="{00AB0039-0043-41B7-9890-00FF00C4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U221</xm:sqref>
        </x14:conditionalFormatting>
        <x14:conditionalFormatting xmlns:xm="http://schemas.microsoft.com/office/excel/2006/main">
          <x14:cfRule type="cellIs" priority="37222" operator="equal" id="{007F00DF-006C-4438-877E-00480089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R221</xm:sqref>
        </x14:conditionalFormatting>
        <x14:conditionalFormatting xmlns:xm="http://schemas.microsoft.com/office/excel/2006/main">
          <x14:cfRule type="cellIs" priority="37221" operator="equal" id="{00490000-0007-45DF-805A-001200EC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O221</xm:sqref>
        </x14:conditionalFormatting>
        <x14:conditionalFormatting xmlns:xm="http://schemas.microsoft.com/office/excel/2006/main">
          <x14:cfRule type="cellIs" priority="37220" operator="equal" id="{008E0025-0099-4293-ACD1-00BB00A1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L221</xm:sqref>
        </x14:conditionalFormatting>
        <x14:conditionalFormatting xmlns:xm="http://schemas.microsoft.com/office/excel/2006/main">
          <x14:cfRule type="cellIs" priority="37218" operator="equal" id="{00AA00C0-002A-4868-87F8-00F10024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BW222 BW220</xm:sqref>
        </x14:conditionalFormatting>
        <x14:conditionalFormatting xmlns:xm="http://schemas.microsoft.com/office/excel/2006/main">
          <x14:cfRule type="cellIs" priority="37217" operator="equal" id="{002F006B-00C7-4A75-A0B5-00E80008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BT222 BT220</xm:sqref>
        </x14:conditionalFormatting>
        <x14:conditionalFormatting xmlns:xm="http://schemas.microsoft.com/office/excel/2006/main">
          <x14:cfRule type="cellIs" priority="37216" operator="equal" id="{00B700DC-0077-4384-99B6-0077007D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BQ222 BQ220</xm:sqref>
        </x14:conditionalFormatting>
        <x14:conditionalFormatting xmlns:xm="http://schemas.microsoft.com/office/excel/2006/main">
          <x14:cfRule type="cellIs" priority="37215" operator="equal" id="{008D0039-0062-4930-A75E-003D0097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BN222 BN220</xm:sqref>
        </x14:conditionalFormatting>
        <x14:conditionalFormatting xmlns:xm="http://schemas.microsoft.com/office/excel/2006/main">
          <x14:cfRule type="cellIs" priority="37214" operator="equal" id="{00080099-0062-4855-9302-00A2002A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BK222 BK220</xm:sqref>
        </x14:conditionalFormatting>
        <x14:conditionalFormatting xmlns:xm="http://schemas.microsoft.com/office/excel/2006/main">
          <x14:cfRule type="cellIs" priority="37213" operator="equal" id="{00FC000F-005F-4849-9EF2-00F40081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BH222 BH220</xm:sqref>
        </x14:conditionalFormatting>
        <x14:conditionalFormatting xmlns:xm="http://schemas.microsoft.com/office/excel/2006/main">
          <x14:cfRule type="cellIs" priority="37212" operator="equal" id="{00150018-006B-44FD-BC59-008F0086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BE222 BE220</xm:sqref>
        </x14:conditionalFormatting>
        <x14:conditionalFormatting xmlns:xm="http://schemas.microsoft.com/office/excel/2006/main">
          <x14:cfRule type="cellIs" priority="37211" operator="equal" id="{003F00BF-00FA-4BB8-A969-00C00056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BB222 BB220</xm:sqref>
        </x14:conditionalFormatting>
        <x14:conditionalFormatting xmlns:xm="http://schemas.microsoft.com/office/excel/2006/main">
          <x14:cfRule type="cellIs" priority="37210" operator="equal" id="{002F0082-00C8-4EC4-99C2-002E0062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AY222 AY220</xm:sqref>
        </x14:conditionalFormatting>
        <x14:conditionalFormatting xmlns:xm="http://schemas.microsoft.com/office/excel/2006/main">
          <x14:cfRule type="cellIs" priority="37209" operator="equal" id="{00B2008F-001E-47D6-805C-000F0076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AV222 AV220</xm:sqref>
        </x14:conditionalFormatting>
        <x14:conditionalFormatting xmlns:xm="http://schemas.microsoft.com/office/excel/2006/main">
          <x14:cfRule type="cellIs" priority="37208" operator="equal" id="{008B00B6-002C-4C89-B5DE-0013001E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AS222 AS220</xm:sqref>
        </x14:conditionalFormatting>
        <x14:conditionalFormatting xmlns:xm="http://schemas.microsoft.com/office/excel/2006/main">
          <x14:cfRule type="cellIs" priority="37207" operator="equal" id="{0095007A-007C-4B71-B51E-00BD0077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AP222 AP220</xm:sqref>
        </x14:conditionalFormatting>
        <x14:conditionalFormatting xmlns:xm="http://schemas.microsoft.com/office/excel/2006/main">
          <x14:cfRule type="cellIs" priority="37206" operator="equal" id="{00BA00D2-0091-4F70-B862-000F00A8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AM222 AM220</xm:sqref>
        </x14:conditionalFormatting>
        <x14:conditionalFormatting xmlns:xm="http://schemas.microsoft.com/office/excel/2006/main">
          <x14:cfRule type="cellIs" priority="37205" operator="equal" id="{00A50090-00DB-4F00-836C-004C00E2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AJ222 AJ220</xm:sqref>
        </x14:conditionalFormatting>
        <x14:conditionalFormatting xmlns:xm="http://schemas.microsoft.com/office/excel/2006/main">
          <x14:cfRule type="cellIs" priority="37204" operator="equal" id="{0051000D-00FD-45CF-BD92-004600A3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AG222 AG220</xm:sqref>
        </x14:conditionalFormatting>
        <x14:conditionalFormatting xmlns:xm="http://schemas.microsoft.com/office/excel/2006/main">
          <x14:cfRule type="cellIs" priority="37203" operator="equal" id="{0025007A-0006-4047-B9CA-008C00CA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AD222 AD220</xm:sqref>
        </x14:conditionalFormatting>
        <x14:conditionalFormatting xmlns:xm="http://schemas.microsoft.com/office/excel/2006/main">
          <x14:cfRule type="cellIs" priority="37202" operator="equal" id="{002200D9-009B-491A-9A6D-00C80089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AA222 AA220</xm:sqref>
        </x14:conditionalFormatting>
        <x14:conditionalFormatting xmlns:xm="http://schemas.microsoft.com/office/excel/2006/main">
          <x14:cfRule type="cellIs" priority="37201" operator="equal" id="{00FA0022-008F-4A01-A348-00FF0025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X222 X220</xm:sqref>
        </x14:conditionalFormatting>
        <x14:conditionalFormatting xmlns:xm="http://schemas.microsoft.com/office/excel/2006/main">
          <x14:cfRule type="cellIs" priority="37200" operator="equal" id="{00DA0054-008A-4C66-9803-007D0069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U222 U220</xm:sqref>
        </x14:conditionalFormatting>
        <x14:conditionalFormatting xmlns:xm="http://schemas.microsoft.com/office/excel/2006/main">
          <x14:cfRule type="cellIs" priority="37199" operator="equal" id="{009400C1-0039-4BE6-9808-00BF00E0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R222 R220</xm:sqref>
        </x14:conditionalFormatting>
        <x14:conditionalFormatting xmlns:xm="http://schemas.microsoft.com/office/excel/2006/main">
          <x14:cfRule type="cellIs" priority="37198" operator="equal" id="{00A200FF-008C-4725-98F4-00B3008A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O222 O220</xm:sqref>
        </x14:conditionalFormatting>
        <x14:conditionalFormatting xmlns:xm="http://schemas.microsoft.com/office/excel/2006/main">
          <x14:cfRule type="cellIs" priority="37197" operator="equal" id="{00C100AD-0042-468E-BCB7-001F00FF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L222 L220</xm:sqref>
        </x14:conditionalFormatting>
        <x14:conditionalFormatting xmlns:xm="http://schemas.microsoft.com/office/excel/2006/main">
          <x14:cfRule type="cellIs" priority="36843" operator="equal" id="{000A00EB-0018-4AB5-8549-00C4002A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AP86</xm:sqref>
        </x14:conditionalFormatting>
        <x14:conditionalFormatting xmlns:xm="http://schemas.microsoft.com/office/excel/2006/main">
          <x14:cfRule type="cellIs" priority="36841" operator="equal" id="{00A60072-0067-4EE3-A353-00A600AA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AJ86</xm:sqref>
        </x14:conditionalFormatting>
        <x14:conditionalFormatting xmlns:xm="http://schemas.microsoft.com/office/excel/2006/main">
          <x14:cfRule type="cellIs" priority="36835" operator="equal" id="{006400B8-0083-45B2-A4EE-00840026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R86</xm:sqref>
        </x14:conditionalFormatting>
        <x14:conditionalFormatting xmlns:xm="http://schemas.microsoft.com/office/excel/2006/main">
          <x14:cfRule type="cellIs" priority="36560" operator="equal" id="{00C500D2-00C5-421A-BD1B-001700D8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BW579</xm:sqref>
        </x14:conditionalFormatting>
        <x14:conditionalFormatting xmlns:xm="http://schemas.microsoft.com/office/excel/2006/main">
          <x14:cfRule type="cellIs" priority="36559" operator="equal" id="{00A600AE-00C1-4EAE-BCAA-00D60096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BT579</xm:sqref>
        </x14:conditionalFormatting>
        <x14:conditionalFormatting xmlns:xm="http://schemas.microsoft.com/office/excel/2006/main">
          <x14:cfRule type="cellIs" priority="36558" operator="equal" id="{00AD00F5-00F7-4DBC-8E62-00840054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BQ579</xm:sqref>
        </x14:conditionalFormatting>
        <x14:conditionalFormatting xmlns:xm="http://schemas.microsoft.com/office/excel/2006/main">
          <x14:cfRule type="cellIs" priority="36557" operator="equal" id="{007F0034-007C-47FC-84DD-00C40079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BN579</xm:sqref>
        </x14:conditionalFormatting>
        <x14:conditionalFormatting xmlns:xm="http://schemas.microsoft.com/office/excel/2006/main">
          <x14:cfRule type="cellIs" priority="36556" operator="equal" id="{00000033-0062-4E10-B523-0090004B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BK579</xm:sqref>
        </x14:conditionalFormatting>
        <x14:conditionalFormatting xmlns:xm="http://schemas.microsoft.com/office/excel/2006/main">
          <x14:cfRule type="cellIs" priority="36555" operator="equal" id="{0035004E-0053-4DCA-A342-00A40009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BH579</xm:sqref>
        </x14:conditionalFormatting>
        <x14:conditionalFormatting xmlns:xm="http://schemas.microsoft.com/office/excel/2006/main">
          <x14:cfRule type="cellIs" priority="36554" operator="equal" id="{00E60011-0079-4EC9-8B22-008400D2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BE579</xm:sqref>
        </x14:conditionalFormatting>
        <x14:conditionalFormatting xmlns:xm="http://schemas.microsoft.com/office/excel/2006/main">
          <x14:cfRule type="cellIs" priority="36553" operator="equal" id="{00A6006D-00EA-4B51-AF07-00B600D5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BB579</xm:sqref>
        </x14:conditionalFormatting>
        <x14:conditionalFormatting xmlns:xm="http://schemas.microsoft.com/office/excel/2006/main">
          <x14:cfRule type="cellIs" priority="36552" operator="equal" id="{00590046-0048-4160-9916-001400FD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AY579</xm:sqref>
        </x14:conditionalFormatting>
        <x14:conditionalFormatting xmlns:xm="http://schemas.microsoft.com/office/excel/2006/main">
          <x14:cfRule type="cellIs" priority="36551" operator="equal" id="{00E50051-004E-413D-AE31-000000EA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AV579</xm:sqref>
        </x14:conditionalFormatting>
        <x14:conditionalFormatting xmlns:xm="http://schemas.microsoft.com/office/excel/2006/main">
          <x14:cfRule type="cellIs" priority="36537" operator="equal" id="{004000D1-0059-4D4E-BDB8-004800D5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BW577</xm:sqref>
        </x14:conditionalFormatting>
        <x14:conditionalFormatting xmlns:xm="http://schemas.microsoft.com/office/excel/2006/main">
          <x14:cfRule type="cellIs" priority="36536" operator="equal" id="{00A60026-009C-4C71-B427-002F0087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BT577</xm:sqref>
        </x14:conditionalFormatting>
        <x14:conditionalFormatting xmlns:xm="http://schemas.microsoft.com/office/excel/2006/main">
          <x14:cfRule type="cellIs" priority="36535" operator="equal" id="{00D40053-0032-4982-9A1D-00EC003A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BQ577</xm:sqref>
        </x14:conditionalFormatting>
        <x14:conditionalFormatting xmlns:xm="http://schemas.microsoft.com/office/excel/2006/main">
          <x14:cfRule type="cellIs" priority="36534" operator="equal" id="{00C3003F-0041-49A2-B774-00F00053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BN577</xm:sqref>
        </x14:conditionalFormatting>
        <x14:conditionalFormatting xmlns:xm="http://schemas.microsoft.com/office/excel/2006/main">
          <x14:cfRule type="cellIs" priority="36533" operator="equal" id="{001000A6-007E-49E1-963F-00AD0088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BK577</xm:sqref>
        </x14:conditionalFormatting>
        <x14:conditionalFormatting xmlns:xm="http://schemas.microsoft.com/office/excel/2006/main">
          <x14:cfRule type="cellIs" priority="36532" operator="equal" id="{000B001D-00B6-4971-8C1D-009000D5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BH577</xm:sqref>
        </x14:conditionalFormatting>
        <x14:conditionalFormatting xmlns:xm="http://schemas.microsoft.com/office/excel/2006/main">
          <x14:cfRule type="cellIs" priority="36531" operator="equal" id="{00590047-0058-493C-9B51-00050009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BE577</xm:sqref>
        </x14:conditionalFormatting>
        <x14:conditionalFormatting xmlns:xm="http://schemas.microsoft.com/office/excel/2006/main">
          <x14:cfRule type="cellIs" priority="36530" operator="equal" id="{008F0011-00F3-4D78-8872-00B30037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BB577</xm:sqref>
        </x14:conditionalFormatting>
        <x14:conditionalFormatting xmlns:xm="http://schemas.microsoft.com/office/excel/2006/main">
          <x14:cfRule type="cellIs" priority="36529" operator="equal" id="{0042006C-009B-4F3D-8092-00F500BE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AY577</xm:sqref>
        </x14:conditionalFormatting>
        <x14:conditionalFormatting xmlns:xm="http://schemas.microsoft.com/office/excel/2006/main">
          <x14:cfRule type="cellIs" priority="36528" operator="equal" id="{00A300ED-00D6-42B2-828C-00B900FC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AV577</xm:sqref>
        </x14:conditionalFormatting>
        <x14:conditionalFormatting xmlns:xm="http://schemas.microsoft.com/office/excel/2006/main">
          <x14:cfRule type="cellIs" priority="36491" operator="equal" id="{00F70074-005D-4A4B-A2B9-001600F2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BW581</xm:sqref>
        </x14:conditionalFormatting>
        <x14:conditionalFormatting xmlns:xm="http://schemas.microsoft.com/office/excel/2006/main">
          <x14:cfRule type="cellIs" priority="36490" operator="equal" id="{0096009C-0056-4B1B-9F34-00450028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BT581</xm:sqref>
        </x14:conditionalFormatting>
        <x14:conditionalFormatting xmlns:xm="http://schemas.microsoft.com/office/excel/2006/main">
          <x14:cfRule type="cellIs" priority="36489" operator="equal" id="{009C0094-005F-432C-AC1C-00F20091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BQ581</xm:sqref>
        </x14:conditionalFormatting>
        <x14:conditionalFormatting xmlns:xm="http://schemas.microsoft.com/office/excel/2006/main">
          <x14:cfRule type="cellIs" priority="36488" operator="equal" id="{000200B1-006A-4D23-BCEB-007D004D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BN581</xm:sqref>
        </x14:conditionalFormatting>
        <x14:conditionalFormatting xmlns:xm="http://schemas.microsoft.com/office/excel/2006/main">
          <x14:cfRule type="cellIs" priority="36487" operator="equal" id="{00B8009F-0092-4D24-A932-001E00C7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BK581</xm:sqref>
        </x14:conditionalFormatting>
        <x14:conditionalFormatting xmlns:xm="http://schemas.microsoft.com/office/excel/2006/main">
          <x14:cfRule type="cellIs" priority="36486" operator="equal" id="{004E006B-0060-463A-88D2-00C400E4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BH581</xm:sqref>
        </x14:conditionalFormatting>
        <x14:conditionalFormatting xmlns:xm="http://schemas.microsoft.com/office/excel/2006/main">
          <x14:cfRule type="cellIs" priority="36485" operator="equal" id="{001800B9-0034-47BD-AF58-00A0005E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BE581</xm:sqref>
        </x14:conditionalFormatting>
        <x14:conditionalFormatting xmlns:xm="http://schemas.microsoft.com/office/excel/2006/main">
          <x14:cfRule type="cellIs" priority="36484" operator="equal" id="{00FE00A6-00D7-42A1-A4A3-00260037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BB581</xm:sqref>
        </x14:conditionalFormatting>
        <x14:conditionalFormatting xmlns:xm="http://schemas.microsoft.com/office/excel/2006/main">
          <x14:cfRule type="cellIs" priority="36483" operator="equal" id="{0011007A-0045-4957-B1A9-00A600C4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AY581</xm:sqref>
        </x14:conditionalFormatting>
        <x14:conditionalFormatting xmlns:xm="http://schemas.microsoft.com/office/excel/2006/main">
          <x14:cfRule type="cellIs" priority="36482" operator="equal" id="{009100B2-0052-429F-A50C-00E7003F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AV581</xm:sqref>
        </x14:conditionalFormatting>
        <x14:conditionalFormatting xmlns:xm="http://schemas.microsoft.com/office/excel/2006/main">
          <x14:cfRule type="cellIs" priority="36118" operator="equal" id="{00070086-0068-4986-A9C8-00AE0052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BW557</xm:sqref>
        </x14:conditionalFormatting>
        <x14:conditionalFormatting xmlns:xm="http://schemas.microsoft.com/office/excel/2006/main">
          <x14:cfRule type="cellIs" priority="36117" operator="equal" id="{0022003F-0051-4084-8A2E-00AB00AC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BT557</xm:sqref>
        </x14:conditionalFormatting>
        <x14:conditionalFormatting xmlns:xm="http://schemas.microsoft.com/office/excel/2006/main">
          <x14:cfRule type="cellIs" priority="36116" operator="equal" id="{0054007E-005F-4F2B-9071-00E500E5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BQ557</xm:sqref>
        </x14:conditionalFormatting>
        <x14:conditionalFormatting xmlns:xm="http://schemas.microsoft.com/office/excel/2006/main">
          <x14:cfRule type="cellIs" priority="36115" operator="equal" id="{006800CF-006A-48B8-B657-00B80065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BN557</xm:sqref>
        </x14:conditionalFormatting>
        <x14:conditionalFormatting xmlns:xm="http://schemas.microsoft.com/office/excel/2006/main">
          <x14:cfRule type="cellIs" priority="36114" operator="equal" id="{00840049-005C-4DE5-AF0A-00D6007D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BK557</xm:sqref>
        </x14:conditionalFormatting>
        <x14:conditionalFormatting xmlns:xm="http://schemas.microsoft.com/office/excel/2006/main">
          <x14:cfRule type="cellIs" priority="36113" operator="equal" id="{005B00AF-0004-4345-8A83-00C500F4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BH557</xm:sqref>
        </x14:conditionalFormatting>
        <x14:conditionalFormatting xmlns:xm="http://schemas.microsoft.com/office/excel/2006/main">
          <x14:cfRule type="cellIs" priority="36112" operator="equal" id="{00920069-0047-4EF3-9E25-00C80094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BE557</xm:sqref>
        </x14:conditionalFormatting>
        <x14:conditionalFormatting xmlns:xm="http://schemas.microsoft.com/office/excel/2006/main">
          <x14:cfRule type="cellIs" priority="36111" operator="equal" id="{004700CD-009F-448B-A42C-00D00021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BB557</xm:sqref>
        </x14:conditionalFormatting>
        <x14:conditionalFormatting xmlns:xm="http://schemas.microsoft.com/office/excel/2006/main">
          <x14:cfRule type="cellIs" priority="36110" operator="equal" id="{00070086-00D2-47FF-824A-008900A3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AY557</xm:sqref>
        </x14:conditionalFormatting>
        <x14:conditionalFormatting xmlns:xm="http://schemas.microsoft.com/office/excel/2006/main">
          <x14:cfRule type="cellIs" priority="36109" operator="equal" id="{00390067-0043-474F-985A-0094004B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AV557</xm:sqref>
        </x14:conditionalFormatting>
        <x14:conditionalFormatting xmlns:xm="http://schemas.microsoft.com/office/excel/2006/main">
          <x14:cfRule type="cellIs" priority="36108" operator="equal" id="{0023005C-00B6-4E76-8C93-004D002F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AS557</xm:sqref>
        </x14:conditionalFormatting>
        <x14:conditionalFormatting xmlns:xm="http://schemas.microsoft.com/office/excel/2006/main">
          <x14:cfRule type="cellIs" priority="36107" operator="equal" id="{00E800A9-0054-48CB-8640-0087002C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AP557</xm:sqref>
        </x14:conditionalFormatting>
        <x14:conditionalFormatting xmlns:xm="http://schemas.microsoft.com/office/excel/2006/main">
          <x14:cfRule type="cellIs" priority="36106" operator="equal" id="{00CA00FE-0070-4004-ACE4-00EA0032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AM557</xm:sqref>
        </x14:conditionalFormatting>
        <x14:conditionalFormatting xmlns:xm="http://schemas.microsoft.com/office/excel/2006/main">
          <x14:cfRule type="cellIs" priority="36105" operator="equal" id="{00AC0044-003D-4CD5-82C4-00D60092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AJ557</xm:sqref>
        </x14:conditionalFormatting>
        <x14:conditionalFormatting xmlns:xm="http://schemas.microsoft.com/office/excel/2006/main">
          <x14:cfRule type="cellIs" priority="36104" operator="equal" id="{00200006-00D3-4548-9899-00760092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AG557</xm:sqref>
        </x14:conditionalFormatting>
        <x14:conditionalFormatting xmlns:xm="http://schemas.microsoft.com/office/excel/2006/main">
          <x14:cfRule type="cellIs" priority="36103" operator="equal" id="{00D900B3-002C-41E2-9D84-0082008D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AD557</xm:sqref>
        </x14:conditionalFormatting>
        <x14:conditionalFormatting xmlns:xm="http://schemas.microsoft.com/office/excel/2006/main">
          <x14:cfRule type="cellIs" priority="36102" operator="equal" id="{00C9002D-00CE-430D-AE1E-00D0009D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AA557</xm:sqref>
        </x14:conditionalFormatting>
        <x14:conditionalFormatting xmlns:xm="http://schemas.microsoft.com/office/excel/2006/main">
          <x14:cfRule type="cellIs" priority="36101" operator="equal" id="{00AD00E1-0019-4B40-A544-00D50003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X557</xm:sqref>
        </x14:conditionalFormatting>
        <x14:conditionalFormatting xmlns:xm="http://schemas.microsoft.com/office/excel/2006/main">
          <x14:cfRule type="cellIs" priority="36100" operator="equal" id="{002A0014-0096-4C2A-BC1F-00900057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U557</xm:sqref>
        </x14:conditionalFormatting>
        <x14:conditionalFormatting xmlns:xm="http://schemas.microsoft.com/office/excel/2006/main">
          <x14:cfRule type="cellIs" priority="36099" operator="equal" id="{002100DF-00A8-45C2-B2BD-00F50096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R557</xm:sqref>
        </x14:conditionalFormatting>
        <x14:conditionalFormatting xmlns:xm="http://schemas.microsoft.com/office/excel/2006/main">
          <x14:cfRule type="cellIs" priority="36098" operator="equal" id="{00DD001C-00B1-487D-BC7F-008400AF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O557</xm:sqref>
        </x14:conditionalFormatting>
        <x14:conditionalFormatting xmlns:xm="http://schemas.microsoft.com/office/excel/2006/main">
          <x14:cfRule type="cellIs" priority="36097" operator="equal" id="{00B600A2-00F3-4F0A-8116-001200F1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L557</xm:sqref>
        </x14:conditionalFormatting>
        <x14:conditionalFormatting xmlns:xm="http://schemas.microsoft.com/office/excel/2006/main">
          <x14:cfRule type="cellIs" priority="36096" operator="equal" id="{00EC009F-00BE-4CC8-A54D-00AA0032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I557</xm:sqref>
        </x14:conditionalFormatting>
        <x14:conditionalFormatting xmlns:xm="http://schemas.microsoft.com/office/excel/2006/main">
          <x14:cfRule type="cellIs" priority="36095" operator="equal" id="{00810038-00D0-4F3C-910F-00F10094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BW567</xm:sqref>
        </x14:conditionalFormatting>
        <x14:conditionalFormatting xmlns:xm="http://schemas.microsoft.com/office/excel/2006/main">
          <x14:cfRule type="cellIs" priority="36094" operator="equal" id="{002200D9-00EF-4A6D-8A62-00D300BC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BT567</xm:sqref>
        </x14:conditionalFormatting>
        <x14:conditionalFormatting xmlns:xm="http://schemas.microsoft.com/office/excel/2006/main">
          <x14:cfRule type="cellIs" priority="36093" operator="equal" id="{002900A1-00BA-4ADE-B75F-001800EB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BQ567</xm:sqref>
        </x14:conditionalFormatting>
        <x14:conditionalFormatting xmlns:xm="http://schemas.microsoft.com/office/excel/2006/main">
          <x14:cfRule type="cellIs" priority="36092" operator="equal" id="{005D00A1-003D-4B09-BF11-009E004B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BN567</xm:sqref>
        </x14:conditionalFormatting>
        <x14:conditionalFormatting xmlns:xm="http://schemas.microsoft.com/office/excel/2006/main">
          <x14:cfRule type="cellIs" priority="36091" operator="equal" id="{00E3008E-00AC-4E63-AD28-00740093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BK567</xm:sqref>
        </x14:conditionalFormatting>
        <x14:conditionalFormatting xmlns:xm="http://schemas.microsoft.com/office/excel/2006/main">
          <x14:cfRule type="cellIs" priority="36090" operator="equal" id="{003100F8-00B9-4C51-8E0C-00DF0061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BH567</xm:sqref>
        </x14:conditionalFormatting>
        <x14:conditionalFormatting xmlns:xm="http://schemas.microsoft.com/office/excel/2006/main">
          <x14:cfRule type="cellIs" priority="36089" operator="equal" id="{00B800AC-00BD-4DCB-862E-001C0010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BE567</xm:sqref>
        </x14:conditionalFormatting>
        <x14:conditionalFormatting xmlns:xm="http://schemas.microsoft.com/office/excel/2006/main">
          <x14:cfRule type="cellIs" priority="36088" operator="equal" id="{0058006F-000F-4887-9405-006D004A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BB567</xm:sqref>
        </x14:conditionalFormatting>
        <x14:conditionalFormatting xmlns:xm="http://schemas.microsoft.com/office/excel/2006/main">
          <x14:cfRule type="cellIs" priority="36087" operator="equal" id="{00F800E8-00F3-4D90-84A5-006500E3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AY567</xm:sqref>
        </x14:conditionalFormatting>
        <x14:conditionalFormatting xmlns:xm="http://schemas.microsoft.com/office/excel/2006/main">
          <x14:cfRule type="cellIs" priority="36086" operator="equal" id="{002500D7-00C7-4D81-B039-00CE00C8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AV567</xm:sqref>
        </x14:conditionalFormatting>
        <x14:conditionalFormatting xmlns:xm="http://schemas.microsoft.com/office/excel/2006/main">
          <x14:cfRule type="cellIs" priority="36085" operator="equal" id="{00B9005A-0054-4AB1-8C84-00A800F3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AS567</xm:sqref>
        </x14:conditionalFormatting>
        <x14:conditionalFormatting xmlns:xm="http://schemas.microsoft.com/office/excel/2006/main">
          <x14:cfRule type="cellIs" priority="36084" operator="equal" id="{0079007D-003A-4AD7-9A64-00CB00C8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AP567</xm:sqref>
        </x14:conditionalFormatting>
        <x14:conditionalFormatting xmlns:xm="http://schemas.microsoft.com/office/excel/2006/main">
          <x14:cfRule type="cellIs" priority="36083" operator="equal" id="{002A00A6-0067-43D5-B9F2-007E00E2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AM567</xm:sqref>
        </x14:conditionalFormatting>
        <x14:conditionalFormatting xmlns:xm="http://schemas.microsoft.com/office/excel/2006/main">
          <x14:cfRule type="cellIs" priority="36082" operator="equal" id="{001300D5-00A6-443B-8FC1-00CF0074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AJ567</xm:sqref>
        </x14:conditionalFormatting>
        <x14:conditionalFormatting xmlns:xm="http://schemas.microsoft.com/office/excel/2006/main">
          <x14:cfRule type="cellIs" priority="36081" operator="equal" id="{00710004-0010-42D2-A099-00B5007E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AG567</xm:sqref>
        </x14:conditionalFormatting>
        <x14:conditionalFormatting xmlns:xm="http://schemas.microsoft.com/office/excel/2006/main">
          <x14:cfRule type="cellIs" priority="36080" operator="equal" id="{00270028-0014-4A09-A6AA-009600CF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AD567</xm:sqref>
        </x14:conditionalFormatting>
        <x14:conditionalFormatting xmlns:xm="http://schemas.microsoft.com/office/excel/2006/main">
          <x14:cfRule type="cellIs" priority="36079" operator="equal" id="{003C00F6-007A-440D-9F17-00D400A6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AA567</xm:sqref>
        </x14:conditionalFormatting>
        <x14:conditionalFormatting xmlns:xm="http://schemas.microsoft.com/office/excel/2006/main">
          <x14:cfRule type="cellIs" priority="36078" operator="equal" id="{0006003D-00C2-486C-96A2-00EC00C5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X567</xm:sqref>
        </x14:conditionalFormatting>
        <x14:conditionalFormatting xmlns:xm="http://schemas.microsoft.com/office/excel/2006/main">
          <x14:cfRule type="cellIs" priority="36077" operator="equal" id="{00DB0083-0055-4403-B947-005100F3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U567</xm:sqref>
        </x14:conditionalFormatting>
        <x14:conditionalFormatting xmlns:xm="http://schemas.microsoft.com/office/excel/2006/main">
          <x14:cfRule type="cellIs" priority="36076" operator="equal" id="{00240055-00B2-422E-A4C0-008A001A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R567</xm:sqref>
        </x14:conditionalFormatting>
        <x14:conditionalFormatting xmlns:xm="http://schemas.microsoft.com/office/excel/2006/main">
          <x14:cfRule type="cellIs" priority="36075" operator="equal" id="{009300A2-00E6-45A4-9B44-00F0002A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O567</xm:sqref>
        </x14:conditionalFormatting>
        <x14:conditionalFormatting xmlns:xm="http://schemas.microsoft.com/office/excel/2006/main">
          <x14:cfRule type="cellIs" priority="36074" operator="equal" id="{0091001E-00FB-4651-A979-00BE008F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L567</xm:sqref>
        </x14:conditionalFormatting>
        <x14:conditionalFormatting xmlns:xm="http://schemas.microsoft.com/office/excel/2006/main">
          <x14:cfRule type="cellIs" priority="36073" operator="equal" id="{00E900CC-0027-4EC4-BE47-00A3006F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I567</xm:sqref>
        </x14:conditionalFormatting>
        <x14:conditionalFormatting xmlns:xm="http://schemas.microsoft.com/office/excel/2006/main">
          <x14:cfRule type="cellIs" priority="36072" operator="equal" id="{00610093-006D-4D08-A6E4-00180056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BW566</xm:sqref>
        </x14:conditionalFormatting>
        <x14:conditionalFormatting xmlns:xm="http://schemas.microsoft.com/office/excel/2006/main">
          <x14:cfRule type="cellIs" priority="36071" operator="equal" id="{001600CF-0069-446A-BE83-00C70084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BT566</xm:sqref>
        </x14:conditionalFormatting>
        <x14:conditionalFormatting xmlns:xm="http://schemas.microsoft.com/office/excel/2006/main">
          <x14:cfRule type="cellIs" priority="36070" operator="equal" id="{007700DA-004C-4889-931E-002E008D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BQ566</xm:sqref>
        </x14:conditionalFormatting>
        <x14:conditionalFormatting xmlns:xm="http://schemas.microsoft.com/office/excel/2006/main">
          <x14:cfRule type="cellIs" priority="36069" operator="equal" id="{00E60069-0035-47A5-BAC5-0069007E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BN566</xm:sqref>
        </x14:conditionalFormatting>
        <x14:conditionalFormatting xmlns:xm="http://schemas.microsoft.com/office/excel/2006/main">
          <x14:cfRule type="cellIs" priority="36068" operator="equal" id="{008600F5-00E8-42EF-8D21-00550081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BK566</xm:sqref>
        </x14:conditionalFormatting>
        <x14:conditionalFormatting xmlns:xm="http://schemas.microsoft.com/office/excel/2006/main">
          <x14:cfRule type="cellIs" priority="36067" operator="equal" id="{001E00ED-0092-4126-83D9-00C200BC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BH566</xm:sqref>
        </x14:conditionalFormatting>
        <x14:conditionalFormatting xmlns:xm="http://schemas.microsoft.com/office/excel/2006/main">
          <x14:cfRule type="cellIs" priority="36066" operator="equal" id="{00240020-0042-4A68-B581-0068001C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BE566</xm:sqref>
        </x14:conditionalFormatting>
        <x14:conditionalFormatting xmlns:xm="http://schemas.microsoft.com/office/excel/2006/main">
          <x14:cfRule type="cellIs" priority="36065" operator="equal" id="{004A004B-000D-4FBE-ADFD-00A40089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BB566</xm:sqref>
        </x14:conditionalFormatting>
        <x14:conditionalFormatting xmlns:xm="http://schemas.microsoft.com/office/excel/2006/main">
          <x14:cfRule type="cellIs" priority="36064" operator="equal" id="{00F50004-00D4-4489-9E6B-00DF00A0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AY566</xm:sqref>
        </x14:conditionalFormatting>
        <x14:conditionalFormatting xmlns:xm="http://schemas.microsoft.com/office/excel/2006/main">
          <x14:cfRule type="cellIs" priority="36063" operator="equal" id="{007800D5-00BA-4459-9F4D-00CC00C7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AV566</xm:sqref>
        </x14:conditionalFormatting>
        <x14:conditionalFormatting xmlns:xm="http://schemas.microsoft.com/office/excel/2006/main">
          <x14:cfRule type="cellIs" priority="36062" operator="equal" id="{00400062-0041-4480-ADE4-0021003D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AS566</xm:sqref>
        </x14:conditionalFormatting>
        <x14:conditionalFormatting xmlns:xm="http://schemas.microsoft.com/office/excel/2006/main">
          <x14:cfRule type="cellIs" priority="36061" operator="equal" id="{00A300D3-00F1-4F14-973A-00A60006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AP566</xm:sqref>
        </x14:conditionalFormatting>
        <x14:conditionalFormatting xmlns:xm="http://schemas.microsoft.com/office/excel/2006/main">
          <x14:cfRule type="cellIs" priority="36060" operator="equal" id="{00170010-0025-4386-94B0-002100B2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AM566</xm:sqref>
        </x14:conditionalFormatting>
        <x14:conditionalFormatting xmlns:xm="http://schemas.microsoft.com/office/excel/2006/main">
          <x14:cfRule type="cellIs" priority="36059" operator="equal" id="{006D00BE-00A4-4797-ACF5-00CE00DD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AJ566</xm:sqref>
        </x14:conditionalFormatting>
        <x14:conditionalFormatting xmlns:xm="http://schemas.microsoft.com/office/excel/2006/main">
          <x14:cfRule type="cellIs" priority="36058" operator="equal" id="{00EA00A2-000E-4920-A079-00AB00DF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AG566</xm:sqref>
        </x14:conditionalFormatting>
        <x14:conditionalFormatting xmlns:xm="http://schemas.microsoft.com/office/excel/2006/main">
          <x14:cfRule type="cellIs" priority="36057" operator="equal" id="{00CB00CB-0045-4339-94CE-00720048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AD566</xm:sqref>
        </x14:conditionalFormatting>
        <x14:conditionalFormatting xmlns:xm="http://schemas.microsoft.com/office/excel/2006/main">
          <x14:cfRule type="cellIs" priority="36056" operator="equal" id="{00FE0095-00F7-4C12-9987-00E600EC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AA566</xm:sqref>
        </x14:conditionalFormatting>
        <x14:conditionalFormatting xmlns:xm="http://schemas.microsoft.com/office/excel/2006/main">
          <x14:cfRule type="cellIs" priority="36055" operator="equal" id="{00E900D8-0002-4B08-89DC-00440064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X566</xm:sqref>
        </x14:conditionalFormatting>
        <x14:conditionalFormatting xmlns:xm="http://schemas.microsoft.com/office/excel/2006/main">
          <x14:cfRule type="cellIs" priority="36054" operator="equal" id="{00A600EB-00ED-4491-97BE-004B0083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U566</xm:sqref>
        </x14:conditionalFormatting>
        <x14:conditionalFormatting xmlns:xm="http://schemas.microsoft.com/office/excel/2006/main">
          <x14:cfRule type="cellIs" priority="36053" operator="equal" id="{009A003A-009A-4FA3-B7C6-00CE005D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R566</xm:sqref>
        </x14:conditionalFormatting>
        <x14:conditionalFormatting xmlns:xm="http://schemas.microsoft.com/office/excel/2006/main">
          <x14:cfRule type="cellIs" priority="36052" operator="equal" id="{00EB0097-00AE-4017-B373-00180020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O566</xm:sqref>
        </x14:conditionalFormatting>
        <x14:conditionalFormatting xmlns:xm="http://schemas.microsoft.com/office/excel/2006/main">
          <x14:cfRule type="cellIs" priority="36051" operator="equal" id="{00BE0003-002E-4ADD-B29B-005600DB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L566</xm:sqref>
        </x14:conditionalFormatting>
        <x14:conditionalFormatting xmlns:xm="http://schemas.microsoft.com/office/excel/2006/main">
          <x14:cfRule type="cellIs" priority="36050" operator="equal" id="{007000E9-00AA-4E3B-B479-00BF004E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I566</xm:sqref>
        </x14:conditionalFormatting>
        <x14:conditionalFormatting xmlns:xm="http://schemas.microsoft.com/office/excel/2006/main">
          <x14:cfRule type="cellIs" priority="36049" operator="equal" id="{00D80045-0019-4C52-A5D3-00DF00B8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BW565</xm:sqref>
        </x14:conditionalFormatting>
        <x14:conditionalFormatting xmlns:xm="http://schemas.microsoft.com/office/excel/2006/main">
          <x14:cfRule type="cellIs" priority="36048" operator="equal" id="{001D003C-0008-4E0B-ABD3-0071005D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BT565</xm:sqref>
        </x14:conditionalFormatting>
        <x14:conditionalFormatting xmlns:xm="http://schemas.microsoft.com/office/excel/2006/main">
          <x14:cfRule type="cellIs" priority="36047" operator="equal" id="{0073007E-003B-40C1-B782-00370093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BQ565</xm:sqref>
        </x14:conditionalFormatting>
        <x14:conditionalFormatting xmlns:xm="http://schemas.microsoft.com/office/excel/2006/main">
          <x14:cfRule type="cellIs" priority="36046" operator="equal" id="{00EE0035-00A0-47E7-80CB-00B7003D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BN565</xm:sqref>
        </x14:conditionalFormatting>
        <x14:conditionalFormatting xmlns:xm="http://schemas.microsoft.com/office/excel/2006/main">
          <x14:cfRule type="cellIs" priority="36045" operator="equal" id="{00670083-00DE-4C2D-9B3C-00990014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BK565</xm:sqref>
        </x14:conditionalFormatting>
        <x14:conditionalFormatting xmlns:xm="http://schemas.microsoft.com/office/excel/2006/main">
          <x14:cfRule type="cellIs" priority="36044" operator="equal" id="{00DF0064-00F4-45FC-8544-00B800F4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BH565</xm:sqref>
        </x14:conditionalFormatting>
        <x14:conditionalFormatting xmlns:xm="http://schemas.microsoft.com/office/excel/2006/main">
          <x14:cfRule type="cellIs" priority="36043" operator="equal" id="{006000BC-001D-48D7-A533-009F009C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BE565</xm:sqref>
        </x14:conditionalFormatting>
        <x14:conditionalFormatting xmlns:xm="http://schemas.microsoft.com/office/excel/2006/main">
          <x14:cfRule type="cellIs" priority="36042" operator="equal" id="{006C002F-005B-4914-BD51-00250073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BB565</xm:sqref>
        </x14:conditionalFormatting>
        <x14:conditionalFormatting xmlns:xm="http://schemas.microsoft.com/office/excel/2006/main">
          <x14:cfRule type="cellIs" priority="36041" operator="equal" id="{00E20004-009A-4BA6-B11F-001700C8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AY565</xm:sqref>
        </x14:conditionalFormatting>
        <x14:conditionalFormatting xmlns:xm="http://schemas.microsoft.com/office/excel/2006/main">
          <x14:cfRule type="cellIs" priority="36040" operator="equal" id="{00380069-008D-47B0-8A43-002900BC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AV565</xm:sqref>
        </x14:conditionalFormatting>
        <x14:conditionalFormatting xmlns:xm="http://schemas.microsoft.com/office/excel/2006/main">
          <x14:cfRule type="cellIs" priority="36039" operator="equal" id="{007F0061-003D-4E25-93FD-00810008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AS565</xm:sqref>
        </x14:conditionalFormatting>
        <x14:conditionalFormatting xmlns:xm="http://schemas.microsoft.com/office/excel/2006/main">
          <x14:cfRule type="cellIs" priority="36038" operator="equal" id="{00510031-00EF-43E1-8D82-00C00086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AP565</xm:sqref>
        </x14:conditionalFormatting>
        <x14:conditionalFormatting xmlns:xm="http://schemas.microsoft.com/office/excel/2006/main">
          <x14:cfRule type="cellIs" priority="36037" operator="equal" id="{00700040-00F2-41E2-83A4-00EE0048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AM565</xm:sqref>
        </x14:conditionalFormatting>
        <x14:conditionalFormatting xmlns:xm="http://schemas.microsoft.com/office/excel/2006/main">
          <x14:cfRule type="cellIs" priority="36036" operator="equal" id="{00200096-0063-4CF7-B7C0-00FA0069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AJ565</xm:sqref>
        </x14:conditionalFormatting>
        <x14:conditionalFormatting xmlns:xm="http://schemas.microsoft.com/office/excel/2006/main">
          <x14:cfRule type="cellIs" priority="36035" operator="equal" id="{0006000F-0082-4355-A531-00210017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AG565</xm:sqref>
        </x14:conditionalFormatting>
        <x14:conditionalFormatting xmlns:xm="http://schemas.microsoft.com/office/excel/2006/main">
          <x14:cfRule type="cellIs" priority="36034" operator="equal" id="{0077003B-00FC-46BF-B09F-00CB00CF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AD565</xm:sqref>
        </x14:conditionalFormatting>
        <x14:conditionalFormatting xmlns:xm="http://schemas.microsoft.com/office/excel/2006/main">
          <x14:cfRule type="cellIs" priority="36033" operator="equal" id="{00C90098-0016-471B-AEB1-00D50029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AA565</xm:sqref>
        </x14:conditionalFormatting>
        <x14:conditionalFormatting xmlns:xm="http://schemas.microsoft.com/office/excel/2006/main">
          <x14:cfRule type="cellIs" priority="36032" operator="equal" id="{00610097-00BE-4BF6-92FF-00270092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X565</xm:sqref>
        </x14:conditionalFormatting>
        <x14:conditionalFormatting xmlns:xm="http://schemas.microsoft.com/office/excel/2006/main">
          <x14:cfRule type="cellIs" priority="36031" operator="equal" id="{00420030-0001-433A-A0F2-00F200B8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U565</xm:sqref>
        </x14:conditionalFormatting>
        <x14:conditionalFormatting xmlns:xm="http://schemas.microsoft.com/office/excel/2006/main">
          <x14:cfRule type="cellIs" priority="36030" operator="equal" id="{003D0007-0067-4CF8-9EE8-002C00FB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R565</xm:sqref>
        </x14:conditionalFormatting>
        <x14:conditionalFormatting xmlns:xm="http://schemas.microsoft.com/office/excel/2006/main">
          <x14:cfRule type="cellIs" priority="36029" operator="equal" id="{00720074-00FC-4AF2-8B09-006400DC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O565</xm:sqref>
        </x14:conditionalFormatting>
        <x14:conditionalFormatting xmlns:xm="http://schemas.microsoft.com/office/excel/2006/main">
          <x14:cfRule type="cellIs" priority="36028" operator="equal" id="{002F00E6-007F-4A5A-B4E7-00E8009C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L565</xm:sqref>
        </x14:conditionalFormatting>
        <x14:conditionalFormatting xmlns:xm="http://schemas.microsoft.com/office/excel/2006/main">
          <x14:cfRule type="cellIs" priority="36027" operator="equal" id="{00AB00B4-008A-47DA-BDB5-005A00D8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I565</xm:sqref>
        </x14:conditionalFormatting>
        <x14:conditionalFormatting xmlns:xm="http://schemas.microsoft.com/office/excel/2006/main">
          <x14:cfRule type="cellIs" priority="36026" operator="equal" id="{00D800BB-0042-4F48-8191-003B00E0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BW564</xm:sqref>
        </x14:conditionalFormatting>
        <x14:conditionalFormatting xmlns:xm="http://schemas.microsoft.com/office/excel/2006/main">
          <x14:cfRule type="cellIs" priority="36025" operator="equal" id="{00AB0083-00F8-451C-A67A-0084001F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BT564</xm:sqref>
        </x14:conditionalFormatting>
        <x14:conditionalFormatting xmlns:xm="http://schemas.microsoft.com/office/excel/2006/main">
          <x14:cfRule type="cellIs" priority="36024" operator="equal" id="{0022001E-0016-44EB-92A3-0030006B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BQ564</xm:sqref>
        </x14:conditionalFormatting>
        <x14:conditionalFormatting xmlns:xm="http://schemas.microsoft.com/office/excel/2006/main">
          <x14:cfRule type="cellIs" priority="36023" operator="equal" id="{00880074-0048-4002-8EC5-00940078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BN564</xm:sqref>
        </x14:conditionalFormatting>
        <x14:conditionalFormatting xmlns:xm="http://schemas.microsoft.com/office/excel/2006/main">
          <x14:cfRule type="cellIs" priority="36022" operator="equal" id="{000F0049-00C1-4EF1-B97A-000600AF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BK564</xm:sqref>
        </x14:conditionalFormatting>
        <x14:conditionalFormatting xmlns:xm="http://schemas.microsoft.com/office/excel/2006/main">
          <x14:cfRule type="cellIs" priority="36021" operator="equal" id="{005A00A8-00A3-41C5-A81F-002000CD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BH564</xm:sqref>
        </x14:conditionalFormatting>
        <x14:conditionalFormatting xmlns:xm="http://schemas.microsoft.com/office/excel/2006/main">
          <x14:cfRule type="cellIs" priority="36020" operator="equal" id="{00DD001C-0066-42EE-9225-004800D8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BE564</xm:sqref>
        </x14:conditionalFormatting>
        <x14:conditionalFormatting xmlns:xm="http://schemas.microsoft.com/office/excel/2006/main">
          <x14:cfRule type="cellIs" priority="36019" operator="equal" id="{00210069-001A-4CF8-97FF-00A600B0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BB564</xm:sqref>
        </x14:conditionalFormatting>
        <x14:conditionalFormatting xmlns:xm="http://schemas.microsoft.com/office/excel/2006/main">
          <x14:cfRule type="cellIs" priority="36018" operator="equal" id="{001200CA-00DA-4C31-9166-00910070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AY564</xm:sqref>
        </x14:conditionalFormatting>
        <x14:conditionalFormatting xmlns:xm="http://schemas.microsoft.com/office/excel/2006/main">
          <x14:cfRule type="cellIs" priority="36017" operator="equal" id="{009D00C7-00B7-4A8E-89FF-000F00EA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AV564</xm:sqref>
        </x14:conditionalFormatting>
        <x14:conditionalFormatting xmlns:xm="http://schemas.microsoft.com/office/excel/2006/main">
          <x14:cfRule type="cellIs" priority="36016" operator="equal" id="{0054005B-00B3-4D76-A03A-0097000F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AS564</xm:sqref>
        </x14:conditionalFormatting>
        <x14:conditionalFormatting xmlns:xm="http://schemas.microsoft.com/office/excel/2006/main">
          <x14:cfRule type="cellIs" priority="36015" operator="equal" id="{00E6007D-009F-451C-9904-00350002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AP564</xm:sqref>
        </x14:conditionalFormatting>
        <x14:conditionalFormatting xmlns:xm="http://schemas.microsoft.com/office/excel/2006/main">
          <x14:cfRule type="cellIs" priority="36014" operator="equal" id="{00910053-006A-48E9-B6D8-00A0000F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AM564</xm:sqref>
        </x14:conditionalFormatting>
        <x14:conditionalFormatting xmlns:xm="http://schemas.microsoft.com/office/excel/2006/main">
          <x14:cfRule type="cellIs" priority="36013" operator="equal" id="{00A90080-00C5-441A-9465-00FE0062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AJ564</xm:sqref>
        </x14:conditionalFormatting>
        <x14:conditionalFormatting xmlns:xm="http://schemas.microsoft.com/office/excel/2006/main">
          <x14:cfRule type="cellIs" priority="36012" operator="equal" id="{002E009F-0083-4BCA-A046-00270017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AG564</xm:sqref>
        </x14:conditionalFormatting>
        <x14:conditionalFormatting xmlns:xm="http://schemas.microsoft.com/office/excel/2006/main">
          <x14:cfRule type="cellIs" priority="36011" operator="equal" id="{00820087-0008-4773-B3F8-008B00D4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AD564</xm:sqref>
        </x14:conditionalFormatting>
        <x14:conditionalFormatting xmlns:xm="http://schemas.microsoft.com/office/excel/2006/main">
          <x14:cfRule type="cellIs" priority="36010" operator="equal" id="{00E70092-0016-4892-8082-00C30028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AA564</xm:sqref>
        </x14:conditionalFormatting>
        <x14:conditionalFormatting xmlns:xm="http://schemas.microsoft.com/office/excel/2006/main">
          <x14:cfRule type="cellIs" priority="36009" operator="equal" id="{0029003C-004A-4455-90E9-00CA0090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X564</xm:sqref>
        </x14:conditionalFormatting>
        <x14:conditionalFormatting xmlns:xm="http://schemas.microsoft.com/office/excel/2006/main">
          <x14:cfRule type="cellIs" priority="36008" operator="equal" id="{006B005A-0013-4BE6-9189-00740063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U564</xm:sqref>
        </x14:conditionalFormatting>
        <x14:conditionalFormatting xmlns:xm="http://schemas.microsoft.com/office/excel/2006/main">
          <x14:cfRule type="cellIs" priority="36007" operator="equal" id="{000500DD-0094-48EE-940D-000D00E5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R564</xm:sqref>
        </x14:conditionalFormatting>
        <x14:conditionalFormatting xmlns:xm="http://schemas.microsoft.com/office/excel/2006/main">
          <x14:cfRule type="cellIs" priority="36006" operator="equal" id="{002F0036-0098-49B6-9B62-000600A0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O564</xm:sqref>
        </x14:conditionalFormatting>
        <x14:conditionalFormatting xmlns:xm="http://schemas.microsoft.com/office/excel/2006/main">
          <x14:cfRule type="cellIs" priority="36005" operator="equal" id="{00AD00A7-00FD-4B4B-A5AD-00C10001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L564</xm:sqref>
        </x14:conditionalFormatting>
        <x14:conditionalFormatting xmlns:xm="http://schemas.microsoft.com/office/excel/2006/main">
          <x14:cfRule type="cellIs" priority="36004" operator="equal" id="{001500B3-0033-482E-83D2-00D9001B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I564</xm:sqref>
        </x14:conditionalFormatting>
        <x14:conditionalFormatting xmlns:xm="http://schemas.microsoft.com/office/excel/2006/main">
          <x14:cfRule type="cellIs" priority="36003" operator="equal" id="{0011000C-004E-4A54-84B4-007000C0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BW370</xm:sqref>
        </x14:conditionalFormatting>
        <x14:conditionalFormatting xmlns:xm="http://schemas.microsoft.com/office/excel/2006/main">
          <x14:cfRule type="cellIs" priority="36002" operator="equal" id="{00D400D4-0096-42AB-B3D9-00600013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BT370</xm:sqref>
        </x14:conditionalFormatting>
        <x14:conditionalFormatting xmlns:xm="http://schemas.microsoft.com/office/excel/2006/main">
          <x14:cfRule type="cellIs" priority="36001" operator="equal" id="{00F40090-00F8-4993-9389-00510095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BQ370</xm:sqref>
        </x14:conditionalFormatting>
        <x14:conditionalFormatting xmlns:xm="http://schemas.microsoft.com/office/excel/2006/main">
          <x14:cfRule type="cellIs" priority="36000" operator="equal" id="{00B50057-00EE-4F9C-84AB-003B0069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BN370</xm:sqref>
        </x14:conditionalFormatting>
        <x14:conditionalFormatting xmlns:xm="http://schemas.microsoft.com/office/excel/2006/main">
          <x14:cfRule type="cellIs" priority="35999" operator="equal" id="{00040014-00C9-4C15-93AC-00BC00C7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BK370</xm:sqref>
        </x14:conditionalFormatting>
        <x14:conditionalFormatting xmlns:xm="http://schemas.microsoft.com/office/excel/2006/main">
          <x14:cfRule type="cellIs" priority="35998" operator="equal" id="{00A2005B-007D-4F0A-B225-00A90074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BH370</xm:sqref>
        </x14:conditionalFormatting>
        <x14:conditionalFormatting xmlns:xm="http://schemas.microsoft.com/office/excel/2006/main">
          <x14:cfRule type="cellIs" priority="35997" operator="equal" id="{00B90099-0015-4CA5-B7AB-008500AD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BE370</xm:sqref>
        </x14:conditionalFormatting>
        <x14:conditionalFormatting xmlns:xm="http://schemas.microsoft.com/office/excel/2006/main">
          <x14:cfRule type="cellIs" priority="35996" operator="equal" id="{007200D0-0051-45C3-BE07-00FA00D5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BB370</xm:sqref>
        </x14:conditionalFormatting>
        <x14:conditionalFormatting xmlns:xm="http://schemas.microsoft.com/office/excel/2006/main">
          <x14:cfRule type="cellIs" priority="35995" operator="equal" id="{00310032-0089-4855-8412-0075008C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AY370</xm:sqref>
        </x14:conditionalFormatting>
        <x14:conditionalFormatting xmlns:xm="http://schemas.microsoft.com/office/excel/2006/main">
          <x14:cfRule type="cellIs" priority="35994" operator="equal" id="{006B00A9-0014-4B58-B99E-00B900DB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AV370</xm:sqref>
        </x14:conditionalFormatting>
        <x14:conditionalFormatting xmlns:xm="http://schemas.microsoft.com/office/excel/2006/main">
          <x14:cfRule type="cellIs" priority="35993" operator="equal" id="{00C10020-00AA-4D43-973E-0010002E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AS370</xm:sqref>
        </x14:conditionalFormatting>
        <x14:conditionalFormatting xmlns:xm="http://schemas.microsoft.com/office/excel/2006/main">
          <x14:cfRule type="cellIs" priority="35992" operator="equal" id="{008500B4-00AC-486C-8370-00DC001A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AP370</xm:sqref>
        </x14:conditionalFormatting>
        <x14:conditionalFormatting xmlns:xm="http://schemas.microsoft.com/office/excel/2006/main">
          <x14:cfRule type="cellIs" priority="35991" operator="equal" id="{00AF00BF-00E6-47B2-BF95-00B30029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AM370</xm:sqref>
        </x14:conditionalFormatting>
        <x14:conditionalFormatting xmlns:xm="http://schemas.microsoft.com/office/excel/2006/main">
          <x14:cfRule type="cellIs" priority="35990" operator="equal" id="{004E0085-0060-4A8D-887D-00B70078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AJ370</xm:sqref>
        </x14:conditionalFormatting>
        <x14:conditionalFormatting xmlns:xm="http://schemas.microsoft.com/office/excel/2006/main">
          <x14:cfRule type="cellIs" priority="35989" operator="equal" id="{00BE0094-00D5-4C3F-82AB-00B50095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AG370</xm:sqref>
        </x14:conditionalFormatting>
        <x14:conditionalFormatting xmlns:xm="http://schemas.microsoft.com/office/excel/2006/main">
          <x14:cfRule type="cellIs" priority="35988" operator="equal" id="{005400E1-00B5-441C-8ECC-00010070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AD370</xm:sqref>
        </x14:conditionalFormatting>
        <x14:conditionalFormatting xmlns:xm="http://schemas.microsoft.com/office/excel/2006/main">
          <x14:cfRule type="cellIs" priority="35987" operator="equal" id="{003C0041-00A2-4B7A-BAEA-00E20094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AA370</xm:sqref>
        </x14:conditionalFormatting>
        <x14:conditionalFormatting xmlns:xm="http://schemas.microsoft.com/office/excel/2006/main">
          <x14:cfRule type="cellIs" priority="35986" operator="equal" id="{00E700F6-00DB-4158-BC5A-005600F8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X370</xm:sqref>
        </x14:conditionalFormatting>
        <x14:conditionalFormatting xmlns:xm="http://schemas.microsoft.com/office/excel/2006/main">
          <x14:cfRule type="cellIs" priority="35985" operator="equal" id="{0071006E-004E-4881-9324-00BA00AB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U370</xm:sqref>
        </x14:conditionalFormatting>
        <x14:conditionalFormatting xmlns:xm="http://schemas.microsoft.com/office/excel/2006/main">
          <x14:cfRule type="cellIs" priority="35984" operator="equal" id="{0004002E-00AE-4D25-A21D-00CD006F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R370</xm:sqref>
        </x14:conditionalFormatting>
        <x14:conditionalFormatting xmlns:xm="http://schemas.microsoft.com/office/excel/2006/main">
          <x14:cfRule type="cellIs" priority="35983" operator="equal" id="{00CD00F9-00D6-42B3-B899-00950011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O370</xm:sqref>
        </x14:conditionalFormatting>
        <x14:conditionalFormatting xmlns:xm="http://schemas.microsoft.com/office/excel/2006/main">
          <x14:cfRule type="cellIs" priority="35982" operator="equal" id="{009A000E-006B-432A-864E-0075004F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L370</xm:sqref>
        </x14:conditionalFormatting>
        <x14:conditionalFormatting xmlns:xm="http://schemas.microsoft.com/office/excel/2006/main">
          <x14:cfRule type="cellIs" priority="35981" operator="equal" id="{00D40008-00B9-4C16-B6BF-004A00C8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I370</xm:sqref>
        </x14:conditionalFormatting>
        <x14:conditionalFormatting xmlns:xm="http://schemas.microsoft.com/office/excel/2006/main">
          <x14:cfRule type="cellIs" priority="35980" operator="equal" id="{00C60051-00DD-4283-BDAC-00AE00D5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BW382</xm:sqref>
        </x14:conditionalFormatting>
        <x14:conditionalFormatting xmlns:xm="http://schemas.microsoft.com/office/excel/2006/main">
          <x14:cfRule type="cellIs" priority="35979" operator="equal" id="{008C006E-007C-4ABD-AB08-008300E7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BT382</xm:sqref>
        </x14:conditionalFormatting>
        <x14:conditionalFormatting xmlns:xm="http://schemas.microsoft.com/office/excel/2006/main">
          <x14:cfRule type="cellIs" priority="35978" operator="equal" id="{0065008F-00C1-414E-9E09-00B300E3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BQ382</xm:sqref>
        </x14:conditionalFormatting>
        <x14:conditionalFormatting xmlns:xm="http://schemas.microsoft.com/office/excel/2006/main">
          <x14:cfRule type="cellIs" priority="35977" operator="equal" id="{00BB0075-0005-4993-B6A4-00FC00DA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BN382</xm:sqref>
        </x14:conditionalFormatting>
        <x14:conditionalFormatting xmlns:xm="http://schemas.microsoft.com/office/excel/2006/main">
          <x14:cfRule type="cellIs" priority="35976" operator="equal" id="{00EE0024-005A-4100-B26C-00090023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BK382</xm:sqref>
        </x14:conditionalFormatting>
        <x14:conditionalFormatting xmlns:xm="http://schemas.microsoft.com/office/excel/2006/main">
          <x14:cfRule type="cellIs" priority="35975" operator="equal" id="{00EE008B-00FE-4B23-B763-008F00A7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BH382</xm:sqref>
        </x14:conditionalFormatting>
        <x14:conditionalFormatting xmlns:xm="http://schemas.microsoft.com/office/excel/2006/main">
          <x14:cfRule type="cellIs" priority="35974" operator="equal" id="{00890095-0072-42FF-83D1-00E3003E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BE382</xm:sqref>
        </x14:conditionalFormatting>
        <x14:conditionalFormatting xmlns:xm="http://schemas.microsoft.com/office/excel/2006/main">
          <x14:cfRule type="cellIs" priority="35973" operator="equal" id="{0071009B-009F-4996-B112-002A0091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BB382</xm:sqref>
        </x14:conditionalFormatting>
        <x14:conditionalFormatting xmlns:xm="http://schemas.microsoft.com/office/excel/2006/main">
          <x14:cfRule type="cellIs" priority="35972" operator="equal" id="{004000B1-00F3-40FE-80A2-00CF00A4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AY382</xm:sqref>
        </x14:conditionalFormatting>
        <x14:conditionalFormatting xmlns:xm="http://schemas.microsoft.com/office/excel/2006/main">
          <x14:cfRule type="cellIs" priority="35971" operator="equal" id="{002000AB-00CA-4A3F-BD55-003F0041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AV382</xm:sqref>
        </x14:conditionalFormatting>
        <x14:conditionalFormatting xmlns:xm="http://schemas.microsoft.com/office/excel/2006/main">
          <x14:cfRule type="cellIs" priority="35970" operator="equal" id="{004D0091-00E5-4300-B67C-0050008E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AS382</xm:sqref>
        </x14:conditionalFormatting>
        <x14:conditionalFormatting xmlns:xm="http://schemas.microsoft.com/office/excel/2006/main">
          <x14:cfRule type="cellIs" priority="35969" operator="equal" id="{001C007E-00C7-415A-BAA8-002C00BB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AP382</xm:sqref>
        </x14:conditionalFormatting>
        <x14:conditionalFormatting xmlns:xm="http://schemas.microsoft.com/office/excel/2006/main">
          <x14:cfRule type="cellIs" priority="35968" operator="equal" id="{00DA00AA-0091-4340-B3B1-00DF004D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AM382</xm:sqref>
        </x14:conditionalFormatting>
        <x14:conditionalFormatting xmlns:xm="http://schemas.microsoft.com/office/excel/2006/main">
          <x14:cfRule type="cellIs" priority="35967" operator="equal" id="{00BB0031-0042-49B3-B99C-009700E9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AJ382</xm:sqref>
        </x14:conditionalFormatting>
        <x14:conditionalFormatting xmlns:xm="http://schemas.microsoft.com/office/excel/2006/main">
          <x14:cfRule type="cellIs" priority="35966" operator="equal" id="{00DE001E-0053-4C67-B4F4-00C20082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AG382</xm:sqref>
        </x14:conditionalFormatting>
        <x14:conditionalFormatting xmlns:xm="http://schemas.microsoft.com/office/excel/2006/main">
          <x14:cfRule type="cellIs" priority="35965" operator="equal" id="{007D0085-006A-4312-9826-00EC004A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AD382</xm:sqref>
        </x14:conditionalFormatting>
        <x14:conditionalFormatting xmlns:xm="http://schemas.microsoft.com/office/excel/2006/main">
          <x14:cfRule type="cellIs" priority="35964" operator="equal" id="{00C700D3-0091-40F5-A42D-00E70064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AA382</xm:sqref>
        </x14:conditionalFormatting>
        <x14:conditionalFormatting xmlns:xm="http://schemas.microsoft.com/office/excel/2006/main">
          <x14:cfRule type="cellIs" priority="35963" operator="equal" id="{007D00E8-000A-45AD-8947-00D8006A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X382</xm:sqref>
        </x14:conditionalFormatting>
        <x14:conditionalFormatting xmlns:xm="http://schemas.microsoft.com/office/excel/2006/main">
          <x14:cfRule type="cellIs" priority="35962" operator="equal" id="{000D00D2-006C-4CFE-A8FA-004E00AB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U382</xm:sqref>
        </x14:conditionalFormatting>
        <x14:conditionalFormatting xmlns:xm="http://schemas.microsoft.com/office/excel/2006/main">
          <x14:cfRule type="cellIs" priority="35961" operator="equal" id="{00E00046-00FA-4628-8A0F-007500BE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R382</xm:sqref>
        </x14:conditionalFormatting>
        <x14:conditionalFormatting xmlns:xm="http://schemas.microsoft.com/office/excel/2006/main">
          <x14:cfRule type="cellIs" priority="35960" operator="equal" id="{003A001C-00AC-46BF-B460-00D9002E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O382</xm:sqref>
        </x14:conditionalFormatting>
        <x14:conditionalFormatting xmlns:xm="http://schemas.microsoft.com/office/excel/2006/main">
          <x14:cfRule type="cellIs" priority="35959" operator="equal" id="{008A0041-0050-46FE-9EE7-006700F4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L382</xm:sqref>
        </x14:conditionalFormatting>
        <x14:conditionalFormatting xmlns:xm="http://schemas.microsoft.com/office/excel/2006/main">
          <x14:cfRule type="cellIs" priority="35958" operator="equal" id="{00B30006-0050-40FC-AEF1-007E008F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I382</xm:sqref>
        </x14:conditionalFormatting>
        <x14:conditionalFormatting xmlns:xm="http://schemas.microsoft.com/office/excel/2006/main">
          <x14:cfRule type="cellIs" priority="35957" operator="equal" id="{00D50017-00C2-4876-B57A-007C007C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BW381</xm:sqref>
        </x14:conditionalFormatting>
        <x14:conditionalFormatting xmlns:xm="http://schemas.microsoft.com/office/excel/2006/main">
          <x14:cfRule type="cellIs" priority="35956" operator="equal" id="{00B200EA-0046-4B9C-A395-002A00F0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BT381</xm:sqref>
        </x14:conditionalFormatting>
        <x14:conditionalFormatting xmlns:xm="http://schemas.microsoft.com/office/excel/2006/main">
          <x14:cfRule type="cellIs" priority="35955" operator="equal" id="{009C00C3-00B7-44A1-91ED-00760051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BQ381</xm:sqref>
        </x14:conditionalFormatting>
        <x14:conditionalFormatting xmlns:xm="http://schemas.microsoft.com/office/excel/2006/main">
          <x14:cfRule type="cellIs" priority="35954" operator="equal" id="{009F00F5-009C-4091-8E83-00960041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BN381</xm:sqref>
        </x14:conditionalFormatting>
        <x14:conditionalFormatting xmlns:xm="http://schemas.microsoft.com/office/excel/2006/main">
          <x14:cfRule type="cellIs" priority="35953" operator="equal" id="{00240064-00ED-4E34-85B8-00D60071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BK381</xm:sqref>
        </x14:conditionalFormatting>
        <x14:conditionalFormatting xmlns:xm="http://schemas.microsoft.com/office/excel/2006/main">
          <x14:cfRule type="cellIs" priority="35952" operator="equal" id="{000F002B-00BE-42D4-89EB-00D4008E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BH381</xm:sqref>
        </x14:conditionalFormatting>
        <x14:conditionalFormatting xmlns:xm="http://schemas.microsoft.com/office/excel/2006/main">
          <x14:cfRule type="cellIs" priority="35951" operator="equal" id="{009F004E-000B-4C58-ABF9-004800A1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BE381</xm:sqref>
        </x14:conditionalFormatting>
        <x14:conditionalFormatting xmlns:xm="http://schemas.microsoft.com/office/excel/2006/main">
          <x14:cfRule type="cellIs" priority="35950" operator="equal" id="{0099007E-00D7-4A80-8C7F-00E100E4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BB381</xm:sqref>
        </x14:conditionalFormatting>
        <x14:conditionalFormatting xmlns:xm="http://schemas.microsoft.com/office/excel/2006/main">
          <x14:cfRule type="cellIs" priority="35949" operator="equal" id="{001E00A1-008C-4341-89DF-00280054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AY381</xm:sqref>
        </x14:conditionalFormatting>
        <x14:conditionalFormatting xmlns:xm="http://schemas.microsoft.com/office/excel/2006/main">
          <x14:cfRule type="cellIs" priority="35948" operator="equal" id="{004400FE-00C2-4934-BA0D-00970075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AV381</xm:sqref>
        </x14:conditionalFormatting>
        <x14:conditionalFormatting xmlns:xm="http://schemas.microsoft.com/office/excel/2006/main">
          <x14:cfRule type="cellIs" priority="35947" operator="equal" id="{009F005B-0043-4552-BE68-00F50046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AS381</xm:sqref>
        </x14:conditionalFormatting>
        <x14:conditionalFormatting xmlns:xm="http://schemas.microsoft.com/office/excel/2006/main">
          <x14:cfRule type="cellIs" priority="35946" operator="equal" id="{005C0041-00FB-4F14-A712-007D003D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AP381</xm:sqref>
        </x14:conditionalFormatting>
        <x14:conditionalFormatting xmlns:xm="http://schemas.microsoft.com/office/excel/2006/main">
          <x14:cfRule type="cellIs" priority="35945" operator="equal" id="{001000AE-007A-47F5-BFBA-00D90069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AM381</xm:sqref>
        </x14:conditionalFormatting>
        <x14:conditionalFormatting xmlns:xm="http://schemas.microsoft.com/office/excel/2006/main">
          <x14:cfRule type="cellIs" priority="35944" operator="equal" id="{006C0067-00FE-4D08-94CB-00000045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AJ381</xm:sqref>
        </x14:conditionalFormatting>
        <x14:conditionalFormatting xmlns:xm="http://schemas.microsoft.com/office/excel/2006/main">
          <x14:cfRule type="cellIs" priority="35943" operator="equal" id="{00C80036-0084-49A0-8795-0028005D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AG381</xm:sqref>
        </x14:conditionalFormatting>
        <x14:conditionalFormatting xmlns:xm="http://schemas.microsoft.com/office/excel/2006/main">
          <x14:cfRule type="cellIs" priority="35942" operator="equal" id="{00FE0031-00B1-4DAF-95D8-007000B3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AD381</xm:sqref>
        </x14:conditionalFormatting>
        <x14:conditionalFormatting xmlns:xm="http://schemas.microsoft.com/office/excel/2006/main">
          <x14:cfRule type="cellIs" priority="35941" operator="equal" id="{00740020-003D-4084-84CC-008F000A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AA381</xm:sqref>
        </x14:conditionalFormatting>
        <x14:conditionalFormatting xmlns:xm="http://schemas.microsoft.com/office/excel/2006/main">
          <x14:cfRule type="cellIs" priority="35940" operator="equal" id="{006300F7-00FF-4F1E-901D-00970020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X381</xm:sqref>
        </x14:conditionalFormatting>
        <x14:conditionalFormatting xmlns:xm="http://schemas.microsoft.com/office/excel/2006/main">
          <x14:cfRule type="cellIs" priority="35939" operator="equal" id="{006400C4-0030-4DA3-9B31-00FA001F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U381</xm:sqref>
        </x14:conditionalFormatting>
        <x14:conditionalFormatting xmlns:xm="http://schemas.microsoft.com/office/excel/2006/main">
          <x14:cfRule type="cellIs" priority="35938" operator="equal" id="{00FF0091-006B-45E5-BF55-00390034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R381</xm:sqref>
        </x14:conditionalFormatting>
        <x14:conditionalFormatting xmlns:xm="http://schemas.microsoft.com/office/excel/2006/main">
          <x14:cfRule type="cellIs" priority="35937" operator="equal" id="{00E1006E-002F-4F5E-B692-000F0020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O381</xm:sqref>
        </x14:conditionalFormatting>
        <x14:conditionalFormatting xmlns:xm="http://schemas.microsoft.com/office/excel/2006/main">
          <x14:cfRule type="cellIs" priority="35936" operator="equal" id="{006000D1-0063-4304-BFEE-006C0005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L381</xm:sqref>
        </x14:conditionalFormatting>
        <x14:conditionalFormatting xmlns:xm="http://schemas.microsoft.com/office/excel/2006/main">
          <x14:cfRule type="cellIs" priority="35935" operator="equal" id="{00E0008A-0021-4AFC-A945-005D00CB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I381</xm:sqref>
        </x14:conditionalFormatting>
        <x14:conditionalFormatting xmlns:xm="http://schemas.microsoft.com/office/excel/2006/main">
          <x14:cfRule type="cellIs" priority="35934" operator="equal" id="{00A4003B-0004-4A2F-9962-007300C4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BW380</xm:sqref>
        </x14:conditionalFormatting>
        <x14:conditionalFormatting xmlns:xm="http://schemas.microsoft.com/office/excel/2006/main">
          <x14:cfRule type="cellIs" priority="35933" operator="equal" id="{00C80064-000C-4979-B30D-009E004A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BT380</xm:sqref>
        </x14:conditionalFormatting>
        <x14:conditionalFormatting xmlns:xm="http://schemas.microsoft.com/office/excel/2006/main">
          <x14:cfRule type="cellIs" priority="35932" operator="equal" id="{00B50077-0006-4233-A2D0-003500D0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BQ380</xm:sqref>
        </x14:conditionalFormatting>
        <x14:conditionalFormatting xmlns:xm="http://schemas.microsoft.com/office/excel/2006/main">
          <x14:cfRule type="cellIs" priority="35931" operator="equal" id="{004B00AE-0066-4EF5-BFC1-00DB00D4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BN380</xm:sqref>
        </x14:conditionalFormatting>
        <x14:conditionalFormatting xmlns:xm="http://schemas.microsoft.com/office/excel/2006/main">
          <x14:cfRule type="cellIs" priority="35930" operator="equal" id="{004A00FD-00C2-4625-B1E1-00870021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BK380</xm:sqref>
        </x14:conditionalFormatting>
        <x14:conditionalFormatting xmlns:xm="http://schemas.microsoft.com/office/excel/2006/main">
          <x14:cfRule type="cellIs" priority="35929" operator="equal" id="{00BA004D-0031-49A8-AF55-00CD009C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BH380</xm:sqref>
        </x14:conditionalFormatting>
        <x14:conditionalFormatting xmlns:xm="http://schemas.microsoft.com/office/excel/2006/main">
          <x14:cfRule type="cellIs" priority="35928" operator="equal" id="{005B00EA-0048-4789-915A-00D10082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BE380</xm:sqref>
        </x14:conditionalFormatting>
        <x14:conditionalFormatting xmlns:xm="http://schemas.microsoft.com/office/excel/2006/main">
          <x14:cfRule type="cellIs" priority="35927" operator="equal" id="{0055005D-00D7-452B-836E-002900C5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BB380</xm:sqref>
        </x14:conditionalFormatting>
        <x14:conditionalFormatting xmlns:xm="http://schemas.microsoft.com/office/excel/2006/main">
          <x14:cfRule type="cellIs" priority="35926" operator="equal" id="{00B20068-00AC-4CA6-9902-00AE00E4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AY380</xm:sqref>
        </x14:conditionalFormatting>
        <x14:conditionalFormatting xmlns:xm="http://schemas.microsoft.com/office/excel/2006/main">
          <x14:cfRule type="cellIs" priority="35925" operator="equal" id="{006800AB-0084-4867-AEB1-00370035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AV380</xm:sqref>
        </x14:conditionalFormatting>
        <x14:conditionalFormatting xmlns:xm="http://schemas.microsoft.com/office/excel/2006/main">
          <x14:cfRule type="cellIs" priority="35924" operator="equal" id="{00E000EA-0087-44C4-9E63-009D007C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AS380</xm:sqref>
        </x14:conditionalFormatting>
        <x14:conditionalFormatting xmlns:xm="http://schemas.microsoft.com/office/excel/2006/main">
          <x14:cfRule type="cellIs" priority="35923" operator="equal" id="{00E200CD-004E-40EA-970C-00F10013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AP380</xm:sqref>
        </x14:conditionalFormatting>
        <x14:conditionalFormatting xmlns:xm="http://schemas.microsoft.com/office/excel/2006/main">
          <x14:cfRule type="cellIs" priority="35922" operator="equal" id="{0070008A-0068-4E28-9662-0000007C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AM380</xm:sqref>
        </x14:conditionalFormatting>
        <x14:conditionalFormatting xmlns:xm="http://schemas.microsoft.com/office/excel/2006/main">
          <x14:cfRule type="cellIs" priority="35921" operator="equal" id="{004C006D-000B-4045-869A-006000C1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AJ380</xm:sqref>
        </x14:conditionalFormatting>
        <x14:conditionalFormatting xmlns:xm="http://schemas.microsoft.com/office/excel/2006/main">
          <x14:cfRule type="cellIs" priority="35920" operator="equal" id="{00DD002B-00C6-4191-BB82-00DB000A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AG380</xm:sqref>
        </x14:conditionalFormatting>
        <x14:conditionalFormatting xmlns:xm="http://schemas.microsoft.com/office/excel/2006/main">
          <x14:cfRule type="cellIs" priority="35919" operator="equal" id="{009E00A6-0023-4B6B-B7D3-0055001D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AD380</xm:sqref>
        </x14:conditionalFormatting>
        <x14:conditionalFormatting xmlns:xm="http://schemas.microsoft.com/office/excel/2006/main">
          <x14:cfRule type="cellIs" priority="35918" operator="equal" id="{00AC0037-0001-490E-B278-007600A6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AA380</xm:sqref>
        </x14:conditionalFormatting>
        <x14:conditionalFormatting xmlns:xm="http://schemas.microsoft.com/office/excel/2006/main">
          <x14:cfRule type="cellIs" priority="35917" operator="equal" id="{002A0054-001D-4FA3-9A73-00B00097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X380</xm:sqref>
        </x14:conditionalFormatting>
        <x14:conditionalFormatting xmlns:xm="http://schemas.microsoft.com/office/excel/2006/main">
          <x14:cfRule type="cellIs" priority="35916" operator="equal" id="{00CF0096-00A1-48F5-8362-0076002F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U380</xm:sqref>
        </x14:conditionalFormatting>
        <x14:conditionalFormatting xmlns:xm="http://schemas.microsoft.com/office/excel/2006/main">
          <x14:cfRule type="cellIs" priority="35915" operator="equal" id="{00AD00C8-0039-430E-BA60-009300EB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R380</xm:sqref>
        </x14:conditionalFormatting>
        <x14:conditionalFormatting xmlns:xm="http://schemas.microsoft.com/office/excel/2006/main">
          <x14:cfRule type="cellIs" priority="35914" operator="equal" id="{0002009A-00AB-473F-A888-0074003E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O380</xm:sqref>
        </x14:conditionalFormatting>
        <x14:conditionalFormatting xmlns:xm="http://schemas.microsoft.com/office/excel/2006/main">
          <x14:cfRule type="cellIs" priority="35913" operator="equal" id="{00900010-005E-4568-9624-000A004B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L380</xm:sqref>
        </x14:conditionalFormatting>
        <x14:conditionalFormatting xmlns:xm="http://schemas.microsoft.com/office/excel/2006/main">
          <x14:cfRule type="cellIs" priority="35912" operator="equal" id="{00E60052-00DE-4528-8B22-00480086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I380</xm:sqref>
        </x14:conditionalFormatting>
        <x14:conditionalFormatting xmlns:xm="http://schemas.microsoft.com/office/excel/2006/main">
          <x14:cfRule type="cellIs" priority="35911" operator="equal" id="{00FE0086-00D8-441E-BA17-001000E5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BW379</xm:sqref>
        </x14:conditionalFormatting>
        <x14:conditionalFormatting xmlns:xm="http://schemas.microsoft.com/office/excel/2006/main">
          <x14:cfRule type="cellIs" priority="35910" operator="equal" id="{00E90058-0087-4FA6-A1F4-00ED00FA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BT379</xm:sqref>
        </x14:conditionalFormatting>
        <x14:conditionalFormatting xmlns:xm="http://schemas.microsoft.com/office/excel/2006/main">
          <x14:cfRule type="cellIs" priority="35909" operator="equal" id="{004E00CB-00DF-48C0-BECF-00CF0062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BQ379</xm:sqref>
        </x14:conditionalFormatting>
        <x14:conditionalFormatting xmlns:xm="http://schemas.microsoft.com/office/excel/2006/main">
          <x14:cfRule type="cellIs" priority="35908" operator="equal" id="{00BC0074-0023-4EF2-A556-00D10013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BN379</xm:sqref>
        </x14:conditionalFormatting>
        <x14:conditionalFormatting xmlns:xm="http://schemas.microsoft.com/office/excel/2006/main">
          <x14:cfRule type="cellIs" priority="35907" operator="equal" id="{00740025-001A-4C5D-8645-00940085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BK379</xm:sqref>
        </x14:conditionalFormatting>
        <x14:conditionalFormatting xmlns:xm="http://schemas.microsoft.com/office/excel/2006/main">
          <x14:cfRule type="cellIs" priority="35906" operator="equal" id="{006C00A4-0023-4A99-8EC5-00CB0012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BH379</xm:sqref>
        </x14:conditionalFormatting>
        <x14:conditionalFormatting xmlns:xm="http://schemas.microsoft.com/office/excel/2006/main">
          <x14:cfRule type="cellIs" priority="35905" operator="equal" id="{00B80094-0072-4E52-A7B7-00A70073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BE379</xm:sqref>
        </x14:conditionalFormatting>
        <x14:conditionalFormatting xmlns:xm="http://schemas.microsoft.com/office/excel/2006/main">
          <x14:cfRule type="cellIs" priority="35904" operator="equal" id="{00900033-00BB-4B88-8117-00460065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BB379</xm:sqref>
        </x14:conditionalFormatting>
        <x14:conditionalFormatting xmlns:xm="http://schemas.microsoft.com/office/excel/2006/main">
          <x14:cfRule type="cellIs" priority="35903" operator="equal" id="{00F70012-00DC-43E2-A48C-00B700C8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AY379</xm:sqref>
        </x14:conditionalFormatting>
        <x14:conditionalFormatting xmlns:xm="http://schemas.microsoft.com/office/excel/2006/main">
          <x14:cfRule type="cellIs" priority="35902" operator="equal" id="{008600F3-0056-4200-8F76-00B200DD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AV379</xm:sqref>
        </x14:conditionalFormatting>
        <x14:conditionalFormatting xmlns:xm="http://schemas.microsoft.com/office/excel/2006/main">
          <x14:cfRule type="cellIs" priority="35901" operator="equal" id="{009200D4-0061-420C-968F-00CD009A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AS379</xm:sqref>
        </x14:conditionalFormatting>
        <x14:conditionalFormatting xmlns:xm="http://schemas.microsoft.com/office/excel/2006/main">
          <x14:cfRule type="cellIs" priority="35900" operator="equal" id="{001600E0-003D-4AD6-9849-0009001B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AP379</xm:sqref>
        </x14:conditionalFormatting>
        <x14:conditionalFormatting xmlns:xm="http://schemas.microsoft.com/office/excel/2006/main">
          <x14:cfRule type="cellIs" priority="35899" operator="equal" id="{006100DF-00C5-4473-978D-00B30097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AM379</xm:sqref>
        </x14:conditionalFormatting>
        <x14:conditionalFormatting xmlns:xm="http://schemas.microsoft.com/office/excel/2006/main">
          <x14:cfRule type="cellIs" priority="35898" operator="equal" id="{00B10029-00DC-45E8-A92D-00E80091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AJ379</xm:sqref>
        </x14:conditionalFormatting>
        <x14:conditionalFormatting xmlns:xm="http://schemas.microsoft.com/office/excel/2006/main">
          <x14:cfRule type="cellIs" priority="35897" operator="equal" id="{001F0015-00A2-4158-9B58-00CD00F6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AG379</xm:sqref>
        </x14:conditionalFormatting>
        <x14:conditionalFormatting xmlns:xm="http://schemas.microsoft.com/office/excel/2006/main">
          <x14:cfRule type="cellIs" priority="35896" operator="equal" id="{006000A9-004E-415B-9593-006E001E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AD379</xm:sqref>
        </x14:conditionalFormatting>
        <x14:conditionalFormatting xmlns:xm="http://schemas.microsoft.com/office/excel/2006/main">
          <x14:cfRule type="cellIs" priority="35895" operator="equal" id="{00C400B9-0027-4422-BB28-0048005C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AA379</xm:sqref>
        </x14:conditionalFormatting>
        <x14:conditionalFormatting xmlns:xm="http://schemas.microsoft.com/office/excel/2006/main">
          <x14:cfRule type="cellIs" priority="35894" operator="equal" id="{00F40052-0091-487E-8ACC-006700A2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X379</xm:sqref>
        </x14:conditionalFormatting>
        <x14:conditionalFormatting xmlns:xm="http://schemas.microsoft.com/office/excel/2006/main">
          <x14:cfRule type="cellIs" priority="35893" operator="equal" id="{007E00FE-008C-47C1-8AB1-0077001F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U379</xm:sqref>
        </x14:conditionalFormatting>
        <x14:conditionalFormatting xmlns:xm="http://schemas.microsoft.com/office/excel/2006/main">
          <x14:cfRule type="cellIs" priority="35892" operator="equal" id="{00A10067-00BA-44BB-A2F7-0011006D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R379</xm:sqref>
        </x14:conditionalFormatting>
        <x14:conditionalFormatting xmlns:xm="http://schemas.microsoft.com/office/excel/2006/main">
          <x14:cfRule type="cellIs" priority="35891" operator="equal" id="{008E00FD-00B3-45D6-8E29-00F900AF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O379</xm:sqref>
        </x14:conditionalFormatting>
        <x14:conditionalFormatting xmlns:xm="http://schemas.microsoft.com/office/excel/2006/main">
          <x14:cfRule type="cellIs" priority="35890" operator="equal" id="{007D00C7-0081-4AF6-886B-002F0065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L379</xm:sqref>
        </x14:conditionalFormatting>
        <x14:conditionalFormatting xmlns:xm="http://schemas.microsoft.com/office/excel/2006/main">
          <x14:cfRule type="cellIs" priority="35889" operator="equal" id="{007600E0-005B-42CB-8B3A-005D003F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I379</xm:sqref>
        </x14:conditionalFormatting>
        <x14:conditionalFormatting xmlns:xm="http://schemas.microsoft.com/office/excel/2006/main">
          <x14:cfRule type="cellIs" priority="35888" operator="equal" id="{00C30025-00E4-4FAC-BACA-007D00F2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BW378</xm:sqref>
        </x14:conditionalFormatting>
        <x14:conditionalFormatting xmlns:xm="http://schemas.microsoft.com/office/excel/2006/main">
          <x14:cfRule type="cellIs" priority="35887" operator="equal" id="{002600F7-00FA-4CD1-BF8C-00FC001E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BT378</xm:sqref>
        </x14:conditionalFormatting>
        <x14:conditionalFormatting xmlns:xm="http://schemas.microsoft.com/office/excel/2006/main">
          <x14:cfRule type="cellIs" priority="35886" operator="equal" id="{004800D2-00C1-43A7-9D69-00F90026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BQ378</xm:sqref>
        </x14:conditionalFormatting>
        <x14:conditionalFormatting xmlns:xm="http://schemas.microsoft.com/office/excel/2006/main">
          <x14:cfRule type="cellIs" priority="35885" operator="equal" id="{00530042-008A-438B-9144-00AA002F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BN378</xm:sqref>
        </x14:conditionalFormatting>
        <x14:conditionalFormatting xmlns:xm="http://schemas.microsoft.com/office/excel/2006/main">
          <x14:cfRule type="cellIs" priority="35884" operator="equal" id="{003600EC-00FC-4FA3-8701-00D700BF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BK378</xm:sqref>
        </x14:conditionalFormatting>
        <x14:conditionalFormatting xmlns:xm="http://schemas.microsoft.com/office/excel/2006/main">
          <x14:cfRule type="cellIs" priority="35883" operator="equal" id="{00420013-0096-49E3-8313-009F00E9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BH378</xm:sqref>
        </x14:conditionalFormatting>
        <x14:conditionalFormatting xmlns:xm="http://schemas.microsoft.com/office/excel/2006/main">
          <x14:cfRule type="cellIs" priority="35882" operator="equal" id="{00CD00AC-0069-40CD-8054-0097000C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BE378</xm:sqref>
        </x14:conditionalFormatting>
        <x14:conditionalFormatting xmlns:xm="http://schemas.microsoft.com/office/excel/2006/main">
          <x14:cfRule type="cellIs" priority="35881" operator="equal" id="{005D0077-00DB-42E1-B240-00990056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BB378</xm:sqref>
        </x14:conditionalFormatting>
        <x14:conditionalFormatting xmlns:xm="http://schemas.microsoft.com/office/excel/2006/main">
          <x14:cfRule type="cellIs" priority="35880" operator="equal" id="{00660073-0073-4E4B-9CEA-0086004F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AY378</xm:sqref>
        </x14:conditionalFormatting>
        <x14:conditionalFormatting xmlns:xm="http://schemas.microsoft.com/office/excel/2006/main">
          <x14:cfRule type="cellIs" priority="35879" operator="equal" id="{00650081-0066-49A8-8DBB-00530012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AV378</xm:sqref>
        </x14:conditionalFormatting>
        <x14:conditionalFormatting xmlns:xm="http://schemas.microsoft.com/office/excel/2006/main">
          <x14:cfRule type="cellIs" priority="35878" operator="equal" id="{001A000D-0076-4481-86B8-00CA0018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AS378</xm:sqref>
        </x14:conditionalFormatting>
        <x14:conditionalFormatting xmlns:xm="http://schemas.microsoft.com/office/excel/2006/main">
          <x14:cfRule type="cellIs" priority="35877" operator="equal" id="{001B000B-00B6-4181-86C1-003E00A6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AP378</xm:sqref>
        </x14:conditionalFormatting>
        <x14:conditionalFormatting xmlns:xm="http://schemas.microsoft.com/office/excel/2006/main">
          <x14:cfRule type="cellIs" priority="35876" operator="equal" id="{006100B7-00CB-4F05-A572-00580092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AM378</xm:sqref>
        </x14:conditionalFormatting>
        <x14:conditionalFormatting xmlns:xm="http://schemas.microsoft.com/office/excel/2006/main">
          <x14:cfRule type="cellIs" priority="35875" operator="equal" id="{00E200EB-0021-4470-A7B6-00A0000A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AJ378</xm:sqref>
        </x14:conditionalFormatting>
        <x14:conditionalFormatting xmlns:xm="http://schemas.microsoft.com/office/excel/2006/main">
          <x14:cfRule type="cellIs" priority="35874" operator="equal" id="{00F900D5-0030-472C-9B5A-002200B5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AG378</xm:sqref>
        </x14:conditionalFormatting>
        <x14:conditionalFormatting xmlns:xm="http://schemas.microsoft.com/office/excel/2006/main">
          <x14:cfRule type="cellIs" priority="35873" operator="equal" id="{00CE0073-00B2-4FC9-9EFC-00A70013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AD378</xm:sqref>
        </x14:conditionalFormatting>
        <x14:conditionalFormatting xmlns:xm="http://schemas.microsoft.com/office/excel/2006/main">
          <x14:cfRule type="cellIs" priority="35872" operator="equal" id="{007500AA-00D6-4997-A5DA-001F00CC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AA378</xm:sqref>
        </x14:conditionalFormatting>
        <x14:conditionalFormatting xmlns:xm="http://schemas.microsoft.com/office/excel/2006/main">
          <x14:cfRule type="cellIs" priority="35871" operator="equal" id="{00A40032-00E6-426B-9A0F-00FB004A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X378</xm:sqref>
        </x14:conditionalFormatting>
        <x14:conditionalFormatting xmlns:xm="http://schemas.microsoft.com/office/excel/2006/main">
          <x14:cfRule type="cellIs" priority="35870" operator="equal" id="{005B00C1-0034-4D85-941E-005F0055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U378</xm:sqref>
        </x14:conditionalFormatting>
        <x14:conditionalFormatting xmlns:xm="http://schemas.microsoft.com/office/excel/2006/main">
          <x14:cfRule type="cellIs" priority="35869" operator="equal" id="{005F00DF-0027-451A-B977-00B30068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R378</xm:sqref>
        </x14:conditionalFormatting>
        <x14:conditionalFormatting xmlns:xm="http://schemas.microsoft.com/office/excel/2006/main">
          <x14:cfRule type="cellIs" priority="35868" operator="equal" id="{00B400FF-0053-47D4-9158-00A800FE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O378</xm:sqref>
        </x14:conditionalFormatting>
        <x14:conditionalFormatting xmlns:xm="http://schemas.microsoft.com/office/excel/2006/main">
          <x14:cfRule type="cellIs" priority="35867" operator="equal" id="{007D00AD-0037-4DE1-B00B-000400FA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L378</xm:sqref>
        </x14:conditionalFormatting>
        <x14:conditionalFormatting xmlns:xm="http://schemas.microsoft.com/office/excel/2006/main">
          <x14:cfRule type="cellIs" priority="35866" operator="equal" id="{0088006C-0006-4140-B5E8-0045000C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I378</xm:sqref>
        </x14:conditionalFormatting>
        <x14:conditionalFormatting xmlns:xm="http://schemas.microsoft.com/office/excel/2006/main">
          <x14:cfRule type="cellIs" priority="35865" operator="equal" id="{003A00E7-0078-4947-B406-00990020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BW377</xm:sqref>
        </x14:conditionalFormatting>
        <x14:conditionalFormatting xmlns:xm="http://schemas.microsoft.com/office/excel/2006/main">
          <x14:cfRule type="cellIs" priority="35864" operator="equal" id="{00800000-00C4-48E3-B729-00C40090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BT377</xm:sqref>
        </x14:conditionalFormatting>
        <x14:conditionalFormatting xmlns:xm="http://schemas.microsoft.com/office/excel/2006/main">
          <x14:cfRule type="cellIs" priority="35863" operator="equal" id="{00C7001C-0037-4F3B-BC48-00890004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BQ377</xm:sqref>
        </x14:conditionalFormatting>
        <x14:conditionalFormatting xmlns:xm="http://schemas.microsoft.com/office/excel/2006/main">
          <x14:cfRule type="cellIs" priority="35862" operator="equal" id="{00D5000C-0045-4E67-9EFF-00D80061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BN377</xm:sqref>
        </x14:conditionalFormatting>
        <x14:conditionalFormatting xmlns:xm="http://schemas.microsoft.com/office/excel/2006/main">
          <x14:cfRule type="cellIs" priority="35861" operator="equal" id="{009400E6-0045-491D-BC1C-005E00A5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BK377</xm:sqref>
        </x14:conditionalFormatting>
        <x14:conditionalFormatting xmlns:xm="http://schemas.microsoft.com/office/excel/2006/main">
          <x14:cfRule type="cellIs" priority="35860" operator="equal" id="{002D0039-00E0-406E-952E-00E000AA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BH377</xm:sqref>
        </x14:conditionalFormatting>
        <x14:conditionalFormatting xmlns:xm="http://schemas.microsoft.com/office/excel/2006/main">
          <x14:cfRule type="cellIs" priority="35859" operator="equal" id="{003D00E7-00E9-41F9-9F9D-00CC00C2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BE377</xm:sqref>
        </x14:conditionalFormatting>
        <x14:conditionalFormatting xmlns:xm="http://schemas.microsoft.com/office/excel/2006/main">
          <x14:cfRule type="cellIs" priority="35858" operator="equal" id="{006A0087-00CD-4A05-B1F7-00C100C0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BB377</xm:sqref>
        </x14:conditionalFormatting>
        <x14:conditionalFormatting xmlns:xm="http://schemas.microsoft.com/office/excel/2006/main">
          <x14:cfRule type="cellIs" priority="35857" operator="equal" id="{00000024-00FC-442B-AE4B-001600E5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AY377</xm:sqref>
        </x14:conditionalFormatting>
        <x14:conditionalFormatting xmlns:xm="http://schemas.microsoft.com/office/excel/2006/main">
          <x14:cfRule type="cellIs" priority="35856" operator="equal" id="{00C80042-00F2-46E4-B925-00B90004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AV377</xm:sqref>
        </x14:conditionalFormatting>
        <x14:conditionalFormatting xmlns:xm="http://schemas.microsoft.com/office/excel/2006/main">
          <x14:cfRule type="cellIs" priority="35855" operator="equal" id="{004200EB-00D0-4DF7-952E-00E8000E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AS377</xm:sqref>
        </x14:conditionalFormatting>
        <x14:conditionalFormatting xmlns:xm="http://schemas.microsoft.com/office/excel/2006/main">
          <x14:cfRule type="cellIs" priority="35854" operator="equal" id="{00EB00FF-007B-4A79-908E-00F400AC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AP377</xm:sqref>
        </x14:conditionalFormatting>
        <x14:conditionalFormatting xmlns:xm="http://schemas.microsoft.com/office/excel/2006/main">
          <x14:cfRule type="cellIs" priority="35853" operator="equal" id="{00B7008C-009E-4F11-9C43-007A0015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AM377</xm:sqref>
        </x14:conditionalFormatting>
        <x14:conditionalFormatting xmlns:xm="http://schemas.microsoft.com/office/excel/2006/main">
          <x14:cfRule type="cellIs" priority="35852" operator="equal" id="{00EC004F-000E-4937-8AC3-00CC0045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AJ377</xm:sqref>
        </x14:conditionalFormatting>
        <x14:conditionalFormatting xmlns:xm="http://schemas.microsoft.com/office/excel/2006/main">
          <x14:cfRule type="cellIs" priority="35851" operator="equal" id="{00970056-0085-4507-950B-009A0037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AG377</xm:sqref>
        </x14:conditionalFormatting>
        <x14:conditionalFormatting xmlns:xm="http://schemas.microsoft.com/office/excel/2006/main">
          <x14:cfRule type="cellIs" priority="35850" operator="equal" id="{00270095-002B-49C6-8DCA-002C004A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AD377</xm:sqref>
        </x14:conditionalFormatting>
        <x14:conditionalFormatting xmlns:xm="http://schemas.microsoft.com/office/excel/2006/main">
          <x14:cfRule type="cellIs" priority="35849" operator="equal" id="{00500009-003F-44AE-95E4-00B3000F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AA377</xm:sqref>
        </x14:conditionalFormatting>
        <x14:conditionalFormatting xmlns:xm="http://schemas.microsoft.com/office/excel/2006/main">
          <x14:cfRule type="cellIs" priority="35848" operator="equal" id="{000100A8-0026-43E4-8709-00D700D5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X377</xm:sqref>
        </x14:conditionalFormatting>
        <x14:conditionalFormatting xmlns:xm="http://schemas.microsoft.com/office/excel/2006/main">
          <x14:cfRule type="cellIs" priority="35847" operator="equal" id="{00F800FC-006C-42C7-90E3-00150042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U377</xm:sqref>
        </x14:conditionalFormatting>
        <x14:conditionalFormatting xmlns:xm="http://schemas.microsoft.com/office/excel/2006/main">
          <x14:cfRule type="cellIs" priority="35846" operator="equal" id="{009500A3-0037-4854-894A-00A20029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R377</xm:sqref>
        </x14:conditionalFormatting>
        <x14:conditionalFormatting xmlns:xm="http://schemas.microsoft.com/office/excel/2006/main">
          <x14:cfRule type="cellIs" priority="35845" operator="equal" id="{001B0045-00EF-4C96-8C84-00E60056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O377</xm:sqref>
        </x14:conditionalFormatting>
        <x14:conditionalFormatting xmlns:xm="http://schemas.microsoft.com/office/excel/2006/main">
          <x14:cfRule type="cellIs" priority="35844" operator="equal" id="{00A000AA-0080-4142-91A9-00D7001C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L377</xm:sqref>
        </x14:conditionalFormatting>
        <x14:conditionalFormatting xmlns:xm="http://schemas.microsoft.com/office/excel/2006/main">
          <x14:cfRule type="cellIs" priority="35843" operator="equal" id="{00E20082-0001-4D2B-93E1-000500BF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I377</xm:sqref>
        </x14:conditionalFormatting>
        <x14:conditionalFormatting xmlns:xm="http://schemas.microsoft.com/office/excel/2006/main">
          <x14:cfRule type="cellIs" priority="35754" operator="equal" id="{00A30014-0002-485C-B1C3-005E0025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R413</xm:sqref>
        </x14:conditionalFormatting>
        <x14:conditionalFormatting xmlns:xm="http://schemas.microsoft.com/office/excel/2006/main">
          <x14:cfRule type="cellIs" priority="35525" operator="equal" id="{00AF0009-00DE-48EA-AB5E-009800FA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BW602</xm:sqref>
        </x14:conditionalFormatting>
        <x14:conditionalFormatting xmlns:xm="http://schemas.microsoft.com/office/excel/2006/main">
          <x14:cfRule type="cellIs" priority="35524" operator="equal" id="{002300DD-0002-4C61-A9EE-005800E1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BT602</xm:sqref>
        </x14:conditionalFormatting>
        <x14:conditionalFormatting xmlns:xm="http://schemas.microsoft.com/office/excel/2006/main">
          <x14:cfRule type="cellIs" priority="35523" operator="equal" id="{000E00CF-0030-41E3-8975-00AD00E2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BQ602</xm:sqref>
        </x14:conditionalFormatting>
        <x14:conditionalFormatting xmlns:xm="http://schemas.microsoft.com/office/excel/2006/main">
          <x14:cfRule type="cellIs" priority="35522" operator="equal" id="{00880055-00A1-402F-9904-008D002D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BN602</xm:sqref>
        </x14:conditionalFormatting>
        <x14:conditionalFormatting xmlns:xm="http://schemas.microsoft.com/office/excel/2006/main">
          <x14:cfRule type="cellIs" priority="35521" operator="equal" id="{00C60034-0080-4BCB-A7B8-007600ED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BK602</xm:sqref>
        </x14:conditionalFormatting>
        <x14:conditionalFormatting xmlns:xm="http://schemas.microsoft.com/office/excel/2006/main">
          <x14:cfRule type="cellIs" priority="35520" operator="equal" id="{005000E5-00E0-4D8E-BC6D-0003008C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BW245</xm:sqref>
        </x14:conditionalFormatting>
        <x14:conditionalFormatting xmlns:xm="http://schemas.microsoft.com/office/excel/2006/main">
          <x14:cfRule type="cellIs" priority="35520" operator="equal" id="{001800B3-000C-47C3-B55B-003D0093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BH602</xm:sqref>
        </x14:conditionalFormatting>
        <x14:conditionalFormatting xmlns:xm="http://schemas.microsoft.com/office/excel/2006/main">
          <x14:cfRule type="cellIs" priority="35519" operator="equal" id="{007D00F1-001E-47E1-A161-00C90040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BT245</xm:sqref>
        </x14:conditionalFormatting>
        <x14:conditionalFormatting xmlns:xm="http://schemas.microsoft.com/office/excel/2006/main">
          <x14:cfRule type="cellIs" priority="35519" operator="equal" id="{0048009D-0037-41E7-A9AF-00020067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BE602</xm:sqref>
        </x14:conditionalFormatting>
        <x14:conditionalFormatting xmlns:xm="http://schemas.microsoft.com/office/excel/2006/main">
          <x14:cfRule type="cellIs" priority="35518" operator="equal" id="{004200A2-00F0-4E80-9497-000A00A0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BQ245</xm:sqref>
        </x14:conditionalFormatting>
        <x14:conditionalFormatting xmlns:xm="http://schemas.microsoft.com/office/excel/2006/main">
          <x14:cfRule type="cellIs" priority="35518" operator="equal" id="{0024005E-009B-47EB-AA8E-00E800DF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BB602</xm:sqref>
        </x14:conditionalFormatting>
        <x14:conditionalFormatting xmlns:xm="http://schemas.microsoft.com/office/excel/2006/main">
          <x14:cfRule type="cellIs" priority="35517" operator="equal" id="{0052003A-007E-4146-999D-008D0027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BN245</xm:sqref>
        </x14:conditionalFormatting>
        <x14:conditionalFormatting xmlns:xm="http://schemas.microsoft.com/office/excel/2006/main">
          <x14:cfRule type="cellIs" priority="35517" operator="equal" id="{00370016-00C7-4374-B078-0029003D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AY602</xm:sqref>
        </x14:conditionalFormatting>
        <x14:conditionalFormatting xmlns:xm="http://schemas.microsoft.com/office/excel/2006/main">
          <x14:cfRule type="cellIs" priority="35516" operator="equal" id="{0093002A-002B-4210-A2C9-00890020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BK245</xm:sqref>
        </x14:conditionalFormatting>
        <x14:conditionalFormatting xmlns:xm="http://schemas.microsoft.com/office/excel/2006/main">
          <x14:cfRule type="cellIs" priority="35516" operator="equal" id="{008A001A-0037-42AE-B294-00D90012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AV602</xm:sqref>
        </x14:conditionalFormatting>
        <x14:conditionalFormatting xmlns:xm="http://schemas.microsoft.com/office/excel/2006/main">
          <x14:cfRule type="cellIs" priority="35515" operator="equal" id="{000C00F7-0082-4A26-89A1-004700A7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BH245</xm:sqref>
        </x14:conditionalFormatting>
        <x14:conditionalFormatting xmlns:xm="http://schemas.microsoft.com/office/excel/2006/main">
          <x14:cfRule type="cellIs" priority="35515" operator="equal" id="{004F006A-00EF-41E7-A419-00D90020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AS602</xm:sqref>
        </x14:conditionalFormatting>
        <x14:conditionalFormatting xmlns:xm="http://schemas.microsoft.com/office/excel/2006/main">
          <x14:cfRule type="cellIs" priority="35514" operator="equal" id="{002A00B4-0061-4F1F-9153-003700F4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BE245</xm:sqref>
        </x14:conditionalFormatting>
        <x14:conditionalFormatting xmlns:xm="http://schemas.microsoft.com/office/excel/2006/main">
          <x14:cfRule type="cellIs" priority="35514" operator="equal" id="{002400AC-0039-4AC5-AC90-001F008D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AP602</xm:sqref>
        </x14:conditionalFormatting>
        <x14:conditionalFormatting xmlns:xm="http://schemas.microsoft.com/office/excel/2006/main">
          <x14:cfRule type="cellIs" priority="35513" operator="equal" id="{00340013-00C0-4575-A11A-00C900F3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BB245</xm:sqref>
        </x14:conditionalFormatting>
        <x14:conditionalFormatting xmlns:xm="http://schemas.microsoft.com/office/excel/2006/main">
          <x14:cfRule type="cellIs" priority="35513" operator="equal" id="{00EC0017-00D2-47DC-B05B-006700EC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AM602</xm:sqref>
        </x14:conditionalFormatting>
        <x14:conditionalFormatting xmlns:xm="http://schemas.microsoft.com/office/excel/2006/main">
          <x14:cfRule type="cellIs" priority="35512" operator="equal" id="{0023000F-00C0-4FAF-881D-000C004E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AY245</xm:sqref>
        </x14:conditionalFormatting>
        <x14:conditionalFormatting xmlns:xm="http://schemas.microsoft.com/office/excel/2006/main">
          <x14:cfRule type="cellIs" priority="35512" operator="equal" id="{00490037-00F1-4668-A6A1-0045002F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AJ602</xm:sqref>
        </x14:conditionalFormatting>
        <x14:conditionalFormatting xmlns:xm="http://schemas.microsoft.com/office/excel/2006/main">
          <x14:cfRule type="cellIs" priority="35511" operator="equal" id="{00A0008F-0063-41C0-A561-00500000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AV245</xm:sqref>
        </x14:conditionalFormatting>
        <x14:conditionalFormatting xmlns:xm="http://schemas.microsoft.com/office/excel/2006/main">
          <x14:cfRule type="cellIs" priority="35511" operator="equal" id="{008E0018-007F-4BC8-AC24-006800F6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AG602</xm:sqref>
        </x14:conditionalFormatting>
        <x14:conditionalFormatting xmlns:xm="http://schemas.microsoft.com/office/excel/2006/main">
          <x14:cfRule type="cellIs" priority="35510" operator="equal" id="{003300A0-0083-49E5-BC58-00740024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AS245</xm:sqref>
        </x14:conditionalFormatting>
        <x14:conditionalFormatting xmlns:xm="http://schemas.microsoft.com/office/excel/2006/main">
          <x14:cfRule type="cellIs" priority="35510" operator="equal" id="{00BC0064-007D-44D7-8925-004600E6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AD602</xm:sqref>
        </x14:conditionalFormatting>
        <x14:conditionalFormatting xmlns:xm="http://schemas.microsoft.com/office/excel/2006/main">
          <x14:cfRule type="cellIs" priority="35509" operator="equal" id="{006800DD-00A6-4F18-9084-001700B5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AP245</xm:sqref>
        </x14:conditionalFormatting>
        <x14:conditionalFormatting xmlns:xm="http://schemas.microsoft.com/office/excel/2006/main">
          <x14:cfRule type="cellIs" priority="35509" operator="equal" id="{009300F3-00AC-45C5-A263-00940046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AA602</xm:sqref>
        </x14:conditionalFormatting>
        <x14:conditionalFormatting xmlns:xm="http://schemas.microsoft.com/office/excel/2006/main">
          <x14:cfRule type="cellIs" priority="35508" operator="equal" id="{009D00E9-00B0-41EB-B53F-00100067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AM245</xm:sqref>
        </x14:conditionalFormatting>
        <x14:conditionalFormatting xmlns:xm="http://schemas.microsoft.com/office/excel/2006/main">
          <x14:cfRule type="cellIs" priority="35508" operator="equal" id="{0029002A-001D-4AAC-8326-00B8002F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X602</xm:sqref>
        </x14:conditionalFormatting>
        <x14:conditionalFormatting xmlns:xm="http://schemas.microsoft.com/office/excel/2006/main">
          <x14:cfRule type="cellIs" priority="35507" operator="equal" id="{00840053-0043-42E7-A922-00660041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AJ245</xm:sqref>
        </x14:conditionalFormatting>
        <x14:conditionalFormatting xmlns:xm="http://schemas.microsoft.com/office/excel/2006/main">
          <x14:cfRule type="cellIs" priority="35507" operator="equal" id="{006500E2-00DC-4194-9E6E-00E900E7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U602</xm:sqref>
        </x14:conditionalFormatting>
        <x14:conditionalFormatting xmlns:xm="http://schemas.microsoft.com/office/excel/2006/main">
          <x14:cfRule type="cellIs" priority="35506" operator="equal" id="{003900CC-0004-42A2-9120-001B00F2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AG245</xm:sqref>
        </x14:conditionalFormatting>
        <x14:conditionalFormatting xmlns:xm="http://schemas.microsoft.com/office/excel/2006/main">
          <x14:cfRule type="cellIs" priority="35506" operator="equal" id="{00740008-00D1-41A2-AE2C-00A70085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R602</xm:sqref>
        </x14:conditionalFormatting>
        <x14:conditionalFormatting xmlns:xm="http://schemas.microsoft.com/office/excel/2006/main">
          <x14:cfRule type="cellIs" priority="35505" operator="equal" id="{003B007E-00B1-44B1-BDB8-005E006E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AD245</xm:sqref>
        </x14:conditionalFormatting>
        <x14:conditionalFormatting xmlns:xm="http://schemas.microsoft.com/office/excel/2006/main">
          <x14:cfRule type="cellIs" priority="35505" operator="equal" id="{00880092-006C-4544-97B2-008A0067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O602</xm:sqref>
        </x14:conditionalFormatting>
        <x14:conditionalFormatting xmlns:xm="http://schemas.microsoft.com/office/excel/2006/main">
          <x14:cfRule type="cellIs" priority="35504" operator="equal" id="{00E40039-0083-4FB1-8E6B-00B700AD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AA245</xm:sqref>
        </x14:conditionalFormatting>
        <x14:conditionalFormatting xmlns:xm="http://schemas.microsoft.com/office/excel/2006/main">
          <x14:cfRule type="cellIs" priority="35504" operator="equal" id="{00C5001E-00CB-44B2-8E04-00C300E0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L602</xm:sqref>
        </x14:conditionalFormatting>
        <x14:conditionalFormatting xmlns:xm="http://schemas.microsoft.com/office/excel/2006/main">
          <x14:cfRule type="cellIs" priority="35503" operator="equal" id="{00C70025-003E-432E-A2EF-00BF007D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X245</xm:sqref>
        </x14:conditionalFormatting>
        <x14:conditionalFormatting xmlns:xm="http://schemas.microsoft.com/office/excel/2006/main">
          <x14:cfRule type="cellIs" priority="35503" operator="equal" id="{00790071-0086-4A1B-A6E0-00F400AF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I602</xm:sqref>
        </x14:conditionalFormatting>
        <x14:conditionalFormatting xmlns:xm="http://schemas.microsoft.com/office/excel/2006/main">
          <x14:cfRule type="cellIs" priority="35502" operator="equal" id="{00B400C8-00B3-44AC-BEE4-007A0028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U245</xm:sqref>
        </x14:conditionalFormatting>
        <x14:conditionalFormatting xmlns:xm="http://schemas.microsoft.com/office/excel/2006/main">
          <x14:cfRule type="cellIs" priority="35501" operator="equal" id="{008F000B-007D-4156-86DD-005F008B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R245</xm:sqref>
        </x14:conditionalFormatting>
        <x14:conditionalFormatting xmlns:xm="http://schemas.microsoft.com/office/excel/2006/main">
          <x14:cfRule type="cellIs" priority="35500" operator="equal" id="{00AE00F0-009F-4708-BE4C-007A00CA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O245</xm:sqref>
        </x14:conditionalFormatting>
        <x14:conditionalFormatting xmlns:xm="http://schemas.microsoft.com/office/excel/2006/main">
          <x14:cfRule type="cellIs" priority="35499" operator="equal" id="{009F00E4-0009-416B-9562-009700E5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L245</xm:sqref>
        </x14:conditionalFormatting>
        <x14:conditionalFormatting xmlns:xm="http://schemas.microsoft.com/office/excel/2006/main">
          <x14:cfRule type="cellIs" priority="35498" operator="equal" id="{00A50092-004C-4B11-B015-0083005E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I245</xm:sqref>
        </x14:conditionalFormatting>
        <x14:conditionalFormatting xmlns:xm="http://schemas.microsoft.com/office/excel/2006/main">
          <x14:cfRule type="cellIs" priority="35497" operator="equal" id="{006900BD-00F6-406E-B68E-00EB00F1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BW244</xm:sqref>
        </x14:conditionalFormatting>
        <x14:conditionalFormatting xmlns:xm="http://schemas.microsoft.com/office/excel/2006/main">
          <x14:cfRule type="cellIs" priority="35496" operator="equal" id="{00260077-0082-4DD7-A18D-00920037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BT244</xm:sqref>
        </x14:conditionalFormatting>
        <x14:conditionalFormatting xmlns:xm="http://schemas.microsoft.com/office/excel/2006/main">
          <x14:cfRule type="cellIs" priority="35495" operator="equal" id="{00490072-0074-4C18-BF69-0090000F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BQ244</xm:sqref>
        </x14:conditionalFormatting>
        <x14:conditionalFormatting xmlns:xm="http://schemas.microsoft.com/office/excel/2006/main">
          <x14:cfRule type="cellIs" priority="35494" operator="equal" id="{00190089-00B9-4941-BAF6-002700F5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BN244</xm:sqref>
        </x14:conditionalFormatting>
        <x14:conditionalFormatting xmlns:xm="http://schemas.microsoft.com/office/excel/2006/main">
          <x14:cfRule type="cellIs" priority="35493" operator="equal" id="{002C0081-0004-456B-99D8-00470075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BK244</xm:sqref>
        </x14:conditionalFormatting>
        <x14:conditionalFormatting xmlns:xm="http://schemas.microsoft.com/office/excel/2006/main">
          <x14:cfRule type="cellIs" priority="35492" operator="equal" id="{00FD0039-006D-4B96-932A-00F60013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BH244</xm:sqref>
        </x14:conditionalFormatting>
        <x14:conditionalFormatting xmlns:xm="http://schemas.microsoft.com/office/excel/2006/main">
          <x14:cfRule type="cellIs" priority="35491" operator="equal" id="{001000DE-0042-483E-9373-00D000C9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BE244</xm:sqref>
        </x14:conditionalFormatting>
        <x14:conditionalFormatting xmlns:xm="http://schemas.microsoft.com/office/excel/2006/main">
          <x14:cfRule type="cellIs" priority="35490" operator="equal" id="{00680092-007E-4DBE-B2D8-00F40005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BB244</xm:sqref>
        </x14:conditionalFormatting>
        <x14:conditionalFormatting xmlns:xm="http://schemas.microsoft.com/office/excel/2006/main">
          <x14:cfRule type="cellIs" priority="35489" operator="equal" id="{001A008B-0002-4FDE-BB86-008000D9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AY244</xm:sqref>
        </x14:conditionalFormatting>
        <x14:conditionalFormatting xmlns:xm="http://schemas.microsoft.com/office/excel/2006/main">
          <x14:cfRule type="cellIs" priority="35488" operator="equal" id="{006B00A9-0066-4BEE-AF95-002D0081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AV244</xm:sqref>
        </x14:conditionalFormatting>
        <x14:conditionalFormatting xmlns:xm="http://schemas.microsoft.com/office/excel/2006/main">
          <x14:cfRule type="cellIs" priority="35487" operator="equal" id="{00F4007E-00DD-4ABC-B12D-00FF0079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AS244</xm:sqref>
        </x14:conditionalFormatting>
        <x14:conditionalFormatting xmlns:xm="http://schemas.microsoft.com/office/excel/2006/main">
          <x14:cfRule type="cellIs" priority="35486" operator="equal" id="{00E30008-0000-49F0-BF31-006D0072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AP244</xm:sqref>
        </x14:conditionalFormatting>
        <x14:conditionalFormatting xmlns:xm="http://schemas.microsoft.com/office/excel/2006/main">
          <x14:cfRule type="cellIs" priority="35485" operator="equal" id="{00A000D1-00CD-418B-8E49-00420089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AM244</xm:sqref>
        </x14:conditionalFormatting>
        <x14:conditionalFormatting xmlns:xm="http://schemas.microsoft.com/office/excel/2006/main">
          <x14:cfRule type="cellIs" priority="35484" operator="equal" id="{009400A7-00F5-4E64-82A2-004C00FE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AJ244</xm:sqref>
        </x14:conditionalFormatting>
        <x14:conditionalFormatting xmlns:xm="http://schemas.microsoft.com/office/excel/2006/main">
          <x14:cfRule type="cellIs" priority="35483" operator="equal" id="{0067001E-007F-4B84-9BCC-000100A7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AG244</xm:sqref>
        </x14:conditionalFormatting>
        <x14:conditionalFormatting xmlns:xm="http://schemas.microsoft.com/office/excel/2006/main">
          <x14:cfRule type="cellIs" priority="35482" operator="equal" id="{006500C6-0010-478C-AC71-0007008C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AD244</xm:sqref>
        </x14:conditionalFormatting>
        <x14:conditionalFormatting xmlns:xm="http://schemas.microsoft.com/office/excel/2006/main">
          <x14:cfRule type="cellIs" priority="35481" operator="equal" id="{002300C4-00EE-4AD5-8E8C-001D0008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AA244</xm:sqref>
        </x14:conditionalFormatting>
        <x14:conditionalFormatting xmlns:xm="http://schemas.microsoft.com/office/excel/2006/main">
          <x14:cfRule type="cellIs" priority="35480" operator="equal" id="{007400E5-0007-4505-B5C6-005F0010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X244</xm:sqref>
        </x14:conditionalFormatting>
        <x14:conditionalFormatting xmlns:xm="http://schemas.microsoft.com/office/excel/2006/main">
          <x14:cfRule type="cellIs" priority="35479" operator="equal" id="{00580099-00BD-4A66-ADB6-009E00E7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U244</xm:sqref>
        </x14:conditionalFormatting>
        <x14:conditionalFormatting xmlns:xm="http://schemas.microsoft.com/office/excel/2006/main">
          <x14:cfRule type="cellIs" priority="35478" operator="equal" id="{004A003A-0001-4CB1-B41F-003B00A1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R244</xm:sqref>
        </x14:conditionalFormatting>
        <x14:conditionalFormatting xmlns:xm="http://schemas.microsoft.com/office/excel/2006/main">
          <x14:cfRule type="cellIs" priority="35477" operator="equal" id="{00330001-0032-4C46-B4A1-006E0057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O244</xm:sqref>
        </x14:conditionalFormatting>
        <x14:conditionalFormatting xmlns:xm="http://schemas.microsoft.com/office/excel/2006/main">
          <x14:cfRule type="cellIs" priority="35476" operator="equal" id="{001500BC-006A-4267-9B54-00840060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L244</xm:sqref>
        </x14:conditionalFormatting>
        <x14:conditionalFormatting xmlns:xm="http://schemas.microsoft.com/office/excel/2006/main">
          <x14:cfRule type="cellIs" priority="35475" operator="equal" id="{00610010-00E1-4418-9E8B-0048005B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I244</xm:sqref>
        </x14:conditionalFormatting>
        <x14:conditionalFormatting xmlns:xm="http://schemas.microsoft.com/office/excel/2006/main">
          <x14:cfRule type="cellIs" priority="35474" operator="equal" id="{0055007D-0070-4F4C-93AF-0036004B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BW243</xm:sqref>
        </x14:conditionalFormatting>
        <x14:conditionalFormatting xmlns:xm="http://schemas.microsoft.com/office/excel/2006/main">
          <x14:cfRule type="cellIs" priority="35473" operator="equal" id="{00610041-0034-4A1E-B8F1-003300EB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BT243</xm:sqref>
        </x14:conditionalFormatting>
        <x14:conditionalFormatting xmlns:xm="http://schemas.microsoft.com/office/excel/2006/main">
          <x14:cfRule type="cellIs" priority="35472" operator="equal" id="{00800011-0066-4D2F-AC6B-00A900C5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BQ243</xm:sqref>
        </x14:conditionalFormatting>
        <x14:conditionalFormatting xmlns:xm="http://schemas.microsoft.com/office/excel/2006/main">
          <x14:cfRule type="cellIs" priority="35471" operator="equal" id="{00BD003A-0048-4F3B-B150-00380059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BN243</xm:sqref>
        </x14:conditionalFormatting>
        <x14:conditionalFormatting xmlns:xm="http://schemas.microsoft.com/office/excel/2006/main">
          <x14:cfRule type="cellIs" priority="35470" operator="equal" id="{00A80034-006E-4FE0-BB9C-00F10070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BK243</xm:sqref>
        </x14:conditionalFormatting>
        <x14:conditionalFormatting xmlns:xm="http://schemas.microsoft.com/office/excel/2006/main">
          <x14:cfRule type="cellIs" priority="35469" operator="equal" id="{002F00D9-00F7-419B-9947-00B60067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BH243</xm:sqref>
        </x14:conditionalFormatting>
        <x14:conditionalFormatting xmlns:xm="http://schemas.microsoft.com/office/excel/2006/main">
          <x14:cfRule type="cellIs" priority="35468" operator="equal" id="{00A9006D-003D-41E8-B4CE-002B0082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BE243</xm:sqref>
        </x14:conditionalFormatting>
        <x14:conditionalFormatting xmlns:xm="http://schemas.microsoft.com/office/excel/2006/main">
          <x14:cfRule type="cellIs" priority="35467" operator="equal" id="{0080008F-00BC-4BED-ABFA-008200A5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BB243</xm:sqref>
        </x14:conditionalFormatting>
        <x14:conditionalFormatting xmlns:xm="http://schemas.microsoft.com/office/excel/2006/main">
          <x14:cfRule type="cellIs" priority="35466" operator="equal" id="{004800B5-0093-45EE-A92F-005F0080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AY243</xm:sqref>
        </x14:conditionalFormatting>
        <x14:conditionalFormatting xmlns:xm="http://schemas.microsoft.com/office/excel/2006/main">
          <x14:cfRule type="cellIs" priority="35465" operator="equal" id="{002000C4-0099-4E63-BA22-00C0006C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AV243</xm:sqref>
        </x14:conditionalFormatting>
        <x14:conditionalFormatting xmlns:xm="http://schemas.microsoft.com/office/excel/2006/main">
          <x14:cfRule type="cellIs" priority="35464" operator="equal" id="{00C300AE-007A-4C2D-9A40-000D00F0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AS243</xm:sqref>
        </x14:conditionalFormatting>
        <x14:conditionalFormatting xmlns:xm="http://schemas.microsoft.com/office/excel/2006/main">
          <x14:cfRule type="cellIs" priority="35463" operator="equal" id="{0019008C-0024-49ED-98DC-00950030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AP243</xm:sqref>
        </x14:conditionalFormatting>
        <x14:conditionalFormatting xmlns:xm="http://schemas.microsoft.com/office/excel/2006/main">
          <x14:cfRule type="cellIs" priority="35462" operator="equal" id="{007800DB-00DC-4F7E-B4D5-002600EB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AM243</xm:sqref>
        </x14:conditionalFormatting>
        <x14:conditionalFormatting xmlns:xm="http://schemas.microsoft.com/office/excel/2006/main">
          <x14:cfRule type="cellIs" priority="35461" operator="equal" id="{005100CC-00D1-4135-B8DB-000D009B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AJ243</xm:sqref>
        </x14:conditionalFormatting>
        <x14:conditionalFormatting xmlns:xm="http://schemas.microsoft.com/office/excel/2006/main">
          <x14:cfRule type="cellIs" priority="35460" operator="equal" id="{007200B2-0003-4F53-A359-005500D9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AG243</xm:sqref>
        </x14:conditionalFormatting>
        <x14:conditionalFormatting xmlns:xm="http://schemas.microsoft.com/office/excel/2006/main">
          <x14:cfRule type="cellIs" priority="35459" operator="equal" id="{000F003A-000A-426B-9399-007E0047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AD243</xm:sqref>
        </x14:conditionalFormatting>
        <x14:conditionalFormatting xmlns:xm="http://schemas.microsoft.com/office/excel/2006/main">
          <x14:cfRule type="cellIs" priority="35458" operator="equal" id="{008500EB-007C-423D-8A40-00A10061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AA243</xm:sqref>
        </x14:conditionalFormatting>
        <x14:conditionalFormatting xmlns:xm="http://schemas.microsoft.com/office/excel/2006/main">
          <x14:cfRule type="cellIs" priority="35457" operator="equal" id="{008B009E-00FC-44C9-8FB7-003000F8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X243</xm:sqref>
        </x14:conditionalFormatting>
        <x14:conditionalFormatting xmlns:xm="http://schemas.microsoft.com/office/excel/2006/main">
          <x14:cfRule type="cellIs" priority="35456" operator="equal" id="{002B009A-002B-46F7-8B8C-007900F3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U243</xm:sqref>
        </x14:conditionalFormatting>
        <x14:conditionalFormatting xmlns:xm="http://schemas.microsoft.com/office/excel/2006/main">
          <x14:cfRule type="cellIs" priority="35455" operator="equal" id="{001700EC-0086-4222-AEA1-004C0018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R243</xm:sqref>
        </x14:conditionalFormatting>
        <x14:conditionalFormatting xmlns:xm="http://schemas.microsoft.com/office/excel/2006/main">
          <x14:cfRule type="cellIs" priority="35454" operator="equal" id="{002200A9-0075-410A-B279-008A008E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O243</xm:sqref>
        </x14:conditionalFormatting>
        <x14:conditionalFormatting xmlns:xm="http://schemas.microsoft.com/office/excel/2006/main">
          <x14:cfRule type="cellIs" priority="35453" operator="equal" id="{00AC00C2-000D-40D6-A0CC-006F00DA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L243</xm:sqref>
        </x14:conditionalFormatting>
        <x14:conditionalFormatting xmlns:xm="http://schemas.microsoft.com/office/excel/2006/main">
          <x14:cfRule type="cellIs" priority="35452" operator="equal" id="{00D90023-006F-4767-B0EF-00D4003B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I243</xm:sqref>
        </x14:conditionalFormatting>
        <x14:conditionalFormatting xmlns:xm="http://schemas.microsoft.com/office/excel/2006/main">
          <x14:cfRule type="cellIs" priority="35451" operator="equal" id="{00DD00C1-00A3-45F5-A14F-00B7006F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BW242</xm:sqref>
        </x14:conditionalFormatting>
        <x14:conditionalFormatting xmlns:xm="http://schemas.microsoft.com/office/excel/2006/main">
          <x14:cfRule type="cellIs" priority="35450" operator="equal" id="{002F005E-00AB-45C1-B690-0001004C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BT242</xm:sqref>
        </x14:conditionalFormatting>
        <x14:conditionalFormatting xmlns:xm="http://schemas.microsoft.com/office/excel/2006/main">
          <x14:cfRule type="cellIs" priority="35449" operator="equal" id="{00DC0007-0028-4FDB-863D-006600CE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BQ242</xm:sqref>
        </x14:conditionalFormatting>
        <x14:conditionalFormatting xmlns:xm="http://schemas.microsoft.com/office/excel/2006/main">
          <x14:cfRule type="cellIs" priority="35448" operator="equal" id="{00D200A4-00F7-4A4B-B21C-00D400DC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BN242</xm:sqref>
        </x14:conditionalFormatting>
        <x14:conditionalFormatting xmlns:xm="http://schemas.microsoft.com/office/excel/2006/main">
          <x14:cfRule type="cellIs" priority="35447" operator="equal" id="{00300039-003E-49FE-A80E-007C005B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BK242</xm:sqref>
        </x14:conditionalFormatting>
        <x14:conditionalFormatting xmlns:xm="http://schemas.microsoft.com/office/excel/2006/main">
          <x14:cfRule type="cellIs" priority="35446" operator="equal" id="{006A007A-00CA-4DE5-8FD8-006C003A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BH242</xm:sqref>
        </x14:conditionalFormatting>
        <x14:conditionalFormatting xmlns:xm="http://schemas.microsoft.com/office/excel/2006/main">
          <x14:cfRule type="cellIs" priority="35445" operator="equal" id="{006C0050-00CD-4F08-9D12-00C600E0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BE242</xm:sqref>
        </x14:conditionalFormatting>
        <x14:conditionalFormatting xmlns:xm="http://schemas.microsoft.com/office/excel/2006/main">
          <x14:cfRule type="cellIs" priority="35444" operator="equal" id="{008300C7-00DA-401C-8C88-00360025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BB242</xm:sqref>
        </x14:conditionalFormatting>
        <x14:conditionalFormatting xmlns:xm="http://schemas.microsoft.com/office/excel/2006/main">
          <x14:cfRule type="cellIs" priority="35443" operator="equal" id="{000B0064-0018-4981-8A62-00DF0043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AY242</xm:sqref>
        </x14:conditionalFormatting>
        <x14:conditionalFormatting xmlns:xm="http://schemas.microsoft.com/office/excel/2006/main">
          <x14:cfRule type="cellIs" priority="35442" operator="equal" id="{003300A2-00D1-4A9A-B725-005700D0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AV242</xm:sqref>
        </x14:conditionalFormatting>
        <x14:conditionalFormatting xmlns:xm="http://schemas.microsoft.com/office/excel/2006/main">
          <x14:cfRule type="cellIs" priority="35441" operator="equal" id="{00DF0026-00F7-4F36-8D6D-00A70068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AS242</xm:sqref>
        </x14:conditionalFormatting>
        <x14:conditionalFormatting xmlns:xm="http://schemas.microsoft.com/office/excel/2006/main">
          <x14:cfRule type="cellIs" priority="35440" operator="equal" id="{006D00BC-009B-4137-8689-00D4005D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AP242</xm:sqref>
        </x14:conditionalFormatting>
        <x14:conditionalFormatting xmlns:xm="http://schemas.microsoft.com/office/excel/2006/main">
          <x14:cfRule type="cellIs" priority="35439" operator="equal" id="{0005006B-0005-4DB3-AA60-00A1009B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AM242</xm:sqref>
        </x14:conditionalFormatting>
        <x14:conditionalFormatting xmlns:xm="http://schemas.microsoft.com/office/excel/2006/main">
          <x14:cfRule type="cellIs" priority="35438" operator="equal" id="{004600A2-00E0-4094-AA03-003D00C2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AJ242</xm:sqref>
        </x14:conditionalFormatting>
        <x14:conditionalFormatting xmlns:xm="http://schemas.microsoft.com/office/excel/2006/main">
          <x14:cfRule type="cellIs" priority="35437" operator="equal" id="{005D005E-0027-4041-915D-00000049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AG242</xm:sqref>
        </x14:conditionalFormatting>
        <x14:conditionalFormatting xmlns:xm="http://schemas.microsoft.com/office/excel/2006/main">
          <x14:cfRule type="cellIs" priority="35436" operator="equal" id="{00AB0028-0052-45CD-8A83-00960032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AD242</xm:sqref>
        </x14:conditionalFormatting>
        <x14:conditionalFormatting xmlns:xm="http://schemas.microsoft.com/office/excel/2006/main">
          <x14:cfRule type="cellIs" priority="35435" operator="equal" id="{00A300A6-0077-46CE-AA98-000B00C9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AA242</xm:sqref>
        </x14:conditionalFormatting>
        <x14:conditionalFormatting xmlns:xm="http://schemas.microsoft.com/office/excel/2006/main">
          <x14:cfRule type="cellIs" priority="35434" operator="equal" id="{000C0013-00B5-45C3-89B5-001300E3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X242</xm:sqref>
        </x14:conditionalFormatting>
        <x14:conditionalFormatting xmlns:xm="http://schemas.microsoft.com/office/excel/2006/main">
          <x14:cfRule type="cellIs" priority="35433" operator="equal" id="{00BF009D-00E8-483B-BC38-008A0014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U242</xm:sqref>
        </x14:conditionalFormatting>
        <x14:conditionalFormatting xmlns:xm="http://schemas.microsoft.com/office/excel/2006/main">
          <x14:cfRule type="cellIs" priority="35432" operator="equal" id="{00740093-00A3-4C86-8D08-007A0034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R242</xm:sqref>
        </x14:conditionalFormatting>
        <x14:conditionalFormatting xmlns:xm="http://schemas.microsoft.com/office/excel/2006/main">
          <x14:cfRule type="cellIs" priority="35431" operator="equal" id="{004F00DE-00BA-4815-A202-0014009E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O242</xm:sqref>
        </x14:conditionalFormatting>
        <x14:conditionalFormatting xmlns:xm="http://schemas.microsoft.com/office/excel/2006/main">
          <x14:cfRule type="cellIs" priority="35430" operator="equal" id="{00A6006D-0030-47A7-8EF7-001C00F1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L242</xm:sqref>
        </x14:conditionalFormatting>
        <x14:conditionalFormatting xmlns:xm="http://schemas.microsoft.com/office/excel/2006/main">
          <x14:cfRule type="cellIs" priority="35429" operator="equal" id="{00FB003E-0083-4CE0-9BAD-00E600F8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I242</xm:sqref>
        </x14:conditionalFormatting>
        <x14:conditionalFormatting xmlns:xm="http://schemas.microsoft.com/office/excel/2006/main">
          <x14:cfRule type="cellIs" priority="35428" operator="equal" id="{00C800B2-0075-405B-8E03-00E200B8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BW241</xm:sqref>
        </x14:conditionalFormatting>
        <x14:conditionalFormatting xmlns:xm="http://schemas.microsoft.com/office/excel/2006/main">
          <x14:cfRule type="cellIs" priority="35427" operator="equal" id="{001F0078-00E1-4381-94A9-000300C6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BT241</xm:sqref>
        </x14:conditionalFormatting>
        <x14:conditionalFormatting xmlns:xm="http://schemas.microsoft.com/office/excel/2006/main">
          <x14:cfRule type="cellIs" priority="35426" operator="equal" id="{00090020-00EE-41C5-858D-00800095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BQ241</xm:sqref>
        </x14:conditionalFormatting>
        <x14:conditionalFormatting xmlns:xm="http://schemas.microsoft.com/office/excel/2006/main">
          <x14:cfRule type="cellIs" priority="35425" operator="equal" id="{004100C1-00C6-4B89-A35B-00880006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BN241</xm:sqref>
        </x14:conditionalFormatting>
        <x14:conditionalFormatting xmlns:xm="http://schemas.microsoft.com/office/excel/2006/main">
          <x14:cfRule type="cellIs" priority="35424" operator="equal" id="{002D00A2-0031-4619-95BB-007F00A4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BK241</xm:sqref>
        </x14:conditionalFormatting>
        <x14:conditionalFormatting xmlns:xm="http://schemas.microsoft.com/office/excel/2006/main">
          <x14:cfRule type="cellIs" priority="35423" operator="equal" id="{00590097-00CF-4A86-92EA-005700A5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BH241</xm:sqref>
        </x14:conditionalFormatting>
        <x14:conditionalFormatting xmlns:xm="http://schemas.microsoft.com/office/excel/2006/main">
          <x14:cfRule type="cellIs" priority="35422" operator="equal" id="{00EC0032-00F3-4F06-81C2-00D30018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BE241</xm:sqref>
        </x14:conditionalFormatting>
        <x14:conditionalFormatting xmlns:xm="http://schemas.microsoft.com/office/excel/2006/main">
          <x14:cfRule type="cellIs" priority="35421" operator="equal" id="{00FF00C4-0074-4480-9480-00B200BA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BB241</xm:sqref>
        </x14:conditionalFormatting>
        <x14:conditionalFormatting xmlns:xm="http://schemas.microsoft.com/office/excel/2006/main">
          <x14:cfRule type="cellIs" priority="35420" operator="equal" id="{006B005F-007B-4374-B120-00D90043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AY241</xm:sqref>
        </x14:conditionalFormatting>
        <x14:conditionalFormatting xmlns:xm="http://schemas.microsoft.com/office/excel/2006/main">
          <x14:cfRule type="cellIs" priority="35419" operator="equal" id="{00EA0000-007B-4F85-9CD9-00E400B6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AV241</xm:sqref>
        </x14:conditionalFormatting>
        <x14:conditionalFormatting xmlns:xm="http://schemas.microsoft.com/office/excel/2006/main">
          <x14:cfRule type="cellIs" priority="35418" operator="equal" id="{00C00085-0046-42C7-947C-001300D3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AS241</xm:sqref>
        </x14:conditionalFormatting>
        <x14:conditionalFormatting xmlns:xm="http://schemas.microsoft.com/office/excel/2006/main">
          <x14:cfRule type="cellIs" priority="35417" operator="equal" id="{00C40080-0007-44AC-809A-00430038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AP241</xm:sqref>
        </x14:conditionalFormatting>
        <x14:conditionalFormatting xmlns:xm="http://schemas.microsoft.com/office/excel/2006/main">
          <x14:cfRule type="cellIs" priority="35416" operator="equal" id="{00F4002A-0054-45D4-91B9-00F50059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AM241</xm:sqref>
        </x14:conditionalFormatting>
        <x14:conditionalFormatting xmlns:xm="http://schemas.microsoft.com/office/excel/2006/main">
          <x14:cfRule type="cellIs" priority="35415" operator="equal" id="{001D007A-009A-4E89-A9D7-009A000E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AJ241</xm:sqref>
        </x14:conditionalFormatting>
        <x14:conditionalFormatting xmlns:xm="http://schemas.microsoft.com/office/excel/2006/main">
          <x14:cfRule type="cellIs" priority="35414" operator="equal" id="{00D400F5-003C-43D3-BDBD-00B6008D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AG241</xm:sqref>
        </x14:conditionalFormatting>
        <x14:conditionalFormatting xmlns:xm="http://schemas.microsoft.com/office/excel/2006/main">
          <x14:cfRule type="cellIs" priority="35413" operator="equal" id="{008B00E4-00D5-4B40-A57D-00550039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AD241</xm:sqref>
        </x14:conditionalFormatting>
        <x14:conditionalFormatting xmlns:xm="http://schemas.microsoft.com/office/excel/2006/main">
          <x14:cfRule type="cellIs" priority="35412" operator="equal" id="{003800F6-0073-482E-9BA4-004900D9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AA241</xm:sqref>
        </x14:conditionalFormatting>
        <x14:conditionalFormatting xmlns:xm="http://schemas.microsoft.com/office/excel/2006/main">
          <x14:cfRule type="cellIs" priority="35411" operator="equal" id="{00990028-0042-462B-B14D-00C80090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X241</xm:sqref>
        </x14:conditionalFormatting>
        <x14:conditionalFormatting xmlns:xm="http://schemas.microsoft.com/office/excel/2006/main">
          <x14:cfRule type="cellIs" priority="35410" operator="equal" id="{008E0077-00C3-471A-A003-00CE00DE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U241</xm:sqref>
        </x14:conditionalFormatting>
        <x14:conditionalFormatting xmlns:xm="http://schemas.microsoft.com/office/excel/2006/main">
          <x14:cfRule type="cellIs" priority="35409" operator="equal" id="{00CF00C8-0092-47A1-B0EA-00AE00CC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R241</xm:sqref>
        </x14:conditionalFormatting>
        <x14:conditionalFormatting xmlns:xm="http://schemas.microsoft.com/office/excel/2006/main">
          <x14:cfRule type="cellIs" priority="35408" operator="equal" id="{000600D2-00C7-4185-9EAF-00D10011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O241</xm:sqref>
        </x14:conditionalFormatting>
        <x14:conditionalFormatting xmlns:xm="http://schemas.microsoft.com/office/excel/2006/main">
          <x14:cfRule type="cellIs" priority="35407" operator="equal" id="{00AD001C-0039-46DD-85A5-0011009B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L241</xm:sqref>
        </x14:conditionalFormatting>
        <x14:conditionalFormatting xmlns:xm="http://schemas.microsoft.com/office/excel/2006/main">
          <x14:cfRule type="cellIs" priority="35406" operator="equal" id="{00AA00C1-00C8-48AD-9F17-005100EA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I241</xm:sqref>
        </x14:conditionalFormatting>
        <x14:conditionalFormatting xmlns:xm="http://schemas.microsoft.com/office/excel/2006/main">
          <x14:cfRule type="cellIs" priority="35405" operator="equal" id="{006E0006-00AF-4202-A275-00E7006F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BW240</xm:sqref>
        </x14:conditionalFormatting>
        <x14:conditionalFormatting xmlns:xm="http://schemas.microsoft.com/office/excel/2006/main">
          <x14:cfRule type="cellIs" priority="35404" operator="equal" id="{00F7004C-00DA-439F-90F7-000800D7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BT240</xm:sqref>
        </x14:conditionalFormatting>
        <x14:conditionalFormatting xmlns:xm="http://schemas.microsoft.com/office/excel/2006/main">
          <x14:cfRule type="cellIs" priority="35403" operator="equal" id="{00AF0000-0096-4897-AAD8-007A005D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BQ240</xm:sqref>
        </x14:conditionalFormatting>
        <x14:conditionalFormatting xmlns:xm="http://schemas.microsoft.com/office/excel/2006/main">
          <x14:cfRule type="cellIs" priority="35402" operator="equal" id="{00AF00D7-00A2-451A-A1D4-00E10051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BN240</xm:sqref>
        </x14:conditionalFormatting>
        <x14:conditionalFormatting xmlns:xm="http://schemas.microsoft.com/office/excel/2006/main">
          <x14:cfRule type="cellIs" priority="35401" operator="equal" id="{002E0082-00EB-496D-AAD2-00E500BE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BK240</xm:sqref>
        </x14:conditionalFormatting>
        <x14:conditionalFormatting xmlns:xm="http://schemas.microsoft.com/office/excel/2006/main">
          <x14:cfRule type="cellIs" priority="35400" operator="equal" id="{00DA0059-00BF-4964-AA05-0073008A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BH240</xm:sqref>
        </x14:conditionalFormatting>
        <x14:conditionalFormatting xmlns:xm="http://schemas.microsoft.com/office/excel/2006/main">
          <x14:cfRule type="cellIs" priority="35399" operator="equal" id="{00E90063-002D-4569-9DCD-002D00D3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BE240</xm:sqref>
        </x14:conditionalFormatting>
        <x14:conditionalFormatting xmlns:xm="http://schemas.microsoft.com/office/excel/2006/main">
          <x14:cfRule type="cellIs" priority="35398" operator="equal" id="{00F90048-00EE-48E7-966B-00160044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BB240</xm:sqref>
        </x14:conditionalFormatting>
        <x14:conditionalFormatting xmlns:xm="http://schemas.microsoft.com/office/excel/2006/main">
          <x14:cfRule type="cellIs" priority="35397" operator="equal" id="{00DC0048-008F-4919-97AD-000D002D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AY240</xm:sqref>
        </x14:conditionalFormatting>
        <x14:conditionalFormatting xmlns:xm="http://schemas.microsoft.com/office/excel/2006/main">
          <x14:cfRule type="cellIs" priority="35396" operator="equal" id="{00980057-0097-437B-9E6C-003E00BB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AV240</xm:sqref>
        </x14:conditionalFormatting>
        <x14:conditionalFormatting xmlns:xm="http://schemas.microsoft.com/office/excel/2006/main">
          <x14:cfRule type="cellIs" priority="35395" operator="equal" id="{003100BC-00AF-47B2-81B1-004C0084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AS240</xm:sqref>
        </x14:conditionalFormatting>
        <x14:conditionalFormatting xmlns:xm="http://schemas.microsoft.com/office/excel/2006/main">
          <x14:cfRule type="cellIs" priority="35394" operator="equal" id="{006D00D3-0012-40C0-B41C-00CA00D2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AP240</xm:sqref>
        </x14:conditionalFormatting>
        <x14:conditionalFormatting xmlns:xm="http://schemas.microsoft.com/office/excel/2006/main">
          <x14:cfRule type="cellIs" priority="35393" operator="equal" id="{00880034-00CF-466F-8D20-008700E0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AM240</xm:sqref>
        </x14:conditionalFormatting>
        <x14:conditionalFormatting xmlns:xm="http://schemas.microsoft.com/office/excel/2006/main">
          <x14:cfRule type="cellIs" priority="35392" operator="equal" id="{0073009D-005D-4A09-B081-00060072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AJ240</xm:sqref>
        </x14:conditionalFormatting>
        <x14:conditionalFormatting xmlns:xm="http://schemas.microsoft.com/office/excel/2006/main">
          <x14:cfRule type="cellIs" priority="35391" operator="equal" id="{008C00C5-0002-4998-A550-004600E9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AG240</xm:sqref>
        </x14:conditionalFormatting>
        <x14:conditionalFormatting xmlns:xm="http://schemas.microsoft.com/office/excel/2006/main">
          <x14:cfRule type="cellIs" priority="35390" operator="equal" id="{00E00002-003A-45A1-8061-0066008F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AD240</xm:sqref>
        </x14:conditionalFormatting>
        <x14:conditionalFormatting xmlns:xm="http://schemas.microsoft.com/office/excel/2006/main">
          <x14:cfRule type="cellIs" priority="35389" operator="equal" id="{00E30012-006D-4058-867F-00390089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AA240</xm:sqref>
        </x14:conditionalFormatting>
        <x14:conditionalFormatting xmlns:xm="http://schemas.microsoft.com/office/excel/2006/main">
          <x14:cfRule type="cellIs" priority="35388" operator="equal" id="{0058005D-0086-4F76-819A-00E80018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X240</xm:sqref>
        </x14:conditionalFormatting>
        <x14:conditionalFormatting xmlns:xm="http://schemas.microsoft.com/office/excel/2006/main">
          <x14:cfRule type="cellIs" priority="35387" operator="equal" id="{007B0094-00B1-4CA6-88F6-00EC00A3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U240</xm:sqref>
        </x14:conditionalFormatting>
        <x14:conditionalFormatting xmlns:xm="http://schemas.microsoft.com/office/excel/2006/main">
          <x14:cfRule type="cellIs" priority="35386" operator="equal" id="{004F00C1-0013-4234-ABD8-001000FA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R240</xm:sqref>
        </x14:conditionalFormatting>
        <x14:conditionalFormatting xmlns:xm="http://schemas.microsoft.com/office/excel/2006/main">
          <x14:cfRule type="cellIs" priority="35385" operator="equal" id="{004800D8-00EB-4C68-9442-00D900FA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O240</xm:sqref>
        </x14:conditionalFormatting>
        <x14:conditionalFormatting xmlns:xm="http://schemas.microsoft.com/office/excel/2006/main">
          <x14:cfRule type="cellIs" priority="35384" operator="equal" id="{00B600D2-008E-4946-8FC3-003100C0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L240</xm:sqref>
        </x14:conditionalFormatting>
        <x14:conditionalFormatting xmlns:xm="http://schemas.microsoft.com/office/excel/2006/main">
          <x14:cfRule type="cellIs" priority="35383" operator="equal" id="{00AF0053-0052-426F-B475-00BE00BE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I240</xm:sqref>
        </x14:conditionalFormatting>
        <x14:conditionalFormatting xmlns:xm="http://schemas.microsoft.com/office/excel/2006/main">
          <x14:cfRule type="cellIs" priority="35382" operator="equal" id="{001300D0-0051-4876-96AB-00900063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BW239</xm:sqref>
        </x14:conditionalFormatting>
        <x14:conditionalFormatting xmlns:xm="http://schemas.microsoft.com/office/excel/2006/main">
          <x14:cfRule type="cellIs" priority="35381" operator="equal" id="{009800FC-00E0-4D94-9A8C-000800A9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BT239</xm:sqref>
        </x14:conditionalFormatting>
        <x14:conditionalFormatting xmlns:xm="http://schemas.microsoft.com/office/excel/2006/main">
          <x14:cfRule type="cellIs" priority="35380" operator="equal" id="{00EE009D-00E4-4DBC-9433-0012002D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BQ239</xm:sqref>
        </x14:conditionalFormatting>
        <x14:conditionalFormatting xmlns:xm="http://schemas.microsoft.com/office/excel/2006/main">
          <x14:cfRule type="cellIs" priority="35379" operator="equal" id="{00F900C0-0019-47AD-9044-00C6005B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BN239</xm:sqref>
        </x14:conditionalFormatting>
        <x14:conditionalFormatting xmlns:xm="http://schemas.microsoft.com/office/excel/2006/main">
          <x14:cfRule type="cellIs" priority="35378" operator="equal" id="{00EE0006-004A-41A2-AE61-007A0050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BK239</xm:sqref>
        </x14:conditionalFormatting>
        <x14:conditionalFormatting xmlns:xm="http://schemas.microsoft.com/office/excel/2006/main">
          <x14:cfRule type="cellIs" priority="35377" operator="equal" id="{008E0020-009E-41EE-856B-00A2000E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BH239</xm:sqref>
        </x14:conditionalFormatting>
        <x14:conditionalFormatting xmlns:xm="http://schemas.microsoft.com/office/excel/2006/main">
          <x14:cfRule type="cellIs" priority="35376" operator="equal" id="{00BA0075-0012-4F17-AE3B-00750033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BE239</xm:sqref>
        </x14:conditionalFormatting>
        <x14:conditionalFormatting xmlns:xm="http://schemas.microsoft.com/office/excel/2006/main">
          <x14:cfRule type="cellIs" priority="35375" operator="equal" id="{00D10014-008C-4254-9173-00CB003B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BB239</xm:sqref>
        </x14:conditionalFormatting>
        <x14:conditionalFormatting xmlns:xm="http://schemas.microsoft.com/office/excel/2006/main">
          <x14:cfRule type="cellIs" priority="35374" operator="equal" id="{00CC006C-00CA-43D9-8FCD-00C4008E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AY239</xm:sqref>
        </x14:conditionalFormatting>
        <x14:conditionalFormatting xmlns:xm="http://schemas.microsoft.com/office/excel/2006/main">
          <x14:cfRule type="cellIs" priority="35373" operator="equal" id="{00780054-0075-46AC-A5C0-0054000E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AV239</xm:sqref>
        </x14:conditionalFormatting>
        <x14:conditionalFormatting xmlns:xm="http://schemas.microsoft.com/office/excel/2006/main">
          <x14:cfRule type="cellIs" priority="35372" operator="equal" id="{004A0079-0075-46DC-B7BF-00FF00CA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AS239</xm:sqref>
        </x14:conditionalFormatting>
        <x14:conditionalFormatting xmlns:xm="http://schemas.microsoft.com/office/excel/2006/main">
          <x14:cfRule type="cellIs" priority="35371" operator="equal" id="{00AD00D6-0078-4CD1-9FA4-00640045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AP239</xm:sqref>
        </x14:conditionalFormatting>
        <x14:conditionalFormatting xmlns:xm="http://schemas.microsoft.com/office/excel/2006/main">
          <x14:cfRule type="cellIs" priority="35370" operator="equal" id="{003C00AC-0098-4864-A5CE-002C009A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AM239</xm:sqref>
        </x14:conditionalFormatting>
        <x14:conditionalFormatting xmlns:xm="http://schemas.microsoft.com/office/excel/2006/main">
          <x14:cfRule type="cellIs" priority="35369" operator="equal" id="{001E00CB-0056-4076-85F5-00020001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AJ239</xm:sqref>
        </x14:conditionalFormatting>
        <x14:conditionalFormatting xmlns:xm="http://schemas.microsoft.com/office/excel/2006/main">
          <x14:cfRule type="cellIs" priority="35368" operator="equal" id="{00F00047-0057-4140-8AF7-00DD00CB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AG239</xm:sqref>
        </x14:conditionalFormatting>
        <x14:conditionalFormatting xmlns:xm="http://schemas.microsoft.com/office/excel/2006/main">
          <x14:cfRule type="cellIs" priority="35367" operator="equal" id="{002B001A-00CB-4F24-AFEF-00F500AB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AD239</xm:sqref>
        </x14:conditionalFormatting>
        <x14:conditionalFormatting xmlns:xm="http://schemas.microsoft.com/office/excel/2006/main">
          <x14:cfRule type="cellIs" priority="35366" operator="equal" id="{00860005-00B7-48DF-8DD0-000B0046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AA239</xm:sqref>
        </x14:conditionalFormatting>
        <x14:conditionalFormatting xmlns:xm="http://schemas.microsoft.com/office/excel/2006/main">
          <x14:cfRule type="cellIs" priority="35365" operator="equal" id="{007E004C-00A5-4F5E-AB21-00D90007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X239</xm:sqref>
        </x14:conditionalFormatting>
        <x14:conditionalFormatting xmlns:xm="http://schemas.microsoft.com/office/excel/2006/main">
          <x14:cfRule type="cellIs" priority="35364" operator="equal" id="{001D00A0-00C2-4781-ACD0-007B002A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U239</xm:sqref>
        </x14:conditionalFormatting>
        <x14:conditionalFormatting xmlns:xm="http://schemas.microsoft.com/office/excel/2006/main">
          <x14:cfRule type="cellIs" priority="35363" operator="equal" id="{00C700BD-00A4-4B61-A32E-008A0096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R239</xm:sqref>
        </x14:conditionalFormatting>
        <x14:conditionalFormatting xmlns:xm="http://schemas.microsoft.com/office/excel/2006/main">
          <x14:cfRule type="cellIs" priority="35362" operator="equal" id="{00380050-0096-477F-8927-009000C8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O239</xm:sqref>
        </x14:conditionalFormatting>
        <x14:conditionalFormatting xmlns:xm="http://schemas.microsoft.com/office/excel/2006/main">
          <x14:cfRule type="cellIs" priority="35361" operator="equal" id="{003E007A-00B3-42CE-8064-00660029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L239</xm:sqref>
        </x14:conditionalFormatting>
        <x14:conditionalFormatting xmlns:xm="http://schemas.microsoft.com/office/excel/2006/main">
          <x14:cfRule type="cellIs" priority="35360" operator="equal" id="{0026007B-008F-4BB8-A99E-00EE00F5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I239</xm:sqref>
        </x14:conditionalFormatting>
        <x14:conditionalFormatting xmlns:xm="http://schemas.microsoft.com/office/excel/2006/main">
          <x14:cfRule type="cellIs" priority="35359" operator="equal" id="{0094004D-0075-4EA9-98D5-00B80005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BW212</xm:sqref>
        </x14:conditionalFormatting>
        <x14:conditionalFormatting xmlns:xm="http://schemas.microsoft.com/office/excel/2006/main">
          <x14:cfRule type="cellIs" priority="35358" operator="equal" id="{001100F4-00AE-4874-B0A0-005E00DE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BT212</xm:sqref>
        </x14:conditionalFormatting>
        <x14:conditionalFormatting xmlns:xm="http://schemas.microsoft.com/office/excel/2006/main">
          <x14:cfRule type="cellIs" priority="35357" operator="equal" id="{00EB00E5-0087-4F0E-98E8-000D005B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BQ212</xm:sqref>
        </x14:conditionalFormatting>
        <x14:conditionalFormatting xmlns:xm="http://schemas.microsoft.com/office/excel/2006/main">
          <x14:cfRule type="cellIs" priority="35356" operator="equal" id="{0087005A-00C4-4962-96FC-004900D3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BN212</xm:sqref>
        </x14:conditionalFormatting>
        <x14:conditionalFormatting xmlns:xm="http://schemas.microsoft.com/office/excel/2006/main">
          <x14:cfRule type="cellIs" priority="35355" operator="equal" id="{00C40007-005B-4E87-899B-000E0012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BK212</xm:sqref>
        </x14:conditionalFormatting>
        <x14:conditionalFormatting xmlns:xm="http://schemas.microsoft.com/office/excel/2006/main">
          <x14:cfRule type="cellIs" priority="35354" operator="equal" id="{00EC00BF-0075-4014-B340-00810065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BH212</xm:sqref>
        </x14:conditionalFormatting>
        <x14:conditionalFormatting xmlns:xm="http://schemas.microsoft.com/office/excel/2006/main">
          <x14:cfRule type="cellIs" priority="35353" operator="equal" id="{00CF00C9-0077-4E53-84DC-009200CC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BE212</xm:sqref>
        </x14:conditionalFormatting>
        <x14:conditionalFormatting xmlns:xm="http://schemas.microsoft.com/office/excel/2006/main">
          <x14:cfRule type="cellIs" priority="35352" operator="equal" id="{009F0035-005E-4DD6-B1D9-00040012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BB212</xm:sqref>
        </x14:conditionalFormatting>
        <x14:conditionalFormatting xmlns:xm="http://schemas.microsoft.com/office/excel/2006/main">
          <x14:cfRule type="cellIs" priority="35351" operator="equal" id="{00D800BD-0019-419E-9569-00120043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AY212</xm:sqref>
        </x14:conditionalFormatting>
        <x14:conditionalFormatting xmlns:xm="http://schemas.microsoft.com/office/excel/2006/main">
          <x14:cfRule type="cellIs" priority="35350" operator="equal" id="{0084007E-0044-48B3-AF4B-0085003E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AV212</xm:sqref>
        </x14:conditionalFormatting>
        <x14:conditionalFormatting xmlns:xm="http://schemas.microsoft.com/office/excel/2006/main">
          <x14:cfRule type="cellIs" priority="35349" operator="equal" id="{00D30033-002C-4288-BB95-00620011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AS212</xm:sqref>
        </x14:conditionalFormatting>
        <x14:conditionalFormatting xmlns:xm="http://schemas.microsoft.com/office/excel/2006/main">
          <x14:cfRule type="cellIs" priority="35348" operator="equal" id="{000600B4-00B6-4895-BA56-00810037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AP212</xm:sqref>
        </x14:conditionalFormatting>
        <x14:conditionalFormatting xmlns:xm="http://schemas.microsoft.com/office/excel/2006/main">
          <x14:cfRule type="cellIs" priority="35347" operator="equal" id="{005E006F-00BC-4BDF-9D7D-00FF00C6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AM212</xm:sqref>
        </x14:conditionalFormatting>
        <x14:conditionalFormatting xmlns:xm="http://schemas.microsoft.com/office/excel/2006/main">
          <x14:cfRule type="cellIs" priority="35346" operator="equal" id="{004A0031-006F-4239-90F3-00F000F5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AJ212</xm:sqref>
        </x14:conditionalFormatting>
        <x14:conditionalFormatting xmlns:xm="http://schemas.microsoft.com/office/excel/2006/main">
          <x14:cfRule type="cellIs" priority="35345" operator="equal" id="{00FE00DC-00E0-46C0-A2B1-00AD0094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AG212</xm:sqref>
        </x14:conditionalFormatting>
        <x14:conditionalFormatting xmlns:xm="http://schemas.microsoft.com/office/excel/2006/main">
          <x14:cfRule type="cellIs" priority="35344" operator="equal" id="{000C00B3-00C8-4913-8CE5-0013005D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AD212</xm:sqref>
        </x14:conditionalFormatting>
        <x14:conditionalFormatting xmlns:xm="http://schemas.microsoft.com/office/excel/2006/main">
          <x14:cfRule type="cellIs" priority="35343" operator="equal" id="{006800CC-0013-4F6E-A694-00A300B2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AA212</xm:sqref>
        </x14:conditionalFormatting>
        <x14:conditionalFormatting xmlns:xm="http://schemas.microsoft.com/office/excel/2006/main">
          <x14:cfRule type="cellIs" priority="35342" operator="equal" id="{00AB008B-0047-4A2B-A453-001600BC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X212</xm:sqref>
        </x14:conditionalFormatting>
        <x14:conditionalFormatting xmlns:xm="http://schemas.microsoft.com/office/excel/2006/main">
          <x14:cfRule type="cellIs" priority="35341" operator="equal" id="{0031009A-0090-4319-9457-00B40039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U212</xm:sqref>
        </x14:conditionalFormatting>
        <x14:conditionalFormatting xmlns:xm="http://schemas.microsoft.com/office/excel/2006/main">
          <x14:cfRule type="cellIs" priority="35340" operator="equal" id="{0004000C-0091-4A75-8F85-00DE00AD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R212</xm:sqref>
        </x14:conditionalFormatting>
        <x14:conditionalFormatting xmlns:xm="http://schemas.microsoft.com/office/excel/2006/main">
          <x14:cfRule type="cellIs" priority="35339" operator="equal" id="{00CA001B-003E-48C2-AB5B-007200AF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O212</xm:sqref>
        </x14:conditionalFormatting>
        <x14:conditionalFormatting xmlns:xm="http://schemas.microsoft.com/office/excel/2006/main">
          <x14:cfRule type="cellIs" priority="35338" operator="equal" id="{005400D1-0097-4B78-B4B9-000C0031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L212</xm:sqref>
        </x14:conditionalFormatting>
        <x14:conditionalFormatting xmlns:xm="http://schemas.microsoft.com/office/excel/2006/main">
          <x14:cfRule type="cellIs" priority="35337" operator="equal" id="{0002001B-0089-4715-956E-00EF0085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I212</xm:sqref>
        </x14:conditionalFormatting>
        <x14:conditionalFormatting xmlns:xm="http://schemas.microsoft.com/office/excel/2006/main">
          <x14:cfRule type="cellIs" priority="35336" operator="equal" id="{00CE00B0-000E-438A-8353-000200F9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BW237</xm:sqref>
        </x14:conditionalFormatting>
        <x14:conditionalFormatting xmlns:xm="http://schemas.microsoft.com/office/excel/2006/main">
          <x14:cfRule type="cellIs" priority="35335" operator="equal" id="{005B004B-009C-4460-A7A1-00810022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BT237</xm:sqref>
        </x14:conditionalFormatting>
        <x14:conditionalFormatting xmlns:xm="http://schemas.microsoft.com/office/excel/2006/main">
          <x14:cfRule type="cellIs" priority="35334" operator="equal" id="{00BF0099-0052-41EE-AD38-00810057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BQ237</xm:sqref>
        </x14:conditionalFormatting>
        <x14:conditionalFormatting xmlns:xm="http://schemas.microsoft.com/office/excel/2006/main">
          <x14:cfRule type="cellIs" priority="35333" operator="equal" id="{004900F0-00C4-4712-88EE-00A90089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BN237</xm:sqref>
        </x14:conditionalFormatting>
        <x14:conditionalFormatting xmlns:xm="http://schemas.microsoft.com/office/excel/2006/main">
          <x14:cfRule type="cellIs" priority="35332" operator="equal" id="{00BF0016-00A6-4201-9567-00F600F2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BK237</xm:sqref>
        </x14:conditionalFormatting>
        <x14:conditionalFormatting xmlns:xm="http://schemas.microsoft.com/office/excel/2006/main">
          <x14:cfRule type="cellIs" priority="35331" operator="equal" id="{00000084-008A-4E33-AB8C-003F0097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BH237</xm:sqref>
        </x14:conditionalFormatting>
        <x14:conditionalFormatting xmlns:xm="http://schemas.microsoft.com/office/excel/2006/main">
          <x14:cfRule type="cellIs" priority="35330" operator="equal" id="{0030008F-00DF-4B58-8EB6-00450005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BE237</xm:sqref>
        </x14:conditionalFormatting>
        <x14:conditionalFormatting xmlns:xm="http://schemas.microsoft.com/office/excel/2006/main">
          <x14:cfRule type="cellIs" priority="35329" operator="equal" id="{00B900C4-000D-46FC-B031-001D0038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BB237</xm:sqref>
        </x14:conditionalFormatting>
        <x14:conditionalFormatting xmlns:xm="http://schemas.microsoft.com/office/excel/2006/main">
          <x14:cfRule type="cellIs" priority="35328" operator="equal" id="{002900C0-0016-4C60-BDC5-000000BA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AY237</xm:sqref>
        </x14:conditionalFormatting>
        <x14:conditionalFormatting xmlns:xm="http://schemas.microsoft.com/office/excel/2006/main">
          <x14:cfRule type="cellIs" priority="35327" operator="equal" id="{006B00E0-00D7-4D8A-A71D-005300FF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AV237</xm:sqref>
        </x14:conditionalFormatting>
        <x14:conditionalFormatting xmlns:xm="http://schemas.microsoft.com/office/excel/2006/main">
          <x14:cfRule type="cellIs" priority="35326" operator="equal" id="{006D0065-00CA-4F05-A807-003B0026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AS237</xm:sqref>
        </x14:conditionalFormatting>
        <x14:conditionalFormatting xmlns:xm="http://schemas.microsoft.com/office/excel/2006/main">
          <x14:cfRule type="cellIs" priority="35325" operator="equal" id="{009000B7-00AB-4A90-82D5-00E70082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AP237</xm:sqref>
        </x14:conditionalFormatting>
        <x14:conditionalFormatting xmlns:xm="http://schemas.microsoft.com/office/excel/2006/main">
          <x14:cfRule type="cellIs" priority="35324" operator="equal" id="{007C00EF-0051-48CE-A86E-009100B8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AM237</xm:sqref>
        </x14:conditionalFormatting>
        <x14:conditionalFormatting xmlns:xm="http://schemas.microsoft.com/office/excel/2006/main">
          <x14:cfRule type="cellIs" priority="35323" operator="equal" id="{00F70046-003D-481A-89B6-005C0042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AJ237</xm:sqref>
        </x14:conditionalFormatting>
        <x14:conditionalFormatting xmlns:xm="http://schemas.microsoft.com/office/excel/2006/main">
          <x14:cfRule type="cellIs" priority="35322" operator="equal" id="{004E00D5-0091-484C-94E7-002C0081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AG237</xm:sqref>
        </x14:conditionalFormatting>
        <x14:conditionalFormatting xmlns:xm="http://schemas.microsoft.com/office/excel/2006/main">
          <x14:cfRule type="cellIs" priority="35321" operator="equal" id="{00CD0033-0004-4868-A510-004D00BC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AD237</xm:sqref>
        </x14:conditionalFormatting>
        <x14:conditionalFormatting xmlns:xm="http://schemas.microsoft.com/office/excel/2006/main">
          <x14:cfRule type="cellIs" priority="35320" operator="equal" id="{00660007-0083-4715-B303-009300C4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AA237</xm:sqref>
        </x14:conditionalFormatting>
        <x14:conditionalFormatting xmlns:xm="http://schemas.microsoft.com/office/excel/2006/main">
          <x14:cfRule type="cellIs" priority="35319" operator="equal" id="{000300D6-0086-44A0-9C9B-00400063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X237</xm:sqref>
        </x14:conditionalFormatting>
        <x14:conditionalFormatting xmlns:xm="http://schemas.microsoft.com/office/excel/2006/main">
          <x14:cfRule type="cellIs" priority="35318" operator="equal" id="{00A700A2-0040-4693-893B-006B0002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U237</xm:sqref>
        </x14:conditionalFormatting>
        <x14:conditionalFormatting xmlns:xm="http://schemas.microsoft.com/office/excel/2006/main">
          <x14:cfRule type="cellIs" priority="35317" operator="equal" id="{00B00032-007E-42F4-B726-004A00EF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R237</xm:sqref>
        </x14:conditionalFormatting>
        <x14:conditionalFormatting xmlns:xm="http://schemas.microsoft.com/office/excel/2006/main">
          <x14:cfRule type="cellIs" priority="35316" operator="equal" id="{000E00BE-0042-4B49-A7DE-003B00C6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O237</xm:sqref>
        </x14:conditionalFormatting>
        <x14:conditionalFormatting xmlns:xm="http://schemas.microsoft.com/office/excel/2006/main">
          <x14:cfRule type="cellIs" priority="35315" operator="equal" id="{008D004A-00C4-4C85-B28D-00EE00FE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L237</xm:sqref>
        </x14:conditionalFormatting>
        <x14:conditionalFormatting xmlns:xm="http://schemas.microsoft.com/office/excel/2006/main">
          <x14:cfRule type="cellIs" priority="35314" operator="equal" id="{00F30001-0083-4AF6-8F82-00E100B5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I237</xm:sqref>
        </x14:conditionalFormatting>
        <x14:conditionalFormatting xmlns:xm="http://schemas.microsoft.com/office/excel/2006/main">
          <x14:cfRule type="cellIs" priority="35313" operator="equal" id="{000C0017-008A-44CA-B0B2-0058004C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BW236</xm:sqref>
        </x14:conditionalFormatting>
        <x14:conditionalFormatting xmlns:xm="http://schemas.microsoft.com/office/excel/2006/main">
          <x14:cfRule type="cellIs" priority="35312" operator="equal" id="{003B00A8-0022-4495-95D0-00640053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BT236</xm:sqref>
        </x14:conditionalFormatting>
        <x14:conditionalFormatting xmlns:xm="http://schemas.microsoft.com/office/excel/2006/main">
          <x14:cfRule type="cellIs" priority="35311" operator="equal" id="{00210033-00CC-475A-8048-00820096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BQ236</xm:sqref>
        </x14:conditionalFormatting>
        <x14:conditionalFormatting xmlns:xm="http://schemas.microsoft.com/office/excel/2006/main">
          <x14:cfRule type="cellIs" priority="35310" operator="equal" id="{000A006A-007D-4B97-AA47-007C0014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BN236</xm:sqref>
        </x14:conditionalFormatting>
        <x14:conditionalFormatting xmlns:xm="http://schemas.microsoft.com/office/excel/2006/main">
          <x14:cfRule type="cellIs" priority="35309" operator="equal" id="{009D00A0-0089-454D-A3AF-007100C2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BK236</xm:sqref>
        </x14:conditionalFormatting>
        <x14:conditionalFormatting xmlns:xm="http://schemas.microsoft.com/office/excel/2006/main">
          <x14:cfRule type="cellIs" priority="35308" operator="equal" id="{004800AD-00DF-4C27-9F65-00370004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BH236</xm:sqref>
        </x14:conditionalFormatting>
        <x14:conditionalFormatting xmlns:xm="http://schemas.microsoft.com/office/excel/2006/main">
          <x14:cfRule type="cellIs" priority="35307" operator="equal" id="{007C00F1-0021-40FB-99CF-00EE002F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BE236</xm:sqref>
        </x14:conditionalFormatting>
        <x14:conditionalFormatting xmlns:xm="http://schemas.microsoft.com/office/excel/2006/main">
          <x14:cfRule type="cellIs" priority="35306" operator="equal" id="{00B400D7-005E-41EA-A50B-00F4006D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BB236</xm:sqref>
        </x14:conditionalFormatting>
        <x14:conditionalFormatting xmlns:xm="http://schemas.microsoft.com/office/excel/2006/main">
          <x14:cfRule type="cellIs" priority="35305" operator="equal" id="{00AD000B-00E7-47D1-A053-00470048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AY236</xm:sqref>
        </x14:conditionalFormatting>
        <x14:conditionalFormatting xmlns:xm="http://schemas.microsoft.com/office/excel/2006/main">
          <x14:cfRule type="cellIs" priority="35304" operator="equal" id="{0096005B-00CC-4F21-86F3-001F0042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AV236</xm:sqref>
        </x14:conditionalFormatting>
        <x14:conditionalFormatting xmlns:xm="http://schemas.microsoft.com/office/excel/2006/main">
          <x14:cfRule type="cellIs" priority="35303" operator="equal" id="{009F0072-0057-4A6A-B49A-00660049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AS236</xm:sqref>
        </x14:conditionalFormatting>
        <x14:conditionalFormatting xmlns:xm="http://schemas.microsoft.com/office/excel/2006/main">
          <x14:cfRule type="cellIs" priority="35302" operator="equal" id="{00E60062-0042-4BC5-A7FC-006B0066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AP236</xm:sqref>
        </x14:conditionalFormatting>
        <x14:conditionalFormatting xmlns:xm="http://schemas.microsoft.com/office/excel/2006/main">
          <x14:cfRule type="cellIs" priority="35301" operator="equal" id="{007D000A-005F-4691-B515-005400AA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AM236</xm:sqref>
        </x14:conditionalFormatting>
        <x14:conditionalFormatting xmlns:xm="http://schemas.microsoft.com/office/excel/2006/main">
          <x14:cfRule type="cellIs" priority="35300" operator="equal" id="{00F0005A-00EB-4BF5-9140-00900029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AJ236</xm:sqref>
        </x14:conditionalFormatting>
        <x14:conditionalFormatting xmlns:xm="http://schemas.microsoft.com/office/excel/2006/main">
          <x14:cfRule type="cellIs" priority="35299" operator="equal" id="{00DB003D-0058-4917-A9E8-00E600C0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AG236</xm:sqref>
        </x14:conditionalFormatting>
        <x14:conditionalFormatting xmlns:xm="http://schemas.microsoft.com/office/excel/2006/main">
          <x14:cfRule type="cellIs" priority="35298" operator="equal" id="{0076006A-00EC-46EB-BA20-008900A9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AD236</xm:sqref>
        </x14:conditionalFormatting>
        <x14:conditionalFormatting xmlns:xm="http://schemas.microsoft.com/office/excel/2006/main">
          <x14:cfRule type="cellIs" priority="35297" operator="equal" id="{00BF00A5-00DD-4D1D-8DE4-00D300BE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AA236</xm:sqref>
        </x14:conditionalFormatting>
        <x14:conditionalFormatting xmlns:xm="http://schemas.microsoft.com/office/excel/2006/main">
          <x14:cfRule type="cellIs" priority="35296" operator="equal" id="{005500EB-00DD-4521-B8B2-00830035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X236</xm:sqref>
        </x14:conditionalFormatting>
        <x14:conditionalFormatting xmlns:xm="http://schemas.microsoft.com/office/excel/2006/main">
          <x14:cfRule type="cellIs" priority="35295" operator="equal" id="{00E8008F-0031-4729-8985-00F400D1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U236</xm:sqref>
        </x14:conditionalFormatting>
        <x14:conditionalFormatting xmlns:xm="http://schemas.microsoft.com/office/excel/2006/main">
          <x14:cfRule type="cellIs" priority="35294" operator="equal" id="{009A003C-00D6-4504-8953-006C0018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R236</xm:sqref>
        </x14:conditionalFormatting>
        <x14:conditionalFormatting xmlns:xm="http://schemas.microsoft.com/office/excel/2006/main">
          <x14:cfRule type="cellIs" priority="35293" operator="equal" id="{00F20071-0067-43EC-832F-00C2000F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O236</xm:sqref>
        </x14:conditionalFormatting>
        <x14:conditionalFormatting xmlns:xm="http://schemas.microsoft.com/office/excel/2006/main">
          <x14:cfRule type="cellIs" priority="35292" operator="equal" id="{006E0013-00D8-44D1-902B-00ED00F4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L236</xm:sqref>
        </x14:conditionalFormatting>
        <x14:conditionalFormatting xmlns:xm="http://schemas.microsoft.com/office/excel/2006/main">
          <x14:cfRule type="cellIs" priority="35291" operator="equal" id="{001300BB-00B1-4638-A631-00220007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I236</xm:sqref>
        </x14:conditionalFormatting>
        <x14:conditionalFormatting xmlns:xm="http://schemas.microsoft.com/office/excel/2006/main">
          <x14:cfRule type="cellIs" priority="35290" operator="equal" id="{00930069-0015-4DFE-8BFB-00D90028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BW235</xm:sqref>
        </x14:conditionalFormatting>
        <x14:conditionalFormatting xmlns:xm="http://schemas.microsoft.com/office/excel/2006/main">
          <x14:cfRule type="cellIs" priority="35289" operator="equal" id="{002E0004-00B6-4C92-AA0B-0045002B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BT235</xm:sqref>
        </x14:conditionalFormatting>
        <x14:conditionalFormatting xmlns:xm="http://schemas.microsoft.com/office/excel/2006/main">
          <x14:cfRule type="cellIs" priority="35288" operator="equal" id="{007300EB-00FF-4ACA-A849-00EC00F1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BQ235</xm:sqref>
        </x14:conditionalFormatting>
        <x14:conditionalFormatting xmlns:xm="http://schemas.microsoft.com/office/excel/2006/main">
          <x14:cfRule type="cellIs" priority="35287" operator="equal" id="{00890051-0002-4CBF-9695-0046000D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BN235</xm:sqref>
        </x14:conditionalFormatting>
        <x14:conditionalFormatting xmlns:xm="http://schemas.microsoft.com/office/excel/2006/main">
          <x14:cfRule type="cellIs" priority="35286" operator="equal" id="{006500BB-00C0-4440-932B-0057002A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BK235</xm:sqref>
        </x14:conditionalFormatting>
        <x14:conditionalFormatting xmlns:xm="http://schemas.microsoft.com/office/excel/2006/main">
          <x14:cfRule type="cellIs" priority="35285" operator="equal" id="{006200AC-007A-43B7-9A05-00760000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BH235</xm:sqref>
        </x14:conditionalFormatting>
        <x14:conditionalFormatting xmlns:xm="http://schemas.microsoft.com/office/excel/2006/main">
          <x14:cfRule type="cellIs" priority="35284" operator="equal" id="{009D00A9-00C9-4997-BA7D-00DE0098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BE235</xm:sqref>
        </x14:conditionalFormatting>
        <x14:conditionalFormatting xmlns:xm="http://schemas.microsoft.com/office/excel/2006/main">
          <x14:cfRule type="cellIs" priority="35283" operator="equal" id="{001C001F-002D-42F2-A491-00DB00F0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BB235</xm:sqref>
        </x14:conditionalFormatting>
        <x14:conditionalFormatting xmlns:xm="http://schemas.microsoft.com/office/excel/2006/main">
          <x14:cfRule type="cellIs" priority="35282" operator="equal" id="{002200FC-0000-4237-B04F-00440076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AY235</xm:sqref>
        </x14:conditionalFormatting>
        <x14:conditionalFormatting xmlns:xm="http://schemas.microsoft.com/office/excel/2006/main">
          <x14:cfRule type="cellIs" priority="35281" operator="equal" id="{00590019-004C-40ED-8586-00A00073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AV235</xm:sqref>
        </x14:conditionalFormatting>
        <x14:conditionalFormatting xmlns:xm="http://schemas.microsoft.com/office/excel/2006/main">
          <x14:cfRule type="cellIs" priority="35280" operator="equal" id="{00980018-0039-48C1-BD8F-008F00F8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AS235</xm:sqref>
        </x14:conditionalFormatting>
        <x14:conditionalFormatting xmlns:xm="http://schemas.microsoft.com/office/excel/2006/main">
          <x14:cfRule type="cellIs" priority="35279" operator="equal" id="{00780037-004D-4F20-B969-002E00F3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AP235</xm:sqref>
        </x14:conditionalFormatting>
        <x14:conditionalFormatting xmlns:xm="http://schemas.microsoft.com/office/excel/2006/main">
          <x14:cfRule type="cellIs" priority="35278" operator="equal" id="{007C001D-000C-4E7B-A57A-000F007B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AM235</xm:sqref>
        </x14:conditionalFormatting>
        <x14:conditionalFormatting xmlns:xm="http://schemas.microsoft.com/office/excel/2006/main">
          <x14:cfRule type="cellIs" priority="35277" operator="equal" id="{00ED00C6-004D-4C09-B8FA-003300BD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AJ235</xm:sqref>
        </x14:conditionalFormatting>
        <x14:conditionalFormatting xmlns:xm="http://schemas.microsoft.com/office/excel/2006/main">
          <x14:cfRule type="cellIs" priority="35276" operator="equal" id="{00B7009F-0080-448E-82D7-00680055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AG235</xm:sqref>
        </x14:conditionalFormatting>
        <x14:conditionalFormatting xmlns:xm="http://schemas.microsoft.com/office/excel/2006/main">
          <x14:cfRule type="cellIs" priority="35275" operator="equal" id="{00DF000C-0009-461B-BC86-00D200CD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AD235</xm:sqref>
        </x14:conditionalFormatting>
        <x14:conditionalFormatting xmlns:xm="http://schemas.microsoft.com/office/excel/2006/main">
          <x14:cfRule type="cellIs" priority="35274" operator="equal" id="{00A7007C-00F7-4228-9062-00DA001C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AA235</xm:sqref>
        </x14:conditionalFormatting>
        <x14:conditionalFormatting xmlns:xm="http://schemas.microsoft.com/office/excel/2006/main">
          <x14:cfRule type="cellIs" priority="35273" operator="equal" id="{004200AC-00D9-48FD-83A3-001300B0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X235</xm:sqref>
        </x14:conditionalFormatting>
        <x14:conditionalFormatting xmlns:xm="http://schemas.microsoft.com/office/excel/2006/main">
          <x14:cfRule type="cellIs" priority="35272" operator="equal" id="{00090075-00E7-4B95-A508-00480014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U235</xm:sqref>
        </x14:conditionalFormatting>
        <x14:conditionalFormatting xmlns:xm="http://schemas.microsoft.com/office/excel/2006/main">
          <x14:cfRule type="cellIs" priority="35271" operator="equal" id="{00D600AF-00AA-4A51-A916-009D0047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R235</xm:sqref>
        </x14:conditionalFormatting>
        <x14:conditionalFormatting xmlns:xm="http://schemas.microsoft.com/office/excel/2006/main">
          <x14:cfRule type="cellIs" priority="35270" operator="equal" id="{00350095-0053-4780-8B16-00D60089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O235</xm:sqref>
        </x14:conditionalFormatting>
        <x14:conditionalFormatting xmlns:xm="http://schemas.microsoft.com/office/excel/2006/main">
          <x14:cfRule type="cellIs" priority="35269" operator="equal" id="{00B10042-00A0-4D82-A5B7-00F400A8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L235</xm:sqref>
        </x14:conditionalFormatting>
        <x14:conditionalFormatting xmlns:xm="http://schemas.microsoft.com/office/excel/2006/main">
          <x14:cfRule type="cellIs" priority="35268" operator="equal" id="{00270052-00E3-4A72-A1BD-006E008A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I235</xm:sqref>
        </x14:conditionalFormatting>
        <x14:conditionalFormatting xmlns:xm="http://schemas.microsoft.com/office/excel/2006/main">
          <x14:cfRule type="cellIs" priority="35267" operator="equal" id="{00600052-00A6-449A-9B26-00F700F0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BW234</xm:sqref>
        </x14:conditionalFormatting>
        <x14:conditionalFormatting xmlns:xm="http://schemas.microsoft.com/office/excel/2006/main">
          <x14:cfRule type="cellIs" priority="35266" operator="equal" id="{007E00E5-00E3-487B-8842-004E0028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BT234</xm:sqref>
        </x14:conditionalFormatting>
        <x14:conditionalFormatting xmlns:xm="http://schemas.microsoft.com/office/excel/2006/main">
          <x14:cfRule type="cellIs" priority="35265" operator="equal" id="{002D00BE-00C0-4E79-8230-007E00D9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BQ234</xm:sqref>
        </x14:conditionalFormatting>
        <x14:conditionalFormatting xmlns:xm="http://schemas.microsoft.com/office/excel/2006/main">
          <x14:cfRule type="cellIs" priority="35264" operator="equal" id="{003B00E4-00C9-4E10-A750-0077002D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BN234</xm:sqref>
        </x14:conditionalFormatting>
        <x14:conditionalFormatting xmlns:xm="http://schemas.microsoft.com/office/excel/2006/main">
          <x14:cfRule type="cellIs" priority="35263" operator="equal" id="{00B000B3-0009-4F81-8BF3-00B700DB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BK234</xm:sqref>
        </x14:conditionalFormatting>
        <x14:conditionalFormatting xmlns:xm="http://schemas.microsoft.com/office/excel/2006/main">
          <x14:cfRule type="cellIs" priority="35262" operator="equal" id="{0070002C-0044-43E4-98F0-005F0001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BH234</xm:sqref>
        </x14:conditionalFormatting>
        <x14:conditionalFormatting xmlns:xm="http://schemas.microsoft.com/office/excel/2006/main">
          <x14:cfRule type="cellIs" priority="35261" operator="equal" id="{00B600C4-003C-4D6B-AAF2-007D00AA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BE234</xm:sqref>
        </x14:conditionalFormatting>
        <x14:conditionalFormatting xmlns:xm="http://schemas.microsoft.com/office/excel/2006/main">
          <x14:cfRule type="cellIs" priority="35260" operator="equal" id="{00BE00B5-0057-4A04-AB45-0073003B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BB234</xm:sqref>
        </x14:conditionalFormatting>
        <x14:conditionalFormatting xmlns:xm="http://schemas.microsoft.com/office/excel/2006/main">
          <x14:cfRule type="cellIs" priority="35259" operator="equal" id="{00A80063-00C5-4E76-8FE7-0011006C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AY234</xm:sqref>
        </x14:conditionalFormatting>
        <x14:conditionalFormatting xmlns:xm="http://schemas.microsoft.com/office/excel/2006/main">
          <x14:cfRule type="cellIs" priority="35258" operator="equal" id="{0024001B-0081-4407-AFF1-005500C2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AV234</xm:sqref>
        </x14:conditionalFormatting>
        <x14:conditionalFormatting xmlns:xm="http://schemas.microsoft.com/office/excel/2006/main">
          <x14:cfRule type="cellIs" priority="35257" operator="equal" id="{003D004D-007F-46D4-A838-00BB0098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AS234</xm:sqref>
        </x14:conditionalFormatting>
        <x14:conditionalFormatting xmlns:xm="http://schemas.microsoft.com/office/excel/2006/main">
          <x14:cfRule type="cellIs" priority="35256" operator="equal" id="{0049007C-006C-4B17-8A29-00B700C0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AP234</xm:sqref>
        </x14:conditionalFormatting>
        <x14:conditionalFormatting xmlns:xm="http://schemas.microsoft.com/office/excel/2006/main">
          <x14:cfRule type="cellIs" priority="35255" operator="equal" id="{001900F6-005F-4C53-A5E6-00FC008E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AM234</xm:sqref>
        </x14:conditionalFormatting>
        <x14:conditionalFormatting xmlns:xm="http://schemas.microsoft.com/office/excel/2006/main">
          <x14:cfRule type="cellIs" priority="35254" operator="equal" id="{00F9004D-00DF-4DCD-86E0-00C4004C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AJ234</xm:sqref>
        </x14:conditionalFormatting>
        <x14:conditionalFormatting xmlns:xm="http://schemas.microsoft.com/office/excel/2006/main">
          <x14:cfRule type="cellIs" priority="35253" operator="equal" id="{0041008A-00DD-4787-8412-00900008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AG234</xm:sqref>
        </x14:conditionalFormatting>
        <x14:conditionalFormatting xmlns:xm="http://schemas.microsoft.com/office/excel/2006/main">
          <x14:cfRule type="cellIs" priority="35252" operator="equal" id="{008500FD-007C-45AD-B98D-00FF0041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AD234</xm:sqref>
        </x14:conditionalFormatting>
        <x14:conditionalFormatting xmlns:xm="http://schemas.microsoft.com/office/excel/2006/main">
          <x14:cfRule type="cellIs" priority="35251" operator="equal" id="{007A0076-00CA-4558-94AD-00D400F9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AA234</xm:sqref>
        </x14:conditionalFormatting>
        <x14:conditionalFormatting xmlns:xm="http://schemas.microsoft.com/office/excel/2006/main">
          <x14:cfRule type="cellIs" priority="35250" operator="equal" id="{009200DD-00EF-451A-B453-00A2003B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X234</xm:sqref>
        </x14:conditionalFormatting>
        <x14:conditionalFormatting xmlns:xm="http://schemas.microsoft.com/office/excel/2006/main">
          <x14:cfRule type="cellIs" priority="35249" operator="equal" id="{00E900BF-0069-4D4B-A8F0-00DF006E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U234</xm:sqref>
        </x14:conditionalFormatting>
        <x14:conditionalFormatting xmlns:xm="http://schemas.microsoft.com/office/excel/2006/main">
          <x14:cfRule type="cellIs" priority="35248" operator="equal" id="{004500DC-009B-493B-818D-009D00BF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R234</xm:sqref>
        </x14:conditionalFormatting>
        <x14:conditionalFormatting xmlns:xm="http://schemas.microsoft.com/office/excel/2006/main">
          <x14:cfRule type="cellIs" priority="35247" operator="equal" id="{00910067-0018-447B-8BEA-00A200B0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O234</xm:sqref>
        </x14:conditionalFormatting>
        <x14:conditionalFormatting xmlns:xm="http://schemas.microsoft.com/office/excel/2006/main">
          <x14:cfRule type="cellIs" priority="35246" operator="equal" id="{00F00000-0053-46F9-B973-00750009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L234</xm:sqref>
        </x14:conditionalFormatting>
        <x14:conditionalFormatting xmlns:xm="http://schemas.microsoft.com/office/excel/2006/main">
          <x14:cfRule type="cellIs" priority="35245" operator="equal" id="{00F200F5-002E-4D48-8FAA-006F00DF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I234</xm:sqref>
        </x14:conditionalFormatting>
        <x14:conditionalFormatting xmlns:xm="http://schemas.microsoft.com/office/excel/2006/main">
          <x14:cfRule type="cellIs" priority="35244" operator="equal" id="{00C2006D-0026-4D2E-8050-00490093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BW233</xm:sqref>
        </x14:conditionalFormatting>
        <x14:conditionalFormatting xmlns:xm="http://schemas.microsoft.com/office/excel/2006/main">
          <x14:cfRule type="cellIs" priority="35243" operator="equal" id="{007B00E3-0016-4128-8BE8-00AF000F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BT233</xm:sqref>
        </x14:conditionalFormatting>
        <x14:conditionalFormatting xmlns:xm="http://schemas.microsoft.com/office/excel/2006/main">
          <x14:cfRule type="cellIs" priority="35242" operator="equal" id="{006C0009-00EA-46AB-81CC-00E90058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BQ233</xm:sqref>
        </x14:conditionalFormatting>
        <x14:conditionalFormatting xmlns:xm="http://schemas.microsoft.com/office/excel/2006/main">
          <x14:cfRule type="cellIs" priority="35241" operator="equal" id="{00940004-006E-45A7-9568-00790078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BN233</xm:sqref>
        </x14:conditionalFormatting>
        <x14:conditionalFormatting xmlns:xm="http://schemas.microsoft.com/office/excel/2006/main">
          <x14:cfRule type="cellIs" priority="35240" operator="equal" id="{004A00F2-002A-4F74-812A-00BD004E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BK233</xm:sqref>
        </x14:conditionalFormatting>
        <x14:conditionalFormatting xmlns:xm="http://schemas.microsoft.com/office/excel/2006/main">
          <x14:cfRule type="cellIs" priority="35239" operator="equal" id="{00D800DD-007F-41B8-9DFF-009C00A1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BH233</xm:sqref>
        </x14:conditionalFormatting>
        <x14:conditionalFormatting xmlns:xm="http://schemas.microsoft.com/office/excel/2006/main">
          <x14:cfRule type="cellIs" priority="35238" operator="equal" id="{007A00EF-00FA-4AB1-B646-00F100C7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BE233</xm:sqref>
        </x14:conditionalFormatting>
        <x14:conditionalFormatting xmlns:xm="http://schemas.microsoft.com/office/excel/2006/main">
          <x14:cfRule type="cellIs" priority="35237" operator="equal" id="{00D800AE-0091-44D7-8698-008C0068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BB233</xm:sqref>
        </x14:conditionalFormatting>
        <x14:conditionalFormatting xmlns:xm="http://schemas.microsoft.com/office/excel/2006/main">
          <x14:cfRule type="cellIs" priority="35236" operator="equal" id="{00D0009D-00FA-4696-B60F-0008006B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AY233</xm:sqref>
        </x14:conditionalFormatting>
        <x14:conditionalFormatting xmlns:xm="http://schemas.microsoft.com/office/excel/2006/main">
          <x14:cfRule type="cellIs" priority="35235" operator="equal" id="{0090002B-000F-45B8-820D-00320039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AV233</xm:sqref>
        </x14:conditionalFormatting>
        <x14:conditionalFormatting xmlns:xm="http://schemas.microsoft.com/office/excel/2006/main">
          <x14:cfRule type="cellIs" priority="35234" operator="equal" id="{008A0002-0002-4417-BF41-0013001C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AS233</xm:sqref>
        </x14:conditionalFormatting>
        <x14:conditionalFormatting xmlns:xm="http://schemas.microsoft.com/office/excel/2006/main">
          <x14:cfRule type="cellIs" priority="35233" operator="equal" id="{00FE001A-0052-431F-B636-00A4008E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AP233</xm:sqref>
        </x14:conditionalFormatting>
        <x14:conditionalFormatting xmlns:xm="http://schemas.microsoft.com/office/excel/2006/main">
          <x14:cfRule type="cellIs" priority="35232" operator="equal" id="{00B80024-00EF-4E1C-8ADE-00510022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AM233</xm:sqref>
        </x14:conditionalFormatting>
        <x14:conditionalFormatting xmlns:xm="http://schemas.microsoft.com/office/excel/2006/main">
          <x14:cfRule type="cellIs" priority="35231" operator="equal" id="{003C0071-0037-4565-83E0-000B0056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AJ233</xm:sqref>
        </x14:conditionalFormatting>
        <x14:conditionalFormatting xmlns:xm="http://schemas.microsoft.com/office/excel/2006/main">
          <x14:cfRule type="cellIs" priority="35230" operator="equal" id="{00F100F4-00C5-4986-A726-00C30084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AG233</xm:sqref>
        </x14:conditionalFormatting>
        <x14:conditionalFormatting xmlns:xm="http://schemas.microsoft.com/office/excel/2006/main">
          <x14:cfRule type="cellIs" priority="35229" operator="equal" id="{00A90072-004E-4AEB-ABD1-00330098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AD233</xm:sqref>
        </x14:conditionalFormatting>
        <x14:conditionalFormatting xmlns:xm="http://schemas.microsoft.com/office/excel/2006/main">
          <x14:cfRule type="cellIs" priority="35228" operator="equal" id="{00DB0045-0021-46B2-AD35-00FD00C3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AA233</xm:sqref>
        </x14:conditionalFormatting>
        <x14:conditionalFormatting xmlns:xm="http://schemas.microsoft.com/office/excel/2006/main">
          <x14:cfRule type="cellIs" priority="35227" operator="equal" id="{00DB0018-002D-4287-B26A-00BC0050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X233</xm:sqref>
        </x14:conditionalFormatting>
        <x14:conditionalFormatting xmlns:xm="http://schemas.microsoft.com/office/excel/2006/main">
          <x14:cfRule type="cellIs" priority="35226" operator="equal" id="{00F50029-003A-4AA1-82FF-004500DC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U233</xm:sqref>
        </x14:conditionalFormatting>
        <x14:conditionalFormatting xmlns:xm="http://schemas.microsoft.com/office/excel/2006/main">
          <x14:cfRule type="cellIs" priority="35225" operator="equal" id="{001B0066-00DB-40AA-83EE-0069005C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R233</xm:sqref>
        </x14:conditionalFormatting>
        <x14:conditionalFormatting xmlns:xm="http://schemas.microsoft.com/office/excel/2006/main">
          <x14:cfRule type="cellIs" priority="35224" operator="equal" id="{00FB002C-00ED-4784-A426-00A80063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O233</xm:sqref>
        </x14:conditionalFormatting>
        <x14:conditionalFormatting xmlns:xm="http://schemas.microsoft.com/office/excel/2006/main">
          <x14:cfRule type="cellIs" priority="35223" operator="equal" id="{00C600A0-00F0-4A15-825D-00D800E8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L233</xm:sqref>
        </x14:conditionalFormatting>
        <x14:conditionalFormatting xmlns:xm="http://schemas.microsoft.com/office/excel/2006/main">
          <x14:cfRule type="cellIs" priority="35222" operator="equal" id="{00F20063-0026-431F-B7EB-00FD00E5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I233</xm:sqref>
        </x14:conditionalFormatting>
        <x14:conditionalFormatting xmlns:xm="http://schemas.microsoft.com/office/excel/2006/main">
          <x14:cfRule type="cellIs" priority="35221" operator="equal" id="{00460048-0016-40A7-9E9D-00AF00CC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BW238</xm:sqref>
        </x14:conditionalFormatting>
        <x14:conditionalFormatting xmlns:xm="http://schemas.microsoft.com/office/excel/2006/main">
          <x14:cfRule type="cellIs" priority="35220" operator="equal" id="{001B00F9-00C3-47DD-971A-009700F0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BT238</xm:sqref>
        </x14:conditionalFormatting>
        <x14:conditionalFormatting xmlns:xm="http://schemas.microsoft.com/office/excel/2006/main">
          <x14:cfRule type="cellIs" priority="35219" operator="equal" id="{008E0086-0080-46C2-9180-00E000D1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BQ238</xm:sqref>
        </x14:conditionalFormatting>
        <x14:conditionalFormatting xmlns:xm="http://schemas.microsoft.com/office/excel/2006/main">
          <x14:cfRule type="cellIs" priority="35218" operator="equal" id="{002D0077-0060-47AA-A3AA-00FC0083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BN238</xm:sqref>
        </x14:conditionalFormatting>
        <x14:conditionalFormatting xmlns:xm="http://schemas.microsoft.com/office/excel/2006/main">
          <x14:cfRule type="cellIs" priority="35217" operator="equal" id="{00B6001A-00A3-493C-92B0-005A0026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BK238</xm:sqref>
        </x14:conditionalFormatting>
        <x14:conditionalFormatting xmlns:xm="http://schemas.microsoft.com/office/excel/2006/main">
          <x14:cfRule type="cellIs" priority="35216" operator="equal" id="{001F008C-00AD-4074-B060-00B400B1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BH238</xm:sqref>
        </x14:conditionalFormatting>
        <x14:conditionalFormatting xmlns:xm="http://schemas.microsoft.com/office/excel/2006/main">
          <x14:cfRule type="cellIs" priority="35215" operator="equal" id="{005100CF-0065-4CEC-A258-00DF006C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BE238</xm:sqref>
        </x14:conditionalFormatting>
        <x14:conditionalFormatting xmlns:xm="http://schemas.microsoft.com/office/excel/2006/main">
          <x14:cfRule type="cellIs" priority="35214" operator="equal" id="{005800BF-004D-492C-B35B-00D600CC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BB238</xm:sqref>
        </x14:conditionalFormatting>
        <x14:conditionalFormatting xmlns:xm="http://schemas.microsoft.com/office/excel/2006/main">
          <x14:cfRule type="cellIs" priority="35213" operator="equal" id="{00500066-0046-4DBD-B43F-002C001A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AY238</xm:sqref>
        </x14:conditionalFormatting>
        <x14:conditionalFormatting xmlns:xm="http://schemas.microsoft.com/office/excel/2006/main">
          <x14:cfRule type="cellIs" priority="35212" operator="equal" id="{0047008A-004D-4EC8-B405-00C1001A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AV238</xm:sqref>
        </x14:conditionalFormatting>
        <x14:conditionalFormatting xmlns:xm="http://schemas.microsoft.com/office/excel/2006/main">
          <x14:cfRule type="cellIs" priority="35211" operator="equal" id="{00B700F7-0057-42CE-9762-00880069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AS238</xm:sqref>
        </x14:conditionalFormatting>
        <x14:conditionalFormatting xmlns:xm="http://schemas.microsoft.com/office/excel/2006/main">
          <x14:cfRule type="cellIs" priority="35210" operator="equal" id="{008F00A8-0009-431B-B08B-004900CD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AP238</xm:sqref>
        </x14:conditionalFormatting>
        <x14:conditionalFormatting xmlns:xm="http://schemas.microsoft.com/office/excel/2006/main">
          <x14:cfRule type="cellIs" priority="35209" operator="equal" id="{00120030-00A6-451B-B7F3-003F00D4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AM238</xm:sqref>
        </x14:conditionalFormatting>
        <x14:conditionalFormatting xmlns:xm="http://schemas.microsoft.com/office/excel/2006/main">
          <x14:cfRule type="cellIs" priority="35208" operator="equal" id="{00F900CF-0008-4E3F-AD73-007E00F2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AJ238</xm:sqref>
        </x14:conditionalFormatting>
        <x14:conditionalFormatting xmlns:xm="http://schemas.microsoft.com/office/excel/2006/main">
          <x14:cfRule type="cellIs" priority="35207" operator="equal" id="{00D200F7-0095-4CAF-9185-009E0057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AG238</xm:sqref>
        </x14:conditionalFormatting>
        <x14:conditionalFormatting xmlns:xm="http://schemas.microsoft.com/office/excel/2006/main">
          <x14:cfRule type="cellIs" priority="35206" operator="equal" id="{006D000D-00CA-424A-86D6-00220041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AD238</xm:sqref>
        </x14:conditionalFormatting>
        <x14:conditionalFormatting xmlns:xm="http://schemas.microsoft.com/office/excel/2006/main">
          <x14:cfRule type="cellIs" priority="35205" operator="equal" id="{00B300CC-007D-4AF2-93DC-004D004C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AA238</xm:sqref>
        </x14:conditionalFormatting>
        <x14:conditionalFormatting xmlns:xm="http://schemas.microsoft.com/office/excel/2006/main">
          <x14:cfRule type="cellIs" priority="35204" operator="equal" id="{00C400A8-000B-4352-8B9C-003B004A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X238</xm:sqref>
        </x14:conditionalFormatting>
        <x14:conditionalFormatting xmlns:xm="http://schemas.microsoft.com/office/excel/2006/main">
          <x14:cfRule type="cellIs" priority="35203" operator="equal" id="{003F00E4-00FC-4DDC-B455-00050046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U238</xm:sqref>
        </x14:conditionalFormatting>
        <x14:conditionalFormatting xmlns:xm="http://schemas.microsoft.com/office/excel/2006/main">
          <x14:cfRule type="cellIs" priority="35202" operator="equal" id="{006E00F4-00CA-4FD0-BD95-00BD0006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R238</xm:sqref>
        </x14:conditionalFormatting>
        <x14:conditionalFormatting xmlns:xm="http://schemas.microsoft.com/office/excel/2006/main">
          <x14:cfRule type="cellIs" priority="35201" operator="equal" id="{002E00BC-00F4-41BF-978F-00280041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O238</xm:sqref>
        </x14:conditionalFormatting>
        <x14:conditionalFormatting xmlns:xm="http://schemas.microsoft.com/office/excel/2006/main">
          <x14:cfRule type="cellIs" priority="35200" operator="equal" id="{00650055-0085-4E02-947D-00DD00F7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L238</xm:sqref>
        </x14:conditionalFormatting>
        <x14:conditionalFormatting xmlns:xm="http://schemas.microsoft.com/office/excel/2006/main">
          <x14:cfRule type="cellIs" priority="35199" operator="equal" id="{009400E7-005A-4056-B556-0076005A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I238</xm:sqref>
        </x14:conditionalFormatting>
        <x14:conditionalFormatting xmlns:xm="http://schemas.microsoft.com/office/excel/2006/main">
          <x14:cfRule type="cellIs" priority="35198" operator="equal" id="{0084009F-0010-4C6E-A2B8-001B00A4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BW232</xm:sqref>
        </x14:conditionalFormatting>
        <x14:conditionalFormatting xmlns:xm="http://schemas.microsoft.com/office/excel/2006/main">
          <x14:cfRule type="cellIs" priority="35197" operator="equal" id="{00F9003F-0049-4DBB-A188-008D00C7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BT232</xm:sqref>
        </x14:conditionalFormatting>
        <x14:conditionalFormatting xmlns:xm="http://schemas.microsoft.com/office/excel/2006/main">
          <x14:cfRule type="cellIs" priority="35196" operator="equal" id="{006E00A8-00DE-4CA2-916E-0089001C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BQ232</xm:sqref>
        </x14:conditionalFormatting>
        <x14:conditionalFormatting xmlns:xm="http://schemas.microsoft.com/office/excel/2006/main">
          <x14:cfRule type="cellIs" priority="35195" operator="equal" id="{00DA0023-00FD-4E79-B83E-0016001F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BN232</xm:sqref>
        </x14:conditionalFormatting>
        <x14:conditionalFormatting xmlns:xm="http://schemas.microsoft.com/office/excel/2006/main">
          <x14:cfRule type="cellIs" priority="35194" operator="equal" id="{00A00093-00A9-484E-95BD-000A003E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BK232</xm:sqref>
        </x14:conditionalFormatting>
        <x14:conditionalFormatting xmlns:xm="http://schemas.microsoft.com/office/excel/2006/main">
          <x14:cfRule type="cellIs" priority="35193" operator="equal" id="{00AB0024-00EF-456A-B122-00B00021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BH232</xm:sqref>
        </x14:conditionalFormatting>
        <x14:conditionalFormatting xmlns:xm="http://schemas.microsoft.com/office/excel/2006/main">
          <x14:cfRule type="cellIs" priority="35192" operator="equal" id="{00C5001C-0097-4E8C-BB6F-00EF00AE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BE232</xm:sqref>
        </x14:conditionalFormatting>
        <x14:conditionalFormatting xmlns:xm="http://schemas.microsoft.com/office/excel/2006/main">
          <x14:cfRule type="cellIs" priority="35191" operator="equal" id="{00D0000A-0077-4A2F-A483-00540032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BB232</xm:sqref>
        </x14:conditionalFormatting>
        <x14:conditionalFormatting xmlns:xm="http://schemas.microsoft.com/office/excel/2006/main">
          <x14:cfRule type="cellIs" priority="35190" operator="equal" id="{002E00A4-0072-47BE-8806-00DF0014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AY232</xm:sqref>
        </x14:conditionalFormatting>
        <x14:conditionalFormatting xmlns:xm="http://schemas.microsoft.com/office/excel/2006/main">
          <x14:cfRule type="cellIs" priority="35189" operator="equal" id="{005000A9-007E-4C44-BF5F-005A0054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AV232</xm:sqref>
        </x14:conditionalFormatting>
        <x14:conditionalFormatting xmlns:xm="http://schemas.microsoft.com/office/excel/2006/main">
          <x14:cfRule type="cellIs" priority="35188" operator="equal" id="{00E6007E-001A-4130-BEF3-00FE0098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AS232</xm:sqref>
        </x14:conditionalFormatting>
        <x14:conditionalFormatting xmlns:xm="http://schemas.microsoft.com/office/excel/2006/main">
          <x14:cfRule type="cellIs" priority="35187" operator="equal" id="{00FE004B-0020-4849-9350-001600D2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AP232</xm:sqref>
        </x14:conditionalFormatting>
        <x14:conditionalFormatting xmlns:xm="http://schemas.microsoft.com/office/excel/2006/main">
          <x14:cfRule type="cellIs" priority="35186" operator="equal" id="{00300021-00A6-4E9C-BDEE-0002002A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AM232</xm:sqref>
        </x14:conditionalFormatting>
        <x14:conditionalFormatting xmlns:xm="http://schemas.microsoft.com/office/excel/2006/main">
          <x14:cfRule type="cellIs" priority="35185" operator="equal" id="{0026008F-00D7-4DFA-AC51-002E007B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AJ232</xm:sqref>
        </x14:conditionalFormatting>
        <x14:conditionalFormatting xmlns:xm="http://schemas.microsoft.com/office/excel/2006/main">
          <x14:cfRule type="cellIs" priority="35184" operator="equal" id="{00F30086-005D-4CA7-BC7C-00DF008D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AG232</xm:sqref>
        </x14:conditionalFormatting>
        <x14:conditionalFormatting xmlns:xm="http://schemas.microsoft.com/office/excel/2006/main">
          <x14:cfRule type="cellIs" priority="35183" operator="equal" id="{00F20077-00B9-40BD-9B00-006E009D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AD232</xm:sqref>
        </x14:conditionalFormatting>
        <x14:conditionalFormatting xmlns:xm="http://schemas.microsoft.com/office/excel/2006/main">
          <x14:cfRule type="cellIs" priority="35182" operator="equal" id="{001B00AF-0007-4F20-9FCF-00E50079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AA232</xm:sqref>
        </x14:conditionalFormatting>
        <x14:conditionalFormatting xmlns:xm="http://schemas.microsoft.com/office/excel/2006/main">
          <x14:cfRule type="cellIs" priority="35181" operator="equal" id="{002500A3-00E9-41B5-97E1-005A00DD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X232</xm:sqref>
        </x14:conditionalFormatting>
        <x14:conditionalFormatting xmlns:xm="http://schemas.microsoft.com/office/excel/2006/main">
          <x14:cfRule type="cellIs" priority="35180" operator="equal" id="{000F0010-004B-4DE0-AAF5-00C50082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U232</xm:sqref>
        </x14:conditionalFormatting>
        <x14:conditionalFormatting xmlns:xm="http://schemas.microsoft.com/office/excel/2006/main">
          <x14:cfRule type="cellIs" priority="35179" operator="equal" id="{001A0098-00FF-4C37-B1D7-0088007E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R232</xm:sqref>
        </x14:conditionalFormatting>
        <x14:conditionalFormatting xmlns:xm="http://schemas.microsoft.com/office/excel/2006/main">
          <x14:cfRule type="cellIs" priority="35178" operator="equal" id="{000700B3-0049-4D85-8725-0099007E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O232</xm:sqref>
        </x14:conditionalFormatting>
        <x14:conditionalFormatting xmlns:xm="http://schemas.microsoft.com/office/excel/2006/main">
          <x14:cfRule type="cellIs" priority="35177" operator="equal" id="{006C0000-0027-40F6-A8AA-0084000D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L232</xm:sqref>
        </x14:conditionalFormatting>
        <x14:conditionalFormatting xmlns:xm="http://schemas.microsoft.com/office/excel/2006/main">
          <x14:cfRule type="cellIs" priority="35176" operator="equal" id="{00F90099-0099-4E11-96FC-008900C5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I232</xm:sqref>
        </x14:conditionalFormatting>
        <x14:conditionalFormatting xmlns:xm="http://schemas.microsoft.com/office/excel/2006/main">
          <x14:cfRule type="cellIs" priority="34853" operator="equal" id="{00980068-0038-4F20-9DD8-009F0021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BW605</xm:sqref>
        </x14:conditionalFormatting>
        <x14:conditionalFormatting xmlns:xm="http://schemas.microsoft.com/office/excel/2006/main">
          <x14:cfRule type="cellIs" priority="34852" operator="equal" id="{00710042-00E4-4B4B-98CB-00310002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BT605</xm:sqref>
        </x14:conditionalFormatting>
        <x14:conditionalFormatting xmlns:xm="http://schemas.microsoft.com/office/excel/2006/main">
          <x14:cfRule type="cellIs" priority="34851" operator="equal" id="{00970055-004D-41ED-BC17-004D00C6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BQ605</xm:sqref>
        </x14:conditionalFormatting>
        <x14:conditionalFormatting xmlns:xm="http://schemas.microsoft.com/office/excel/2006/main">
          <x14:cfRule type="cellIs" priority="34850" operator="equal" id="{008F001D-00B9-4478-B274-002000DE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BN605</xm:sqref>
        </x14:conditionalFormatting>
        <x14:conditionalFormatting xmlns:xm="http://schemas.microsoft.com/office/excel/2006/main">
          <x14:cfRule type="cellIs" priority="34849" operator="equal" id="{00AB0093-0046-47F5-9F2C-00DE00BD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BK605</xm:sqref>
        </x14:conditionalFormatting>
        <x14:conditionalFormatting xmlns:xm="http://schemas.microsoft.com/office/excel/2006/main">
          <x14:cfRule type="cellIs" priority="34849" operator="equal" id="{009A0005-0028-4EA8-B1BC-00E600C4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BH605</xm:sqref>
        </x14:conditionalFormatting>
        <x14:conditionalFormatting xmlns:xm="http://schemas.microsoft.com/office/excel/2006/main">
          <x14:cfRule type="cellIs" priority="34849" operator="equal" id="{00B20073-00D8-4B9F-B3A9-00830052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BE605</xm:sqref>
        </x14:conditionalFormatting>
        <x14:conditionalFormatting xmlns:xm="http://schemas.microsoft.com/office/excel/2006/main">
          <x14:cfRule type="cellIs" priority="34849" operator="equal" id="{002800BE-00F4-4A4D-8C20-00D60094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BB605</xm:sqref>
        </x14:conditionalFormatting>
        <x14:conditionalFormatting xmlns:xm="http://schemas.microsoft.com/office/excel/2006/main">
          <x14:cfRule type="cellIs" priority="34849" operator="equal" id="{002B0051-00B5-4FE2-ACE5-0022009C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AV605</xm:sqref>
        </x14:conditionalFormatting>
        <x14:conditionalFormatting xmlns:xm="http://schemas.microsoft.com/office/excel/2006/main">
          <x14:cfRule type="cellIs" priority="34849" operator="equal" id="{004E00BC-00C3-425F-AD91-00BE0037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AY605</xm:sqref>
        </x14:conditionalFormatting>
        <x14:conditionalFormatting xmlns:xm="http://schemas.microsoft.com/office/excel/2006/main">
          <x14:cfRule type="cellIs" priority="34849" operator="equal" id="{00CE0067-009E-4117-BA6E-002B003F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AS605</xm:sqref>
        </x14:conditionalFormatting>
        <x14:conditionalFormatting xmlns:xm="http://schemas.microsoft.com/office/excel/2006/main">
          <x14:cfRule type="cellIs" priority="34849" operator="equal" id="{00E300A8-00BA-4432-AA73-00FC003E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AP605</xm:sqref>
        </x14:conditionalFormatting>
        <x14:conditionalFormatting xmlns:xm="http://schemas.microsoft.com/office/excel/2006/main">
          <x14:cfRule type="cellIs" priority="34849" operator="equal" id="{00F90064-00DA-4080-9713-008900CA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AM605</xm:sqref>
        </x14:conditionalFormatting>
        <x14:conditionalFormatting xmlns:xm="http://schemas.microsoft.com/office/excel/2006/main">
          <x14:cfRule type="cellIs" priority="34840" operator="equal" id="{00FB00BF-00D8-4CE6-8242-001B0022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AJ605</xm:sqref>
        </x14:conditionalFormatting>
        <x14:conditionalFormatting xmlns:xm="http://schemas.microsoft.com/office/excel/2006/main">
          <x14:cfRule type="cellIs" priority="34839" operator="equal" id="{00BB00FD-0018-4E88-AFD3-00B000EA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AG605</xm:sqref>
        </x14:conditionalFormatting>
        <x14:conditionalFormatting xmlns:xm="http://schemas.microsoft.com/office/excel/2006/main">
          <x14:cfRule type="cellIs" priority="34838" operator="equal" id="{000A006B-00E3-4FB4-9D9E-003B00F9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AD605</xm:sqref>
        </x14:conditionalFormatting>
        <x14:conditionalFormatting xmlns:xm="http://schemas.microsoft.com/office/excel/2006/main">
          <x14:cfRule type="cellIs" priority="34837" operator="equal" id="{00DF0027-00A7-48CE-A65D-004300F4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AA605</xm:sqref>
        </x14:conditionalFormatting>
        <x14:conditionalFormatting xmlns:xm="http://schemas.microsoft.com/office/excel/2006/main">
          <x14:cfRule type="cellIs" priority="34836" operator="equal" id="{003200AB-000E-491A-B8BB-004F0042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X605</xm:sqref>
        </x14:conditionalFormatting>
        <x14:conditionalFormatting xmlns:xm="http://schemas.microsoft.com/office/excel/2006/main">
          <x14:cfRule type="cellIs" priority="34835" operator="equal" id="{00CA003C-005E-4274-8D47-0061005C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U605</xm:sqref>
        </x14:conditionalFormatting>
        <x14:conditionalFormatting xmlns:xm="http://schemas.microsoft.com/office/excel/2006/main">
          <x14:cfRule type="cellIs" priority="34834" operator="equal" id="{00070016-00BD-425A-9F86-00520077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R605</xm:sqref>
        </x14:conditionalFormatting>
        <x14:conditionalFormatting xmlns:xm="http://schemas.microsoft.com/office/excel/2006/main">
          <x14:cfRule type="cellIs" priority="34833" operator="equal" id="{00CB005E-005C-4A01-8866-00350059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O605</xm:sqref>
        </x14:conditionalFormatting>
        <x14:conditionalFormatting xmlns:xm="http://schemas.microsoft.com/office/excel/2006/main">
          <x14:cfRule type="cellIs" priority="34832" operator="equal" id="{00B400EB-0026-42BC-8DB0-007B00AD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L605</xm:sqref>
        </x14:conditionalFormatting>
        <x14:conditionalFormatting xmlns:xm="http://schemas.microsoft.com/office/excel/2006/main">
          <x14:cfRule type="cellIs" priority="34831" operator="equal" id="{000100C0-0071-42AA-A0A7-0035004C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I605</xm:sqref>
        </x14:conditionalFormatting>
        <x14:conditionalFormatting xmlns:xm="http://schemas.microsoft.com/office/excel/2006/main">
          <x14:cfRule type="cellIs" priority="34830" operator="equal" id="{0080004A-0023-49CF-B1D5-000D0012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BW620</xm:sqref>
        </x14:conditionalFormatting>
        <x14:conditionalFormatting xmlns:xm="http://schemas.microsoft.com/office/excel/2006/main">
          <x14:cfRule type="cellIs" priority="34829" operator="equal" id="{00790048-005D-4FDB-B41B-00FF007F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BT620</xm:sqref>
        </x14:conditionalFormatting>
        <x14:conditionalFormatting xmlns:xm="http://schemas.microsoft.com/office/excel/2006/main">
          <x14:cfRule type="cellIs" priority="34828" operator="equal" id="{006C007B-001D-4EEA-816A-003200C3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BQ620</xm:sqref>
        </x14:conditionalFormatting>
        <x14:conditionalFormatting xmlns:xm="http://schemas.microsoft.com/office/excel/2006/main">
          <x14:cfRule type="cellIs" priority="34827" operator="equal" id="{000B0015-0023-4522-9033-006300B1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BN620</xm:sqref>
        </x14:conditionalFormatting>
        <x14:conditionalFormatting xmlns:xm="http://schemas.microsoft.com/office/excel/2006/main">
          <x14:cfRule type="cellIs" priority="34826" operator="equal" id="{00C10086-0097-4F45-89C6-004D0022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BK620</xm:sqref>
        </x14:conditionalFormatting>
        <x14:conditionalFormatting xmlns:xm="http://schemas.microsoft.com/office/excel/2006/main">
          <x14:cfRule type="cellIs" priority="34825" operator="equal" id="{00EE006B-0087-40E3-96E7-003F0085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BH620</xm:sqref>
        </x14:conditionalFormatting>
        <x14:conditionalFormatting xmlns:xm="http://schemas.microsoft.com/office/excel/2006/main">
          <x14:cfRule type="cellIs" priority="34824" operator="equal" id="{002400A1-0030-4CBB-A4AB-00B5009D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BE620</xm:sqref>
        </x14:conditionalFormatting>
        <x14:conditionalFormatting xmlns:xm="http://schemas.microsoft.com/office/excel/2006/main">
          <x14:cfRule type="cellIs" priority="34823" operator="equal" id="{005E000F-004D-4F28-B352-00380004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BB620</xm:sqref>
        </x14:conditionalFormatting>
        <x14:conditionalFormatting xmlns:xm="http://schemas.microsoft.com/office/excel/2006/main">
          <x14:cfRule type="cellIs" priority="34822" operator="equal" id="{000A0075-00E9-4EF4-AA09-0063005C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AY620</xm:sqref>
        </x14:conditionalFormatting>
        <x14:conditionalFormatting xmlns:xm="http://schemas.microsoft.com/office/excel/2006/main">
          <x14:cfRule type="cellIs" priority="34821" operator="equal" id="{00870040-0067-463C-8A55-00FC00B4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AV620</xm:sqref>
        </x14:conditionalFormatting>
        <x14:conditionalFormatting xmlns:xm="http://schemas.microsoft.com/office/excel/2006/main">
          <x14:cfRule type="cellIs" priority="34820" operator="equal" id="{000700E4-005D-4225-BC47-00BC00F5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AS620</xm:sqref>
        </x14:conditionalFormatting>
        <x14:conditionalFormatting xmlns:xm="http://schemas.microsoft.com/office/excel/2006/main">
          <x14:cfRule type="cellIs" priority="34819" operator="equal" id="{00D800E8-001A-4169-A125-000B001C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AP620</xm:sqref>
        </x14:conditionalFormatting>
        <x14:conditionalFormatting xmlns:xm="http://schemas.microsoft.com/office/excel/2006/main">
          <x14:cfRule type="cellIs" priority="34818" operator="equal" id="{00A40075-0001-4835-B2AE-008C004B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AM620</xm:sqref>
        </x14:conditionalFormatting>
        <x14:conditionalFormatting xmlns:xm="http://schemas.microsoft.com/office/excel/2006/main">
          <x14:cfRule type="cellIs" priority="34817" operator="equal" id="{00DC0079-0036-4ED8-BF0A-00F60071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AJ620</xm:sqref>
        </x14:conditionalFormatting>
        <x14:conditionalFormatting xmlns:xm="http://schemas.microsoft.com/office/excel/2006/main">
          <x14:cfRule type="cellIs" priority="34816" operator="equal" id="{00F40057-0080-4192-B4C8-009C0035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AG620</xm:sqref>
        </x14:conditionalFormatting>
        <x14:conditionalFormatting xmlns:xm="http://schemas.microsoft.com/office/excel/2006/main">
          <x14:cfRule type="cellIs" priority="34815" operator="equal" id="{00F300DD-0066-4F7C-99B4-007E0062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AD620</xm:sqref>
        </x14:conditionalFormatting>
        <x14:conditionalFormatting xmlns:xm="http://schemas.microsoft.com/office/excel/2006/main">
          <x14:cfRule type="cellIs" priority="34814" operator="equal" id="{0020008B-00D2-426A-BDE9-005D0069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AA620</xm:sqref>
        </x14:conditionalFormatting>
        <x14:conditionalFormatting xmlns:xm="http://schemas.microsoft.com/office/excel/2006/main">
          <x14:cfRule type="cellIs" priority="34813" operator="equal" id="{00E200F8-008B-47B7-B2E5-00120081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X620</xm:sqref>
        </x14:conditionalFormatting>
        <x14:conditionalFormatting xmlns:xm="http://schemas.microsoft.com/office/excel/2006/main">
          <x14:cfRule type="cellIs" priority="34812" operator="equal" id="{00B00047-008A-4C14-9F3B-00320094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U620</xm:sqref>
        </x14:conditionalFormatting>
        <x14:conditionalFormatting xmlns:xm="http://schemas.microsoft.com/office/excel/2006/main">
          <x14:cfRule type="cellIs" priority="34811" operator="equal" id="{00DE005C-0092-432C-9339-00B500C6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R620</xm:sqref>
        </x14:conditionalFormatting>
        <x14:conditionalFormatting xmlns:xm="http://schemas.microsoft.com/office/excel/2006/main">
          <x14:cfRule type="cellIs" priority="34810" operator="equal" id="{00CF0086-0050-488C-99A2-00C500B9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O620</xm:sqref>
        </x14:conditionalFormatting>
        <x14:conditionalFormatting xmlns:xm="http://schemas.microsoft.com/office/excel/2006/main">
          <x14:cfRule type="cellIs" priority="34809" operator="equal" id="{00E4006A-00E3-4C24-B7BF-00EB0098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L620</xm:sqref>
        </x14:conditionalFormatting>
        <x14:conditionalFormatting xmlns:xm="http://schemas.microsoft.com/office/excel/2006/main">
          <x14:cfRule type="cellIs" priority="34808" operator="equal" id="{0013003B-007F-4A27-845C-0037009D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I620</xm:sqref>
        </x14:conditionalFormatting>
        <x14:conditionalFormatting xmlns:xm="http://schemas.microsoft.com/office/excel/2006/main">
          <x14:cfRule type="cellIs" priority="34807" operator="equal" id="{007D0050-00D8-4A82-978A-007C00F0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BW806</xm:sqref>
        </x14:conditionalFormatting>
        <x14:conditionalFormatting xmlns:xm="http://schemas.microsoft.com/office/excel/2006/main">
          <x14:cfRule type="cellIs" priority="34806" operator="equal" id="{003700ED-0068-4D66-A6AD-00E20015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BT806</xm:sqref>
        </x14:conditionalFormatting>
        <x14:conditionalFormatting xmlns:xm="http://schemas.microsoft.com/office/excel/2006/main">
          <x14:cfRule type="cellIs" priority="34805" operator="equal" id="{00320009-002A-4ABB-8716-00C000D8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BQ806</xm:sqref>
        </x14:conditionalFormatting>
        <x14:conditionalFormatting xmlns:xm="http://schemas.microsoft.com/office/excel/2006/main">
          <x14:cfRule type="cellIs" priority="34804" operator="equal" id="{00050002-00F8-4AC0-8946-00BD0041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BN806</xm:sqref>
        </x14:conditionalFormatting>
        <x14:conditionalFormatting xmlns:xm="http://schemas.microsoft.com/office/excel/2006/main">
          <x14:cfRule type="cellIs" priority="34803" operator="equal" id="{00E900E7-00C6-4657-9402-0076007E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BK806</xm:sqref>
        </x14:conditionalFormatting>
        <x14:conditionalFormatting xmlns:xm="http://schemas.microsoft.com/office/excel/2006/main">
          <x14:cfRule type="cellIs" priority="34802" operator="equal" id="{00330079-00F4-4732-9DCB-000700CA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BH806</xm:sqref>
        </x14:conditionalFormatting>
        <x14:conditionalFormatting xmlns:xm="http://schemas.microsoft.com/office/excel/2006/main">
          <x14:cfRule type="cellIs" priority="34801" operator="equal" id="{002B00BB-0062-4764-AAFC-00580039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BE806</xm:sqref>
        </x14:conditionalFormatting>
        <x14:conditionalFormatting xmlns:xm="http://schemas.microsoft.com/office/excel/2006/main">
          <x14:cfRule type="cellIs" priority="34800" operator="equal" id="{00590068-001C-4371-A807-001A0078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BB806</xm:sqref>
        </x14:conditionalFormatting>
        <x14:conditionalFormatting xmlns:xm="http://schemas.microsoft.com/office/excel/2006/main">
          <x14:cfRule type="cellIs" priority="34799" operator="equal" id="{008100DA-00AB-4CA5-83E4-00C400DE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AY806</xm:sqref>
        </x14:conditionalFormatting>
        <x14:conditionalFormatting xmlns:xm="http://schemas.microsoft.com/office/excel/2006/main">
          <x14:cfRule type="cellIs" priority="34798" operator="equal" id="{00A300DB-003C-46D6-ACAA-00C300E1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AV806</xm:sqref>
        </x14:conditionalFormatting>
        <x14:conditionalFormatting xmlns:xm="http://schemas.microsoft.com/office/excel/2006/main">
          <x14:cfRule type="cellIs" priority="34797" operator="equal" id="{00390005-00E6-4896-81A4-002B0034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AS806</xm:sqref>
        </x14:conditionalFormatting>
        <x14:conditionalFormatting xmlns:xm="http://schemas.microsoft.com/office/excel/2006/main">
          <x14:cfRule type="cellIs" priority="34796" operator="equal" id="{00D60029-0004-4E3B-B417-009C001F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AP806</xm:sqref>
        </x14:conditionalFormatting>
        <x14:conditionalFormatting xmlns:xm="http://schemas.microsoft.com/office/excel/2006/main">
          <x14:cfRule type="cellIs" priority="34795" operator="equal" id="{000E0008-00A2-4D99-8D43-00C700ED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AM806</xm:sqref>
        </x14:conditionalFormatting>
        <x14:conditionalFormatting xmlns:xm="http://schemas.microsoft.com/office/excel/2006/main">
          <x14:cfRule type="cellIs" priority="34794" operator="equal" id="{007E00FC-0092-4108-B0A4-00B600CB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AJ806</xm:sqref>
        </x14:conditionalFormatting>
        <x14:conditionalFormatting xmlns:xm="http://schemas.microsoft.com/office/excel/2006/main">
          <x14:cfRule type="cellIs" priority="34793" operator="equal" id="{006D0095-005D-460E-845C-00580028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AG806</xm:sqref>
        </x14:conditionalFormatting>
        <x14:conditionalFormatting xmlns:xm="http://schemas.microsoft.com/office/excel/2006/main">
          <x14:cfRule type="cellIs" priority="34792" operator="equal" id="{0017008E-0067-4D35-9BF2-003D0031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AD806</xm:sqref>
        </x14:conditionalFormatting>
        <x14:conditionalFormatting xmlns:xm="http://schemas.microsoft.com/office/excel/2006/main">
          <x14:cfRule type="cellIs" priority="34791" operator="equal" id="{007B00FC-00A7-45F8-A28D-009F0056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AA806</xm:sqref>
        </x14:conditionalFormatting>
        <x14:conditionalFormatting xmlns:xm="http://schemas.microsoft.com/office/excel/2006/main">
          <x14:cfRule type="cellIs" priority="34790" operator="equal" id="{000A00F9-00D1-4A44-9C5D-00D500B2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X806</xm:sqref>
        </x14:conditionalFormatting>
        <x14:conditionalFormatting xmlns:xm="http://schemas.microsoft.com/office/excel/2006/main">
          <x14:cfRule type="cellIs" priority="34789" operator="equal" id="{002B0075-00FB-41AE-81F5-00660051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U806</xm:sqref>
        </x14:conditionalFormatting>
        <x14:conditionalFormatting xmlns:xm="http://schemas.microsoft.com/office/excel/2006/main">
          <x14:cfRule type="cellIs" priority="34788" operator="equal" id="{006E0079-0072-481A-A174-00E400B3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R806</xm:sqref>
        </x14:conditionalFormatting>
        <x14:conditionalFormatting xmlns:xm="http://schemas.microsoft.com/office/excel/2006/main">
          <x14:cfRule type="cellIs" priority="34787" operator="equal" id="{0032003C-0058-42BF-B1DA-005C0018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O806</xm:sqref>
        </x14:conditionalFormatting>
        <x14:conditionalFormatting xmlns:xm="http://schemas.microsoft.com/office/excel/2006/main">
          <x14:cfRule type="cellIs" priority="34786" operator="equal" id="{00DC0059-00A6-41E2-BB9B-00AD0011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L806</xm:sqref>
        </x14:conditionalFormatting>
        <x14:conditionalFormatting xmlns:xm="http://schemas.microsoft.com/office/excel/2006/main">
          <x14:cfRule type="cellIs" priority="34785" operator="equal" id="{00E800D1-0059-44BB-A4FE-00E400C0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I806</xm:sqref>
        </x14:conditionalFormatting>
        <x14:conditionalFormatting xmlns:xm="http://schemas.microsoft.com/office/excel/2006/main">
          <x14:cfRule type="cellIs" priority="34784" operator="equal" id="{00F00095-00C2-4128-A9C7-004900B5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F806</xm:sqref>
        </x14:conditionalFormatting>
        <x14:conditionalFormatting xmlns:xm="http://schemas.microsoft.com/office/excel/2006/main">
          <x14:cfRule type="cellIs" priority="34783" operator="equal" id="{005300CC-00ED-4449-AF7D-00B100F1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BW820</xm:sqref>
        </x14:conditionalFormatting>
        <x14:conditionalFormatting xmlns:xm="http://schemas.microsoft.com/office/excel/2006/main">
          <x14:cfRule type="cellIs" priority="34782" operator="equal" id="{001800BC-00FC-4C20-B879-00A2007A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BT820</xm:sqref>
        </x14:conditionalFormatting>
        <x14:conditionalFormatting xmlns:xm="http://schemas.microsoft.com/office/excel/2006/main">
          <x14:cfRule type="cellIs" priority="34781" operator="equal" id="{0006005F-008F-42FA-AE22-00BE00A0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BQ820</xm:sqref>
        </x14:conditionalFormatting>
        <x14:conditionalFormatting xmlns:xm="http://schemas.microsoft.com/office/excel/2006/main">
          <x14:cfRule type="cellIs" priority="34780" operator="equal" id="{0046005D-00C2-466B-BD52-002D00A9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BN820</xm:sqref>
        </x14:conditionalFormatting>
        <x14:conditionalFormatting xmlns:xm="http://schemas.microsoft.com/office/excel/2006/main">
          <x14:cfRule type="cellIs" priority="34779" operator="equal" id="{00F9004F-00AC-42FB-954E-00E0000E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BK820</xm:sqref>
        </x14:conditionalFormatting>
        <x14:conditionalFormatting xmlns:xm="http://schemas.microsoft.com/office/excel/2006/main">
          <x14:cfRule type="cellIs" priority="34778" operator="equal" id="{00AA005F-0096-47EE-9749-00DA00F2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BH820</xm:sqref>
        </x14:conditionalFormatting>
        <x14:conditionalFormatting xmlns:xm="http://schemas.microsoft.com/office/excel/2006/main">
          <x14:cfRule type="cellIs" priority="34777" operator="equal" id="{00F10037-0081-4CAC-8568-0021001D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BE820</xm:sqref>
        </x14:conditionalFormatting>
        <x14:conditionalFormatting xmlns:xm="http://schemas.microsoft.com/office/excel/2006/main">
          <x14:cfRule type="cellIs" priority="34776" operator="equal" id="{00D900DB-00BC-4526-B4FC-005E0064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BB820</xm:sqref>
        </x14:conditionalFormatting>
        <x14:conditionalFormatting xmlns:xm="http://schemas.microsoft.com/office/excel/2006/main">
          <x14:cfRule type="cellIs" priority="34775" operator="equal" id="{008E00BF-0025-4868-BB7D-00D500BB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AY820</xm:sqref>
        </x14:conditionalFormatting>
        <x14:conditionalFormatting xmlns:xm="http://schemas.microsoft.com/office/excel/2006/main">
          <x14:cfRule type="cellIs" priority="34774" operator="equal" id="{006700AF-0034-4230-88F9-00D50099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AV820</xm:sqref>
        </x14:conditionalFormatting>
        <x14:conditionalFormatting xmlns:xm="http://schemas.microsoft.com/office/excel/2006/main">
          <x14:cfRule type="cellIs" priority="34773" operator="equal" id="{007B00EF-00CF-4F51-85D5-009800D0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AS820</xm:sqref>
        </x14:conditionalFormatting>
        <x14:conditionalFormatting xmlns:xm="http://schemas.microsoft.com/office/excel/2006/main">
          <x14:cfRule type="cellIs" priority="34772" operator="equal" id="{00D40034-00EC-4E0A-A237-0011004E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AP820</xm:sqref>
        </x14:conditionalFormatting>
        <x14:conditionalFormatting xmlns:xm="http://schemas.microsoft.com/office/excel/2006/main">
          <x14:cfRule type="cellIs" priority="34771" operator="equal" id="{0045009E-005A-432E-A59F-009A0009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AM820</xm:sqref>
        </x14:conditionalFormatting>
        <x14:conditionalFormatting xmlns:xm="http://schemas.microsoft.com/office/excel/2006/main">
          <x14:cfRule type="cellIs" priority="34770" operator="equal" id="{00FA008A-00F9-4DA8-83AF-004A0074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AJ820</xm:sqref>
        </x14:conditionalFormatting>
        <x14:conditionalFormatting xmlns:xm="http://schemas.microsoft.com/office/excel/2006/main">
          <x14:cfRule type="cellIs" priority="34769" operator="equal" id="{00260097-00E7-41F2-81B0-00F80022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AG820</xm:sqref>
        </x14:conditionalFormatting>
        <x14:conditionalFormatting xmlns:xm="http://schemas.microsoft.com/office/excel/2006/main">
          <x14:cfRule type="cellIs" priority="34768" operator="equal" id="{003C0014-00B4-4594-937A-008000A8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AD820</xm:sqref>
        </x14:conditionalFormatting>
        <x14:conditionalFormatting xmlns:xm="http://schemas.microsoft.com/office/excel/2006/main">
          <x14:cfRule type="cellIs" priority="34767" operator="equal" id="{00FC0032-00EB-4908-8745-004C00AE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AA820</xm:sqref>
        </x14:conditionalFormatting>
        <x14:conditionalFormatting xmlns:xm="http://schemas.microsoft.com/office/excel/2006/main">
          <x14:cfRule type="cellIs" priority="34766" operator="equal" id="{00400001-00AA-4F76-81F3-001F007C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X820</xm:sqref>
        </x14:conditionalFormatting>
        <x14:conditionalFormatting xmlns:xm="http://schemas.microsoft.com/office/excel/2006/main">
          <x14:cfRule type="cellIs" priority="34765" operator="equal" id="{001600E4-00F2-46E1-ACE1-005B00F9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U820</xm:sqref>
        </x14:conditionalFormatting>
        <x14:conditionalFormatting xmlns:xm="http://schemas.microsoft.com/office/excel/2006/main">
          <x14:cfRule type="cellIs" priority="34764" operator="equal" id="{00D7006B-006A-4819-B4B2-00560065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R820</xm:sqref>
        </x14:conditionalFormatting>
        <x14:conditionalFormatting xmlns:xm="http://schemas.microsoft.com/office/excel/2006/main">
          <x14:cfRule type="cellIs" priority="34763" operator="equal" id="{0002001D-00F6-4EA3-BB46-00C400B8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O820</xm:sqref>
        </x14:conditionalFormatting>
        <x14:conditionalFormatting xmlns:xm="http://schemas.microsoft.com/office/excel/2006/main">
          <x14:cfRule type="cellIs" priority="34762" operator="equal" id="{00B30028-000B-48E6-BB81-0009003C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L820</xm:sqref>
        </x14:conditionalFormatting>
        <x14:conditionalFormatting xmlns:xm="http://schemas.microsoft.com/office/excel/2006/main">
          <x14:cfRule type="cellIs" priority="34761" operator="equal" id="{001100FC-0056-4B76-B019-00710084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I820</xm:sqref>
        </x14:conditionalFormatting>
        <x14:conditionalFormatting xmlns:xm="http://schemas.microsoft.com/office/excel/2006/main">
          <x14:cfRule type="cellIs" priority="34760" operator="equal" id="{00D400AC-00AB-4CBC-80D8-00400052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BW839</xm:sqref>
        </x14:conditionalFormatting>
        <x14:conditionalFormatting xmlns:xm="http://schemas.microsoft.com/office/excel/2006/main">
          <x14:cfRule type="cellIs" priority="34759" operator="equal" id="{00D80008-0012-4366-A399-00F50070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BT839</xm:sqref>
        </x14:conditionalFormatting>
        <x14:conditionalFormatting xmlns:xm="http://schemas.microsoft.com/office/excel/2006/main">
          <x14:cfRule type="cellIs" priority="34758" operator="equal" id="{002100E8-00E9-4B1D-9E91-00C10012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BQ839</xm:sqref>
        </x14:conditionalFormatting>
        <x14:conditionalFormatting xmlns:xm="http://schemas.microsoft.com/office/excel/2006/main">
          <x14:cfRule type="cellIs" priority="34757" operator="equal" id="{006B00F5-0003-48B0-ABF0-0007005A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BN839</xm:sqref>
        </x14:conditionalFormatting>
        <x14:conditionalFormatting xmlns:xm="http://schemas.microsoft.com/office/excel/2006/main">
          <x14:cfRule type="cellIs" priority="34756" operator="equal" id="{004400E5-00EB-42E0-97D2-003F0035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BK839</xm:sqref>
        </x14:conditionalFormatting>
        <x14:conditionalFormatting xmlns:xm="http://schemas.microsoft.com/office/excel/2006/main">
          <x14:cfRule type="cellIs" priority="34755" operator="equal" id="{003C009A-0053-47ED-9F84-004A00DB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BH839</xm:sqref>
        </x14:conditionalFormatting>
        <x14:conditionalFormatting xmlns:xm="http://schemas.microsoft.com/office/excel/2006/main">
          <x14:cfRule type="cellIs" priority="34754" operator="equal" id="{00B200A3-005A-4744-AEE8-0072005B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BE839</xm:sqref>
        </x14:conditionalFormatting>
        <x14:conditionalFormatting xmlns:xm="http://schemas.microsoft.com/office/excel/2006/main">
          <x14:cfRule type="cellIs" priority="34753" operator="equal" id="{000200CF-008B-48AD-B05C-009600AA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BB839</xm:sqref>
        </x14:conditionalFormatting>
        <x14:conditionalFormatting xmlns:xm="http://schemas.microsoft.com/office/excel/2006/main">
          <x14:cfRule type="cellIs" priority="34752" operator="equal" id="{005600E4-00F9-45FA-9BEA-0013000F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AY839</xm:sqref>
        </x14:conditionalFormatting>
        <x14:conditionalFormatting xmlns:xm="http://schemas.microsoft.com/office/excel/2006/main">
          <x14:cfRule type="cellIs" priority="34751" operator="equal" id="{00E700FE-00B1-4182-868D-0017002F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AV839</xm:sqref>
        </x14:conditionalFormatting>
        <x14:conditionalFormatting xmlns:xm="http://schemas.microsoft.com/office/excel/2006/main">
          <x14:cfRule type="cellIs" priority="34750" operator="equal" id="{007F0003-000C-4CCA-BAE6-00690070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AS839</xm:sqref>
        </x14:conditionalFormatting>
        <x14:conditionalFormatting xmlns:xm="http://schemas.microsoft.com/office/excel/2006/main">
          <x14:cfRule type="cellIs" priority="34749" operator="equal" id="{00E40067-00B3-4424-B715-00E30099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AP839</xm:sqref>
        </x14:conditionalFormatting>
        <x14:conditionalFormatting xmlns:xm="http://schemas.microsoft.com/office/excel/2006/main">
          <x14:cfRule type="cellIs" priority="34748" operator="equal" id="{00470012-0069-4473-AF86-0084007A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AM839</xm:sqref>
        </x14:conditionalFormatting>
        <x14:conditionalFormatting xmlns:xm="http://schemas.microsoft.com/office/excel/2006/main">
          <x14:cfRule type="cellIs" priority="34747" operator="equal" id="{00E80001-0007-40DB-8420-0009002A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AJ839</xm:sqref>
        </x14:conditionalFormatting>
        <x14:conditionalFormatting xmlns:xm="http://schemas.microsoft.com/office/excel/2006/main">
          <x14:cfRule type="cellIs" priority="34746" operator="equal" id="{002D00C0-003C-4B76-9B14-0039006A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AG839</xm:sqref>
        </x14:conditionalFormatting>
        <x14:conditionalFormatting xmlns:xm="http://schemas.microsoft.com/office/excel/2006/main">
          <x14:cfRule type="cellIs" priority="34745" operator="equal" id="{001900DD-00F9-4357-BB41-009200A4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AD839</xm:sqref>
        </x14:conditionalFormatting>
        <x14:conditionalFormatting xmlns:xm="http://schemas.microsoft.com/office/excel/2006/main">
          <x14:cfRule type="cellIs" priority="34744" operator="equal" id="{0062002E-00E8-42CA-8D93-00D50061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AA839</xm:sqref>
        </x14:conditionalFormatting>
        <x14:conditionalFormatting xmlns:xm="http://schemas.microsoft.com/office/excel/2006/main">
          <x14:cfRule type="cellIs" priority="34743" operator="equal" id="{00B500D5-007D-463E-82DF-007C0037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X839</xm:sqref>
        </x14:conditionalFormatting>
        <x14:conditionalFormatting xmlns:xm="http://schemas.microsoft.com/office/excel/2006/main">
          <x14:cfRule type="cellIs" priority="34742" operator="equal" id="{001F008B-00B7-424A-B74F-00F7000E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U839</xm:sqref>
        </x14:conditionalFormatting>
        <x14:conditionalFormatting xmlns:xm="http://schemas.microsoft.com/office/excel/2006/main">
          <x14:cfRule type="cellIs" priority="34741" operator="equal" id="{008A00CB-00F5-4316-B4F0-0018001D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R839</xm:sqref>
        </x14:conditionalFormatting>
        <x14:conditionalFormatting xmlns:xm="http://schemas.microsoft.com/office/excel/2006/main">
          <x14:cfRule type="cellIs" priority="34739" operator="equal" id="{009B0084-009F-4489-AAD2-007100A1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L839</xm:sqref>
        </x14:conditionalFormatting>
        <x14:conditionalFormatting xmlns:xm="http://schemas.microsoft.com/office/excel/2006/main">
          <x14:cfRule type="cellIs" priority="34738" operator="equal" id="{006500CB-005E-487E-A136-00880000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I839</xm:sqref>
        </x14:conditionalFormatting>
        <x14:conditionalFormatting xmlns:xm="http://schemas.microsoft.com/office/excel/2006/main">
          <x14:cfRule type="cellIs" priority="34737" operator="equal" id="{00D500D6-004F-4779-B55C-00C300C2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BW838</xm:sqref>
        </x14:conditionalFormatting>
        <x14:conditionalFormatting xmlns:xm="http://schemas.microsoft.com/office/excel/2006/main">
          <x14:cfRule type="cellIs" priority="34736" operator="equal" id="{003B000D-0053-47E4-B9CA-008700EF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BT838</xm:sqref>
        </x14:conditionalFormatting>
        <x14:conditionalFormatting xmlns:xm="http://schemas.microsoft.com/office/excel/2006/main">
          <x14:cfRule type="cellIs" priority="34735" operator="equal" id="{00F40018-00E1-411D-BEA2-005D007E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BQ838</xm:sqref>
        </x14:conditionalFormatting>
        <x14:conditionalFormatting xmlns:xm="http://schemas.microsoft.com/office/excel/2006/main">
          <x14:cfRule type="cellIs" priority="34734" operator="equal" id="{006B00C5-00D5-4AFE-9ABB-000A00A0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BN838</xm:sqref>
        </x14:conditionalFormatting>
        <x14:conditionalFormatting xmlns:xm="http://schemas.microsoft.com/office/excel/2006/main">
          <x14:cfRule type="cellIs" priority="34733" operator="equal" id="{004400E5-00F8-4FD7-BF78-00220088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BK838</xm:sqref>
        </x14:conditionalFormatting>
        <x14:conditionalFormatting xmlns:xm="http://schemas.microsoft.com/office/excel/2006/main">
          <x14:cfRule type="cellIs" priority="34732" operator="equal" id="{00B40007-00D4-40C0-9E4C-00C7006D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BH838</xm:sqref>
        </x14:conditionalFormatting>
        <x14:conditionalFormatting xmlns:xm="http://schemas.microsoft.com/office/excel/2006/main">
          <x14:cfRule type="cellIs" priority="34731" operator="equal" id="{00270064-0049-4345-9EC8-00310064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BE838</xm:sqref>
        </x14:conditionalFormatting>
        <x14:conditionalFormatting xmlns:xm="http://schemas.microsoft.com/office/excel/2006/main">
          <x14:cfRule type="cellIs" priority="34730" operator="equal" id="{00DA0053-004B-4243-9232-0086006E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BB838</xm:sqref>
        </x14:conditionalFormatting>
        <x14:conditionalFormatting xmlns:xm="http://schemas.microsoft.com/office/excel/2006/main">
          <x14:cfRule type="cellIs" priority="34729" operator="equal" id="{005500EF-00D0-4C6D-9025-00EA0075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AY838</xm:sqref>
        </x14:conditionalFormatting>
        <x14:conditionalFormatting xmlns:xm="http://schemas.microsoft.com/office/excel/2006/main">
          <x14:cfRule type="cellIs" priority="34728" operator="equal" id="{00DC00B1-0028-478A-9F0C-002100B6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AV838</xm:sqref>
        </x14:conditionalFormatting>
        <x14:conditionalFormatting xmlns:xm="http://schemas.microsoft.com/office/excel/2006/main">
          <x14:cfRule type="cellIs" priority="34727" operator="equal" id="{001400F9-00B0-4E2B-9CFD-004C00E2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AS838</xm:sqref>
        </x14:conditionalFormatting>
        <x14:conditionalFormatting xmlns:xm="http://schemas.microsoft.com/office/excel/2006/main">
          <x14:cfRule type="cellIs" priority="34726" operator="equal" id="{009F003B-004F-40CB-BE70-00FC0080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AP838</xm:sqref>
        </x14:conditionalFormatting>
        <x14:conditionalFormatting xmlns:xm="http://schemas.microsoft.com/office/excel/2006/main">
          <x14:cfRule type="cellIs" priority="34725" operator="equal" id="{00320087-003A-4BF5-B253-004B0025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AM838</xm:sqref>
        </x14:conditionalFormatting>
        <x14:conditionalFormatting xmlns:xm="http://schemas.microsoft.com/office/excel/2006/main">
          <x14:cfRule type="cellIs" priority="34724" operator="equal" id="{005D0058-00E0-44D0-88A3-002F00A8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AJ838</xm:sqref>
        </x14:conditionalFormatting>
        <x14:conditionalFormatting xmlns:xm="http://schemas.microsoft.com/office/excel/2006/main">
          <x14:cfRule type="cellIs" priority="34723" operator="equal" id="{00720002-0029-4F54-8CD6-003000A4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AG838</xm:sqref>
        </x14:conditionalFormatting>
        <x14:conditionalFormatting xmlns:xm="http://schemas.microsoft.com/office/excel/2006/main">
          <x14:cfRule type="cellIs" priority="34722" operator="equal" id="{00120014-000E-414E-9604-00D300FE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AD838</xm:sqref>
        </x14:conditionalFormatting>
        <x14:conditionalFormatting xmlns:xm="http://schemas.microsoft.com/office/excel/2006/main">
          <x14:cfRule type="cellIs" priority="34721" operator="equal" id="{008B005B-00CB-4A9A-87DF-0044005F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AA838</xm:sqref>
        </x14:conditionalFormatting>
        <x14:conditionalFormatting xmlns:xm="http://schemas.microsoft.com/office/excel/2006/main">
          <x14:cfRule type="cellIs" priority="34720" operator="equal" id="{002E00A1-005E-416B-B7AF-0006008B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X838</xm:sqref>
        </x14:conditionalFormatting>
        <x14:conditionalFormatting xmlns:xm="http://schemas.microsoft.com/office/excel/2006/main">
          <x14:cfRule type="cellIs" priority="34719" operator="equal" id="{00A400C8-001D-45FB-BBBB-001B00D1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U838</xm:sqref>
        </x14:conditionalFormatting>
        <x14:conditionalFormatting xmlns:xm="http://schemas.microsoft.com/office/excel/2006/main">
          <x14:cfRule type="cellIs" priority="34718" operator="equal" id="{00DD007C-002E-43A9-AB07-0019009B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R838</xm:sqref>
        </x14:conditionalFormatting>
        <x14:conditionalFormatting xmlns:xm="http://schemas.microsoft.com/office/excel/2006/main">
          <x14:cfRule type="cellIs" priority="34716" operator="equal" id="{000000B2-0061-438C-AED6-000600C1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L838</xm:sqref>
        </x14:conditionalFormatting>
        <x14:conditionalFormatting xmlns:xm="http://schemas.microsoft.com/office/excel/2006/main">
          <x14:cfRule type="cellIs" priority="34715" operator="equal" id="{001A0086-00E5-4B17-9188-004400B9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I838</xm:sqref>
        </x14:conditionalFormatting>
        <x14:conditionalFormatting xmlns:xm="http://schemas.microsoft.com/office/excel/2006/main">
          <x14:cfRule type="cellIs" priority="34714" operator="equal" id="{00DB0056-0039-43BF-954D-007000A1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BW837</xm:sqref>
        </x14:conditionalFormatting>
        <x14:conditionalFormatting xmlns:xm="http://schemas.microsoft.com/office/excel/2006/main">
          <x14:cfRule type="cellIs" priority="34713" operator="equal" id="{002B005B-00C1-439E-AC82-00450070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BT837</xm:sqref>
        </x14:conditionalFormatting>
        <x14:conditionalFormatting xmlns:xm="http://schemas.microsoft.com/office/excel/2006/main">
          <x14:cfRule type="cellIs" priority="34712" operator="equal" id="{00AF000F-0005-4DC2-9C15-00530061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BQ837</xm:sqref>
        </x14:conditionalFormatting>
        <x14:conditionalFormatting xmlns:xm="http://schemas.microsoft.com/office/excel/2006/main">
          <x14:cfRule type="cellIs" priority="34711" operator="equal" id="{00EF00F0-008D-4F38-8015-00070053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BN837</xm:sqref>
        </x14:conditionalFormatting>
        <x14:conditionalFormatting xmlns:xm="http://schemas.microsoft.com/office/excel/2006/main">
          <x14:cfRule type="cellIs" priority="34710" operator="equal" id="{006E00C8-00F8-4B99-823C-00A10060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BK837</xm:sqref>
        </x14:conditionalFormatting>
        <x14:conditionalFormatting xmlns:xm="http://schemas.microsoft.com/office/excel/2006/main">
          <x14:cfRule type="cellIs" priority="34709" operator="equal" id="{00510031-0047-4BCF-91E7-00EC000D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BH837</xm:sqref>
        </x14:conditionalFormatting>
        <x14:conditionalFormatting xmlns:xm="http://schemas.microsoft.com/office/excel/2006/main">
          <x14:cfRule type="cellIs" priority="34708" operator="equal" id="{00480019-006F-418A-A1A2-00600084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BE837</xm:sqref>
        </x14:conditionalFormatting>
        <x14:conditionalFormatting xmlns:xm="http://schemas.microsoft.com/office/excel/2006/main">
          <x14:cfRule type="cellIs" priority="34707" operator="equal" id="{00DC00EA-000E-4FAD-93A0-001E0020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BB837</xm:sqref>
        </x14:conditionalFormatting>
        <x14:conditionalFormatting xmlns:xm="http://schemas.microsoft.com/office/excel/2006/main">
          <x14:cfRule type="cellIs" priority="34706" operator="equal" id="{00EC0076-0092-4F84-8ECE-00C9008C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AY837</xm:sqref>
        </x14:conditionalFormatting>
        <x14:conditionalFormatting xmlns:xm="http://schemas.microsoft.com/office/excel/2006/main">
          <x14:cfRule type="cellIs" priority="34705" operator="equal" id="{005100C0-0023-49A9-BEE6-00F20062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AV837</xm:sqref>
        </x14:conditionalFormatting>
        <x14:conditionalFormatting xmlns:xm="http://schemas.microsoft.com/office/excel/2006/main">
          <x14:cfRule type="cellIs" priority="34704" operator="equal" id="{0052007A-00D5-4990-817D-00BC0020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AS837</xm:sqref>
        </x14:conditionalFormatting>
        <x14:conditionalFormatting xmlns:xm="http://schemas.microsoft.com/office/excel/2006/main">
          <x14:cfRule type="cellIs" priority="34703" operator="equal" id="{0016007F-0038-48A7-A761-004D0099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AP837</xm:sqref>
        </x14:conditionalFormatting>
        <x14:conditionalFormatting xmlns:xm="http://schemas.microsoft.com/office/excel/2006/main">
          <x14:cfRule type="cellIs" priority="34702" operator="equal" id="{007A0034-0095-48DB-8A9A-001F0049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AM837</xm:sqref>
        </x14:conditionalFormatting>
        <x14:conditionalFormatting xmlns:xm="http://schemas.microsoft.com/office/excel/2006/main">
          <x14:cfRule type="cellIs" priority="34701" operator="equal" id="{00F100F3-00A9-4649-87AC-00E90026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AJ837</xm:sqref>
        </x14:conditionalFormatting>
        <x14:conditionalFormatting xmlns:xm="http://schemas.microsoft.com/office/excel/2006/main">
          <x14:cfRule type="cellIs" priority="34700" operator="equal" id="{007A00AC-009E-4C84-8D5A-002300AF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AG837</xm:sqref>
        </x14:conditionalFormatting>
        <x14:conditionalFormatting xmlns:xm="http://schemas.microsoft.com/office/excel/2006/main">
          <x14:cfRule type="cellIs" priority="34699" operator="equal" id="{00F500F5-009D-4531-A4BA-001E00F9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AD837</xm:sqref>
        </x14:conditionalFormatting>
        <x14:conditionalFormatting xmlns:xm="http://schemas.microsoft.com/office/excel/2006/main">
          <x14:cfRule type="cellIs" priority="34698" operator="equal" id="{00A1003C-0071-49A9-9596-003D0014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AA837</xm:sqref>
        </x14:conditionalFormatting>
        <x14:conditionalFormatting xmlns:xm="http://schemas.microsoft.com/office/excel/2006/main">
          <x14:cfRule type="cellIs" priority="34697" operator="equal" id="{009700D2-0036-40CE-9A79-00430025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X837</xm:sqref>
        </x14:conditionalFormatting>
        <x14:conditionalFormatting xmlns:xm="http://schemas.microsoft.com/office/excel/2006/main">
          <x14:cfRule type="cellIs" priority="34696" operator="equal" id="{00CB00E4-009D-4894-BE7C-00F100F6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U837</xm:sqref>
        </x14:conditionalFormatting>
        <x14:conditionalFormatting xmlns:xm="http://schemas.microsoft.com/office/excel/2006/main">
          <x14:cfRule type="cellIs" priority="34695" operator="equal" id="{008600BD-009E-4F9F-8860-00A90002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R837</xm:sqref>
        </x14:conditionalFormatting>
        <x14:conditionalFormatting xmlns:xm="http://schemas.microsoft.com/office/excel/2006/main">
          <x14:cfRule type="cellIs" priority="34693" operator="equal" id="{000400FD-0083-446C-80A9-004700FB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L837</xm:sqref>
        </x14:conditionalFormatting>
        <x14:conditionalFormatting xmlns:xm="http://schemas.microsoft.com/office/excel/2006/main">
          <x14:cfRule type="cellIs" priority="34692" operator="equal" id="{005B000E-00B7-4376-9857-00E50040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I837</xm:sqref>
        </x14:conditionalFormatting>
        <x14:conditionalFormatting xmlns:xm="http://schemas.microsoft.com/office/excel/2006/main">
          <x14:cfRule type="cellIs" priority="34691" operator="equal" id="{0032000C-00A9-4C9C-B5EC-00C500FF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BW836</xm:sqref>
        </x14:conditionalFormatting>
        <x14:conditionalFormatting xmlns:xm="http://schemas.microsoft.com/office/excel/2006/main">
          <x14:cfRule type="cellIs" priority="34690" operator="equal" id="{000700D0-00B8-4154-A122-00FA00B6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BT836</xm:sqref>
        </x14:conditionalFormatting>
        <x14:conditionalFormatting xmlns:xm="http://schemas.microsoft.com/office/excel/2006/main">
          <x14:cfRule type="cellIs" priority="34689" operator="equal" id="{00440023-0060-459B-B12F-00630018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BQ836</xm:sqref>
        </x14:conditionalFormatting>
        <x14:conditionalFormatting xmlns:xm="http://schemas.microsoft.com/office/excel/2006/main">
          <x14:cfRule type="cellIs" priority="34688" operator="equal" id="{006D0073-00C8-46C0-942A-00BA0008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BN836</xm:sqref>
        </x14:conditionalFormatting>
        <x14:conditionalFormatting xmlns:xm="http://schemas.microsoft.com/office/excel/2006/main">
          <x14:cfRule type="cellIs" priority="34687" operator="equal" id="{008C0096-00BB-4EE1-B8C2-00AF0038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BK836</xm:sqref>
        </x14:conditionalFormatting>
        <x14:conditionalFormatting xmlns:xm="http://schemas.microsoft.com/office/excel/2006/main">
          <x14:cfRule type="cellIs" priority="34686" operator="equal" id="{00FB00CD-00A7-4348-A074-00D60090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BH836</xm:sqref>
        </x14:conditionalFormatting>
        <x14:conditionalFormatting xmlns:xm="http://schemas.microsoft.com/office/excel/2006/main">
          <x14:cfRule type="cellIs" priority="34685" operator="equal" id="{0031009E-003E-4590-9E3D-001B0030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BE836</xm:sqref>
        </x14:conditionalFormatting>
        <x14:conditionalFormatting xmlns:xm="http://schemas.microsoft.com/office/excel/2006/main">
          <x14:cfRule type="cellIs" priority="34684" operator="equal" id="{00E90074-00BC-4D21-9B3F-00490059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BB836</xm:sqref>
        </x14:conditionalFormatting>
        <x14:conditionalFormatting xmlns:xm="http://schemas.microsoft.com/office/excel/2006/main">
          <x14:cfRule type="cellIs" priority="34683" operator="equal" id="{00500061-00E2-46DF-ABD2-004C0023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AY836</xm:sqref>
        </x14:conditionalFormatting>
        <x14:conditionalFormatting xmlns:xm="http://schemas.microsoft.com/office/excel/2006/main">
          <x14:cfRule type="cellIs" priority="34682" operator="equal" id="{009D00B7-00E3-4BDE-9CA6-00160037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AV836</xm:sqref>
        </x14:conditionalFormatting>
        <x14:conditionalFormatting xmlns:xm="http://schemas.microsoft.com/office/excel/2006/main">
          <x14:cfRule type="cellIs" priority="34681" operator="equal" id="{005700D5-0096-4D10-9A28-00F800D2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AS836</xm:sqref>
        </x14:conditionalFormatting>
        <x14:conditionalFormatting xmlns:xm="http://schemas.microsoft.com/office/excel/2006/main">
          <x14:cfRule type="cellIs" priority="34680" operator="equal" id="{00CE00FA-00D3-4ADA-BDCD-005E001E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AP836</xm:sqref>
        </x14:conditionalFormatting>
        <x14:conditionalFormatting xmlns:xm="http://schemas.microsoft.com/office/excel/2006/main">
          <x14:cfRule type="cellIs" priority="34679" operator="equal" id="{009C0026-0004-4129-BA0C-00A30046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AM836</xm:sqref>
        </x14:conditionalFormatting>
        <x14:conditionalFormatting xmlns:xm="http://schemas.microsoft.com/office/excel/2006/main">
          <x14:cfRule type="cellIs" priority="34678" operator="equal" id="{003300B8-000E-4020-8C87-0057003C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AJ836</xm:sqref>
        </x14:conditionalFormatting>
        <x14:conditionalFormatting xmlns:xm="http://schemas.microsoft.com/office/excel/2006/main">
          <x14:cfRule type="cellIs" priority="34677" operator="equal" id="{00360048-00AD-4146-A2A1-00D700B0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AG836</xm:sqref>
        </x14:conditionalFormatting>
        <x14:conditionalFormatting xmlns:xm="http://schemas.microsoft.com/office/excel/2006/main">
          <x14:cfRule type="cellIs" priority="34676" operator="equal" id="{00700074-0041-457A-B19B-004700A7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AD836</xm:sqref>
        </x14:conditionalFormatting>
        <x14:conditionalFormatting xmlns:xm="http://schemas.microsoft.com/office/excel/2006/main">
          <x14:cfRule type="cellIs" priority="34675" operator="equal" id="{0058004C-006C-4A1C-B836-00460018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AA836</xm:sqref>
        </x14:conditionalFormatting>
        <x14:conditionalFormatting xmlns:xm="http://schemas.microsoft.com/office/excel/2006/main">
          <x14:cfRule type="cellIs" priority="34674" operator="equal" id="{009300FC-002B-46B2-88FD-007300A4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X836</xm:sqref>
        </x14:conditionalFormatting>
        <x14:conditionalFormatting xmlns:xm="http://schemas.microsoft.com/office/excel/2006/main">
          <x14:cfRule type="cellIs" priority="34673" operator="equal" id="{004C0057-00CC-4280-87B4-008400D3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U836</xm:sqref>
        </x14:conditionalFormatting>
        <x14:conditionalFormatting xmlns:xm="http://schemas.microsoft.com/office/excel/2006/main">
          <x14:cfRule type="cellIs" priority="34672" operator="equal" id="{0067005E-0066-45DF-B33B-00F2009E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R836</xm:sqref>
        </x14:conditionalFormatting>
        <x14:conditionalFormatting xmlns:xm="http://schemas.microsoft.com/office/excel/2006/main">
          <x14:cfRule type="cellIs" priority="34670" operator="equal" id="{00B800F3-0064-4410-B22C-001700A4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L836</xm:sqref>
        </x14:conditionalFormatting>
        <x14:conditionalFormatting xmlns:xm="http://schemas.microsoft.com/office/excel/2006/main">
          <x14:cfRule type="cellIs" priority="34669" operator="equal" id="{006C004D-007D-4A91-B4E4-00810066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I836</xm:sqref>
        </x14:conditionalFormatting>
        <x14:conditionalFormatting xmlns:xm="http://schemas.microsoft.com/office/excel/2006/main">
          <x14:cfRule type="cellIs" priority="34668" operator="equal" id="{0011001D-00E5-479E-ABAA-008E00D1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BW802</xm:sqref>
        </x14:conditionalFormatting>
        <x14:conditionalFormatting xmlns:xm="http://schemas.microsoft.com/office/excel/2006/main">
          <x14:cfRule type="cellIs" priority="34667" operator="equal" id="{00F400CA-005D-4E75-8D51-00FF000F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BT802</xm:sqref>
        </x14:conditionalFormatting>
        <x14:conditionalFormatting xmlns:xm="http://schemas.microsoft.com/office/excel/2006/main">
          <x14:cfRule type="cellIs" priority="34666" operator="equal" id="{004E00C9-0082-4F46-8517-008F00E2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BQ802</xm:sqref>
        </x14:conditionalFormatting>
        <x14:conditionalFormatting xmlns:xm="http://schemas.microsoft.com/office/excel/2006/main">
          <x14:cfRule type="cellIs" priority="34665" operator="equal" id="{001800E7-0056-40C7-B291-0008004A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BN802</xm:sqref>
        </x14:conditionalFormatting>
        <x14:conditionalFormatting xmlns:xm="http://schemas.microsoft.com/office/excel/2006/main">
          <x14:cfRule type="cellIs" priority="34664" operator="equal" id="{00DE00D7-0006-465A-AA34-00E90075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BK802</xm:sqref>
        </x14:conditionalFormatting>
        <x14:conditionalFormatting xmlns:xm="http://schemas.microsoft.com/office/excel/2006/main">
          <x14:cfRule type="cellIs" priority="34663" operator="equal" id="{0034007E-000C-4933-95E8-004200D6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BH802</xm:sqref>
        </x14:conditionalFormatting>
        <x14:conditionalFormatting xmlns:xm="http://schemas.microsoft.com/office/excel/2006/main">
          <x14:cfRule type="cellIs" priority="34662" operator="equal" id="{00790082-000E-4090-97F6-0045000D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BE802</xm:sqref>
        </x14:conditionalFormatting>
        <x14:conditionalFormatting xmlns:xm="http://schemas.microsoft.com/office/excel/2006/main">
          <x14:cfRule type="cellIs" priority="34661" operator="equal" id="{00080038-00DA-4CE1-A8B8-00F3008B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BB802</xm:sqref>
        </x14:conditionalFormatting>
        <x14:conditionalFormatting xmlns:xm="http://schemas.microsoft.com/office/excel/2006/main">
          <x14:cfRule type="cellIs" priority="34660" operator="equal" id="{003C0088-00A5-4127-89B3-00CE0021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AY802</xm:sqref>
        </x14:conditionalFormatting>
        <x14:conditionalFormatting xmlns:xm="http://schemas.microsoft.com/office/excel/2006/main">
          <x14:cfRule type="cellIs" priority="34659" operator="equal" id="{00C500E2-0045-47D7-888E-00C700CA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AV802</xm:sqref>
        </x14:conditionalFormatting>
        <x14:conditionalFormatting xmlns:xm="http://schemas.microsoft.com/office/excel/2006/main">
          <x14:cfRule type="cellIs" priority="34658" operator="equal" id="{008E005C-007C-4F35-95DA-00FA0027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AS802</xm:sqref>
        </x14:conditionalFormatting>
        <x14:conditionalFormatting xmlns:xm="http://schemas.microsoft.com/office/excel/2006/main">
          <x14:cfRule type="cellIs" priority="34657" operator="equal" id="{007900F1-00E7-432A-8AC6-00AF004F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AP802</xm:sqref>
        </x14:conditionalFormatting>
        <x14:conditionalFormatting xmlns:xm="http://schemas.microsoft.com/office/excel/2006/main">
          <x14:cfRule type="cellIs" priority="34656" operator="equal" id="{00DF006D-00AC-4964-B8A2-002300BF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AM802</xm:sqref>
        </x14:conditionalFormatting>
        <x14:conditionalFormatting xmlns:xm="http://schemas.microsoft.com/office/excel/2006/main">
          <x14:cfRule type="cellIs" priority="34655" operator="equal" id="{00CC0013-006F-4B79-B35E-008D0034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AJ802</xm:sqref>
        </x14:conditionalFormatting>
        <x14:conditionalFormatting xmlns:xm="http://schemas.microsoft.com/office/excel/2006/main">
          <x14:cfRule type="cellIs" priority="34654" operator="equal" id="{0091005A-000B-4489-BA63-00AF000D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AG802</xm:sqref>
        </x14:conditionalFormatting>
        <x14:conditionalFormatting xmlns:xm="http://schemas.microsoft.com/office/excel/2006/main">
          <x14:cfRule type="cellIs" priority="34653" operator="equal" id="{00F900FE-006A-41F0-BD40-00790009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AD802</xm:sqref>
        </x14:conditionalFormatting>
        <x14:conditionalFormatting xmlns:xm="http://schemas.microsoft.com/office/excel/2006/main">
          <x14:cfRule type="cellIs" priority="34652" operator="equal" id="{0044006C-0097-4CCE-895B-002A0022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AA802</xm:sqref>
        </x14:conditionalFormatting>
        <x14:conditionalFormatting xmlns:xm="http://schemas.microsoft.com/office/excel/2006/main">
          <x14:cfRule type="cellIs" priority="34651" operator="equal" id="{00FE0011-00A5-4468-B6FC-009200F9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X802</xm:sqref>
        </x14:conditionalFormatting>
        <x14:conditionalFormatting xmlns:xm="http://schemas.microsoft.com/office/excel/2006/main">
          <x14:cfRule type="cellIs" priority="34650" operator="equal" id="{002700CC-0024-47CC-BC80-00CA00C0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U802</xm:sqref>
        </x14:conditionalFormatting>
        <x14:conditionalFormatting xmlns:xm="http://schemas.microsoft.com/office/excel/2006/main">
          <x14:cfRule type="cellIs" priority="34649" operator="equal" id="{00DA0017-00AA-46B0-94A3-00AC0046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R802</xm:sqref>
        </x14:conditionalFormatting>
        <x14:conditionalFormatting xmlns:xm="http://schemas.microsoft.com/office/excel/2006/main">
          <x14:cfRule type="cellIs" priority="34648" operator="equal" id="{00A300DF-00D4-45D8-A5AD-00670041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O802</xm:sqref>
        </x14:conditionalFormatting>
        <x14:conditionalFormatting xmlns:xm="http://schemas.microsoft.com/office/excel/2006/main">
          <x14:cfRule type="cellIs" priority="34647" operator="equal" id="{00C80034-00F8-4016-8AD8-00E70071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L802</xm:sqref>
        </x14:conditionalFormatting>
        <x14:conditionalFormatting xmlns:xm="http://schemas.microsoft.com/office/excel/2006/main">
          <x14:cfRule type="cellIs" priority="34646" operator="equal" id="{004F00AC-00D0-4522-9FD5-000300FE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I802</xm:sqref>
        </x14:conditionalFormatting>
        <x14:conditionalFormatting xmlns:xm="http://schemas.microsoft.com/office/excel/2006/main">
          <x14:cfRule type="cellIs" priority="34645" operator="equal" id="{00CF00A0-0084-4A02-B10E-006D0058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F802</xm:sqref>
        </x14:conditionalFormatting>
        <x14:conditionalFormatting xmlns:xm="http://schemas.microsoft.com/office/excel/2006/main">
          <x14:cfRule type="cellIs" priority="34644" operator="equal" id="{00A90040-0048-42DC-82A0-00690008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BW816</xm:sqref>
        </x14:conditionalFormatting>
        <x14:conditionalFormatting xmlns:xm="http://schemas.microsoft.com/office/excel/2006/main">
          <x14:cfRule type="cellIs" priority="34643" operator="equal" id="{00D90097-0014-4F20-AFEF-00DF0027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BT816</xm:sqref>
        </x14:conditionalFormatting>
        <x14:conditionalFormatting xmlns:xm="http://schemas.microsoft.com/office/excel/2006/main">
          <x14:cfRule type="cellIs" priority="34642" operator="equal" id="{00810084-000A-446B-9D2B-005E009B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BQ816</xm:sqref>
        </x14:conditionalFormatting>
        <x14:conditionalFormatting xmlns:xm="http://schemas.microsoft.com/office/excel/2006/main">
          <x14:cfRule type="cellIs" priority="34641" operator="equal" id="{003A0033-00E8-4475-8FB7-004700F1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BN816</xm:sqref>
        </x14:conditionalFormatting>
        <x14:conditionalFormatting xmlns:xm="http://schemas.microsoft.com/office/excel/2006/main">
          <x14:cfRule type="cellIs" priority="34640" operator="equal" id="{009F0075-0017-45E5-9C29-00D7009D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BK816</xm:sqref>
        </x14:conditionalFormatting>
        <x14:conditionalFormatting xmlns:xm="http://schemas.microsoft.com/office/excel/2006/main">
          <x14:cfRule type="cellIs" priority="34639" operator="equal" id="{007B0038-0006-4B69-85D5-006E0055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BH816</xm:sqref>
        </x14:conditionalFormatting>
        <x14:conditionalFormatting xmlns:xm="http://schemas.microsoft.com/office/excel/2006/main">
          <x14:cfRule type="cellIs" priority="34638" operator="equal" id="{0002008D-0035-41A0-A582-00B00096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BE816</xm:sqref>
        </x14:conditionalFormatting>
        <x14:conditionalFormatting xmlns:xm="http://schemas.microsoft.com/office/excel/2006/main">
          <x14:cfRule type="cellIs" priority="34637" operator="equal" id="{00AC00D6-009A-4DBC-A5FB-006600D4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BB816</xm:sqref>
        </x14:conditionalFormatting>
        <x14:conditionalFormatting xmlns:xm="http://schemas.microsoft.com/office/excel/2006/main">
          <x14:cfRule type="cellIs" priority="34636" operator="equal" id="{000400BB-00EE-4EC5-8758-007800AE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AY816</xm:sqref>
        </x14:conditionalFormatting>
        <x14:conditionalFormatting xmlns:xm="http://schemas.microsoft.com/office/excel/2006/main">
          <x14:cfRule type="cellIs" priority="34635" operator="equal" id="{00D10027-009B-4630-B416-0063002A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AV816</xm:sqref>
        </x14:conditionalFormatting>
        <x14:conditionalFormatting xmlns:xm="http://schemas.microsoft.com/office/excel/2006/main">
          <x14:cfRule type="cellIs" priority="34634" operator="equal" id="{003300D3-006A-450D-ADE0-00DD00D8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AS816</xm:sqref>
        </x14:conditionalFormatting>
        <x14:conditionalFormatting xmlns:xm="http://schemas.microsoft.com/office/excel/2006/main">
          <x14:cfRule type="cellIs" priority="34633" operator="equal" id="{000B00A7-00A6-47D4-A5E9-00CF003A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AP816</xm:sqref>
        </x14:conditionalFormatting>
        <x14:conditionalFormatting xmlns:xm="http://schemas.microsoft.com/office/excel/2006/main">
          <x14:cfRule type="cellIs" priority="34632" operator="equal" id="{0051001E-00E3-450E-B307-00270020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AM816</xm:sqref>
        </x14:conditionalFormatting>
        <x14:conditionalFormatting xmlns:xm="http://schemas.microsoft.com/office/excel/2006/main">
          <x14:cfRule type="cellIs" priority="34631" operator="equal" id="{004E000E-0024-481D-9577-00FD0081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AJ816</xm:sqref>
        </x14:conditionalFormatting>
        <x14:conditionalFormatting xmlns:xm="http://schemas.microsoft.com/office/excel/2006/main">
          <x14:cfRule type="cellIs" priority="34630" operator="equal" id="{0093003D-00F3-4055-BF4D-002000EB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AG816</xm:sqref>
        </x14:conditionalFormatting>
        <x14:conditionalFormatting xmlns:xm="http://schemas.microsoft.com/office/excel/2006/main">
          <x14:cfRule type="cellIs" priority="34629" operator="equal" id="{0006000C-0036-4BB2-9BF3-008E000C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AD816</xm:sqref>
        </x14:conditionalFormatting>
        <x14:conditionalFormatting xmlns:xm="http://schemas.microsoft.com/office/excel/2006/main">
          <x14:cfRule type="cellIs" priority="34628" operator="equal" id="{002400B5-003E-4017-9908-00200034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AA816</xm:sqref>
        </x14:conditionalFormatting>
        <x14:conditionalFormatting xmlns:xm="http://schemas.microsoft.com/office/excel/2006/main">
          <x14:cfRule type="cellIs" priority="34627" operator="equal" id="{00D3002B-006F-4BD6-B78F-006100B2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X816</xm:sqref>
        </x14:conditionalFormatting>
        <x14:conditionalFormatting xmlns:xm="http://schemas.microsoft.com/office/excel/2006/main">
          <x14:cfRule type="cellIs" priority="34626" operator="equal" id="{006C0042-0019-4D3E-8E7B-00DC004B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U816</xm:sqref>
        </x14:conditionalFormatting>
        <x14:conditionalFormatting xmlns:xm="http://schemas.microsoft.com/office/excel/2006/main">
          <x14:cfRule type="cellIs" priority="34625" operator="equal" id="{005D00DF-007A-4107-880E-006D00D1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R816</xm:sqref>
        </x14:conditionalFormatting>
        <x14:conditionalFormatting xmlns:xm="http://schemas.microsoft.com/office/excel/2006/main">
          <x14:cfRule type="cellIs" priority="34624" operator="equal" id="{00FC00E9-0076-4A3D-9525-00C100FF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O816</xm:sqref>
        </x14:conditionalFormatting>
        <x14:conditionalFormatting xmlns:xm="http://schemas.microsoft.com/office/excel/2006/main">
          <x14:cfRule type="cellIs" priority="34623" operator="equal" id="{001300D1-0004-47B9-977A-00D9004A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L816</xm:sqref>
        </x14:conditionalFormatting>
        <x14:conditionalFormatting xmlns:xm="http://schemas.microsoft.com/office/excel/2006/main">
          <x14:cfRule type="cellIs" priority="34622" operator="equal" id="{00ED00F9-0004-45C7-882B-00C200AE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I816</xm:sqref>
        </x14:conditionalFormatting>
        <x14:conditionalFormatting xmlns:xm="http://schemas.microsoft.com/office/excel/2006/main">
          <x14:cfRule type="cellIs" priority="34621" operator="equal" id="{008F0039-00A5-40E1-8874-00C60067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BW833</xm:sqref>
        </x14:conditionalFormatting>
        <x14:conditionalFormatting xmlns:xm="http://schemas.microsoft.com/office/excel/2006/main">
          <x14:cfRule type="cellIs" priority="34620" operator="equal" id="{009800DD-003D-4270-833B-005400FA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BT833</xm:sqref>
        </x14:conditionalFormatting>
        <x14:conditionalFormatting xmlns:xm="http://schemas.microsoft.com/office/excel/2006/main">
          <x14:cfRule type="cellIs" priority="34619" operator="equal" id="{00090053-0068-4DBA-958D-009700B6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BQ833</xm:sqref>
        </x14:conditionalFormatting>
        <x14:conditionalFormatting xmlns:xm="http://schemas.microsoft.com/office/excel/2006/main">
          <x14:cfRule type="cellIs" priority="34618" operator="equal" id="{00EF00CB-0090-4B19-B2EC-00970015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BN833</xm:sqref>
        </x14:conditionalFormatting>
        <x14:conditionalFormatting xmlns:xm="http://schemas.microsoft.com/office/excel/2006/main">
          <x14:cfRule type="cellIs" priority="34617" operator="equal" id="{00DA0067-0005-4136-BFDB-00CB0091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BK833</xm:sqref>
        </x14:conditionalFormatting>
        <x14:conditionalFormatting xmlns:xm="http://schemas.microsoft.com/office/excel/2006/main">
          <x14:cfRule type="cellIs" priority="34616" operator="equal" id="{007F0008-0099-47F8-A504-00BB00BB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BH833</xm:sqref>
        </x14:conditionalFormatting>
        <x14:conditionalFormatting xmlns:xm="http://schemas.microsoft.com/office/excel/2006/main">
          <x14:cfRule type="cellIs" priority="34615" operator="equal" id="{001E0013-0012-4F08-A368-00BF009F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BE833</xm:sqref>
        </x14:conditionalFormatting>
        <x14:conditionalFormatting xmlns:xm="http://schemas.microsoft.com/office/excel/2006/main">
          <x14:cfRule type="cellIs" priority="34614" operator="equal" id="{00320030-00C8-443B-A6FC-00FC00AA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BB833</xm:sqref>
        </x14:conditionalFormatting>
        <x14:conditionalFormatting xmlns:xm="http://schemas.microsoft.com/office/excel/2006/main">
          <x14:cfRule type="cellIs" priority="34613" operator="equal" id="{0000006A-0072-4800-8585-000B00FB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AY833</xm:sqref>
        </x14:conditionalFormatting>
        <x14:conditionalFormatting xmlns:xm="http://schemas.microsoft.com/office/excel/2006/main">
          <x14:cfRule type="cellIs" priority="34612" operator="equal" id="{000E00A6-0078-4DBF-A4BD-00700026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AV833</xm:sqref>
        </x14:conditionalFormatting>
        <x14:conditionalFormatting xmlns:xm="http://schemas.microsoft.com/office/excel/2006/main">
          <x14:cfRule type="cellIs" priority="34611" operator="equal" id="{009F003E-002C-4A78-8BD8-00180065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AS833</xm:sqref>
        </x14:conditionalFormatting>
        <x14:conditionalFormatting xmlns:xm="http://schemas.microsoft.com/office/excel/2006/main">
          <x14:cfRule type="cellIs" priority="34610" operator="equal" id="{005C0044-0010-4C03-BA6E-00E0003B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AP833</xm:sqref>
        </x14:conditionalFormatting>
        <x14:conditionalFormatting xmlns:xm="http://schemas.microsoft.com/office/excel/2006/main">
          <x14:cfRule type="cellIs" priority="34609" operator="equal" id="{00EF000C-0057-45C1-A570-00EC004F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AM833</xm:sqref>
        </x14:conditionalFormatting>
        <x14:conditionalFormatting xmlns:xm="http://schemas.microsoft.com/office/excel/2006/main">
          <x14:cfRule type="cellIs" priority="34608" operator="equal" id="{000D004A-00BC-4EF5-AFD1-0016007C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AJ833</xm:sqref>
        </x14:conditionalFormatting>
        <x14:conditionalFormatting xmlns:xm="http://schemas.microsoft.com/office/excel/2006/main">
          <x14:cfRule type="cellIs" priority="34607" operator="equal" id="{00650039-006B-418F-9B85-002D0063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AG833</xm:sqref>
        </x14:conditionalFormatting>
        <x14:conditionalFormatting xmlns:xm="http://schemas.microsoft.com/office/excel/2006/main">
          <x14:cfRule type="cellIs" priority="34606" operator="equal" id="{00360006-00BB-4D2A-BCD8-00770019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AD833</xm:sqref>
        </x14:conditionalFormatting>
        <x14:conditionalFormatting xmlns:xm="http://schemas.microsoft.com/office/excel/2006/main">
          <x14:cfRule type="cellIs" priority="34605" operator="equal" id="{00C600BB-004F-4F49-BCC4-004200F2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AA833</xm:sqref>
        </x14:conditionalFormatting>
        <x14:conditionalFormatting xmlns:xm="http://schemas.microsoft.com/office/excel/2006/main">
          <x14:cfRule type="cellIs" priority="34604" operator="equal" id="{00AE00CD-004D-498D-95C1-000200D1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X833</xm:sqref>
        </x14:conditionalFormatting>
        <x14:conditionalFormatting xmlns:xm="http://schemas.microsoft.com/office/excel/2006/main">
          <x14:cfRule type="cellIs" priority="34603" operator="equal" id="{000C00A4-0081-4166-A351-004800FA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U833</xm:sqref>
        </x14:conditionalFormatting>
        <x14:conditionalFormatting xmlns:xm="http://schemas.microsoft.com/office/excel/2006/main">
          <x14:cfRule type="cellIs" priority="34602" operator="equal" id="{00E000FA-00BC-4BD6-AAF5-00B6001B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R833</xm:sqref>
        </x14:conditionalFormatting>
        <x14:conditionalFormatting xmlns:xm="http://schemas.microsoft.com/office/excel/2006/main">
          <x14:cfRule type="cellIs" priority="34600" operator="equal" id="{005700BE-0067-4C8C-BD57-00AC003D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L833</xm:sqref>
        </x14:conditionalFormatting>
        <x14:conditionalFormatting xmlns:xm="http://schemas.microsoft.com/office/excel/2006/main">
          <x14:cfRule type="cellIs" priority="34599" operator="equal" id="{00BE0073-00E5-400E-857D-001800C1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I833</xm:sqref>
        </x14:conditionalFormatting>
        <x14:conditionalFormatting xmlns:xm="http://schemas.microsoft.com/office/excel/2006/main">
          <x14:cfRule type="cellIs" priority="34598" operator="equal" id="{00D70052-00A1-463C-A178-00FD00BB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BW832</xm:sqref>
        </x14:conditionalFormatting>
        <x14:conditionalFormatting xmlns:xm="http://schemas.microsoft.com/office/excel/2006/main">
          <x14:cfRule type="cellIs" priority="34597" operator="equal" id="{00730074-0096-4AC4-BBB0-009B0008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BT832</xm:sqref>
        </x14:conditionalFormatting>
        <x14:conditionalFormatting xmlns:xm="http://schemas.microsoft.com/office/excel/2006/main">
          <x14:cfRule type="cellIs" priority="34596" operator="equal" id="{00BF00B6-0029-4C87-BB40-006B0020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BQ832</xm:sqref>
        </x14:conditionalFormatting>
        <x14:conditionalFormatting xmlns:xm="http://schemas.microsoft.com/office/excel/2006/main">
          <x14:cfRule type="cellIs" priority="34595" operator="equal" id="{009400B6-00F7-4FB4-A2E2-008400CE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BN832</xm:sqref>
        </x14:conditionalFormatting>
        <x14:conditionalFormatting xmlns:xm="http://schemas.microsoft.com/office/excel/2006/main">
          <x14:cfRule type="cellIs" priority="34594" operator="equal" id="{001200C6-002C-4355-A525-00DA00B3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BK832</xm:sqref>
        </x14:conditionalFormatting>
        <x14:conditionalFormatting xmlns:xm="http://schemas.microsoft.com/office/excel/2006/main">
          <x14:cfRule type="cellIs" priority="34593" operator="equal" id="{00CB006C-0019-44F8-99B5-00A50062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BH832</xm:sqref>
        </x14:conditionalFormatting>
        <x14:conditionalFormatting xmlns:xm="http://schemas.microsoft.com/office/excel/2006/main">
          <x14:cfRule type="cellIs" priority="34592" operator="equal" id="{00EB007F-00E0-4801-8D83-002A00D7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BE832</xm:sqref>
        </x14:conditionalFormatting>
        <x14:conditionalFormatting xmlns:xm="http://schemas.microsoft.com/office/excel/2006/main">
          <x14:cfRule type="cellIs" priority="34591" operator="equal" id="{00AE00F7-009A-4EFB-A542-00E40003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BB832</xm:sqref>
        </x14:conditionalFormatting>
        <x14:conditionalFormatting xmlns:xm="http://schemas.microsoft.com/office/excel/2006/main">
          <x14:cfRule type="cellIs" priority="34590" operator="equal" id="{003200B5-0064-4EFD-AF5E-009D00D1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AY832</xm:sqref>
        </x14:conditionalFormatting>
        <x14:conditionalFormatting xmlns:xm="http://schemas.microsoft.com/office/excel/2006/main">
          <x14:cfRule type="cellIs" priority="34589" operator="equal" id="{00AD0089-0098-4A74-89CF-002C005A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AV832</xm:sqref>
        </x14:conditionalFormatting>
        <x14:conditionalFormatting xmlns:xm="http://schemas.microsoft.com/office/excel/2006/main">
          <x14:cfRule type="cellIs" priority="34588" operator="equal" id="{0042005C-00ED-4393-B1C6-006E00B3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AS832</xm:sqref>
        </x14:conditionalFormatting>
        <x14:conditionalFormatting xmlns:xm="http://schemas.microsoft.com/office/excel/2006/main">
          <x14:cfRule type="cellIs" priority="34587" operator="equal" id="{0029009A-009C-46DB-8775-00A50040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AP832</xm:sqref>
        </x14:conditionalFormatting>
        <x14:conditionalFormatting xmlns:xm="http://schemas.microsoft.com/office/excel/2006/main">
          <x14:cfRule type="cellIs" priority="34586" operator="equal" id="{0061009D-0081-4C9B-989B-00CC0037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AM832</xm:sqref>
        </x14:conditionalFormatting>
        <x14:conditionalFormatting xmlns:xm="http://schemas.microsoft.com/office/excel/2006/main">
          <x14:cfRule type="cellIs" priority="34585" operator="equal" id="{00D200FD-00A8-4C62-A893-001F00C9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AJ832</xm:sqref>
        </x14:conditionalFormatting>
        <x14:conditionalFormatting xmlns:xm="http://schemas.microsoft.com/office/excel/2006/main">
          <x14:cfRule type="cellIs" priority="34584" operator="equal" id="{00490031-009F-4958-AC22-0043006B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AG832</xm:sqref>
        </x14:conditionalFormatting>
        <x14:conditionalFormatting xmlns:xm="http://schemas.microsoft.com/office/excel/2006/main">
          <x14:cfRule type="cellIs" priority="34583" operator="equal" id="{00E100E4-00CF-4173-AADB-003500D7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AD832</xm:sqref>
        </x14:conditionalFormatting>
        <x14:conditionalFormatting xmlns:xm="http://schemas.microsoft.com/office/excel/2006/main">
          <x14:cfRule type="cellIs" priority="34582" operator="equal" id="{000C0004-00E9-4C31-B0E9-004C00B0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AA832</xm:sqref>
        </x14:conditionalFormatting>
        <x14:conditionalFormatting xmlns:xm="http://schemas.microsoft.com/office/excel/2006/main">
          <x14:cfRule type="cellIs" priority="34581" operator="equal" id="{002700E7-0059-42CC-845D-005C0023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X832</xm:sqref>
        </x14:conditionalFormatting>
        <x14:conditionalFormatting xmlns:xm="http://schemas.microsoft.com/office/excel/2006/main">
          <x14:cfRule type="cellIs" priority="34580" operator="equal" id="{00A90066-0048-49C9-B5A7-0016002A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U832</xm:sqref>
        </x14:conditionalFormatting>
        <x14:conditionalFormatting xmlns:xm="http://schemas.microsoft.com/office/excel/2006/main">
          <x14:cfRule type="cellIs" priority="34579" operator="equal" id="{00720073-0048-446B-AD1D-0064009B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R832</xm:sqref>
        </x14:conditionalFormatting>
        <x14:conditionalFormatting xmlns:xm="http://schemas.microsoft.com/office/excel/2006/main">
          <x14:cfRule type="cellIs" priority="34577" operator="equal" id="{005C0036-0018-4CA9-8D20-001400BF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L832</xm:sqref>
        </x14:conditionalFormatting>
        <x14:conditionalFormatting xmlns:xm="http://schemas.microsoft.com/office/excel/2006/main">
          <x14:cfRule type="cellIs" priority="34576" operator="equal" id="{00AF002F-0058-4DEB-85BC-00710092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I832</xm:sqref>
        </x14:conditionalFormatting>
        <x14:conditionalFormatting xmlns:xm="http://schemas.microsoft.com/office/excel/2006/main">
          <x14:cfRule type="cellIs" priority="34575" operator="equal" id="{00AD00F5-0031-4F8E-9064-00CB0046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BW831</xm:sqref>
        </x14:conditionalFormatting>
        <x14:conditionalFormatting xmlns:xm="http://schemas.microsoft.com/office/excel/2006/main">
          <x14:cfRule type="cellIs" priority="34574" operator="equal" id="{009A00AA-00B3-41A2-AA2B-003F0059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BT831</xm:sqref>
        </x14:conditionalFormatting>
        <x14:conditionalFormatting xmlns:xm="http://schemas.microsoft.com/office/excel/2006/main">
          <x14:cfRule type="cellIs" priority="34573" operator="equal" id="{00130077-00FA-4ED7-9944-00C400BE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BQ831</xm:sqref>
        </x14:conditionalFormatting>
        <x14:conditionalFormatting xmlns:xm="http://schemas.microsoft.com/office/excel/2006/main">
          <x14:cfRule type="cellIs" priority="34572" operator="equal" id="{00C20026-004A-4040-BC9C-001B00E8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BN831</xm:sqref>
        </x14:conditionalFormatting>
        <x14:conditionalFormatting xmlns:xm="http://schemas.microsoft.com/office/excel/2006/main">
          <x14:cfRule type="cellIs" priority="34571" operator="equal" id="{00F000CB-0003-4123-98E9-000E00F1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BK831</xm:sqref>
        </x14:conditionalFormatting>
        <x14:conditionalFormatting xmlns:xm="http://schemas.microsoft.com/office/excel/2006/main">
          <x14:cfRule type="cellIs" priority="34570" operator="equal" id="{00300099-00D2-43BE-A411-0028000B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BH831</xm:sqref>
        </x14:conditionalFormatting>
        <x14:conditionalFormatting xmlns:xm="http://schemas.microsoft.com/office/excel/2006/main">
          <x14:cfRule type="cellIs" priority="34569" operator="equal" id="{00E3007A-00C3-4F57-81C7-004C005D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BE831</xm:sqref>
        </x14:conditionalFormatting>
        <x14:conditionalFormatting xmlns:xm="http://schemas.microsoft.com/office/excel/2006/main">
          <x14:cfRule type="cellIs" priority="34568" operator="equal" id="{007000AF-0080-40E0-BB54-005A0095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BB831</xm:sqref>
        </x14:conditionalFormatting>
        <x14:conditionalFormatting xmlns:xm="http://schemas.microsoft.com/office/excel/2006/main">
          <x14:cfRule type="cellIs" priority="34567" operator="equal" id="{001C0084-005A-4BC0-8450-008F00BD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AY831</xm:sqref>
        </x14:conditionalFormatting>
        <x14:conditionalFormatting xmlns:xm="http://schemas.microsoft.com/office/excel/2006/main">
          <x14:cfRule type="cellIs" priority="34566" operator="equal" id="{000F0054-00B4-467E-AFED-001B00AC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AV831</xm:sqref>
        </x14:conditionalFormatting>
        <x14:conditionalFormatting xmlns:xm="http://schemas.microsoft.com/office/excel/2006/main">
          <x14:cfRule type="cellIs" priority="34565" operator="equal" id="{000F004B-00F1-4D63-8295-007600A0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AS831</xm:sqref>
        </x14:conditionalFormatting>
        <x14:conditionalFormatting xmlns:xm="http://schemas.microsoft.com/office/excel/2006/main">
          <x14:cfRule type="cellIs" priority="34564" operator="equal" id="{009600D7-00AB-4B25-90D8-00FC00A5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AP831</xm:sqref>
        </x14:conditionalFormatting>
        <x14:conditionalFormatting xmlns:xm="http://schemas.microsoft.com/office/excel/2006/main">
          <x14:cfRule type="cellIs" priority="34563" operator="equal" id="{00260044-00AF-40C0-9E42-002B0066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AM831</xm:sqref>
        </x14:conditionalFormatting>
        <x14:conditionalFormatting xmlns:xm="http://schemas.microsoft.com/office/excel/2006/main">
          <x14:cfRule type="cellIs" priority="34562" operator="equal" id="{002400E9-009D-4A13-8CEE-0049005F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AJ831</xm:sqref>
        </x14:conditionalFormatting>
        <x14:conditionalFormatting xmlns:xm="http://schemas.microsoft.com/office/excel/2006/main">
          <x14:cfRule type="cellIs" priority="34561" operator="equal" id="{00D700B0-00D7-4E51-BC77-008C0060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AG831</xm:sqref>
        </x14:conditionalFormatting>
        <x14:conditionalFormatting xmlns:xm="http://schemas.microsoft.com/office/excel/2006/main">
          <x14:cfRule type="cellIs" priority="34560" operator="equal" id="{00BF0038-0015-4157-8191-003E00AC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AD831</xm:sqref>
        </x14:conditionalFormatting>
        <x14:conditionalFormatting xmlns:xm="http://schemas.microsoft.com/office/excel/2006/main">
          <x14:cfRule type="cellIs" priority="34559" operator="equal" id="{006E0061-002C-4C12-AAAD-00E70063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AA831</xm:sqref>
        </x14:conditionalFormatting>
        <x14:conditionalFormatting xmlns:xm="http://schemas.microsoft.com/office/excel/2006/main">
          <x14:cfRule type="cellIs" priority="34558" operator="equal" id="{008600C3-0032-4548-87AB-004900AB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X831</xm:sqref>
        </x14:conditionalFormatting>
        <x14:conditionalFormatting xmlns:xm="http://schemas.microsoft.com/office/excel/2006/main">
          <x14:cfRule type="cellIs" priority="34557" operator="equal" id="{00A400BB-00D7-4127-A8F4-00270050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U831</xm:sqref>
        </x14:conditionalFormatting>
        <x14:conditionalFormatting xmlns:xm="http://schemas.microsoft.com/office/excel/2006/main">
          <x14:cfRule type="cellIs" priority="34556" operator="equal" id="{0089009B-007D-4D0E-A0DF-004500F9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R831</xm:sqref>
        </x14:conditionalFormatting>
        <x14:conditionalFormatting xmlns:xm="http://schemas.microsoft.com/office/excel/2006/main">
          <x14:cfRule type="cellIs" priority="34554" operator="equal" id="{003A0061-0026-49AE-88A9-00C40082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L831</xm:sqref>
        </x14:conditionalFormatting>
        <x14:conditionalFormatting xmlns:xm="http://schemas.microsoft.com/office/excel/2006/main">
          <x14:cfRule type="cellIs" priority="34553" operator="equal" id="{006F009F-009C-4ADD-B3EA-00D900AA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I831</xm:sqref>
        </x14:conditionalFormatting>
        <x14:conditionalFormatting xmlns:xm="http://schemas.microsoft.com/office/excel/2006/main">
          <x14:cfRule type="cellIs" priority="34552" operator="equal" id="{002200B8-000E-4F9E-8615-005300C6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BW745</xm:sqref>
        </x14:conditionalFormatting>
        <x14:conditionalFormatting xmlns:xm="http://schemas.microsoft.com/office/excel/2006/main">
          <x14:cfRule type="cellIs" priority="34551" operator="equal" id="{005B009E-0098-417B-82C5-00FD00FD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BT745</xm:sqref>
        </x14:conditionalFormatting>
        <x14:conditionalFormatting xmlns:xm="http://schemas.microsoft.com/office/excel/2006/main">
          <x14:cfRule type="cellIs" priority="34550" operator="equal" id="{00590003-00B0-4888-8820-004E0062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BQ745</xm:sqref>
        </x14:conditionalFormatting>
        <x14:conditionalFormatting xmlns:xm="http://schemas.microsoft.com/office/excel/2006/main">
          <x14:cfRule type="cellIs" priority="34549" operator="equal" id="{006500A7-0012-4479-8E74-007300DC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BN745</xm:sqref>
        </x14:conditionalFormatting>
        <x14:conditionalFormatting xmlns:xm="http://schemas.microsoft.com/office/excel/2006/main">
          <x14:cfRule type="cellIs" priority="34548" operator="equal" id="{000F0099-0031-4908-99C5-007900FA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BK745</xm:sqref>
        </x14:conditionalFormatting>
        <x14:conditionalFormatting xmlns:xm="http://schemas.microsoft.com/office/excel/2006/main">
          <x14:cfRule type="cellIs" priority="34547" operator="equal" id="{004A0005-00C2-442F-B923-00240096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BH745</xm:sqref>
        </x14:conditionalFormatting>
        <x14:conditionalFormatting xmlns:xm="http://schemas.microsoft.com/office/excel/2006/main">
          <x14:cfRule type="cellIs" priority="34546" operator="equal" id="{005E0006-0017-4F04-846D-00130054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BE745</xm:sqref>
        </x14:conditionalFormatting>
        <x14:conditionalFormatting xmlns:xm="http://schemas.microsoft.com/office/excel/2006/main">
          <x14:cfRule type="cellIs" priority="34545" operator="equal" id="{006500D2-003D-458C-869A-00960079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BB745</xm:sqref>
        </x14:conditionalFormatting>
        <x14:conditionalFormatting xmlns:xm="http://schemas.microsoft.com/office/excel/2006/main">
          <x14:cfRule type="cellIs" priority="34544" operator="equal" id="{00AC004E-0075-477D-9DD4-00DC004B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AY745</xm:sqref>
        </x14:conditionalFormatting>
        <x14:conditionalFormatting xmlns:xm="http://schemas.microsoft.com/office/excel/2006/main">
          <x14:cfRule type="cellIs" priority="34543" operator="equal" id="{00580084-005B-4634-9791-00560072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AV745</xm:sqref>
        </x14:conditionalFormatting>
        <x14:conditionalFormatting xmlns:xm="http://schemas.microsoft.com/office/excel/2006/main">
          <x14:cfRule type="cellIs" priority="34542" operator="equal" id="{00A20012-000C-40AF-9EC0-00050098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AS745</xm:sqref>
        </x14:conditionalFormatting>
        <x14:conditionalFormatting xmlns:xm="http://schemas.microsoft.com/office/excel/2006/main">
          <x14:cfRule type="cellIs" priority="34541" operator="equal" id="{001C0076-00E1-4DE5-AEE3-000F00A8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AP745</xm:sqref>
        </x14:conditionalFormatting>
        <x14:conditionalFormatting xmlns:xm="http://schemas.microsoft.com/office/excel/2006/main">
          <x14:cfRule type="cellIs" priority="34540" operator="equal" id="{00D30055-00A9-47C7-BC67-005B0052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AM745</xm:sqref>
        </x14:conditionalFormatting>
        <x14:conditionalFormatting xmlns:xm="http://schemas.microsoft.com/office/excel/2006/main">
          <x14:cfRule type="cellIs" priority="34539" operator="equal" id="{00B600A7-0092-4207-B487-000D00AB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AJ745</xm:sqref>
        </x14:conditionalFormatting>
        <x14:conditionalFormatting xmlns:xm="http://schemas.microsoft.com/office/excel/2006/main">
          <x14:cfRule type="cellIs" priority="34538" operator="equal" id="{003E007B-007C-4EB9-B552-006A00AD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AG745</xm:sqref>
        </x14:conditionalFormatting>
        <x14:conditionalFormatting xmlns:xm="http://schemas.microsoft.com/office/excel/2006/main">
          <x14:cfRule type="cellIs" priority="34537" operator="equal" id="{00980025-00C6-416B-8362-0050008A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AD745</xm:sqref>
        </x14:conditionalFormatting>
        <x14:conditionalFormatting xmlns:xm="http://schemas.microsoft.com/office/excel/2006/main">
          <x14:cfRule type="cellIs" priority="34536" operator="equal" id="{004400B3-0097-4629-A901-00410080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AA745</xm:sqref>
        </x14:conditionalFormatting>
        <x14:conditionalFormatting xmlns:xm="http://schemas.microsoft.com/office/excel/2006/main">
          <x14:cfRule type="cellIs" priority="34535" operator="equal" id="{007D0000-003A-4C53-A9A3-009300C1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X745</xm:sqref>
        </x14:conditionalFormatting>
        <x14:conditionalFormatting xmlns:xm="http://schemas.microsoft.com/office/excel/2006/main">
          <x14:cfRule type="cellIs" priority="34534" operator="equal" id="{000A00DF-00D1-4AE6-A93A-0056006A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U745</xm:sqref>
        </x14:conditionalFormatting>
        <x14:conditionalFormatting xmlns:xm="http://schemas.microsoft.com/office/excel/2006/main">
          <x14:cfRule type="cellIs" priority="34533" operator="equal" id="{000E005F-0038-4AF5-BE81-0013002F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R745</xm:sqref>
        </x14:conditionalFormatting>
        <x14:conditionalFormatting xmlns:xm="http://schemas.microsoft.com/office/excel/2006/main">
          <x14:cfRule type="cellIs" priority="34532" operator="equal" id="{007A0025-00A2-4238-BBCC-00EF00A1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O745</xm:sqref>
        </x14:conditionalFormatting>
        <x14:conditionalFormatting xmlns:xm="http://schemas.microsoft.com/office/excel/2006/main">
          <x14:cfRule type="cellIs" priority="34530" operator="equal" id="{00DA0033-00C4-48F2-A77C-00C400B8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I745</xm:sqref>
        </x14:conditionalFormatting>
        <x14:conditionalFormatting xmlns:xm="http://schemas.microsoft.com/office/excel/2006/main">
          <x14:cfRule type="cellIs" priority="34529" operator="equal" id="{00B7001E-0059-405B-9103-007A0089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BW744</xm:sqref>
        </x14:conditionalFormatting>
        <x14:conditionalFormatting xmlns:xm="http://schemas.microsoft.com/office/excel/2006/main">
          <x14:cfRule type="cellIs" priority="34528" operator="equal" id="{0021008C-00DE-4D69-B1A1-007E0031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BT744</xm:sqref>
        </x14:conditionalFormatting>
        <x14:conditionalFormatting xmlns:xm="http://schemas.microsoft.com/office/excel/2006/main">
          <x14:cfRule type="cellIs" priority="34527" operator="equal" id="{00810031-0027-481E-BA05-0002007B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BQ744</xm:sqref>
        </x14:conditionalFormatting>
        <x14:conditionalFormatting xmlns:xm="http://schemas.microsoft.com/office/excel/2006/main">
          <x14:cfRule type="cellIs" priority="34526" operator="equal" id="{00E700AB-006B-4FB9-9865-003800F5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BN744</xm:sqref>
        </x14:conditionalFormatting>
        <x14:conditionalFormatting xmlns:xm="http://schemas.microsoft.com/office/excel/2006/main">
          <x14:cfRule type="cellIs" priority="34525" operator="equal" id="{00080007-0019-4A7F-A864-00FB0026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BK744</xm:sqref>
        </x14:conditionalFormatting>
        <x14:conditionalFormatting xmlns:xm="http://schemas.microsoft.com/office/excel/2006/main">
          <x14:cfRule type="cellIs" priority="34524" operator="equal" id="{00E200D4-0012-4863-9E17-00860085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BH744</xm:sqref>
        </x14:conditionalFormatting>
        <x14:conditionalFormatting xmlns:xm="http://schemas.microsoft.com/office/excel/2006/main">
          <x14:cfRule type="cellIs" priority="34523" operator="equal" id="{00DC002D-00CB-4CFD-9BBC-009900D6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BE744</xm:sqref>
        </x14:conditionalFormatting>
        <x14:conditionalFormatting xmlns:xm="http://schemas.microsoft.com/office/excel/2006/main">
          <x14:cfRule type="cellIs" priority="34522" operator="equal" id="{00C60061-0059-49D1-99E7-00AE0065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BB744</xm:sqref>
        </x14:conditionalFormatting>
        <x14:conditionalFormatting xmlns:xm="http://schemas.microsoft.com/office/excel/2006/main">
          <x14:cfRule type="cellIs" priority="34521" operator="equal" id="{00C10007-001D-4F76-9902-0016005D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AY744</xm:sqref>
        </x14:conditionalFormatting>
        <x14:conditionalFormatting xmlns:xm="http://schemas.microsoft.com/office/excel/2006/main">
          <x14:cfRule type="cellIs" priority="34520" operator="equal" id="{002D00E8-0049-469F-A06C-0074008D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AV744</xm:sqref>
        </x14:conditionalFormatting>
        <x14:conditionalFormatting xmlns:xm="http://schemas.microsoft.com/office/excel/2006/main">
          <x14:cfRule type="cellIs" priority="34519" operator="equal" id="{000D00F9-0007-494D-8489-00D90082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AS744</xm:sqref>
        </x14:conditionalFormatting>
        <x14:conditionalFormatting xmlns:xm="http://schemas.microsoft.com/office/excel/2006/main">
          <x14:cfRule type="cellIs" priority="34518" operator="equal" id="{00800003-00E9-4E01-8C05-008700A7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AP744</xm:sqref>
        </x14:conditionalFormatting>
        <x14:conditionalFormatting xmlns:xm="http://schemas.microsoft.com/office/excel/2006/main">
          <x14:cfRule type="cellIs" priority="34517" operator="equal" id="{00D9007D-0086-4336-9C8B-007F0019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AM744</xm:sqref>
        </x14:conditionalFormatting>
        <x14:conditionalFormatting xmlns:xm="http://schemas.microsoft.com/office/excel/2006/main">
          <x14:cfRule type="cellIs" priority="34516" operator="equal" id="{005A00E0-00C7-443B-8D62-00DF00F2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AJ744</xm:sqref>
        </x14:conditionalFormatting>
        <x14:conditionalFormatting xmlns:xm="http://schemas.microsoft.com/office/excel/2006/main">
          <x14:cfRule type="cellIs" priority="34515" operator="equal" id="{002D00A4-0071-40C1-BC5E-007700BA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AG744</xm:sqref>
        </x14:conditionalFormatting>
        <x14:conditionalFormatting xmlns:xm="http://schemas.microsoft.com/office/excel/2006/main">
          <x14:cfRule type="cellIs" priority="34514" operator="equal" id="{005A009A-006E-4E14-A47E-006B002B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AD744</xm:sqref>
        </x14:conditionalFormatting>
        <x14:conditionalFormatting xmlns:xm="http://schemas.microsoft.com/office/excel/2006/main">
          <x14:cfRule type="cellIs" priority="34513" operator="equal" id="{00B30097-0094-44A0-9FD0-00170019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AA744</xm:sqref>
        </x14:conditionalFormatting>
        <x14:conditionalFormatting xmlns:xm="http://schemas.microsoft.com/office/excel/2006/main">
          <x14:cfRule type="cellIs" priority="34512" operator="equal" id="{0087001C-0047-4A3E-9FF0-00660076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X744</xm:sqref>
        </x14:conditionalFormatting>
        <x14:conditionalFormatting xmlns:xm="http://schemas.microsoft.com/office/excel/2006/main">
          <x14:cfRule type="cellIs" priority="34511" operator="equal" id="{001D00EF-00C2-4804-A65E-001E0093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U744</xm:sqref>
        </x14:conditionalFormatting>
        <x14:conditionalFormatting xmlns:xm="http://schemas.microsoft.com/office/excel/2006/main">
          <x14:cfRule type="cellIs" priority="34510" operator="equal" id="{0051005C-00D0-4EC9-A489-0036005A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R744</xm:sqref>
        </x14:conditionalFormatting>
        <x14:conditionalFormatting xmlns:xm="http://schemas.microsoft.com/office/excel/2006/main">
          <x14:cfRule type="cellIs" priority="34509" operator="equal" id="{008E003D-00A7-4208-960B-000F0073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O744</xm:sqref>
        </x14:conditionalFormatting>
        <x14:conditionalFormatting xmlns:xm="http://schemas.microsoft.com/office/excel/2006/main">
          <x14:cfRule type="cellIs" priority="34507" operator="equal" id="{00EC00E3-006C-44EB-ACBD-005000A4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I744</xm:sqref>
        </x14:conditionalFormatting>
        <x14:conditionalFormatting xmlns:xm="http://schemas.microsoft.com/office/excel/2006/main">
          <x14:cfRule type="cellIs" priority="34506" operator="equal" id="{00B00021-009D-49C3-8FE6-00AE0001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BW733</xm:sqref>
        </x14:conditionalFormatting>
        <x14:conditionalFormatting xmlns:xm="http://schemas.microsoft.com/office/excel/2006/main">
          <x14:cfRule type="cellIs" priority="34505" operator="equal" id="{00120012-000F-4A28-B10D-00B20057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BT733</xm:sqref>
        </x14:conditionalFormatting>
        <x14:conditionalFormatting xmlns:xm="http://schemas.microsoft.com/office/excel/2006/main">
          <x14:cfRule type="cellIs" priority="34504" operator="equal" id="{00E60019-00D9-4CC8-9E4D-009C0021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BQ733</xm:sqref>
        </x14:conditionalFormatting>
        <x14:conditionalFormatting xmlns:xm="http://schemas.microsoft.com/office/excel/2006/main">
          <x14:cfRule type="cellIs" priority="34503" operator="equal" id="{00D40054-0024-40D5-916F-00410069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BN733</xm:sqref>
        </x14:conditionalFormatting>
        <x14:conditionalFormatting xmlns:xm="http://schemas.microsoft.com/office/excel/2006/main">
          <x14:cfRule type="cellIs" priority="34502" operator="equal" id="{00980099-00F9-48A0-BEA5-00D80002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BK733</xm:sqref>
        </x14:conditionalFormatting>
        <x14:conditionalFormatting xmlns:xm="http://schemas.microsoft.com/office/excel/2006/main">
          <x14:cfRule type="cellIs" priority="34501" operator="equal" id="{00DD008B-006B-465A-A456-0059004B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BH733</xm:sqref>
        </x14:conditionalFormatting>
        <x14:conditionalFormatting xmlns:xm="http://schemas.microsoft.com/office/excel/2006/main">
          <x14:cfRule type="cellIs" priority="34500" operator="equal" id="{007E003B-0080-4C00-A395-00670027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BE733</xm:sqref>
        </x14:conditionalFormatting>
        <x14:conditionalFormatting xmlns:xm="http://schemas.microsoft.com/office/excel/2006/main">
          <x14:cfRule type="cellIs" priority="34499" operator="equal" id="{00C60093-003B-49A1-8CBC-00E6007C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BB733</xm:sqref>
        </x14:conditionalFormatting>
        <x14:conditionalFormatting xmlns:xm="http://schemas.microsoft.com/office/excel/2006/main">
          <x14:cfRule type="cellIs" priority="34498" operator="equal" id="{00B60075-0048-4365-9354-00AF006B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AY733</xm:sqref>
        </x14:conditionalFormatting>
        <x14:conditionalFormatting xmlns:xm="http://schemas.microsoft.com/office/excel/2006/main">
          <x14:cfRule type="cellIs" priority="34497" operator="equal" id="{00C600CB-00BA-4139-9D9F-002F00CE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AV733</xm:sqref>
        </x14:conditionalFormatting>
        <x14:conditionalFormatting xmlns:xm="http://schemas.microsoft.com/office/excel/2006/main">
          <x14:cfRule type="cellIs" priority="34496" operator="equal" id="{009C005F-0056-49B3-8895-001B0032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AS733</xm:sqref>
        </x14:conditionalFormatting>
        <x14:conditionalFormatting xmlns:xm="http://schemas.microsoft.com/office/excel/2006/main">
          <x14:cfRule type="cellIs" priority="34495" operator="equal" id="{00BE003A-00EE-4B81-88D5-005B0046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AP733</xm:sqref>
        </x14:conditionalFormatting>
        <x14:conditionalFormatting xmlns:xm="http://schemas.microsoft.com/office/excel/2006/main">
          <x14:cfRule type="cellIs" priority="34494" operator="equal" id="{00C40074-0011-4131-8F26-009C00E9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AM733</xm:sqref>
        </x14:conditionalFormatting>
        <x14:conditionalFormatting xmlns:xm="http://schemas.microsoft.com/office/excel/2006/main">
          <x14:cfRule type="cellIs" priority="34493" operator="equal" id="{003E00DF-007D-455D-8418-00B200A3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AJ733</xm:sqref>
        </x14:conditionalFormatting>
        <x14:conditionalFormatting xmlns:xm="http://schemas.microsoft.com/office/excel/2006/main">
          <x14:cfRule type="cellIs" priority="34492" operator="equal" id="{002300FF-007F-4D50-B478-002000FA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AG733</xm:sqref>
        </x14:conditionalFormatting>
        <x14:conditionalFormatting xmlns:xm="http://schemas.microsoft.com/office/excel/2006/main">
          <x14:cfRule type="cellIs" priority="34491" operator="equal" id="{00A20005-00D0-4448-B80E-0096005A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AD733</xm:sqref>
        </x14:conditionalFormatting>
        <x14:conditionalFormatting xmlns:xm="http://schemas.microsoft.com/office/excel/2006/main">
          <x14:cfRule type="cellIs" priority="34490" operator="equal" id="{009200AF-00D5-4AB2-A659-006000A1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AA733</xm:sqref>
        </x14:conditionalFormatting>
        <x14:conditionalFormatting xmlns:xm="http://schemas.microsoft.com/office/excel/2006/main">
          <x14:cfRule type="cellIs" priority="34489" operator="equal" id="{008F0014-008B-44DF-83B4-00AC0061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X733</xm:sqref>
        </x14:conditionalFormatting>
        <x14:conditionalFormatting xmlns:xm="http://schemas.microsoft.com/office/excel/2006/main">
          <x14:cfRule type="cellIs" priority="34488" operator="equal" id="{007900F9-00F1-42B4-AF47-00F20034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U733</xm:sqref>
        </x14:conditionalFormatting>
        <x14:conditionalFormatting xmlns:xm="http://schemas.microsoft.com/office/excel/2006/main">
          <x14:cfRule type="cellIs" priority="34487" operator="equal" id="{001A0036-00C5-4A60-B3C0-00C00090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R733</xm:sqref>
        </x14:conditionalFormatting>
        <x14:conditionalFormatting xmlns:xm="http://schemas.microsoft.com/office/excel/2006/main">
          <x14:cfRule type="cellIs" priority="34486" operator="equal" id="{00E400AB-00B3-4E6C-9790-00040097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O733</xm:sqref>
        </x14:conditionalFormatting>
        <x14:conditionalFormatting xmlns:xm="http://schemas.microsoft.com/office/excel/2006/main">
          <x14:cfRule type="cellIs" priority="34485" operator="equal" id="{00680083-00CF-4FE2-ADCA-00BA0057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L733</xm:sqref>
        </x14:conditionalFormatting>
        <x14:conditionalFormatting xmlns:xm="http://schemas.microsoft.com/office/excel/2006/main">
          <x14:cfRule type="cellIs" priority="34484" operator="equal" id="{00B20031-0038-4C66-A87F-003F0075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I733</xm:sqref>
        </x14:conditionalFormatting>
        <x14:conditionalFormatting xmlns:xm="http://schemas.microsoft.com/office/excel/2006/main">
          <x14:cfRule type="cellIs" priority="34483" operator="equal" id="{001C0043-007D-4FB6-A70D-004700F1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BW729</xm:sqref>
        </x14:conditionalFormatting>
        <x14:conditionalFormatting xmlns:xm="http://schemas.microsoft.com/office/excel/2006/main">
          <x14:cfRule type="cellIs" priority="34482" operator="equal" id="{00100065-00DF-47FB-A471-00340047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BT729</xm:sqref>
        </x14:conditionalFormatting>
        <x14:conditionalFormatting xmlns:xm="http://schemas.microsoft.com/office/excel/2006/main">
          <x14:cfRule type="cellIs" priority="34481" operator="equal" id="{00F20081-0087-49EE-B4F4-0004001F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BQ729</xm:sqref>
        </x14:conditionalFormatting>
        <x14:conditionalFormatting xmlns:xm="http://schemas.microsoft.com/office/excel/2006/main">
          <x14:cfRule type="cellIs" priority="34480" operator="equal" id="{00C10015-00DA-4CF9-B816-00A900C0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BN729</xm:sqref>
        </x14:conditionalFormatting>
        <x14:conditionalFormatting xmlns:xm="http://schemas.microsoft.com/office/excel/2006/main">
          <x14:cfRule type="cellIs" priority="34479" operator="equal" id="{00EE009D-002D-48D9-ADEE-00EA005C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BK729</xm:sqref>
        </x14:conditionalFormatting>
        <x14:conditionalFormatting xmlns:xm="http://schemas.microsoft.com/office/excel/2006/main">
          <x14:cfRule type="cellIs" priority="34478" operator="equal" id="{00E80080-00D3-43B1-81D3-006E00D2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BH729</xm:sqref>
        </x14:conditionalFormatting>
        <x14:conditionalFormatting xmlns:xm="http://schemas.microsoft.com/office/excel/2006/main">
          <x14:cfRule type="cellIs" priority="34477" operator="equal" id="{000700D3-0082-4A0B-89AC-00010084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BE729</xm:sqref>
        </x14:conditionalFormatting>
        <x14:conditionalFormatting xmlns:xm="http://schemas.microsoft.com/office/excel/2006/main">
          <x14:cfRule type="cellIs" priority="34476" operator="equal" id="{002300FD-007E-4957-A86F-0069007D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BB729</xm:sqref>
        </x14:conditionalFormatting>
        <x14:conditionalFormatting xmlns:xm="http://schemas.microsoft.com/office/excel/2006/main">
          <x14:cfRule type="cellIs" priority="34475" operator="equal" id="{008A00A2-0042-4215-80E6-00A400E8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AY729</xm:sqref>
        </x14:conditionalFormatting>
        <x14:conditionalFormatting xmlns:xm="http://schemas.microsoft.com/office/excel/2006/main">
          <x14:cfRule type="cellIs" priority="34474" operator="equal" id="{00D700AD-007A-48E4-878B-00FA0010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AV729</xm:sqref>
        </x14:conditionalFormatting>
        <x14:conditionalFormatting xmlns:xm="http://schemas.microsoft.com/office/excel/2006/main">
          <x14:cfRule type="cellIs" priority="34473" operator="equal" id="{00740010-008C-4F31-96CB-00B800AE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AS729</xm:sqref>
        </x14:conditionalFormatting>
        <x14:conditionalFormatting xmlns:xm="http://schemas.microsoft.com/office/excel/2006/main">
          <x14:cfRule type="cellIs" priority="34472" operator="equal" id="{00D30083-00AD-4CF8-85BD-00B0007A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AP729</xm:sqref>
        </x14:conditionalFormatting>
        <x14:conditionalFormatting xmlns:xm="http://schemas.microsoft.com/office/excel/2006/main">
          <x14:cfRule type="cellIs" priority="34471" operator="equal" id="{007E0035-0029-446A-A673-00870028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AM729</xm:sqref>
        </x14:conditionalFormatting>
        <x14:conditionalFormatting xmlns:xm="http://schemas.microsoft.com/office/excel/2006/main">
          <x14:cfRule type="cellIs" priority="34470" operator="equal" id="{00A900F4-00F1-4BAA-BF49-00430030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AJ729</xm:sqref>
        </x14:conditionalFormatting>
        <x14:conditionalFormatting xmlns:xm="http://schemas.microsoft.com/office/excel/2006/main">
          <x14:cfRule type="cellIs" priority="34469" operator="equal" id="{00420044-00C3-4D39-92A4-00B200AD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AG729</xm:sqref>
        </x14:conditionalFormatting>
        <x14:conditionalFormatting xmlns:xm="http://schemas.microsoft.com/office/excel/2006/main">
          <x14:cfRule type="cellIs" priority="34468" operator="equal" id="{00370008-0026-4AA2-A382-00A200F4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AD729</xm:sqref>
        </x14:conditionalFormatting>
        <x14:conditionalFormatting xmlns:xm="http://schemas.microsoft.com/office/excel/2006/main">
          <x14:cfRule type="cellIs" priority="34467" operator="equal" id="{00F20036-0018-4EB8-9BE6-00E2008F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AA729</xm:sqref>
        </x14:conditionalFormatting>
        <x14:conditionalFormatting xmlns:xm="http://schemas.microsoft.com/office/excel/2006/main">
          <x14:cfRule type="cellIs" priority="34466" operator="equal" id="{000A009B-0004-4D6A-A19B-000F0079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X729</xm:sqref>
        </x14:conditionalFormatting>
        <x14:conditionalFormatting xmlns:xm="http://schemas.microsoft.com/office/excel/2006/main">
          <x14:cfRule type="cellIs" priority="34465" operator="equal" id="{004E002C-001F-4611-BBE5-00DA004E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U729</xm:sqref>
        </x14:conditionalFormatting>
        <x14:conditionalFormatting xmlns:xm="http://schemas.microsoft.com/office/excel/2006/main">
          <x14:cfRule type="cellIs" priority="34464" operator="equal" id="{004200ED-008C-4BF4-9F64-008300CE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R729</xm:sqref>
        </x14:conditionalFormatting>
        <x14:conditionalFormatting xmlns:xm="http://schemas.microsoft.com/office/excel/2006/main">
          <x14:cfRule type="cellIs" priority="34463" operator="equal" id="{002F00C6-0030-4BE7-BA02-00FA00CF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O729</xm:sqref>
        </x14:conditionalFormatting>
        <x14:conditionalFormatting xmlns:xm="http://schemas.microsoft.com/office/excel/2006/main">
          <x14:cfRule type="cellIs" priority="34461" operator="equal" id="{008A001E-00BD-4FD9-B9CF-002200D5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I729</xm:sqref>
        </x14:conditionalFormatting>
        <x14:conditionalFormatting xmlns:xm="http://schemas.microsoft.com/office/excel/2006/main">
          <x14:cfRule type="cellIs" priority="34161" operator="equal" id="{002B006A-00A0-4318-90BD-007400F9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BW696</xm:sqref>
        </x14:conditionalFormatting>
        <x14:conditionalFormatting xmlns:xm="http://schemas.microsoft.com/office/excel/2006/main">
          <x14:cfRule type="cellIs" priority="34160" operator="equal" id="{009500A6-00CE-447A-99E7-00E100EE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BT696</xm:sqref>
        </x14:conditionalFormatting>
        <x14:conditionalFormatting xmlns:xm="http://schemas.microsoft.com/office/excel/2006/main">
          <x14:cfRule type="cellIs" priority="34159" operator="equal" id="{007B00B4-002F-41D1-9A7B-006900A0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BQ696</xm:sqref>
        </x14:conditionalFormatting>
        <x14:conditionalFormatting xmlns:xm="http://schemas.microsoft.com/office/excel/2006/main">
          <x14:cfRule type="cellIs" priority="34158" operator="equal" id="{009F0069-00AE-4694-842C-008F00D6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BN696</xm:sqref>
        </x14:conditionalFormatting>
        <x14:conditionalFormatting xmlns:xm="http://schemas.microsoft.com/office/excel/2006/main">
          <x14:cfRule type="cellIs" priority="34157" operator="equal" id="{00ED00EA-0026-427E-9662-00BC00DD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BK696</xm:sqref>
        </x14:conditionalFormatting>
        <x14:conditionalFormatting xmlns:xm="http://schemas.microsoft.com/office/excel/2006/main">
          <x14:cfRule type="cellIs" priority="34156" operator="equal" id="{00370024-00F6-4B99-922C-005000CB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BH696</xm:sqref>
        </x14:conditionalFormatting>
        <x14:conditionalFormatting xmlns:xm="http://schemas.microsoft.com/office/excel/2006/main">
          <x14:cfRule type="cellIs" priority="34155" operator="equal" id="{00C200E3-0070-40BD-851D-00BC008D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BE696</xm:sqref>
        </x14:conditionalFormatting>
        <x14:conditionalFormatting xmlns:xm="http://schemas.microsoft.com/office/excel/2006/main">
          <x14:cfRule type="cellIs" priority="34154" operator="equal" id="{00C7007A-0009-4820-867E-00A00072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BB696</xm:sqref>
        </x14:conditionalFormatting>
        <x14:conditionalFormatting xmlns:xm="http://schemas.microsoft.com/office/excel/2006/main">
          <x14:cfRule type="cellIs" priority="34153" operator="equal" id="{00710052-0071-4B5D-A809-00860036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AY696</xm:sqref>
        </x14:conditionalFormatting>
        <x14:conditionalFormatting xmlns:xm="http://schemas.microsoft.com/office/excel/2006/main">
          <x14:cfRule type="cellIs" priority="34152" operator="equal" id="{0030000D-0024-4E99-8122-000000A2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AV696</xm:sqref>
        </x14:conditionalFormatting>
        <x14:conditionalFormatting xmlns:xm="http://schemas.microsoft.com/office/excel/2006/main">
          <x14:cfRule type="cellIs" priority="34151" operator="equal" id="{00800030-007B-4739-9AB8-009800C9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AS696</xm:sqref>
        </x14:conditionalFormatting>
        <x14:conditionalFormatting xmlns:xm="http://schemas.microsoft.com/office/excel/2006/main">
          <x14:cfRule type="cellIs" priority="34150" operator="equal" id="{00C100D5-00D6-4CDA-B5A2-005B00D1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AP696</xm:sqref>
        </x14:conditionalFormatting>
        <x14:conditionalFormatting xmlns:xm="http://schemas.microsoft.com/office/excel/2006/main">
          <x14:cfRule type="cellIs" priority="34149" operator="equal" id="{000900DB-0078-41CD-B74A-0026005C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AM696</xm:sqref>
        </x14:conditionalFormatting>
        <x14:conditionalFormatting xmlns:xm="http://schemas.microsoft.com/office/excel/2006/main">
          <x14:cfRule type="cellIs" priority="34148" operator="equal" id="{00B000E4-00EC-44FF-97A7-00DF00DB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AJ696</xm:sqref>
        </x14:conditionalFormatting>
        <x14:conditionalFormatting xmlns:xm="http://schemas.microsoft.com/office/excel/2006/main">
          <x14:cfRule type="cellIs" priority="34147" operator="equal" id="{00E4006F-004F-4FF7-9D47-001F007C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AG696</xm:sqref>
        </x14:conditionalFormatting>
        <x14:conditionalFormatting xmlns:xm="http://schemas.microsoft.com/office/excel/2006/main">
          <x14:cfRule type="cellIs" priority="34146" operator="equal" id="{00AD00BC-00C8-44A1-8DE8-00F200CB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AD696</xm:sqref>
        </x14:conditionalFormatting>
        <x14:conditionalFormatting xmlns:xm="http://schemas.microsoft.com/office/excel/2006/main">
          <x14:cfRule type="cellIs" priority="34145" operator="equal" id="{007600FA-00F2-405B-9BC3-001700E3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AA696</xm:sqref>
        </x14:conditionalFormatting>
        <x14:conditionalFormatting xmlns:xm="http://schemas.microsoft.com/office/excel/2006/main">
          <x14:cfRule type="cellIs" priority="34144" operator="equal" id="{007C007C-000E-44C6-A64C-002A00DA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X696</xm:sqref>
        </x14:conditionalFormatting>
        <x14:conditionalFormatting xmlns:xm="http://schemas.microsoft.com/office/excel/2006/main">
          <x14:cfRule type="cellIs" priority="34143" operator="equal" id="{000B0066-00DA-4DEB-8716-006B009B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U696</xm:sqref>
        </x14:conditionalFormatting>
        <x14:conditionalFormatting xmlns:xm="http://schemas.microsoft.com/office/excel/2006/main">
          <x14:cfRule type="cellIs" priority="34142" operator="equal" id="{004400F4-00C3-4B20-A477-00060058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R696</xm:sqref>
        </x14:conditionalFormatting>
        <x14:conditionalFormatting xmlns:xm="http://schemas.microsoft.com/office/excel/2006/main">
          <x14:cfRule type="cellIs" priority="34141" operator="equal" id="{00CA0078-0030-43FD-99E0-0035000B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O696</xm:sqref>
        </x14:conditionalFormatting>
        <x14:conditionalFormatting xmlns:xm="http://schemas.microsoft.com/office/excel/2006/main">
          <x14:cfRule type="cellIs" priority="34139" operator="equal" id="{003B004C-0012-45B1-8694-009600A2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I696</xm:sqref>
        </x14:conditionalFormatting>
        <x14:conditionalFormatting xmlns:xm="http://schemas.microsoft.com/office/excel/2006/main">
          <x14:cfRule type="cellIs" priority="34138" operator="equal" id="{003700A4-0023-4592-9392-00BD00B7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BW699</xm:sqref>
        </x14:conditionalFormatting>
        <x14:conditionalFormatting xmlns:xm="http://schemas.microsoft.com/office/excel/2006/main">
          <x14:cfRule type="cellIs" priority="34137" operator="equal" id="{001400E0-0072-486E-AB00-007E00AB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BT699</xm:sqref>
        </x14:conditionalFormatting>
        <x14:conditionalFormatting xmlns:xm="http://schemas.microsoft.com/office/excel/2006/main">
          <x14:cfRule type="cellIs" priority="34136" operator="equal" id="{00500044-008D-4C46-B6DA-00150016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BQ699</xm:sqref>
        </x14:conditionalFormatting>
        <x14:conditionalFormatting xmlns:xm="http://schemas.microsoft.com/office/excel/2006/main">
          <x14:cfRule type="cellIs" priority="34135" operator="equal" id="{009A001C-006D-4BEC-8C54-002000DA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BN699</xm:sqref>
        </x14:conditionalFormatting>
        <x14:conditionalFormatting xmlns:xm="http://schemas.microsoft.com/office/excel/2006/main">
          <x14:cfRule type="cellIs" priority="34134" operator="equal" id="{007800EE-00D8-41FC-98ED-003300D9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BK699</xm:sqref>
        </x14:conditionalFormatting>
        <x14:conditionalFormatting xmlns:xm="http://schemas.microsoft.com/office/excel/2006/main">
          <x14:cfRule type="cellIs" priority="34133" operator="equal" id="{005B0005-00F4-41DE-B4E5-0014006C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BH699</xm:sqref>
        </x14:conditionalFormatting>
        <x14:conditionalFormatting xmlns:xm="http://schemas.microsoft.com/office/excel/2006/main">
          <x14:cfRule type="cellIs" priority="34132" operator="equal" id="{00D800A0-0019-49A8-AD9E-00D5001A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BE699</xm:sqref>
        </x14:conditionalFormatting>
        <x14:conditionalFormatting xmlns:xm="http://schemas.microsoft.com/office/excel/2006/main">
          <x14:cfRule type="cellIs" priority="34131" operator="equal" id="{0052007A-00D5-462E-AD1C-00B900C1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BB699</xm:sqref>
        </x14:conditionalFormatting>
        <x14:conditionalFormatting xmlns:xm="http://schemas.microsoft.com/office/excel/2006/main">
          <x14:cfRule type="cellIs" priority="34130" operator="equal" id="{00080023-00F7-4B85-9B78-000900AD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AY699</xm:sqref>
        </x14:conditionalFormatting>
        <x14:conditionalFormatting xmlns:xm="http://schemas.microsoft.com/office/excel/2006/main">
          <x14:cfRule type="cellIs" priority="34129" operator="equal" id="{0036009C-00FE-4E2C-A4DE-00F90037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AV699</xm:sqref>
        </x14:conditionalFormatting>
        <x14:conditionalFormatting xmlns:xm="http://schemas.microsoft.com/office/excel/2006/main">
          <x14:cfRule type="cellIs" priority="34128" operator="equal" id="{007D0099-0027-418A-A214-00870071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AS699</xm:sqref>
        </x14:conditionalFormatting>
        <x14:conditionalFormatting xmlns:xm="http://schemas.microsoft.com/office/excel/2006/main">
          <x14:cfRule type="cellIs" priority="34127" operator="equal" id="{00D60069-00D6-4E27-8D5C-005C0052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AP699</xm:sqref>
        </x14:conditionalFormatting>
        <x14:conditionalFormatting xmlns:xm="http://schemas.microsoft.com/office/excel/2006/main">
          <x14:cfRule type="cellIs" priority="34126" operator="equal" id="{00CC0012-00A5-4169-8DEB-00820072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AM699</xm:sqref>
        </x14:conditionalFormatting>
        <x14:conditionalFormatting xmlns:xm="http://schemas.microsoft.com/office/excel/2006/main">
          <x14:cfRule type="cellIs" priority="34125" operator="equal" id="{0023003F-00A9-440A-8EBF-000D000B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AJ699</xm:sqref>
        </x14:conditionalFormatting>
        <x14:conditionalFormatting xmlns:xm="http://schemas.microsoft.com/office/excel/2006/main">
          <x14:cfRule type="cellIs" priority="34124" operator="equal" id="{00D60021-007D-40EE-96F0-00E400C6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AG699</xm:sqref>
        </x14:conditionalFormatting>
        <x14:conditionalFormatting xmlns:xm="http://schemas.microsoft.com/office/excel/2006/main">
          <x14:cfRule type="cellIs" priority="34123" operator="equal" id="{00D800CD-0056-4A54-AF26-00ED007D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AD699</xm:sqref>
        </x14:conditionalFormatting>
        <x14:conditionalFormatting xmlns:xm="http://schemas.microsoft.com/office/excel/2006/main">
          <x14:cfRule type="cellIs" priority="34122" operator="equal" id="{00D100FD-00F3-48F4-8303-00E1004F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AA699</xm:sqref>
        </x14:conditionalFormatting>
        <x14:conditionalFormatting xmlns:xm="http://schemas.microsoft.com/office/excel/2006/main">
          <x14:cfRule type="cellIs" priority="34121" operator="equal" id="{00CD002C-001A-4CB3-9E96-00DA000A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X699</xm:sqref>
        </x14:conditionalFormatting>
        <x14:conditionalFormatting xmlns:xm="http://schemas.microsoft.com/office/excel/2006/main">
          <x14:cfRule type="cellIs" priority="34120" operator="equal" id="{005C00A5-0092-498D-B81E-00710010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U699</xm:sqref>
        </x14:conditionalFormatting>
        <x14:conditionalFormatting xmlns:xm="http://schemas.microsoft.com/office/excel/2006/main">
          <x14:cfRule type="cellIs" priority="34119" operator="equal" id="{00B0003B-001F-46E8-9A44-00520092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R699</xm:sqref>
        </x14:conditionalFormatting>
        <x14:conditionalFormatting xmlns:xm="http://schemas.microsoft.com/office/excel/2006/main">
          <x14:cfRule type="cellIs" priority="34118" operator="equal" id="{000F0034-00DE-4210-8E1F-00E1001D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O699</xm:sqref>
        </x14:conditionalFormatting>
        <x14:conditionalFormatting xmlns:xm="http://schemas.microsoft.com/office/excel/2006/main">
          <x14:cfRule type="cellIs" priority="34116" operator="equal" id="{00090068-0044-4B29-BC5F-0018000F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I699</xm:sqref>
        </x14:conditionalFormatting>
        <x14:conditionalFormatting xmlns:xm="http://schemas.microsoft.com/office/excel/2006/main">
          <x14:cfRule type="cellIs" priority="34115" operator="equal" id="{007A003D-007D-436B-9534-00D800D9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BW704</xm:sqref>
        </x14:conditionalFormatting>
        <x14:conditionalFormatting xmlns:xm="http://schemas.microsoft.com/office/excel/2006/main">
          <x14:cfRule type="cellIs" priority="34114" operator="equal" id="{001E00A7-0019-42AF-93A3-00DE0090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BT704</xm:sqref>
        </x14:conditionalFormatting>
        <x14:conditionalFormatting xmlns:xm="http://schemas.microsoft.com/office/excel/2006/main">
          <x14:cfRule type="cellIs" priority="34113" operator="equal" id="{004E0056-00B5-4D66-AFF9-00810088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BQ704</xm:sqref>
        </x14:conditionalFormatting>
        <x14:conditionalFormatting xmlns:xm="http://schemas.microsoft.com/office/excel/2006/main">
          <x14:cfRule type="cellIs" priority="34112" operator="equal" id="{000800F7-0051-4EB3-9401-00E9006F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BN704</xm:sqref>
        </x14:conditionalFormatting>
        <x14:conditionalFormatting xmlns:xm="http://schemas.microsoft.com/office/excel/2006/main">
          <x14:cfRule type="cellIs" priority="34111" operator="equal" id="{005B000F-0027-484C-89EA-00E900CF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BK704</xm:sqref>
        </x14:conditionalFormatting>
        <x14:conditionalFormatting xmlns:xm="http://schemas.microsoft.com/office/excel/2006/main">
          <x14:cfRule type="cellIs" priority="34110" operator="equal" id="{003D0084-00F9-4007-BA68-005200ED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BH704</xm:sqref>
        </x14:conditionalFormatting>
        <x14:conditionalFormatting xmlns:xm="http://schemas.microsoft.com/office/excel/2006/main">
          <x14:cfRule type="cellIs" priority="34109" operator="equal" id="{007F0035-00DB-4DBB-B98B-00840005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BE704</xm:sqref>
        </x14:conditionalFormatting>
        <x14:conditionalFormatting xmlns:xm="http://schemas.microsoft.com/office/excel/2006/main">
          <x14:cfRule type="cellIs" priority="34108" operator="equal" id="{00990005-0064-426F-AEEF-006D001E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BB704</xm:sqref>
        </x14:conditionalFormatting>
        <x14:conditionalFormatting xmlns:xm="http://schemas.microsoft.com/office/excel/2006/main">
          <x14:cfRule type="cellIs" priority="34107" operator="equal" id="{00CD00DA-003D-4116-8B21-002E00EF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AY704</xm:sqref>
        </x14:conditionalFormatting>
        <x14:conditionalFormatting xmlns:xm="http://schemas.microsoft.com/office/excel/2006/main">
          <x14:cfRule type="cellIs" priority="34106" operator="equal" id="{00A6006F-00B8-4D25-924C-0033002C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AV704</xm:sqref>
        </x14:conditionalFormatting>
        <x14:conditionalFormatting xmlns:xm="http://schemas.microsoft.com/office/excel/2006/main">
          <x14:cfRule type="cellIs" priority="34105" operator="equal" id="{001900F8-00C2-4DCF-B631-008D00F4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AS704</xm:sqref>
        </x14:conditionalFormatting>
        <x14:conditionalFormatting xmlns:xm="http://schemas.microsoft.com/office/excel/2006/main">
          <x14:cfRule type="cellIs" priority="34104" operator="equal" id="{00FC00E8-001C-46C9-A10D-00160065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AP704</xm:sqref>
        </x14:conditionalFormatting>
        <x14:conditionalFormatting xmlns:xm="http://schemas.microsoft.com/office/excel/2006/main">
          <x14:cfRule type="cellIs" priority="34103" operator="equal" id="{007E00EE-0055-4853-AEEE-007B0016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AM704</xm:sqref>
        </x14:conditionalFormatting>
        <x14:conditionalFormatting xmlns:xm="http://schemas.microsoft.com/office/excel/2006/main">
          <x14:cfRule type="cellIs" priority="34102" operator="equal" id="{0097004C-0020-43D9-903E-00B00021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AJ704</xm:sqref>
        </x14:conditionalFormatting>
        <x14:conditionalFormatting xmlns:xm="http://schemas.microsoft.com/office/excel/2006/main">
          <x14:cfRule type="cellIs" priority="34101" operator="equal" id="{007B00FC-0007-4F9B-A639-000F00D9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AG704</xm:sqref>
        </x14:conditionalFormatting>
        <x14:conditionalFormatting xmlns:xm="http://schemas.microsoft.com/office/excel/2006/main">
          <x14:cfRule type="cellIs" priority="34100" operator="equal" id="{00390031-00B2-422E-9E37-00CA0012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AD704</xm:sqref>
        </x14:conditionalFormatting>
        <x14:conditionalFormatting xmlns:xm="http://schemas.microsoft.com/office/excel/2006/main">
          <x14:cfRule type="cellIs" priority="34099" operator="equal" id="{0082009A-0048-4B01-BD06-005A00AC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AA704</xm:sqref>
        </x14:conditionalFormatting>
        <x14:conditionalFormatting xmlns:xm="http://schemas.microsoft.com/office/excel/2006/main">
          <x14:cfRule type="cellIs" priority="34098" operator="equal" id="{007E00DA-0074-4F6A-92EA-0028004A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X704</xm:sqref>
        </x14:conditionalFormatting>
        <x14:conditionalFormatting xmlns:xm="http://schemas.microsoft.com/office/excel/2006/main">
          <x14:cfRule type="cellIs" priority="34097" operator="equal" id="{005E0063-005D-44F1-8E5A-006100EA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U704</xm:sqref>
        </x14:conditionalFormatting>
        <x14:conditionalFormatting xmlns:xm="http://schemas.microsoft.com/office/excel/2006/main">
          <x14:cfRule type="cellIs" priority="34096" operator="equal" id="{00A700D8-00C5-45DF-A4A1-0093002D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R704</xm:sqref>
        </x14:conditionalFormatting>
        <x14:conditionalFormatting xmlns:xm="http://schemas.microsoft.com/office/excel/2006/main">
          <x14:cfRule type="cellIs" priority="34095" operator="equal" id="{00E500F5-005D-427B-A9BC-00C30032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O704</xm:sqref>
        </x14:conditionalFormatting>
        <x14:conditionalFormatting xmlns:xm="http://schemas.microsoft.com/office/excel/2006/main">
          <x14:cfRule type="cellIs" priority="34093" operator="equal" id="{00E00090-0003-4292-A4FF-0028001E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I704</xm:sqref>
        </x14:conditionalFormatting>
        <x14:conditionalFormatting xmlns:xm="http://schemas.microsoft.com/office/excel/2006/main">
          <x14:cfRule type="cellIs" priority="34092" operator="equal" id="{00BF003C-002C-4A4F-A642-00C800F2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BW703</xm:sqref>
        </x14:conditionalFormatting>
        <x14:conditionalFormatting xmlns:xm="http://schemas.microsoft.com/office/excel/2006/main">
          <x14:cfRule type="cellIs" priority="34091" operator="equal" id="{000600E0-0036-4795-A26D-005E00D0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BT703</xm:sqref>
        </x14:conditionalFormatting>
        <x14:conditionalFormatting xmlns:xm="http://schemas.microsoft.com/office/excel/2006/main">
          <x14:cfRule type="cellIs" priority="34090" operator="equal" id="{00A800C8-006F-4100-9C4C-007900A3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BQ703</xm:sqref>
        </x14:conditionalFormatting>
        <x14:conditionalFormatting xmlns:xm="http://schemas.microsoft.com/office/excel/2006/main">
          <x14:cfRule type="cellIs" priority="34089" operator="equal" id="{00E100FF-004A-48F4-B456-00BA00F1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BN703</xm:sqref>
        </x14:conditionalFormatting>
        <x14:conditionalFormatting xmlns:xm="http://schemas.microsoft.com/office/excel/2006/main">
          <x14:cfRule type="cellIs" priority="34088" operator="equal" id="{004D004B-00FC-42F4-943A-00BF00C8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BK703</xm:sqref>
        </x14:conditionalFormatting>
        <x14:conditionalFormatting xmlns:xm="http://schemas.microsoft.com/office/excel/2006/main">
          <x14:cfRule type="cellIs" priority="34087" operator="equal" id="{00480067-0067-48DF-A1A0-008600A9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BH703</xm:sqref>
        </x14:conditionalFormatting>
        <x14:conditionalFormatting xmlns:xm="http://schemas.microsoft.com/office/excel/2006/main">
          <x14:cfRule type="cellIs" priority="34086" operator="equal" id="{00DD00B3-00F4-4850-AF59-002B00E1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BE703</xm:sqref>
        </x14:conditionalFormatting>
        <x14:conditionalFormatting xmlns:xm="http://schemas.microsoft.com/office/excel/2006/main">
          <x14:cfRule type="cellIs" priority="34085" operator="equal" id="{00F400BA-00FC-42B7-B939-00FC006D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BB703</xm:sqref>
        </x14:conditionalFormatting>
        <x14:conditionalFormatting xmlns:xm="http://schemas.microsoft.com/office/excel/2006/main">
          <x14:cfRule type="cellIs" priority="34084" operator="equal" id="{00410005-00CB-4975-87DC-00800079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AY703</xm:sqref>
        </x14:conditionalFormatting>
        <x14:conditionalFormatting xmlns:xm="http://schemas.microsoft.com/office/excel/2006/main">
          <x14:cfRule type="cellIs" priority="34083" operator="equal" id="{00FD009C-000A-4BF3-A0C3-00A2008C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AV703</xm:sqref>
        </x14:conditionalFormatting>
        <x14:conditionalFormatting xmlns:xm="http://schemas.microsoft.com/office/excel/2006/main">
          <x14:cfRule type="cellIs" priority="34082" operator="equal" id="{00A10018-00BB-4FBC-974D-000800C8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AS703</xm:sqref>
        </x14:conditionalFormatting>
        <x14:conditionalFormatting xmlns:xm="http://schemas.microsoft.com/office/excel/2006/main">
          <x14:cfRule type="cellIs" priority="34081" operator="equal" id="{00D400D4-0034-4D10-B595-007A0014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AP703</xm:sqref>
        </x14:conditionalFormatting>
        <x14:conditionalFormatting xmlns:xm="http://schemas.microsoft.com/office/excel/2006/main">
          <x14:cfRule type="cellIs" priority="34080" operator="equal" id="{00940064-0092-441F-97E9-008C0054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AM703</xm:sqref>
        </x14:conditionalFormatting>
        <x14:conditionalFormatting xmlns:xm="http://schemas.microsoft.com/office/excel/2006/main">
          <x14:cfRule type="cellIs" priority="34079" operator="equal" id="{00FC000E-0085-4F11-B3F9-00E90007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AJ703</xm:sqref>
        </x14:conditionalFormatting>
        <x14:conditionalFormatting xmlns:xm="http://schemas.microsoft.com/office/excel/2006/main">
          <x14:cfRule type="cellIs" priority="34078" operator="equal" id="{00FB00AA-004F-4AD2-A79E-00370017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AG703</xm:sqref>
        </x14:conditionalFormatting>
        <x14:conditionalFormatting xmlns:xm="http://schemas.microsoft.com/office/excel/2006/main">
          <x14:cfRule type="cellIs" priority="34077" operator="equal" id="{00060048-00AF-4358-A163-00DB0024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AD703</xm:sqref>
        </x14:conditionalFormatting>
        <x14:conditionalFormatting xmlns:xm="http://schemas.microsoft.com/office/excel/2006/main">
          <x14:cfRule type="cellIs" priority="34076" operator="equal" id="{008500B7-008D-4167-B902-002900D5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AA703</xm:sqref>
        </x14:conditionalFormatting>
        <x14:conditionalFormatting xmlns:xm="http://schemas.microsoft.com/office/excel/2006/main">
          <x14:cfRule type="cellIs" priority="34075" operator="equal" id="{007300A1-00A4-4E25-8682-009600A0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X703</xm:sqref>
        </x14:conditionalFormatting>
        <x14:conditionalFormatting xmlns:xm="http://schemas.microsoft.com/office/excel/2006/main">
          <x14:cfRule type="cellIs" priority="34075" operator="equal" id="{008B0089-0027-4727-890F-007C00D8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BW580:BX580</xm:sqref>
        </x14:conditionalFormatting>
        <x14:conditionalFormatting xmlns:xm="http://schemas.microsoft.com/office/excel/2006/main">
          <x14:cfRule type="cellIs" priority="34074" operator="equal" id="{001600AA-0047-4413-90D8-00FF0064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U703</xm:sqref>
        </x14:conditionalFormatting>
        <x14:conditionalFormatting xmlns:xm="http://schemas.microsoft.com/office/excel/2006/main">
          <x14:cfRule type="cellIs" priority="34074" operator="equal" id="{00F50008-00EF-4E60-94A8-003800D3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BT580:BU580</xm:sqref>
        </x14:conditionalFormatting>
        <x14:conditionalFormatting xmlns:xm="http://schemas.microsoft.com/office/excel/2006/main">
          <x14:cfRule type="cellIs" priority="34073" operator="equal" id="{00FE0028-003C-4043-96A7-009A009E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R703</xm:sqref>
        </x14:conditionalFormatting>
        <x14:conditionalFormatting xmlns:xm="http://schemas.microsoft.com/office/excel/2006/main">
          <x14:cfRule type="cellIs" priority="34073" operator="equal" id="{001700C7-0015-41CB-9271-008C00A4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BQ580:BR580</xm:sqref>
        </x14:conditionalFormatting>
        <x14:conditionalFormatting xmlns:xm="http://schemas.microsoft.com/office/excel/2006/main">
          <x14:cfRule type="cellIs" priority="34072" operator="equal" id="{002A00A2-0065-4B0D-A7F6-00BB00C6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O703</xm:sqref>
        </x14:conditionalFormatting>
        <x14:conditionalFormatting xmlns:xm="http://schemas.microsoft.com/office/excel/2006/main">
          <x14:cfRule type="cellIs" priority="34072" operator="equal" id="{005A008D-00B6-4FCA-9AB6-00AD00DB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BN580:BO580</xm:sqref>
        </x14:conditionalFormatting>
        <x14:conditionalFormatting xmlns:xm="http://schemas.microsoft.com/office/excel/2006/main">
          <x14:cfRule type="cellIs" priority="34071" operator="equal" id="{00780096-0037-4564-B429-000F0028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BK580:BL580</xm:sqref>
        </x14:conditionalFormatting>
        <x14:conditionalFormatting xmlns:xm="http://schemas.microsoft.com/office/excel/2006/main">
          <x14:cfRule type="cellIs" priority="34070" operator="equal" id="{00B100BE-007B-4138-9C3C-00B40022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I703</xm:sqref>
        </x14:conditionalFormatting>
        <x14:conditionalFormatting xmlns:xm="http://schemas.microsoft.com/office/excel/2006/main">
          <x14:cfRule type="cellIs" priority="34070" operator="equal" id="{00160079-00E0-4FDE-A7C0-003E0079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BH580:BI580</xm:sqref>
        </x14:conditionalFormatting>
        <x14:conditionalFormatting xmlns:xm="http://schemas.microsoft.com/office/excel/2006/main">
          <x14:cfRule type="cellIs" priority="34069" operator="equal" id="{003100E0-003C-44DC-ACD5-00AE0026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BW683</xm:sqref>
        </x14:conditionalFormatting>
        <x14:conditionalFormatting xmlns:xm="http://schemas.microsoft.com/office/excel/2006/main">
          <x14:cfRule type="cellIs" priority="34069" operator="equal" id="{00010040-005E-4826-9532-00C800EF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BE580:BF580</xm:sqref>
        </x14:conditionalFormatting>
        <x14:conditionalFormatting xmlns:xm="http://schemas.microsoft.com/office/excel/2006/main">
          <x14:cfRule type="cellIs" priority="34068" operator="equal" id="{00B2006A-0066-4670-9E3C-00A800F5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BT683</xm:sqref>
        </x14:conditionalFormatting>
        <x14:conditionalFormatting xmlns:xm="http://schemas.microsoft.com/office/excel/2006/main">
          <x14:cfRule type="cellIs" priority="34068" operator="equal" id="{004400D3-007A-4E89-A9E3-000100A8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BB580:BC580</xm:sqref>
        </x14:conditionalFormatting>
        <x14:conditionalFormatting xmlns:xm="http://schemas.microsoft.com/office/excel/2006/main">
          <x14:cfRule type="cellIs" priority="34067" operator="equal" id="{002200AE-00AA-48BE-B9C2-00CA0082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BQ683</xm:sqref>
        </x14:conditionalFormatting>
        <x14:conditionalFormatting xmlns:xm="http://schemas.microsoft.com/office/excel/2006/main">
          <x14:cfRule type="cellIs" priority="34067" operator="equal" id="{005600C1-002A-4CD5-8969-00EA0076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AY580:AZ580</xm:sqref>
        </x14:conditionalFormatting>
        <x14:conditionalFormatting xmlns:xm="http://schemas.microsoft.com/office/excel/2006/main">
          <x14:cfRule type="cellIs" priority="34066" operator="equal" id="{00AF0042-0079-4DD0-BA06-000F0069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BN683</xm:sqref>
        </x14:conditionalFormatting>
        <x14:conditionalFormatting xmlns:xm="http://schemas.microsoft.com/office/excel/2006/main">
          <x14:cfRule type="cellIs" priority="34066" operator="equal" id="{005D00EF-0040-48BD-8E9C-006D0043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AV580:AW580</xm:sqref>
        </x14:conditionalFormatting>
        <x14:conditionalFormatting xmlns:xm="http://schemas.microsoft.com/office/excel/2006/main">
          <x14:cfRule type="cellIs" priority="34065" operator="equal" id="{00FE00A2-0088-4B64-A44C-00DA00BA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BK683</xm:sqref>
        </x14:conditionalFormatting>
        <x14:conditionalFormatting xmlns:xm="http://schemas.microsoft.com/office/excel/2006/main">
          <x14:cfRule type="cellIs" priority="34064" operator="equal" id="{00D6002A-007E-41B7-A5A5-00BD008C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BH683</xm:sqref>
        </x14:conditionalFormatting>
        <x14:conditionalFormatting xmlns:xm="http://schemas.microsoft.com/office/excel/2006/main">
          <x14:cfRule type="cellIs" priority="34063" operator="equal" id="{00D40067-00A8-4EB2-AAFF-00660039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BE683</xm:sqref>
        </x14:conditionalFormatting>
        <x14:conditionalFormatting xmlns:xm="http://schemas.microsoft.com/office/excel/2006/main">
          <x14:cfRule type="cellIs" priority="34062" operator="equal" id="{00D70006-006F-4F15-8E85-007F00D4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BB683</xm:sqref>
        </x14:conditionalFormatting>
        <x14:conditionalFormatting xmlns:xm="http://schemas.microsoft.com/office/excel/2006/main">
          <x14:cfRule type="cellIs" priority="34061" operator="equal" id="{0068008B-00FA-4D69-B4A3-005800E0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AY683</xm:sqref>
        </x14:conditionalFormatting>
        <x14:conditionalFormatting xmlns:xm="http://schemas.microsoft.com/office/excel/2006/main">
          <x14:cfRule type="cellIs" priority="34060" operator="equal" id="{00AF0014-0066-46C7-ACFE-003C0049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AV683</xm:sqref>
        </x14:conditionalFormatting>
        <x14:conditionalFormatting xmlns:xm="http://schemas.microsoft.com/office/excel/2006/main">
          <x14:cfRule type="cellIs" priority="34059" operator="equal" id="{000F0026-00CF-4E23-9089-0067007B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AS683</xm:sqref>
        </x14:conditionalFormatting>
        <x14:conditionalFormatting xmlns:xm="http://schemas.microsoft.com/office/excel/2006/main">
          <x14:cfRule type="cellIs" priority="34058" operator="equal" id="{003D0090-00BD-4F14-B3DE-00B700A5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AP683</xm:sqref>
        </x14:conditionalFormatting>
        <x14:conditionalFormatting xmlns:xm="http://schemas.microsoft.com/office/excel/2006/main">
          <x14:cfRule type="cellIs" priority="34057" operator="equal" id="{0069006F-0056-42E2-96D2-00CB00E8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AM683</xm:sqref>
        </x14:conditionalFormatting>
        <x14:conditionalFormatting xmlns:xm="http://schemas.microsoft.com/office/excel/2006/main">
          <x14:cfRule type="cellIs" priority="34056" operator="equal" id="{00B00016-00BC-4411-A024-00A700AB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AJ683</xm:sqref>
        </x14:conditionalFormatting>
        <x14:conditionalFormatting xmlns:xm="http://schemas.microsoft.com/office/excel/2006/main">
          <x14:cfRule type="cellIs" priority="34055" operator="equal" id="{00F00069-0027-434D-B17B-0001007E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AG683</xm:sqref>
        </x14:conditionalFormatting>
        <x14:conditionalFormatting xmlns:xm="http://schemas.microsoft.com/office/excel/2006/main">
          <x14:cfRule type="cellIs" priority="34054" operator="equal" id="{007C001F-0039-4EDE-87BD-00A90021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AD683</xm:sqref>
        </x14:conditionalFormatting>
        <x14:conditionalFormatting xmlns:xm="http://schemas.microsoft.com/office/excel/2006/main">
          <x14:cfRule type="cellIs" priority="34053" operator="equal" id="{00E0006D-00F2-4340-8C68-008300EA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AA683</xm:sqref>
        </x14:conditionalFormatting>
        <x14:conditionalFormatting xmlns:xm="http://schemas.microsoft.com/office/excel/2006/main">
          <x14:cfRule type="cellIs" priority="34052" operator="equal" id="{0007005E-005D-41D0-ADEB-00470014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X683</xm:sqref>
        </x14:conditionalFormatting>
        <x14:conditionalFormatting xmlns:xm="http://schemas.microsoft.com/office/excel/2006/main">
          <x14:cfRule type="cellIs" priority="34052" operator="equal" id="{00540019-00CB-4B87-A66D-00620060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BX577</xm:sqref>
        </x14:conditionalFormatting>
        <x14:conditionalFormatting xmlns:xm="http://schemas.microsoft.com/office/excel/2006/main">
          <x14:cfRule type="cellIs" priority="34051" operator="equal" id="{001C0047-0055-4CFB-AA25-003600C2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U683</xm:sqref>
        </x14:conditionalFormatting>
        <x14:conditionalFormatting xmlns:xm="http://schemas.microsoft.com/office/excel/2006/main">
          <x14:cfRule type="cellIs" priority="34051" operator="equal" id="{005B005F-008C-4CBD-8996-001F00CB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BU577</xm:sqref>
        </x14:conditionalFormatting>
        <x14:conditionalFormatting xmlns:xm="http://schemas.microsoft.com/office/excel/2006/main">
          <x14:cfRule type="cellIs" priority="34050" operator="equal" id="{00DF0079-0068-4504-B949-000900A6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R683</xm:sqref>
        </x14:conditionalFormatting>
        <x14:conditionalFormatting xmlns:xm="http://schemas.microsoft.com/office/excel/2006/main">
          <x14:cfRule type="cellIs" priority="34050" operator="equal" id="{009300A4-0021-4CA6-932A-000800DB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BR577</xm:sqref>
        </x14:conditionalFormatting>
        <x14:conditionalFormatting xmlns:xm="http://schemas.microsoft.com/office/excel/2006/main">
          <x14:cfRule type="cellIs" priority="34049" operator="equal" id="{006E00FA-00A5-4F2F-9034-005E00DA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O683</xm:sqref>
        </x14:conditionalFormatting>
        <x14:conditionalFormatting xmlns:xm="http://schemas.microsoft.com/office/excel/2006/main">
          <x14:cfRule type="cellIs" priority="34049" operator="equal" id="{00470089-004D-43A6-9F0A-00ED0019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BO577</xm:sqref>
        </x14:conditionalFormatting>
        <x14:conditionalFormatting xmlns:xm="http://schemas.microsoft.com/office/excel/2006/main">
          <x14:cfRule type="cellIs" priority="34048" operator="equal" id="{00C200D7-0031-45FA-B444-00B80092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BL577</xm:sqref>
        </x14:conditionalFormatting>
        <x14:conditionalFormatting xmlns:xm="http://schemas.microsoft.com/office/excel/2006/main">
          <x14:cfRule type="cellIs" priority="34047" operator="equal" id="{00E30046-00B6-4600-820C-001200DF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I683</xm:sqref>
        </x14:conditionalFormatting>
        <x14:conditionalFormatting xmlns:xm="http://schemas.microsoft.com/office/excel/2006/main">
          <x14:cfRule type="cellIs" priority="34047" operator="equal" id="{00BA002D-00BB-4F49-941C-00C100A4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BI577</xm:sqref>
        </x14:conditionalFormatting>
        <x14:conditionalFormatting xmlns:xm="http://schemas.microsoft.com/office/excel/2006/main">
          <x14:cfRule type="cellIs" priority="34046" operator="equal" id="{005B00C1-0071-4067-BA3D-00E8001A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BW687</xm:sqref>
        </x14:conditionalFormatting>
        <x14:conditionalFormatting xmlns:xm="http://schemas.microsoft.com/office/excel/2006/main">
          <x14:cfRule type="cellIs" priority="34046" operator="equal" id="{00B800C0-0029-4EAB-919F-0052007A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BF577</xm:sqref>
        </x14:conditionalFormatting>
        <x14:conditionalFormatting xmlns:xm="http://schemas.microsoft.com/office/excel/2006/main">
          <x14:cfRule type="cellIs" priority="34045" operator="equal" id="{001800EB-00B1-4488-81ED-006B00D2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BT687</xm:sqref>
        </x14:conditionalFormatting>
        <x14:conditionalFormatting xmlns:xm="http://schemas.microsoft.com/office/excel/2006/main">
          <x14:cfRule type="cellIs" priority="34045" operator="equal" id="{003C0058-0004-4467-9F0F-00D700AC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BC577</xm:sqref>
        </x14:conditionalFormatting>
        <x14:conditionalFormatting xmlns:xm="http://schemas.microsoft.com/office/excel/2006/main">
          <x14:cfRule type="cellIs" priority="34044" operator="equal" id="{00B500E1-0078-4CB1-97A5-00B60040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BQ687</xm:sqref>
        </x14:conditionalFormatting>
        <x14:conditionalFormatting xmlns:xm="http://schemas.microsoft.com/office/excel/2006/main">
          <x14:cfRule type="cellIs" priority="34044" operator="equal" id="{00660055-0073-495D-ADCA-00B30034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AZ577</xm:sqref>
        </x14:conditionalFormatting>
        <x14:conditionalFormatting xmlns:xm="http://schemas.microsoft.com/office/excel/2006/main">
          <x14:cfRule type="cellIs" priority="34043" operator="equal" id="{00C600E7-005A-4B71-A8FC-006E00C0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BN687</xm:sqref>
        </x14:conditionalFormatting>
        <x14:conditionalFormatting xmlns:xm="http://schemas.microsoft.com/office/excel/2006/main">
          <x14:cfRule type="cellIs" priority="34043" operator="equal" id="{00E200AA-00BD-46C3-92A3-006500BE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AW577</xm:sqref>
        </x14:conditionalFormatting>
        <x14:conditionalFormatting xmlns:xm="http://schemas.microsoft.com/office/excel/2006/main">
          <x14:cfRule type="cellIs" priority="34042" operator="equal" id="{00CA0064-004A-45D8-9D74-00680060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BK687</xm:sqref>
        </x14:conditionalFormatting>
        <x14:conditionalFormatting xmlns:xm="http://schemas.microsoft.com/office/excel/2006/main">
          <x14:cfRule type="cellIs" priority="34041" operator="equal" id="{00D10041-00BD-4E8B-9B9A-00680017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BH687</xm:sqref>
        </x14:conditionalFormatting>
        <x14:conditionalFormatting xmlns:xm="http://schemas.microsoft.com/office/excel/2006/main">
          <x14:cfRule type="cellIs" priority="34040" operator="equal" id="{001000B6-0086-400A-888E-009F00B0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BE687</xm:sqref>
        </x14:conditionalFormatting>
        <x14:conditionalFormatting xmlns:xm="http://schemas.microsoft.com/office/excel/2006/main">
          <x14:cfRule type="cellIs" priority="34039" operator="equal" id="{00D600EA-0028-4ED8-880A-007E001B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BB687</xm:sqref>
        </x14:conditionalFormatting>
        <x14:conditionalFormatting xmlns:xm="http://schemas.microsoft.com/office/excel/2006/main">
          <x14:cfRule type="cellIs" priority="34038" operator="equal" id="{001A002C-00EA-4A9C-973F-00860052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AY687</xm:sqref>
        </x14:conditionalFormatting>
        <x14:conditionalFormatting xmlns:xm="http://schemas.microsoft.com/office/excel/2006/main">
          <x14:cfRule type="cellIs" priority="34037" operator="equal" id="{00CF005E-0037-4F51-97D8-00F60094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AV687</xm:sqref>
        </x14:conditionalFormatting>
        <x14:conditionalFormatting xmlns:xm="http://schemas.microsoft.com/office/excel/2006/main">
          <x14:cfRule type="cellIs" priority="34036" operator="equal" id="{00C90002-0075-4984-A924-00BF00FD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AS687</xm:sqref>
        </x14:conditionalFormatting>
        <x14:conditionalFormatting xmlns:xm="http://schemas.microsoft.com/office/excel/2006/main">
          <x14:cfRule type="cellIs" priority="34035" operator="equal" id="{0032003F-00BB-4BA9-975B-00D10080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AP687</xm:sqref>
        </x14:conditionalFormatting>
        <x14:conditionalFormatting xmlns:xm="http://schemas.microsoft.com/office/excel/2006/main">
          <x14:cfRule type="cellIs" priority="34034" operator="equal" id="{00B100C4-00BF-4AAF-A39F-009300C5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AM687</xm:sqref>
        </x14:conditionalFormatting>
        <x14:conditionalFormatting xmlns:xm="http://schemas.microsoft.com/office/excel/2006/main">
          <x14:cfRule type="cellIs" priority="34033" operator="equal" id="{00D90074-009C-4FF2-B099-003E00BA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AJ687</xm:sqref>
        </x14:conditionalFormatting>
        <x14:conditionalFormatting xmlns:xm="http://schemas.microsoft.com/office/excel/2006/main">
          <x14:cfRule type="cellIs" priority="34032" operator="equal" id="{003800E7-00CD-4EA8-8CC2-00CB0033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AG687</xm:sqref>
        </x14:conditionalFormatting>
        <x14:conditionalFormatting xmlns:xm="http://schemas.microsoft.com/office/excel/2006/main">
          <x14:cfRule type="cellIs" priority="34031" operator="equal" id="{00800028-00E0-4473-AA47-00A100B8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AD687</xm:sqref>
        </x14:conditionalFormatting>
        <x14:conditionalFormatting xmlns:xm="http://schemas.microsoft.com/office/excel/2006/main">
          <x14:cfRule type="cellIs" priority="34030" operator="equal" id="{00CF0006-00EF-497B-A0BF-002A00BC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AA687</xm:sqref>
        </x14:conditionalFormatting>
        <x14:conditionalFormatting xmlns:xm="http://schemas.microsoft.com/office/excel/2006/main">
          <x14:cfRule type="cellIs" priority="34029" operator="equal" id="{007B0075-00E8-4CE1-8969-00740044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X687</xm:sqref>
        </x14:conditionalFormatting>
        <x14:conditionalFormatting xmlns:xm="http://schemas.microsoft.com/office/excel/2006/main">
          <x14:cfRule type="cellIs" priority="34028" operator="equal" id="{005A00FD-0080-470D-8B04-00990040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U687</xm:sqref>
        </x14:conditionalFormatting>
        <x14:conditionalFormatting xmlns:xm="http://schemas.microsoft.com/office/excel/2006/main">
          <x14:cfRule type="cellIs" priority="34027" operator="equal" id="{0023002B-0079-4C7E-969D-0051009E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R687</xm:sqref>
        </x14:conditionalFormatting>
        <x14:conditionalFormatting xmlns:xm="http://schemas.microsoft.com/office/excel/2006/main">
          <x14:cfRule type="cellIs" priority="34026" operator="equal" id="{00EE0080-007D-4B45-B0D9-00770056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O687</xm:sqref>
        </x14:conditionalFormatting>
        <x14:conditionalFormatting xmlns:xm="http://schemas.microsoft.com/office/excel/2006/main">
          <x14:cfRule type="cellIs" priority="34025" operator="equal" id="{00F8001E-00FF-43DC-AF73-008A00F4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L687</xm:sqref>
        </x14:conditionalFormatting>
        <x14:conditionalFormatting xmlns:xm="http://schemas.microsoft.com/office/excel/2006/main">
          <x14:cfRule type="cellIs" priority="34024" operator="equal" id="{006F00A6-00BA-4937-8A95-00BD00B7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I687</xm:sqref>
        </x14:conditionalFormatting>
        <x14:conditionalFormatting xmlns:xm="http://schemas.microsoft.com/office/excel/2006/main">
          <x14:cfRule type="cellIs" priority="34023" operator="equal" id="{00A600F9-0045-4371-9769-001A00F7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BW548</xm:sqref>
        </x14:conditionalFormatting>
        <x14:conditionalFormatting xmlns:xm="http://schemas.microsoft.com/office/excel/2006/main">
          <x14:cfRule type="cellIs" priority="34022" operator="equal" id="{00B000CF-00D7-4EEE-93EC-00570070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BT548</xm:sqref>
        </x14:conditionalFormatting>
        <x14:conditionalFormatting xmlns:xm="http://schemas.microsoft.com/office/excel/2006/main">
          <x14:cfRule type="cellIs" priority="34021" operator="equal" id="{009700A0-0071-4158-8317-00530059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BQ548</xm:sqref>
        </x14:conditionalFormatting>
        <x14:conditionalFormatting xmlns:xm="http://schemas.microsoft.com/office/excel/2006/main">
          <x14:cfRule type="cellIs" priority="34020" operator="equal" id="{006F00CE-0089-4F17-B512-00E3005D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BN548</xm:sqref>
        </x14:conditionalFormatting>
        <x14:conditionalFormatting xmlns:xm="http://schemas.microsoft.com/office/excel/2006/main">
          <x14:cfRule type="cellIs" priority="34019" operator="equal" id="{00C90098-003E-472D-BBA8-004500E8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BK548</xm:sqref>
        </x14:conditionalFormatting>
        <x14:conditionalFormatting xmlns:xm="http://schemas.microsoft.com/office/excel/2006/main">
          <x14:cfRule type="cellIs" priority="34018" operator="equal" id="{0093004D-0078-49C7-800A-00A900F0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BH548</xm:sqref>
        </x14:conditionalFormatting>
        <x14:conditionalFormatting xmlns:xm="http://schemas.microsoft.com/office/excel/2006/main">
          <x14:cfRule type="cellIs" priority="34017" operator="equal" id="{003900C0-00DB-4611-AE3F-003B00A0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BE548</xm:sqref>
        </x14:conditionalFormatting>
        <x14:conditionalFormatting xmlns:xm="http://schemas.microsoft.com/office/excel/2006/main">
          <x14:cfRule type="cellIs" priority="34016" operator="equal" id="{00AE00C0-0066-412D-8977-009800A3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BB548</xm:sqref>
        </x14:conditionalFormatting>
        <x14:conditionalFormatting xmlns:xm="http://schemas.microsoft.com/office/excel/2006/main">
          <x14:cfRule type="cellIs" priority="34015" operator="equal" id="{00F30044-0038-4044-A396-00A00005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AY548</xm:sqref>
        </x14:conditionalFormatting>
        <x14:conditionalFormatting xmlns:xm="http://schemas.microsoft.com/office/excel/2006/main">
          <x14:cfRule type="cellIs" priority="34014" operator="equal" id="{00380083-00DD-4E66-B665-009000EE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AV548</xm:sqref>
        </x14:conditionalFormatting>
        <x14:conditionalFormatting xmlns:xm="http://schemas.microsoft.com/office/excel/2006/main">
          <x14:cfRule type="cellIs" priority="34013" operator="equal" id="{00D200C7-0022-4799-B593-006100BE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AS548</xm:sqref>
        </x14:conditionalFormatting>
        <x14:conditionalFormatting xmlns:xm="http://schemas.microsoft.com/office/excel/2006/main">
          <x14:cfRule type="cellIs" priority="34012" operator="equal" id="{001300A0-00E3-4CC5-8097-0023005F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AP548</xm:sqref>
        </x14:conditionalFormatting>
        <x14:conditionalFormatting xmlns:xm="http://schemas.microsoft.com/office/excel/2006/main">
          <x14:cfRule type="cellIs" priority="34011" operator="equal" id="{00A1001F-00D3-4F79-B2C2-008E0040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AM548</xm:sqref>
        </x14:conditionalFormatting>
        <x14:conditionalFormatting xmlns:xm="http://schemas.microsoft.com/office/excel/2006/main">
          <x14:cfRule type="cellIs" priority="34010" operator="equal" id="{0009005F-0014-438C-B1E3-009100AF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AJ548</xm:sqref>
        </x14:conditionalFormatting>
        <x14:conditionalFormatting xmlns:xm="http://schemas.microsoft.com/office/excel/2006/main">
          <x14:cfRule type="cellIs" priority="34009" operator="equal" id="{00A8003E-005E-41E3-88C5-009700C1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AG548</xm:sqref>
        </x14:conditionalFormatting>
        <x14:conditionalFormatting xmlns:xm="http://schemas.microsoft.com/office/excel/2006/main">
          <x14:cfRule type="cellIs" priority="34008" operator="equal" id="{002D0095-003B-4944-B957-009B0061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AD548</xm:sqref>
        </x14:conditionalFormatting>
        <x14:conditionalFormatting xmlns:xm="http://schemas.microsoft.com/office/excel/2006/main">
          <x14:cfRule type="cellIs" priority="34007" operator="equal" id="{00B80096-0079-4AF7-885D-00590024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AA548</xm:sqref>
        </x14:conditionalFormatting>
        <x14:conditionalFormatting xmlns:xm="http://schemas.microsoft.com/office/excel/2006/main">
          <x14:cfRule type="cellIs" priority="34006" operator="equal" id="{000F00BE-003F-453C-9A41-00DF0028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X548</xm:sqref>
        </x14:conditionalFormatting>
        <x14:conditionalFormatting xmlns:xm="http://schemas.microsoft.com/office/excel/2006/main">
          <x14:cfRule type="cellIs" priority="34005" operator="equal" id="{0072008B-00B9-44B4-A6E3-007B0056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U548</xm:sqref>
        </x14:conditionalFormatting>
        <x14:conditionalFormatting xmlns:xm="http://schemas.microsoft.com/office/excel/2006/main">
          <x14:cfRule type="cellIs" priority="34004" operator="equal" id="{00DE008C-008A-4162-BE56-00F40026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R548</xm:sqref>
        </x14:conditionalFormatting>
        <x14:conditionalFormatting xmlns:xm="http://schemas.microsoft.com/office/excel/2006/main">
          <x14:cfRule type="cellIs" priority="34003" operator="equal" id="{0087005D-0069-465F-B2A0-00D300E6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O548</xm:sqref>
        </x14:conditionalFormatting>
        <x14:conditionalFormatting xmlns:xm="http://schemas.microsoft.com/office/excel/2006/main">
          <x14:cfRule type="cellIs" priority="34002" operator="equal" id="{007B00DD-00FB-4A7B-AD6D-003C003C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L548</xm:sqref>
        </x14:conditionalFormatting>
        <x14:conditionalFormatting xmlns:xm="http://schemas.microsoft.com/office/excel/2006/main">
          <x14:cfRule type="cellIs" priority="34000" operator="equal" id="{002C0077-00EA-4411-8103-005E0058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BW542</xm:sqref>
        </x14:conditionalFormatting>
        <x14:conditionalFormatting xmlns:xm="http://schemas.microsoft.com/office/excel/2006/main">
          <x14:cfRule type="cellIs" priority="33999" operator="equal" id="{00A40050-0018-47F6-BC04-008C006C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BT542</xm:sqref>
        </x14:conditionalFormatting>
        <x14:conditionalFormatting xmlns:xm="http://schemas.microsoft.com/office/excel/2006/main">
          <x14:cfRule type="cellIs" priority="33998" operator="equal" id="{001E00E5-00A6-4C8D-8EEF-00490023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BQ542</xm:sqref>
        </x14:conditionalFormatting>
        <x14:conditionalFormatting xmlns:xm="http://schemas.microsoft.com/office/excel/2006/main">
          <x14:cfRule type="cellIs" priority="33997" operator="equal" id="{006D00D9-00C9-411C-8EB3-00EC0021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BN542</xm:sqref>
        </x14:conditionalFormatting>
        <x14:conditionalFormatting xmlns:xm="http://schemas.microsoft.com/office/excel/2006/main">
          <x14:cfRule type="cellIs" priority="33996" operator="equal" id="{0032005F-00EA-4722-90F3-00730038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BK542</xm:sqref>
        </x14:conditionalFormatting>
        <x14:conditionalFormatting xmlns:xm="http://schemas.microsoft.com/office/excel/2006/main">
          <x14:cfRule type="cellIs" priority="33995" operator="equal" id="{000200F0-00F5-4004-BC31-00A500EB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BH542</xm:sqref>
        </x14:conditionalFormatting>
        <x14:conditionalFormatting xmlns:xm="http://schemas.microsoft.com/office/excel/2006/main">
          <x14:cfRule type="cellIs" priority="33994" operator="equal" id="{00C200C4-0045-40DF-9BBC-00600039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BE542</xm:sqref>
        </x14:conditionalFormatting>
        <x14:conditionalFormatting xmlns:xm="http://schemas.microsoft.com/office/excel/2006/main">
          <x14:cfRule type="cellIs" priority="33993" operator="equal" id="{009C00F0-00F9-497A-80E6-002000B1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BB542</xm:sqref>
        </x14:conditionalFormatting>
        <x14:conditionalFormatting xmlns:xm="http://schemas.microsoft.com/office/excel/2006/main">
          <x14:cfRule type="cellIs" priority="33992" operator="equal" id="{00A40086-002E-4B4E-9B1B-00CF0063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AY542</xm:sqref>
        </x14:conditionalFormatting>
        <x14:conditionalFormatting xmlns:xm="http://schemas.microsoft.com/office/excel/2006/main">
          <x14:cfRule type="cellIs" priority="33991" operator="equal" id="{00390020-00E1-4520-8635-00F1002B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AV542</xm:sqref>
        </x14:conditionalFormatting>
        <x14:conditionalFormatting xmlns:xm="http://schemas.microsoft.com/office/excel/2006/main">
          <x14:cfRule type="cellIs" priority="33990" operator="equal" id="{002C00BC-00A4-41C5-90D4-00DF0080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AS542</xm:sqref>
        </x14:conditionalFormatting>
        <x14:conditionalFormatting xmlns:xm="http://schemas.microsoft.com/office/excel/2006/main">
          <x14:cfRule type="cellIs" priority="33989" operator="equal" id="{0007006B-009F-4FD6-8FD5-00AF00DC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AP542</xm:sqref>
        </x14:conditionalFormatting>
        <x14:conditionalFormatting xmlns:xm="http://schemas.microsoft.com/office/excel/2006/main">
          <x14:cfRule type="cellIs" priority="33988" operator="equal" id="{008300F5-00E1-4F69-95DE-005B003A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AM542</xm:sqref>
        </x14:conditionalFormatting>
        <x14:conditionalFormatting xmlns:xm="http://schemas.microsoft.com/office/excel/2006/main">
          <x14:cfRule type="cellIs" priority="33987" operator="equal" id="{00E30066-00C1-47C8-B16A-00A100E6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AJ542</xm:sqref>
        </x14:conditionalFormatting>
        <x14:conditionalFormatting xmlns:xm="http://schemas.microsoft.com/office/excel/2006/main">
          <x14:cfRule type="cellIs" priority="33986" operator="equal" id="{003E0033-009A-44E9-A018-00DD0045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AG542</xm:sqref>
        </x14:conditionalFormatting>
        <x14:conditionalFormatting xmlns:xm="http://schemas.microsoft.com/office/excel/2006/main">
          <x14:cfRule type="cellIs" priority="33985" operator="equal" id="{00850054-0079-4482-B797-000E00E2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AD542</xm:sqref>
        </x14:conditionalFormatting>
        <x14:conditionalFormatting xmlns:xm="http://schemas.microsoft.com/office/excel/2006/main">
          <x14:cfRule type="cellIs" priority="33984" operator="equal" id="{009C00A0-00CB-4490-BF76-00D600AF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AA542</xm:sqref>
        </x14:conditionalFormatting>
        <x14:conditionalFormatting xmlns:xm="http://schemas.microsoft.com/office/excel/2006/main">
          <x14:cfRule type="cellIs" priority="33983" operator="equal" id="{0044005D-002E-4E02-B109-00C80041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X542</xm:sqref>
        </x14:conditionalFormatting>
        <x14:conditionalFormatting xmlns:xm="http://schemas.microsoft.com/office/excel/2006/main">
          <x14:cfRule type="cellIs" priority="33982" operator="equal" id="{004B009C-007F-4ED4-B14F-004C003A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U542</xm:sqref>
        </x14:conditionalFormatting>
        <x14:conditionalFormatting xmlns:xm="http://schemas.microsoft.com/office/excel/2006/main">
          <x14:cfRule type="cellIs" priority="33981" operator="equal" id="{00D70069-00EB-4123-94AF-009700AA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R542</xm:sqref>
        </x14:conditionalFormatting>
        <x14:conditionalFormatting xmlns:xm="http://schemas.microsoft.com/office/excel/2006/main">
          <x14:cfRule type="cellIs" priority="33980" operator="equal" id="{00BC00C6-0094-460A-806D-00F4003F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O542</xm:sqref>
        </x14:conditionalFormatting>
        <x14:conditionalFormatting xmlns:xm="http://schemas.microsoft.com/office/excel/2006/main">
          <x14:cfRule type="cellIs" priority="33979" operator="equal" id="{0031001C-0093-41BD-BE42-0036008F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L542</xm:sqref>
        </x14:conditionalFormatting>
        <x14:conditionalFormatting xmlns:xm="http://schemas.microsoft.com/office/excel/2006/main">
          <x14:cfRule type="cellIs" priority="33977" operator="equal" id="{004A00ED-002B-4BE8-9C41-008F0068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BW551</xm:sqref>
        </x14:conditionalFormatting>
        <x14:conditionalFormatting xmlns:xm="http://schemas.microsoft.com/office/excel/2006/main">
          <x14:cfRule type="cellIs" priority="33976" operator="equal" id="{000B00D0-0097-4970-BD00-002E0085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BT551</xm:sqref>
        </x14:conditionalFormatting>
        <x14:conditionalFormatting xmlns:xm="http://schemas.microsoft.com/office/excel/2006/main">
          <x14:cfRule type="cellIs" priority="33975" operator="equal" id="{002E009D-00FC-4459-8CE2-003500C4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BQ551</xm:sqref>
        </x14:conditionalFormatting>
        <x14:conditionalFormatting xmlns:xm="http://schemas.microsoft.com/office/excel/2006/main">
          <x14:cfRule type="cellIs" priority="33974" operator="equal" id="{0035007A-0023-4767-8725-000600D3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BN551</xm:sqref>
        </x14:conditionalFormatting>
        <x14:conditionalFormatting xmlns:xm="http://schemas.microsoft.com/office/excel/2006/main">
          <x14:cfRule type="cellIs" priority="33973" operator="equal" id="{000900BD-00C5-4E34-B58D-00D70009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BK551</xm:sqref>
        </x14:conditionalFormatting>
        <x14:conditionalFormatting xmlns:xm="http://schemas.microsoft.com/office/excel/2006/main">
          <x14:cfRule type="cellIs" priority="33972" operator="equal" id="{005800C5-00D1-4A82-B880-000100EB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BH551</xm:sqref>
        </x14:conditionalFormatting>
        <x14:conditionalFormatting xmlns:xm="http://schemas.microsoft.com/office/excel/2006/main">
          <x14:cfRule type="cellIs" priority="33971" operator="equal" id="{0082001D-00D6-4FF7-BED4-003900FB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BE551</xm:sqref>
        </x14:conditionalFormatting>
        <x14:conditionalFormatting xmlns:xm="http://schemas.microsoft.com/office/excel/2006/main">
          <x14:cfRule type="cellIs" priority="33970" operator="equal" id="{00D20045-0044-4F47-9729-00CA0024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BB551</xm:sqref>
        </x14:conditionalFormatting>
        <x14:conditionalFormatting xmlns:xm="http://schemas.microsoft.com/office/excel/2006/main">
          <x14:cfRule type="cellIs" priority="33969" operator="equal" id="{002C008A-0003-49E2-A139-0046001D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AY551</xm:sqref>
        </x14:conditionalFormatting>
        <x14:conditionalFormatting xmlns:xm="http://schemas.microsoft.com/office/excel/2006/main">
          <x14:cfRule type="cellIs" priority="33968" operator="equal" id="{00F300CA-00AC-4F5D-957F-00E6008C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AV551</xm:sqref>
        </x14:conditionalFormatting>
        <x14:conditionalFormatting xmlns:xm="http://schemas.microsoft.com/office/excel/2006/main">
          <x14:cfRule type="cellIs" priority="33967" operator="equal" id="{00820020-0000-49D9-8AC1-00E20003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AS551</xm:sqref>
        </x14:conditionalFormatting>
        <x14:conditionalFormatting xmlns:xm="http://schemas.microsoft.com/office/excel/2006/main">
          <x14:cfRule type="cellIs" priority="33966" operator="equal" id="{007C003D-00D8-452F-8889-009300EA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AP551</xm:sqref>
        </x14:conditionalFormatting>
        <x14:conditionalFormatting xmlns:xm="http://schemas.microsoft.com/office/excel/2006/main">
          <x14:cfRule type="cellIs" priority="33965" operator="equal" id="{00760003-0088-4587-AEC5-00FE0083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AM551</xm:sqref>
        </x14:conditionalFormatting>
        <x14:conditionalFormatting xmlns:xm="http://schemas.microsoft.com/office/excel/2006/main">
          <x14:cfRule type="cellIs" priority="33964" operator="equal" id="{003D0065-00B1-4796-993C-00E700EA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AJ551</xm:sqref>
        </x14:conditionalFormatting>
        <x14:conditionalFormatting xmlns:xm="http://schemas.microsoft.com/office/excel/2006/main">
          <x14:cfRule type="cellIs" priority="33963" operator="equal" id="{006C0010-00FB-4348-A620-00DB0048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AG551</xm:sqref>
        </x14:conditionalFormatting>
        <x14:conditionalFormatting xmlns:xm="http://schemas.microsoft.com/office/excel/2006/main">
          <x14:cfRule type="cellIs" priority="33962" operator="equal" id="{00710091-0014-4B7B-B486-00D700A3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AD551</xm:sqref>
        </x14:conditionalFormatting>
        <x14:conditionalFormatting xmlns:xm="http://schemas.microsoft.com/office/excel/2006/main">
          <x14:cfRule type="cellIs" priority="33961" operator="equal" id="{002C0095-004C-4317-8428-0048008F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AA551</xm:sqref>
        </x14:conditionalFormatting>
        <x14:conditionalFormatting xmlns:xm="http://schemas.microsoft.com/office/excel/2006/main">
          <x14:cfRule type="cellIs" priority="33960" operator="equal" id="{00E20009-0003-472E-A9AC-009E007C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X551</xm:sqref>
        </x14:conditionalFormatting>
        <x14:conditionalFormatting xmlns:xm="http://schemas.microsoft.com/office/excel/2006/main">
          <x14:cfRule type="cellIs" priority="33959" operator="equal" id="{00C400FF-0080-4BDF-A613-007000E4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U551</xm:sqref>
        </x14:conditionalFormatting>
        <x14:conditionalFormatting xmlns:xm="http://schemas.microsoft.com/office/excel/2006/main">
          <x14:cfRule type="cellIs" priority="33958" operator="equal" id="{0083000F-006A-4DEB-B26D-00D900D6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R551</xm:sqref>
        </x14:conditionalFormatting>
        <x14:conditionalFormatting xmlns:xm="http://schemas.microsoft.com/office/excel/2006/main">
          <x14:cfRule type="cellIs" priority="33957" operator="equal" id="{00DA003C-0037-4BA4-A208-00A20058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O551</xm:sqref>
        </x14:conditionalFormatting>
        <x14:conditionalFormatting xmlns:xm="http://schemas.microsoft.com/office/excel/2006/main">
          <x14:cfRule type="cellIs" priority="33956" operator="equal" id="{002900C4-00AF-4ADE-955D-00A600DA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L551</xm:sqref>
        </x14:conditionalFormatting>
        <x14:conditionalFormatting xmlns:xm="http://schemas.microsoft.com/office/excel/2006/main">
          <x14:cfRule type="cellIs" priority="33954" operator="equal" id="{00D70036-00BC-4EB4-9D19-00BD0034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BW550</xm:sqref>
        </x14:conditionalFormatting>
        <x14:conditionalFormatting xmlns:xm="http://schemas.microsoft.com/office/excel/2006/main">
          <x14:cfRule type="cellIs" priority="33953" operator="equal" id="{00720001-0085-4379-91E4-0075000F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BT550</xm:sqref>
        </x14:conditionalFormatting>
        <x14:conditionalFormatting xmlns:xm="http://schemas.microsoft.com/office/excel/2006/main">
          <x14:cfRule type="cellIs" priority="33952" operator="equal" id="{008D005B-00BF-49DA-97C9-008300A3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BQ550</xm:sqref>
        </x14:conditionalFormatting>
        <x14:conditionalFormatting xmlns:xm="http://schemas.microsoft.com/office/excel/2006/main">
          <x14:cfRule type="cellIs" priority="33951" operator="equal" id="{004300A1-0033-44B0-B7B4-006F0001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BN550</xm:sqref>
        </x14:conditionalFormatting>
        <x14:conditionalFormatting xmlns:xm="http://schemas.microsoft.com/office/excel/2006/main">
          <x14:cfRule type="cellIs" priority="33950" operator="equal" id="{00AE00F2-00EB-411B-9B61-00B5005E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BK550</xm:sqref>
        </x14:conditionalFormatting>
        <x14:conditionalFormatting xmlns:xm="http://schemas.microsoft.com/office/excel/2006/main">
          <x14:cfRule type="cellIs" priority="33949" operator="equal" id="{00C900E7-002D-4AEC-92ED-002C0067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BH550</xm:sqref>
        </x14:conditionalFormatting>
        <x14:conditionalFormatting xmlns:xm="http://schemas.microsoft.com/office/excel/2006/main">
          <x14:cfRule type="cellIs" priority="33948" operator="equal" id="{00C30037-00A5-4129-8104-004A006A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BE550</xm:sqref>
        </x14:conditionalFormatting>
        <x14:conditionalFormatting xmlns:xm="http://schemas.microsoft.com/office/excel/2006/main">
          <x14:cfRule type="cellIs" priority="33947" operator="equal" id="{00400099-00DD-4ED9-941D-003B00A6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BB550</xm:sqref>
        </x14:conditionalFormatting>
        <x14:conditionalFormatting xmlns:xm="http://schemas.microsoft.com/office/excel/2006/main">
          <x14:cfRule type="cellIs" priority="33946" operator="equal" id="{00350004-004D-403A-934A-005B004E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AY550</xm:sqref>
        </x14:conditionalFormatting>
        <x14:conditionalFormatting xmlns:xm="http://schemas.microsoft.com/office/excel/2006/main">
          <x14:cfRule type="cellIs" priority="33945" operator="equal" id="{002D006B-0090-405D-BE32-00A90030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AV550</xm:sqref>
        </x14:conditionalFormatting>
        <x14:conditionalFormatting xmlns:xm="http://schemas.microsoft.com/office/excel/2006/main">
          <x14:cfRule type="cellIs" priority="33944" operator="equal" id="{000100E7-000F-4F5B-BA4B-00D700B5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AS550</xm:sqref>
        </x14:conditionalFormatting>
        <x14:conditionalFormatting xmlns:xm="http://schemas.microsoft.com/office/excel/2006/main">
          <x14:cfRule type="cellIs" priority="33943" operator="equal" id="{003B00CF-00F1-4C00-8E34-00580023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AP550</xm:sqref>
        </x14:conditionalFormatting>
        <x14:conditionalFormatting xmlns:xm="http://schemas.microsoft.com/office/excel/2006/main">
          <x14:cfRule type="cellIs" priority="33942" operator="equal" id="{002D00AF-0096-4078-BEAC-0092002B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AM550</xm:sqref>
        </x14:conditionalFormatting>
        <x14:conditionalFormatting xmlns:xm="http://schemas.microsoft.com/office/excel/2006/main">
          <x14:cfRule type="cellIs" priority="33941" operator="equal" id="{00E30052-003A-4AE9-BC8A-00CF0058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AJ550</xm:sqref>
        </x14:conditionalFormatting>
        <x14:conditionalFormatting xmlns:xm="http://schemas.microsoft.com/office/excel/2006/main">
          <x14:cfRule type="cellIs" priority="33940" operator="equal" id="{00EE004C-00EF-4138-BC02-00070029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AG550</xm:sqref>
        </x14:conditionalFormatting>
        <x14:conditionalFormatting xmlns:xm="http://schemas.microsoft.com/office/excel/2006/main">
          <x14:cfRule type="cellIs" priority="33939" operator="equal" id="{00D5004D-004C-4C95-A8F5-007D00A4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AD550</xm:sqref>
        </x14:conditionalFormatting>
        <x14:conditionalFormatting xmlns:xm="http://schemas.microsoft.com/office/excel/2006/main">
          <x14:cfRule type="cellIs" priority="33938" operator="equal" id="{003D001D-00FE-4276-83B1-004F00DF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AA550</xm:sqref>
        </x14:conditionalFormatting>
        <x14:conditionalFormatting xmlns:xm="http://schemas.microsoft.com/office/excel/2006/main">
          <x14:cfRule type="cellIs" priority="33937" operator="equal" id="{00160023-00B3-4526-B5A7-006100EC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X550</xm:sqref>
        </x14:conditionalFormatting>
        <x14:conditionalFormatting xmlns:xm="http://schemas.microsoft.com/office/excel/2006/main">
          <x14:cfRule type="cellIs" priority="33936" operator="equal" id="{002C0003-00AC-441A-B836-0060002B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U550</xm:sqref>
        </x14:conditionalFormatting>
        <x14:conditionalFormatting xmlns:xm="http://schemas.microsoft.com/office/excel/2006/main">
          <x14:cfRule type="cellIs" priority="33935" operator="equal" id="{004400BB-008B-49CD-BE63-003E0080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R550</xm:sqref>
        </x14:conditionalFormatting>
        <x14:conditionalFormatting xmlns:xm="http://schemas.microsoft.com/office/excel/2006/main">
          <x14:cfRule type="cellIs" priority="33934" operator="equal" id="{0060001E-0052-4009-AC81-0034000B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O550</xm:sqref>
        </x14:conditionalFormatting>
        <x14:conditionalFormatting xmlns:xm="http://schemas.microsoft.com/office/excel/2006/main">
          <x14:cfRule type="cellIs" priority="33933" operator="equal" id="{0010007B-00C4-4F33-97C0-00A0007F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L550</xm:sqref>
        </x14:conditionalFormatting>
        <x14:conditionalFormatting xmlns:xm="http://schemas.microsoft.com/office/excel/2006/main">
          <x14:cfRule type="cellIs" priority="33931" operator="equal" id="{00D80035-0029-4688-85B1-002500DB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BW549</xm:sqref>
        </x14:conditionalFormatting>
        <x14:conditionalFormatting xmlns:xm="http://schemas.microsoft.com/office/excel/2006/main">
          <x14:cfRule type="cellIs" priority="33930" operator="equal" id="{006900BB-007A-43FE-8422-00BE0073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BT549</xm:sqref>
        </x14:conditionalFormatting>
        <x14:conditionalFormatting xmlns:xm="http://schemas.microsoft.com/office/excel/2006/main">
          <x14:cfRule type="cellIs" priority="33929" operator="equal" id="{008000EF-0068-4641-88C6-004A00EF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BQ549</xm:sqref>
        </x14:conditionalFormatting>
        <x14:conditionalFormatting xmlns:xm="http://schemas.microsoft.com/office/excel/2006/main">
          <x14:cfRule type="cellIs" priority="33928" operator="equal" id="{0042002B-0060-4253-9A63-00E5008F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BN549</xm:sqref>
        </x14:conditionalFormatting>
        <x14:conditionalFormatting xmlns:xm="http://schemas.microsoft.com/office/excel/2006/main">
          <x14:cfRule type="cellIs" priority="33927" operator="equal" id="{0023009C-0080-4F79-92C0-004B0050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BK549</xm:sqref>
        </x14:conditionalFormatting>
        <x14:conditionalFormatting xmlns:xm="http://schemas.microsoft.com/office/excel/2006/main">
          <x14:cfRule type="cellIs" priority="33926" operator="equal" id="{0059005B-0054-4FD4-8C25-0099005A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BH549</xm:sqref>
        </x14:conditionalFormatting>
        <x14:conditionalFormatting xmlns:xm="http://schemas.microsoft.com/office/excel/2006/main">
          <x14:cfRule type="cellIs" priority="33925" operator="equal" id="{00F60005-00D7-470E-91E4-00E800A6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BE549</xm:sqref>
        </x14:conditionalFormatting>
        <x14:conditionalFormatting xmlns:xm="http://schemas.microsoft.com/office/excel/2006/main">
          <x14:cfRule type="cellIs" priority="33924" operator="equal" id="{008600FC-003C-464A-9ABC-001100EA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BB549</xm:sqref>
        </x14:conditionalFormatting>
        <x14:conditionalFormatting xmlns:xm="http://schemas.microsoft.com/office/excel/2006/main">
          <x14:cfRule type="cellIs" priority="33923" operator="equal" id="{00BC0029-00E5-4AC8-AB56-00490048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AY549</xm:sqref>
        </x14:conditionalFormatting>
        <x14:conditionalFormatting xmlns:xm="http://schemas.microsoft.com/office/excel/2006/main">
          <x14:cfRule type="cellIs" priority="33922" operator="equal" id="{005B006E-0009-4F17-B08F-00AE00C3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AV549</xm:sqref>
        </x14:conditionalFormatting>
        <x14:conditionalFormatting xmlns:xm="http://schemas.microsoft.com/office/excel/2006/main">
          <x14:cfRule type="cellIs" priority="33921" operator="equal" id="{009300B4-00E6-492D-8362-00E10056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AS549</xm:sqref>
        </x14:conditionalFormatting>
        <x14:conditionalFormatting xmlns:xm="http://schemas.microsoft.com/office/excel/2006/main">
          <x14:cfRule type="cellIs" priority="33920" operator="equal" id="{008F00A1-004A-4402-9CD7-004D00C6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AP549</xm:sqref>
        </x14:conditionalFormatting>
        <x14:conditionalFormatting xmlns:xm="http://schemas.microsoft.com/office/excel/2006/main">
          <x14:cfRule type="cellIs" priority="33919" operator="equal" id="{00100016-00BF-42D0-A105-009600EB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AM549</xm:sqref>
        </x14:conditionalFormatting>
        <x14:conditionalFormatting xmlns:xm="http://schemas.microsoft.com/office/excel/2006/main">
          <x14:cfRule type="cellIs" priority="33918" operator="equal" id="{007D00F5-0093-4FCE-895F-002500C4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AJ549</xm:sqref>
        </x14:conditionalFormatting>
        <x14:conditionalFormatting xmlns:xm="http://schemas.microsoft.com/office/excel/2006/main">
          <x14:cfRule type="cellIs" priority="33917" operator="equal" id="{008E00A9-00F0-44BD-AAE5-003B00D6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AG549</xm:sqref>
        </x14:conditionalFormatting>
        <x14:conditionalFormatting xmlns:xm="http://schemas.microsoft.com/office/excel/2006/main">
          <x14:cfRule type="cellIs" priority="33916" operator="equal" id="{00D30048-004B-4541-B854-00A900F7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AD549</xm:sqref>
        </x14:conditionalFormatting>
        <x14:conditionalFormatting xmlns:xm="http://schemas.microsoft.com/office/excel/2006/main">
          <x14:cfRule type="cellIs" priority="33915" operator="equal" id="{00200017-0044-449D-B0F3-002D00DE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AA549</xm:sqref>
        </x14:conditionalFormatting>
        <x14:conditionalFormatting xmlns:xm="http://schemas.microsoft.com/office/excel/2006/main">
          <x14:cfRule type="cellIs" priority="33914" operator="equal" id="{00B80054-00AF-45CF-BADF-00BA003C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X549</xm:sqref>
        </x14:conditionalFormatting>
        <x14:conditionalFormatting xmlns:xm="http://schemas.microsoft.com/office/excel/2006/main">
          <x14:cfRule type="cellIs" priority="33913" operator="equal" id="{003500D1-0077-4F7F-ACD6-00CE008F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U549</xm:sqref>
        </x14:conditionalFormatting>
        <x14:conditionalFormatting xmlns:xm="http://schemas.microsoft.com/office/excel/2006/main">
          <x14:cfRule type="cellIs" priority="33912" operator="equal" id="{00FB0082-0036-40C5-B3D7-00EE007A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R549</xm:sqref>
        </x14:conditionalFormatting>
        <x14:conditionalFormatting xmlns:xm="http://schemas.microsoft.com/office/excel/2006/main">
          <x14:cfRule type="cellIs" priority="33911" operator="equal" id="{00FC00D1-0019-4AF4-9657-000200B0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O549</xm:sqref>
        </x14:conditionalFormatting>
        <x14:conditionalFormatting xmlns:xm="http://schemas.microsoft.com/office/excel/2006/main">
          <x14:cfRule type="cellIs" priority="33910" operator="equal" id="{00C100DC-0027-433B-BAF4-00D3008B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L549</xm:sqref>
        </x14:conditionalFormatting>
        <x14:conditionalFormatting xmlns:xm="http://schemas.microsoft.com/office/excel/2006/main">
          <x14:cfRule type="cellIs" priority="33908" operator="equal" id="{0090006B-00D5-4721-B4F7-000400AA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BW529</xm:sqref>
        </x14:conditionalFormatting>
        <x14:conditionalFormatting xmlns:xm="http://schemas.microsoft.com/office/excel/2006/main">
          <x14:cfRule type="cellIs" priority="33907" operator="equal" id="{00A30010-00C2-468F-86AF-003F0059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BT529</xm:sqref>
        </x14:conditionalFormatting>
        <x14:conditionalFormatting xmlns:xm="http://schemas.microsoft.com/office/excel/2006/main">
          <x14:cfRule type="cellIs" priority="33906" operator="equal" id="{00800062-0026-452B-A8C4-00550012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BQ529</xm:sqref>
        </x14:conditionalFormatting>
        <x14:conditionalFormatting xmlns:xm="http://schemas.microsoft.com/office/excel/2006/main">
          <x14:cfRule type="cellIs" priority="33905" operator="equal" id="{001300AE-0080-4B5C-883C-00A40035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BN529</xm:sqref>
        </x14:conditionalFormatting>
        <x14:conditionalFormatting xmlns:xm="http://schemas.microsoft.com/office/excel/2006/main">
          <x14:cfRule type="cellIs" priority="33904" operator="equal" id="{00D600DC-00B4-4A87-A749-004900B2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BK529</xm:sqref>
        </x14:conditionalFormatting>
        <x14:conditionalFormatting xmlns:xm="http://schemas.microsoft.com/office/excel/2006/main">
          <x14:cfRule type="cellIs" priority="33903" operator="equal" id="{004F0041-00FC-42DD-8A72-00EB001B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BH529</xm:sqref>
        </x14:conditionalFormatting>
        <x14:conditionalFormatting xmlns:xm="http://schemas.microsoft.com/office/excel/2006/main">
          <x14:cfRule type="cellIs" priority="33902" operator="equal" id="{006E00BA-0018-4ABC-B244-00B50096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BE529</xm:sqref>
        </x14:conditionalFormatting>
        <x14:conditionalFormatting xmlns:xm="http://schemas.microsoft.com/office/excel/2006/main">
          <x14:cfRule type="cellIs" priority="33901" operator="equal" id="{000A00BD-0009-40DF-B6D1-005B005F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BB529</xm:sqref>
        </x14:conditionalFormatting>
        <x14:conditionalFormatting xmlns:xm="http://schemas.microsoft.com/office/excel/2006/main">
          <x14:cfRule type="cellIs" priority="33900" operator="equal" id="{00C80019-0032-4FBA-A1C1-00560006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AY529</xm:sqref>
        </x14:conditionalFormatting>
        <x14:conditionalFormatting xmlns:xm="http://schemas.microsoft.com/office/excel/2006/main">
          <x14:cfRule type="cellIs" priority="33899" operator="equal" id="{000F007A-00A7-4200-BBA9-00660004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AV529</xm:sqref>
        </x14:conditionalFormatting>
        <x14:conditionalFormatting xmlns:xm="http://schemas.microsoft.com/office/excel/2006/main">
          <x14:cfRule type="cellIs" priority="33898" operator="equal" id="{00950068-0003-4B48-91D4-00490030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AS529</xm:sqref>
        </x14:conditionalFormatting>
        <x14:conditionalFormatting xmlns:xm="http://schemas.microsoft.com/office/excel/2006/main">
          <x14:cfRule type="cellIs" priority="33897" operator="equal" id="{0088004C-00FC-4ACD-9CBA-003F00C3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AP529</xm:sqref>
        </x14:conditionalFormatting>
        <x14:conditionalFormatting xmlns:xm="http://schemas.microsoft.com/office/excel/2006/main">
          <x14:cfRule type="cellIs" priority="33896" operator="equal" id="{00210085-00E4-4DD4-A4A2-00CB00A2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AM529</xm:sqref>
        </x14:conditionalFormatting>
        <x14:conditionalFormatting xmlns:xm="http://schemas.microsoft.com/office/excel/2006/main">
          <x14:cfRule type="cellIs" priority="33895" operator="equal" id="{00CF00F8-00C7-4C92-A0AE-004C00EB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AJ529</xm:sqref>
        </x14:conditionalFormatting>
        <x14:conditionalFormatting xmlns:xm="http://schemas.microsoft.com/office/excel/2006/main">
          <x14:cfRule type="cellIs" priority="33894" operator="equal" id="{00A700D4-0031-4344-A207-00C90041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AG529</xm:sqref>
        </x14:conditionalFormatting>
        <x14:conditionalFormatting xmlns:xm="http://schemas.microsoft.com/office/excel/2006/main">
          <x14:cfRule type="cellIs" priority="33893" operator="equal" id="{0013004A-0035-4110-BD8D-00E90014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AD529</xm:sqref>
        </x14:conditionalFormatting>
        <x14:conditionalFormatting xmlns:xm="http://schemas.microsoft.com/office/excel/2006/main">
          <x14:cfRule type="cellIs" priority="33892" operator="equal" id="{00E100CC-0055-42F9-8837-00D00015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AA529</xm:sqref>
        </x14:conditionalFormatting>
        <x14:conditionalFormatting xmlns:xm="http://schemas.microsoft.com/office/excel/2006/main">
          <x14:cfRule type="cellIs" priority="33891" operator="equal" id="{00D700A3-00C2-45E0-86BA-00CA0019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X529</xm:sqref>
        </x14:conditionalFormatting>
        <x14:conditionalFormatting xmlns:xm="http://schemas.microsoft.com/office/excel/2006/main">
          <x14:cfRule type="cellIs" priority="33890" operator="equal" id="{009100EF-00EA-409D-A292-0016006C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U529</xm:sqref>
        </x14:conditionalFormatting>
        <x14:conditionalFormatting xmlns:xm="http://schemas.microsoft.com/office/excel/2006/main">
          <x14:cfRule type="cellIs" priority="33889" operator="equal" id="{00E40022-009D-4D0D-AC8E-005300D8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R529</xm:sqref>
        </x14:conditionalFormatting>
        <x14:conditionalFormatting xmlns:xm="http://schemas.microsoft.com/office/excel/2006/main">
          <x14:cfRule type="cellIs" priority="33888" operator="equal" id="{0088008C-005B-4947-94B1-008F00F2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O529</xm:sqref>
        </x14:conditionalFormatting>
        <x14:conditionalFormatting xmlns:xm="http://schemas.microsoft.com/office/excel/2006/main">
          <x14:cfRule type="cellIs" priority="33887" operator="equal" id="{001D002B-00FF-4C19-8C07-005C0057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L529</xm:sqref>
        </x14:conditionalFormatting>
        <x14:conditionalFormatting xmlns:xm="http://schemas.microsoft.com/office/excel/2006/main">
          <x14:cfRule type="cellIs" priority="33886" operator="equal" id="{002A0099-0054-442C-8D1F-00650041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I529</xm:sqref>
        </x14:conditionalFormatting>
        <x14:conditionalFormatting xmlns:xm="http://schemas.microsoft.com/office/excel/2006/main">
          <x14:cfRule type="cellIs" priority="33885" operator="equal" id="{003B001D-005B-4A89-B8BD-003900EC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BW525</xm:sqref>
        </x14:conditionalFormatting>
        <x14:conditionalFormatting xmlns:xm="http://schemas.microsoft.com/office/excel/2006/main">
          <x14:cfRule type="cellIs" priority="33884" operator="equal" id="{007C001D-0073-4407-BA9C-00E600AC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BT525</xm:sqref>
        </x14:conditionalFormatting>
        <x14:conditionalFormatting xmlns:xm="http://schemas.microsoft.com/office/excel/2006/main">
          <x14:cfRule type="cellIs" priority="33883" operator="equal" id="{00E30000-00FC-4778-A25F-00D00079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BQ525</xm:sqref>
        </x14:conditionalFormatting>
        <x14:conditionalFormatting xmlns:xm="http://schemas.microsoft.com/office/excel/2006/main">
          <x14:cfRule type="cellIs" priority="33882" operator="equal" id="{00E50094-0085-46B9-85CC-00EB0065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BN525</xm:sqref>
        </x14:conditionalFormatting>
        <x14:conditionalFormatting xmlns:xm="http://schemas.microsoft.com/office/excel/2006/main">
          <x14:cfRule type="cellIs" priority="33881" operator="equal" id="{00760036-003B-4C29-ABCA-001E00CD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BK525</xm:sqref>
        </x14:conditionalFormatting>
        <x14:conditionalFormatting xmlns:xm="http://schemas.microsoft.com/office/excel/2006/main">
          <x14:cfRule type="cellIs" priority="33880" operator="equal" id="{005A006B-0029-4890-A2BE-000B001D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BH525</xm:sqref>
        </x14:conditionalFormatting>
        <x14:conditionalFormatting xmlns:xm="http://schemas.microsoft.com/office/excel/2006/main">
          <x14:cfRule type="cellIs" priority="33879" operator="equal" id="{007500FE-003E-4437-A68A-003D003B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BE525</xm:sqref>
        </x14:conditionalFormatting>
        <x14:conditionalFormatting xmlns:xm="http://schemas.microsoft.com/office/excel/2006/main">
          <x14:cfRule type="cellIs" priority="33878" operator="equal" id="{00E00042-0072-4B6F-B61A-00DE00EA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BB525</xm:sqref>
        </x14:conditionalFormatting>
        <x14:conditionalFormatting xmlns:xm="http://schemas.microsoft.com/office/excel/2006/main">
          <x14:cfRule type="cellIs" priority="33877" operator="equal" id="{008400DF-0012-4D9C-AAFF-00DB0061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AY525</xm:sqref>
        </x14:conditionalFormatting>
        <x14:conditionalFormatting xmlns:xm="http://schemas.microsoft.com/office/excel/2006/main">
          <x14:cfRule type="cellIs" priority="33876" operator="equal" id="{00B60019-00DE-4D14-A6D3-007300EB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AV525</xm:sqref>
        </x14:conditionalFormatting>
        <x14:conditionalFormatting xmlns:xm="http://schemas.microsoft.com/office/excel/2006/main">
          <x14:cfRule type="cellIs" priority="33874" operator="equal" id="{003800C6-00D0-4594-B44C-00D10056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AP525</xm:sqref>
        </x14:conditionalFormatting>
        <x14:conditionalFormatting xmlns:xm="http://schemas.microsoft.com/office/excel/2006/main">
          <x14:cfRule type="cellIs" priority="33873" operator="equal" id="{00570009-00D7-4217-86FB-009500A4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AM525</xm:sqref>
        </x14:conditionalFormatting>
        <x14:conditionalFormatting xmlns:xm="http://schemas.microsoft.com/office/excel/2006/main">
          <x14:cfRule type="cellIs" priority="33872" operator="equal" id="{00260059-009F-41F7-97B0-00C000E5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AJ525</xm:sqref>
        </x14:conditionalFormatting>
        <x14:conditionalFormatting xmlns:xm="http://schemas.microsoft.com/office/excel/2006/main">
          <x14:cfRule type="cellIs" priority="33871" operator="equal" id="{00C30055-00FE-41AA-8D4F-00E500CC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AG525</xm:sqref>
        </x14:conditionalFormatting>
        <x14:conditionalFormatting xmlns:xm="http://schemas.microsoft.com/office/excel/2006/main">
          <x14:cfRule type="cellIs" priority="33870" operator="equal" id="{00B00021-00DA-45F6-8CE0-00140026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AD525</xm:sqref>
        </x14:conditionalFormatting>
        <x14:conditionalFormatting xmlns:xm="http://schemas.microsoft.com/office/excel/2006/main">
          <x14:cfRule type="cellIs" priority="33869" operator="equal" id="{00C600ED-00E3-4E8D-93FB-00D900B6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AA525</xm:sqref>
        </x14:conditionalFormatting>
        <x14:conditionalFormatting xmlns:xm="http://schemas.microsoft.com/office/excel/2006/main">
          <x14:cfRule type="cellIs" priority="33868" operator="equal" id="{00D700E5-00F4-474C-8337-009B00AD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X525</xm:sqref>
        </x14:conditionalFormatting>
        <x14:conditionalFormatting xmlns:xm="http://schemas.microsoft.com/office/excel/2006/main">
          <x14:cfRule type="cellIs" priority="33867" operator="equal" id="{001C002D-00CA-41C8-B6DC-007500CA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U525</xm:sqref>
        </x14:conditionalFormatting>
        <x14:conditionalFormatting xmlns:xm="http://schemas.microsoft.com/office/excel/2006/main">
          <x14:cfRule type="cellIs" priority="33866" operator="equal" id="{009B0098-0026-431C-9D46-00050042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R525</xm:sqref>
        </x14:conditionalFormatting>
        <x14:conditionalFormatting xmlns:xm="http://schemas.microsoft.com/office/excel/2006/main">
          <x14:cfRule type="cellIs" priority="33865" operator="equal" id="{001C0030-001E-4354-A051-00310071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O525</xm:sqref>
        </x14:conditionalFormatting>
        <x14:conditionalFormatting xmlns:xm="http://schemas.microsoft.com/office/excel/2006/main">
          <x14:cfRule type="cellIs" priority="33864" operator="equal" id="{007F00EF-00C0-4EBF-B264-00DB00CB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L525</xm:sqref>
        </x14:conditionalFormatting>
        <x14:conditionalFormatting xmlns:xm="http://schemas.microsoft.com/office/excel/2006/main">
          <x14:cfRule type="cellIs" priority="33862" operator="equal" id="{0020006F-0016-4E2F-A620-00E90064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BW521</xm:sqref>
        </x14:conditionalFormatting>
        <x14:conditionalFormatting xmlns:xm="http://schemas.microsoft.com/office/excel/2006/main">
          <x14:cfRule type="cellIs" priority="33861" operator="equal" id="{00770010-009F-4C9B-9D0D-00070074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BT521</xm:sqref>
        </x14:conditionalFormatting>
        <x14:conditionalFormatting xmlns:xm="http://schemas.microsoft.com/office/excel/2006/main">
          <x14:cfRule type="cellIs" priority="33860" operator="equal" id="{002C0082-0011-4B60-8F4F-00E10042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BQ521</xm:sqref>
        </x14:conditionalFormatting>
        <x14:conditionalFormatting xmlns:xm="http://schemas.microsoft.com/office/excel/2006/main">
          <x14:cfRule type="cellIs" priority="33859" operator="equal" id="{00A8001A-0033-4E1E-9C37-0044005D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BN521</xm:sqref>
        </x14:conditionalFormatting>
        <x14:conditionalFormatting xmlns:xm="http://schemas.microsoft.com/office/excel/2006/main">
          <x14:cfRule type="cellIs" priority="33858" operator="equal" id="{007200E6-006A-4D1A-A900-00FB0003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BK521</xm:sqref>
        </x14:conditionalFormatting>
        <x14:conditionalFormatting xmlns:xm="http://schemas.microsoft.com/office/excel/2006/main">
          <x14:cfRule type="cellIs" priority="33857" operator="equal" id="{009E00F1-00F8-408D-9C45-00E700EE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BH521</xm:sqref>
        </x14:conditionalFormatting>
        <x14:conditionalFormatting xmlns:xm="http://schemas.microsoft.com/office/excel/2006/main">
          <x14:cfRule type="cellIs" priority="33856" operator="equal" id="{00C000C6-0086-43E4-97DB-000400D2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BE521</xm:sqref>
        </x14:conditionalFormatting>
        <x14:conditionalFormatting xmlns:xm="http://schemas.microsoft.com/office/excel/2006/main">
          <x14:cfRule type="cellIs" priority="33855" operator="equal" id="{00D500AA-0076-4B3D-972C-005C000A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BB521</xm:sqref>
        </x14:conditionalFormatting>
        <x14:conditionalFormatting xmlns:xm="http://schemas.microsoft.com/office/excel/2006/main">
          <x14:cfRule type="cellIs" priority="33854" operator="equal" id="{00ED0006-0082-480F-828E-009B00A5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AY521</xm:sqref>
        </x14:conditionalFormatting>
        <x14:conditionalFormatting xmlns:xm="http://schemas.microsoft.com/office/excel/2006/main">
          <x14:cfRule type="cellIs" priority="33853" operator="equal" id="{0020009C-0058-47E6-833C-006700EE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AV521</xm:sqref>
        </x14:conditionalFormatting>
        <x14:conditionalFormatting xmlns:xm="http://schemas.microsoft.com/office/excel/2006/main">
          <x14:cfRule type="cellIs" priority="33851" operator="equal" id="{000900CF-0081-4226-909F-00BA00A0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AP521</xm:sqref>
        </x14:conditionalFormatting>
        <x14:conditionalFormatting xmlns:xm="http://schemas.microsoft.com/office/excel/2006/main">
          <x14:cfRule type="cellIs" priority="33850" operator="equal" id="{001B009E-00B5-4FA1-A68F-000B002B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AM521</xm:sqref>
        </x14:conditionalFormatting>
        <x14:conditionalFormatting xmlns:xm="http://schemas.microsoft.com/office/excel/2006/main">
          <x14:cfRule type="cellIs" priority="33849" operator="equal" id="{002B0056-00B6-44BB-8AC1-00AF0039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AJ521</xm:sqref>
        </x14:conditionalFormatting>
        <x14:conditionalFormatting xmlns:xm="http://schemas.microsoft.com/office/excel/2006/main">
          <x14:cfRule type="cellIs" priority="33848" operator="equal" id="{004000AA-00C5-4A15-9A5A-002900BD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AG521</xm:sqref>
        </x14:conditionalFormatting>
        <x14:conditionalFormatting xmlns:xm="http://schemas.microsoft.com/office/excel/2006/main">
          <x14:cfRule type="cellIs" priority="33847" operator="equal" id="{00710094-001D-4BE5-9625-004E0064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AD521</xm:sqref>
        </x14:conditionalFormatting>
        <x14:conditionalFormatting xmlns:xm="http://schemas.microsoft.com/office/excel/2006/main">
          <x14:cfRule type="cellIs" priority="33846" operator="equal" id="{00AE0005-00D8-4954-8605-003A009F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AA521</xm:sqref>
        </x14:conditionalFormatting>
        <x14:conditionalFormatting xmlns:xm="http://schemas.microsoft.com/office/excel/2006/main">
          <x14:cfRule type="cellIs" priority="33845" operator="equal" id="{000F00F8-006E-466B-96E1-001700B5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X521</xm:sqref>
        </x14:conditionalFormatting>
        <x14:conditionalFormatting xmlns:xm="http://schemas.microsoft.com/office/excel/2006/main">
          <x14:cfRule type="cellIs" priority="33844" operator="equal" id="{004B0081-0043-41E6-98EB-00990021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U521</xm:sqref>
        </x14:conditionalFormatting>
        <x14:conditionalFormatting xmlns:xm="http://schemas.microsoft.com/office/excel/2006/main">
          <x14:cfRule type="cellIs" priority="33843" operator="equal" id="{003500FE-006B-47ED-96FA-00D600CF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R521</xm:sqref>
        </x14:conditionalFormatting>
        <x14:conditionalFormatting xmlns:xm="http://schemas.microsoft.com/office/excel/2006/main">
          <x14:cfRule type="cellIs" priority="33842" operator="equal" id="{0021000D-0025-4410-A9D6-001F0038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O521</xm:sqref>
        </x14:conditionalFormatting>
        <x14:conditionalFormatting xmlns:xm="http://schemas.microsoft.com/office/excel/2006/main">
          <x14:cfRule type="cellIs" priority="33841" operator="equal" id="{00BE0054-00E7-4793-9CE6-00EE0025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L521</xm:sqref>
        </x14:conditionalFormatting>
        <x14:conditionalFormatting xmlns:xm="http://schemas.microsoft.com/office/excel/2006/main">
          <x14:cfRule type="cellIs" priority="33793" operator="equal" id="{00D7003A-0080-4030-9531-00FF00ED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BW306</xm:sqref>
        </x14:conditionalFormatting>
        <x14:conditionalFormatting xmlns:xm="http://schemas.microsoft.com/office/excel/2006/main">
          <x14:cfRule type="cellIs" priority="33792" operator="equal" id="{00860072-0062-497C-8AF9-00640011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BT306</xm:sqref>
        </x14:conditionalFormatting>
        <x14:conditionalFormatting xmlns:xm="http://schemas.microsoft.com/office/excel/2006/main">
          <x14:cfRule type="cellIs" priority="33791" operator="equal" id="{009100CC-00F3-49B7-B29F-00E50092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BQ306</xm:sqref>
        </x14:conditionalFormatting>
        <x14:conditionalFormatting xmlns:xm="http://schemas.microsoft.com/office/excel/2006/main">
          <x14:cfRule type="cellIs" priority="33790" operator="equal" id="{00AA0069-002A-47A1-A0A3-00D600BA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BN306</xm:sqref>
        </x14:conditionalFormatting>
        <x14:conditionalFormatting xmlns:xm="http://schemas.microsoft.com/office/excel/2006/main">
          <x14:cfRule type="cellIs" priority="33789" operator="equal" id="{0039001E-00D3-4DE9-9BBD-00990069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BK306</xm:sqref>
        </x14:conditionalFormatting>
        <x14:conditionalFormatting xmlns:xm="http://schemas.microsoft.com/office/excel/2006/main">
          <x14:cfRule type="cellIs" priority="33788" operator="equal" id="{008000E7-00E9-49E5-8ADB-00760083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BH306</xm:sqref>
        </x14:conditionalFormatting>
        <x14:conditionalFormatting xmlns:xm="http://schemas.microsoft.com/office/excel/2006/main">
          <x14:cfRule type="cellIs" priority="33787" operator="equal" id="{00D700C3-00F6-4CBF-AE93-002A00CC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BE306</xm:sqref>
        </x14:conditionalFormatting>
        <x14:conditionalFormatting xmlns:xm="http://schemas.microsoft.com/office/excel/2006/main">
          <x14:cfRule type="cellIs" priority="33786" operator="equal" id="{00DA00FC-00EC-4BC3-AC50-00820099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BB306</xm:sqref>
        </x14:conditionalFormatting>
        <x14:conditionalFormatting xmlns:xm="http://schemas.microsoft.com/office/excel/2006/main">
          <x14:cfRule type="cellIs" priority="33785" operator="equal" id="{004D0078-003F-4369-9F58-00210095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AY306</xm:sqref>
        </x14:conditionalFormatting>
        <x14:conditionalFormatting xmlns:xm="http://schemas.microsoft.com/office/excel/2006/main">
          <x14:cfRule type="cellIs" priority="33784" operator="equal" id="{00520028-0095-48D7-81AC-00AE00EE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AV306</xm:sqref>
        </x14:conditionalFormatting>
        <x14:conditionalFormatting xmlns:xm="http://schemas.microsoft.com/office/excel/2006/main">
          <x14:cfRule type="cellIs" priority="33783" operator="equal" id="{00FA00F8-0047-4349-8B2C-00840052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AS306</xm:sqref>
        </x14:conditionalFormatting>
        <x14:conditionalFormatting xmlns:xm="http://schemas.microsoft.com/office/excel/2006/main">
          <x14:cfRule type="cellIs" priority="33782" operator="equal" id="{00BC007D-0049-4467-8609-004C007B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AP306</xm:sqref>
        </x14:conditionalFormatting>
        <x14:conditionalFormatting xmlns:xm="http://schemas.microsoft.com/office/excel/2006/main">
          <x14:cfRule type="cellIs" priority="33781" operator="equal" id="{00A00095-0072-43DE-8EAC-00FA009E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AM306</xm:sqref>
        </x14:conditionalFormatting>
        <x14:conditionalFormatting xmlns:xm="http://schemas.microsoft.com/office/excel/2006/main">
          <x14:cfRule type="cellIs" priority="33780" operator="equal" id="{0039008B-0070-4CD8-8A14-00480043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AJ306</xm:sqref>
        </x14:conditionalFormatting>
        <x14:conditionalFormatting xmlns:xm="http://schemas.microsoft.com/office/excel/2006/main">
          <x14:cfRule type="cellIs" priority="33779" operator="equal" id="{00370006-0053-4F57-91D7-005A000F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AG306</xm:sqref>
        </x14:conditionalFormatting>
        <x14:conditionalFormatting xmlns:xm="http://schemas.microsoft.com/office/excel/2006/main">
          <x14:cfRule type="cellIs" priority="33778" operator="equal" id="{007A00F1-0058-499B-ADE4-00DB0052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AD306</xm:sqref>
        </x14:conditionalFormatting>
        <x14:conditionalFormatting xmlns:xm="http://schemas.microsoft.com/office/excel/2006/main">
          <x14:cfRule type="cellIs" priority="33777" operator="equal" id="{00BF0075-0056-455E-B9A6-00C100EB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AA306</xm:sqref>
        </x14:conditionalFormatting>
        <x14:conditionalFormatting xmlns:xm="http://schemas.microsoft.com/office/excel/2006/main">
          <x14:cfRule type="cellIs" priority="33776" operator="equal" id="{00F100AB-0082-4B2E-AA2C-00F700BE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X306</xm:sqref>
        </x14:conditionalFormatting>
        <x14:conditionalFormatting xmlns:xm="http://schemas.microsoft.com/office/excel/2006/main">
          <x14:cfRule type="cellIs" priority="33775" operator="equal" id="{00260020-0003-4458-A1BC-00FD0005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U306</xm:sqref>
        </x14:conditionalFormatting>
        <x14:conditionalFormatting xmlns:xm="http://schemas.microsoft.com/office/excel/2006/main">
          <x14:cfRule type="cellIs" priority="33774" operator="equal" id="{004B006B-004C-4354-BB7A-005B00FB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R306</xm:sqref>
        </x14:conditionalFormatting>
        <x14:conditionalFormatting xmlns:xm="http://schemas.microsoft.com/office/excel/2006/main">
          <x14:cfRule type="cellIs" priority="33773" operator="equal" id="{001D0055-0095-4E83-97E9-0020002D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O306</xm:sqref>
        </x14:conditionalFormatting>
        <x14:conditionalFormatting xmlns:xm="http://schemas.microsoft.com/office/excel/2006/main">
          <x14:cfRule type="cellIs" priority="33772" operator="equal" id="{00610073-0039-47CF-94DC-008E004C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L306</xm:sqref>
        </x14:conditionalFormatting>
        <x14:conditionalFormatting xmlns:xm="http://schemas.microsoft.com/office/excel/2006/main">
          <x14:cfRule type="cellIs" priority="33771" operator="equal" id="{00CA00BE-006A-4774-8FB7-004A0071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I306</xm:sqref>
        </x14:conditionalFormatting>
        <x14:conditionalFormatting xmlns:xm="http://schemas.microsoft.com/office/excel/2006/main">
          <x14:cfRule type="cellIs" priority="33747" operator="equal" id="{009E0005-0027-4966-ABAE-00BC0019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BW309</xm:sqref>
        </x14:conditionalFormatting>
        <x14:conditionalFormatting xmlns:xm="http://schemas.microsoft.com/office/excel/2006/main">
          <x14:cfRule type="cellIs" priority="33746" operator="equal" id="{000E00F5-0089-45BA-A997-00340025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BT309</xm:sqref>
        </x14:conditionalFormatting>
        <x14:conditionalFormatting xmlns:xm="http://schemas.microsoft.com/office/excel/2006/main">
          <x14:cfRule type="cellIs" priority="33745" operator="equal" id="{00FC0005-0003-43BD-BE3A-00900083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BQ309</xm:sqref>
        </x14:conditionalFormatting>
        <x14:conditionalFormatting xmlns:xm="http://schemas.microsoft.com/office/excel/2006/main">
          <x14:cfRule type="cellIs" priority="33744" operator="equal" id="{002000B3-0051-41BA-90E0-0093004F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BN309</xm:sqref>
        </x14:conditionalFormatting>
        <x14:conditionalFormatting xmlns:xm="http://schemas.microsoft.com/office/excel/2006/main">
          <x14:cfRule type="cellIs" priority="33743" operator="equal" id="{00EB006F-00DF-4897-86CD-00DA006F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BK309</xm:sqref>
        </x14:conditionalFormatting>
        <x14:conditionalFormatting xmlns:xm="http://schemas.microsoft.com/office/excel/2006/main">
          <x14:cfRule type="cellIs" priority="33742" operator="equal" id="{000100CC-00B8-432C-ADF3-00C300A3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BH309</xm:sqref>
        </x14:conditionalFormatting>
        <x14:conditionalFormatting xmlns:xm="http://schemas.microsoft.com/office/excel/2006/main">
          <x14:cfRule type="cellIs" priority="33741" operator="equal" id="{00D400F5-00AB-4F60-971D-00A6005C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BE309</xm:sqref>
        </x14:conditionalFormatting>
        <x14:conditionalFormatting xmlns:xm="http://schemas.microsoft.com/office/excel/2006/main">
          <x14:cfRule type="cellIs" priority="33740" operator="equal" id="{004500D5-0071-40DA-85EB-00BD0088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BB309</xm:sqref>
        </x14:conditionalFormatting>
        <x14:conditionalFormatting xmlns:xm="http://schemas.microsoft.com/office/excel/2006/main">
          <x14:cfRule type="cellIs" priority="33739" operator="equal" id="{00920063-0085-498E-8C08-001600AF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AY309</xm:sqref>
        </x14:conditionalFormatting>
        <x14:conditionalFormatting xmlns:xm="http://schemas.microsoft.com/office/excel/2006/main">
          <x14:cfRule type="cellIs" priority="33738" operator="equal" id="{001B0055-001D-4FDF-AE7B-00500026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AV309</xm:sqref>
        </x14:conditionalFormatting>
        <x14:conditionalFormatting xmlns:xm="http://schemas.microsoft.com/office/excel/2006/main">
          <x14:cfRule type="cellIs" priority="33737" operator="equal" id="{00A200AE-0009-49A7-B31D-001400FB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AS309</xm:sqref>
        </x14:conditionalFormatting>
        <x14:conditionalFormatting xmlns:xm="http://schemas.microsoft.com/office/excel/2006/main">
          <x14:cfRule type="cellIs" priority="33736" operator="equal" id="{00BD00B0-002C-46DC-8D04-0057006B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AP309</xm:sqref>
        </x14:conditionalFormatting>
        <x14:conditionalFormatting xmlns:xm="http://schemas.microsoft.com/office/excel/2006/main">
          <x14:cfRule type="cellIs" priority="33735" operator="equal" id="{007300FB-0097-494B-8FDE-003400C6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AM309</xm:sqref>
        </x14:conditionalFormatting>
        <x14:conditionalFormatting xmlns:xm="http://schemas.microsoft.com/office/excel/2006/main">
          <x14:cfRule type="cellIs" priority="33734" operator="equal" id="{00E200B8-001D-4B68-916D-00C7004B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AJ309</xm:sqref>
        </x14:conditionalFormatting>
        <x14:conditionalFormatting xmlns:xm="http://schemas.microsoft.com/office/excel/2006/main">
          <x14:cfRule type="cellIs" priority="33733" operator="equal" id="{00660061-0069-41D5-AD22-00BB00CC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AG309</xm:sqref>
        </x14:conditionalFormatting>
        <x14:conditionalFormatting xmlns:xm="http://schemas.microsoft.com/office/excel/2006/main">
          <x14:cfRule type="cellIs" priority="33732" operator="equal" id="{00BF006E-0082-44E4-99BF-00D200B8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AD309</xm:sqref>
        </x14:conditionalFormatting>
        <x14:conditionalFormatting xmlns:xm="http://schemas.microsoft.com/office/excel/2006/main">
          <x14:cfRule type="cellIs" priority="33731" operator="equal" id="{00F80008-0023-433A-9962-002800A3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AA309</xm:sqref>
        </x14:conditionalFormatting>
        <x14:conditionalFormatting xmlns:xm="http://schemas.microsoft.com/office/excel/2006/main">
          <x14:cfRule type="cellIs" priority="33730" operator="equal" id="{000500B9-004D-4DEC-A4C2-009500CF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X309</xm:sqref>
        </x14:conditionalFormatting>
        <x14:conditionalFormatting xmlns:xm="http://schemas.microsoft.com/office/excel/2006/main">
          <x14:cfRule type="cellIs" priority="33729" operator="equal" id="{00B30055-0026-4DDE-89A7-00C40075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U309</xm:sqref>
        </x14:conditionalFormatting>
        <x14:conditionalFormatting xmlns:xm="http://schemas.microsoft.com/office/excel/2006/main">
          <x14:cfRule type="cellIs" priority="33728" operator="equal" id="{00F20082-00D3-42A9-AC42-00650027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R309</xm:sqref>
        </x14:conditionalFormatting>
        <x14:conditionalFormatting xmlns:xm="http://schemas.microsoft.com/office/excel/2006/main">
          <x14:cfRule type="cellIs" priority="33727" operator="equal" id="{003D00A9-008F-4BCE-8C57-008700AB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O309</xm:sqref>
        </x14:conditionalFormatting>
        <x14:conditionalFormatting xmlns:xm="http://schemas.microsoft.com/office/excel/2006/main">
          <x14:cfRule type="cellIs" priority="33726" operator="equal" id="{00A60050-00CE-418C-A78F-0015003F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L309</xm:sqref>
        </x14:conditionalFormatting>
        <x14:conditionalFormatting xmlns:xm="http://schemas.microsoft.com/office/excel/2006/main">
          <x14:cfRule type="cellIs" priority="33725" operator="equal" id="{001900D5-00E9-4D3A-BDCB-00940014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I309</xm:sqref>
        </x14:conditionalFormatting>
        <x14:conditionalFormatting xmlns:xm="http://schemas.microsoft.com/office/excel/2006/main">
          <x14:cfRule type="cellIs" priority="33724" operator="equal" id="{008400AC-005E-4C0E-B5B2-00DC003A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BW308</xm:sqref>
        </x14:conditionalFormatting>
        <x14:conditionalFormatting xmlns:xm="http://schemas.microsoft.com/office/excel/2006/main">
          <x14:cfRule type="cellIs" priority="33723" operator="equal" id="{00210015-00DF-4EC2-8211-00350033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BT308</xm:sqref>
        </x14:conditionalFormatting>
        <x14:conditionalFormatting xmlns:xm="http://schemas.microsoft.com/office/excel/2006/main">
          <x14:cfRule type="cellIs" priority="33722" operator="equal" id="{003C0050-00BC-40F9-90A2-006C002A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BQ308</xm:sqref>
        </x14:conditionalFormatting>
        <x14:conditionalFormatting xmlns:xm="http://schemas.microsoft.com/office/excel/2006/main">
          <x14:cfRule type="cellIs" priority="33721" operator="equal" id="{00DF0024-0034-4ECE-B54A-005E00E5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BN308</xm:sqref>
        </x14:conditionalFormatting>
        <x14:conditionalFormatting xmlns:xm="http://schemas.microsoft.com/office/excel/2006/main">
          <x14:cfRule type="cellIs" priority="33720" operator="equal" id="{00680001-0045-4E5E-95D3-00990000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BK308</xm:sqref>
        </x14:conditionalFormatting>
        <x14:conditionalFormatting xmlns:xm="http://schemas.microsoft.com/office/excel/2006/main">
          <x14:cfRule type="cellIs" priority="33719" operator="equal" id="{0033005C-0055-4915-AD4A-00400036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BH308</xm:sqref>
        </x14:conditionalFormatting>
        <x14:conditionalFormatting xmlns:xm="http://schemas.microsoft.com/office/excel/2006/main">
          <x14:cfRule type="cellIs" priority="33718" operator="equal" id="{005500B5-002E-4C84-B701-00DE00C8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BE308</xm:sqref>
        </x14:conditionalFormatting>
        <x14:conditionalFormatting xmlns:xm="http://schemas.microsoft.com/office/excel/2006/main">
          <x14:cfRule type="cellIs" priority="33717" operator="equal" id="{00B600C1-0084-4448-923C-00600014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BB308</xm:sqref>
        </x14:conditionalFormatting>
        <x14:conditionalFormatting xmlns:xm="http://schemas.microsoft.com/office/excel/2006/main">
          <x14:cfRule type="cellIs" priority="33716" operator="equal" id="{0018004A-0034-4F9F-BE1D-0033005A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AY308</xm:sqref>
        </x14:conditionalFormatting>
        <x14:conditionalFormatting xmlns:xm="http://schemas.microsoft.com/office/excel/2006/main">
          <x14:cfRule type="cellIs" priority="33715" operator="equal" id="{006000B3-00B0-45E0-A496-0054008A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AV308</xm:sqref>
        </x14:conditionalFormatting>
        <x14:conditionalFormatting xmlns:xm="http://schemas.microsoft.com/office/excel/2006/main">
          <x14:cfRule type="cellIs" priority="33714" operator="equal" id="{00D30052-008E-40C0-BE9C-00D90091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AS308</xm:sqref>
        </x14:conditionalFormatting>
        <x14:conditionalFormatting xmlns:xm="http://schemas.microsoft.com/office/excel/2006/main">
          <x14:cfRule type="cellIs" priority="33713" operator="equal" id="{00BA00A1-0076-4136-BD11-00B500B2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AP308</xm:sqref>
        </x14:conditionalFormatting>
        <x14:conditionalFormatting xmlns:xm="http://schemas.microsoft.com/office/excel/2006/main">
          <x14:cfRule type="cellIs" priority="33712" operator="equal" id="{00720088-00E7-4508-AE0C-009D00D4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AM308</xm:sqref>
        </x14:conditionalFormatting>
        <x14:conditionalFormatting xmlns:xm="http://schemas.microsoft.com/office/excel/2006/main">
          <x14:cfRule type="cellIs" priority="33711" operator="equal" id="{000600B2-00A6-468D-A2E1-00F200DC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AJ308</xm:sqref>
        </x14:conditionalFormatting>
        <x14:conditionalFormatting xmlns:xm="http://schemas.microsoft.com/office/excel/2006/main">
          <x14:cfRule type="cellIs" priority="33710" operator="equal" id="{00BC00CB-0056-4719-AAA8-0003008B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AG308</xm:sqref>
        </x14:conditionalFormatting>
        <x14:conditionalFormatting xmlns:xm="http://schemas.microsoft.com/office/excel/2006/main">
          <x14:cfRule type="cellIs" priority="33709" operator="equal" id="{00C700F9-0047-4FF7-9686-00A60080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AD308</xm:sqref>
        </x14:conditionalFormatting>
        <x14:conditionalFormatting xmlns:xm="http://schemas.microsoft.com/office/excel/2006/main">
          <x14:cfRule type="cellIs" priority="33708" operator="equal" id="{00F00096-00C0-467E-B5AC-00370096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AA308</xm:sqref>
        </x14:conditionalFormatting>
        <x14:conditionalFormatting xmlns:xm="http://schemas.microsoft.com/office/excel/2006/main">
          <x14:cfRule type="cellIs" priority="33707" operator="equal" id="{0066002F-00F4-422E-8770-00420088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X308</xm:sqref>
        </x14:conditionalFormatting>
        <x14:conditionalFormatting xmlns:xm="http://schemas.microsoft.com/office/excel/2006/main">
          <x14:cfRule type="cellIs" priority="33706" operator="equal" id="{00910054-0028-4489-991F-005D0033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U308</xm:sqref>
        </x14:conditionalFormatting>
        <x14:conditionalFormatting xmlns:xm="http://schemas.microsoft.com/office/excel/2006/main">
          <x14:cfRule type="cellIs" priority="33705" operator="equal" id="{005E0067-00CA-4F42-946D-00D000FB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R308</xm:sqref>
        </x14:conditionalFormatting>
        <x14:conditionalFormatting xmlns:xm="http://schemas.microsoft.com/office/excel/2006/main">
          <x14:cfRule type="cellIs" priority="33704" operator="equal" id="{00FB00CE-0017-435F-9075-0081009F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O308</xm:sqref>
        </x14:conditionalFormatting>
        <x14:conditionalFormatting xmlns:xm="http://schemas.microsoft.com/office/excel/2006/main">
          <x14:cfRule type="cellIs" priority="33703" operator="equal" id="{00830034-0054-4504-99A4-00250010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L308</xm:sqref>
        </x14:conditionalFormatting>
        <x14:conditionalFormatting xmlns:xm="http://schemas.microsoft.com/office/excel/2006/main">
          <x14:cfRule type="cellIs" priority="33702" operator="equal" id="{006300A2-0070-44BA-AB2A-001C0092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I308</xm:sqref>
        </x14:conditionalFormatting>
        <x14:conditionalFormatting xmlns:xm="http://schemas.microsoft.com/office/excel/2006/main">
          <x14:cfRule type="cellIs" priority="33701" operator="equal" id="{009D000C-006B-423C-A2D5-00030072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BW307</xm:sqref>
        </x14:conditionalFormatting>
        <x14:conditionalFormatting xmlns:xm="http://schemas.microsoft.com/office/excel/2006/main">
          <x14:cfRule type="cellIs" priority="33700" operator="equal" id="{00450064-004A-47A5-B2B1-007B008D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BT307</xm:sqref>
        </x14:conditionalFormatting>
        <x14:conditionalFormatting xmlns:xm="http://schemas.microsoft.com/office/excel/2006/main">
          <x14:cfRule type="cellIs" priority="33699" operator="equal" id="{006500E2-0048-44DE-BCB1-00130089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BQ307</xm:sqref>
        </x14:conditionalFormatting>
        <x14:conditionalFormatting xmlns:xm="http://schemas.microsoft.com/office/excel/2006/main">
          <x14:cfRule type="cellIs" priority="33698" operator="equal" id="{00DA00F8-0018-466F-911C-007600FE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BN307</xm:sqref>
        </x14:conditionalFormatting>
        <x14:conditionalFormatting xmlns:xm="http://schemas.microsoft.com/office/excel/2006/main">
          <x14:cfRule type="cellIs" priority="33697" operator="equal" id="{00700064-0094-4066-B13B-008800FB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BK307</xm:sqref>
        </x14:conditionalFormatting>
        <x14:conditionalFormatting xmlns:xm="http://schemas.microsoft.com/office/excel/2006/main">
          <x14:cfRule type="cellIs" priority="33696" operator="equal" id="{0084000C-003E-4229-BF87-00D900DF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BH307</xm:sqref>
        </x14:conditionalFormatting>
        <x14:conditionalFormatting xmlns:xm="http://schemas.microsoft.com/office/excel/2006/main">
          <x14:cfRule type="cellIs" priority="33695" operator="equal" id="{0041000B-00C5-4367-96D9-00E3001F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BE307</xm:sqref>
        </x14:conditionalFormatting>
        <x14:conditionalFormatting xmlns:xm="http://schemas.microsoft.com/office/excel/2006/main">
          <x14:cfRule type="cellIs" priority="33694" operator="equal" id="{0023000D-00CE-4099-9099-00D60081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BB307</xm:sqref>
        </x14:conditionalFormatting>
        <x14:conditionalFormatting xmlns:xm="http://schemas.microsoft.com/office/excel/2006/main">
          <x14:cfRule type="cellIs" priority="33693" operator="equal" id="{004C00A0-004E-412A-B1DD-00EA0096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AY307</xm:sqref>
        </x14:conditionalFormatting>
        <x14:conditionalFormatting xmlns:xm="http://schemas.microsoft.com/office/excel/2006/main">
          <x14:cfRule type="cellIs" priority="33692" operator="equal" id="{007F00DB-001F-4EB8-8846-0013007A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AV307</xm:sqref>
        </x14:conditionalFormatting>
        <x14:conditionalFormatting xmlns:xm="http://schemas.microsoft.com/office/excel/2006/main">
          <x14:cfRule type="cellIs" priority="33691" operator="equal" id="{004800E8-0030-4184-8EA2-002500BE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AS307</xm:sqref>
        </x14:conditionalFormatting>
        <x14:conditionalFormatting xmlns:xm="http://schemas.microsoft.com/office/excel/2006/main">
          <x14:cfRule type="cellIs" priority="33690" operator="equal" id="{0055006D-0088-4C8C-9E67-007B00BE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AP307</xm:sqref>
        </x14:conditionalFormatting>
        <x14:conditionalFormatting xmlns:xm="http://schemas.microsoft.com/office/excel/2006/main">
          <x14:cfRule type="cellIs" priority="33689" operator="equal" id="{00D40095-0026-46A6-A936-00850058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AM307</xm:sqref>
        </x14:conditionalFormatting>
        <x14:conditionalFormatting xmlns:xm="http://schemas.microsoft.com/office/excel/2006/main">
          <x14:cfRule type="cellIs" priority="33688" operator="equal" id="{000700D7-0007-4EC8-9E0C-002C00A9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AJ307</xm:sqref>
        </x14:conditionalFormatting>
        <x14:conditionalFormatting xmlns:xm="http://schemas.microsoft.com/office/excel/2006/main">
          <x14:cfRule type="cellIs" priority="33687" operator="equal" id="{00DD0092-0096-4E2C-8F33-00AE00FC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AG307</xm:sqref>
        </x14:conditionalFormatting>
        <x14:conditionalFormatting xmlns:xm="http://schemas.microsoft.com/office/excel/2006/main">
          <x14:cfRule type="cellIs" priority="33686" operator="equal" id="{00B40035-0095-4395-AA67-0027000D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AD307</xm:sqref>
        </x14:conditionalFormatting>
        <x14:conditionalFormatting xmlns:xm="http://schemas.microsoft.com/office/excel/2006/main">
          <x14:cfRule type="cellIs" priority="33685" operator="equal" id="{00810068-0092-44E1-A68E-00FD00BB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AA307</xm:sqref>
        </x14:conditionalFormatting>
        <x14:conditionalFormatting xmlns:xm="http://schemas.microsoft.com/office/excel/2006/main">
          <x14:cfRule type="cellIs" priority="33684" operator="equal" id="{0061000B-00B0-4B9B-B155-00D90094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X307</xm:sqref>
        </x14:conditionalFormatting>
        <x14:conditionalFormatting xmlns:xm="http://schemas.microsoft.com/office/excel/2006/main">
          <x14:cfRule type="cellIs" priority="33683" operator="equal" id="{00A300B7-003D-464F-9AF0-00AB00B9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U307</xm:sqref>
        </x14:conditionalFormatting>
        <x14:conditionalFormatting xmlns:xm="http://schemas.microsoft.com/office/excel/2006/main">
          <x14:cfRule type="cellIs" priority="33682" operator="equal" id="{00600094-00B9-4C73-887F-008300DE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R307</xm:sqref>
        </x14:conditionalFormatting>
        <x14:conditionalFormatting xmlns:xm="http://schemas.microsoft.com/office/excel/2006/main">
          <x14:cfRule type="cellIs" priority="33681" operator="equal" id="{005F00D6-005C-4A23-9B92-00F40091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O307</xm:sqref>
        </x14:conditionalFormatting>
        <x14:conditionalFormatting xmlns:xm="http://schemas.microsoft.com/office/excel/2006/main">
          <x14:cfRule type="cellIs" priority="33680" operator="equal" id="{000C00ED-006E-4C5F-A039-006300AF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L307</xm:sqref>
        </x14:conditionalFormatting>
        <x14:conditionalFormatting xmlns:xm="http://schemas.microsoft.com/office/excel/2006/main">
          <x14:cfRule type="cellIs" priority="33679" operator="equal" id="{0020001B-009D-4AD6-A47D-00E60098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I307</xm:sqref>
        </x14:conditionalFormatting>
        <x14:conditionalFormatting xmlns:xm="http://schemas.microsoft.com/office/excel/2006/main">
          <x14:cfRule type="cellIs" priority="33678" operator="equal" id="{00CB004F-0094-4757-A0D8-0000009E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BW305</xm:sqref>
        </x14:conditionalFormatting>
        <x14:conditionalFormatting xmlns:xm="http://schemas.microsoft.com/office/excel/2006/main">
          <x14:cfRule type="cellIs" priority="33677" operator="equal" id="{008F00A8-00F6-4D9F-BEB1-00200043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BT305</xm:sqref>
        </x14:conditionalFormatting>
        <x14:conditionalFormatting xmlns:xm="http://schemas.microsoft.com/office/excel/2006/main">
          <x14:cfRule type="cellIs" priority="33676" operator="equal" id="{00A10011-0008-4E79-AF6A-001B000B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BQ305</xm:sqref>
        </x14:conditionalFormatting>
        <x14:conditionalFormatting xmlns:xm="http://schemas.microsoft.com/office/excel/2006/main">
          <x14:cfRule type="cellIs" priority="33675" operator="equal" id="{00100097-0034-4194-9A0D-001900F7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BN305</xm:sqref>
        </x14:conditionalFormatting>
        <x14:conditionalFormatting xmlns:xm="http://schemas.microsoft.com/office/excel/2006/main">
          <x14:cfRule type="cellIs" priority="33674" operator="equal" id="{005100F5-004E-412C-981B-00FF0097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BK305</xm:sqref>
        </x14:conditionalFormatting>
        <x14:conditionalFormatting xmlns:xm="http://schemas.microsoft.com/office/excel/2006/main">
          <x14:cfRule type="cellIs" priority="33673" operator="equal" id="{00B200C1-0042-440C-8097-009A0016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BH305</xm:sqref>
        </x14:conditionalFormatting>
        <x14:conditionalFormatting xmlns:xm="http://schemas.microsoft.com/office/excel/2006/main">
          <x14:cfRule type="cellIs" priority="33672" operator="equal" id="{00840068-00C8-4DE4-8B0C-00B700DC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BE305</xm:sqref>
        </x14:conditionalFormatting>
        <x14:conditionalFormatting xmlns:xm="http://schemas.microsoft.com/office/excel/2006/main">
          <x14:cfRule type="cellIs" priority="33671" operator="equal" id="{00880064-0092-4EB5-80C5-00FB0081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BB305</xm:sqref>
        </x14:conditionalFormatting>
        <x14:conditionalFormatting xmlns:xm="http://schemas.microsoft.com/office/excel/2006/main">
          <x14:cfRule type="cellIs" priority="33670" operator="equal" id="{004400A7-00A7-47B2-8F63-00B20063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AY305</xm:sqref>
        </x14:conditionalFormatting>
        <x14:conditionalFormatting xmlns:xm="http://schemas.microsoft.com/office/excel/2006/main">
          <x14:cfRule type="cellIs" priority="33669" operator="equal" id="{00D1007C-0036-4584-8003-00750041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AV305</xm:sqref>
        </x14:conditionalFormatting>
        <x14:conditionalFormatting xmlns:xm="http://schemas.microsoft.com/office/excel/2006/main">
          <x14:cfRule type="cellIs" priority="33668" operator="equal" id="{00BB007B-0001-4BFB-86D1-00980033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AS305</xm:sqref>
        </x14:conditionalFormatting>
        <x14:conditionalFormatting xmlns:xm="http://schemas.microsoft.com/office/excel/2006/main">
          <x14:cfRule type="cellIs" priority="33667" operator="equal" id="{003100C0-0074-4D08-8F6A-00100076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AP305</xm:sqref>
        </x14:conditionalFormatting>
        <x14:conditionalFormatting xmlns:xm="http://schemas.microsoft.com/office/excel/2006/main">
          <x14:cfRule type="cellIs" priority="33666" operator="equal" id="{00D700CE-002E-4019-A85B-00870072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AM305</xm:sqref>
        </x14:conditionalFormatting>
        <x14:conditionalFormatting xmlns:xm="http://schemas.microsoft.com/office/excel/2006/main">
          <x14:cfRule type="cellIs" priority="33665" operator="equal" id="{008C00C5-001D-427A-9C9F-00A10043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AJ305</xm:sqref>
        </x14:conditionalFormatting>
        <x14:conditionalFormatting xmlns:xm="http://schemas.microsoft.com/office/excel/2006/main">
          <x14:cfRule type="cellIs" priority="33664" operator="equal" id="{00E10007-00FE-4D5E-AE38-0083005D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AG305</xm:sqref>
        </x14:conditionalFormatting>
        <x14:conditionalFormatting xmlns:xm="http://schemas.microsoft.com/office/excel/2006/main">
          <x14:cfRule type="cellIs" priority="33663" operator="equal" id="{006300AD-00D9-4E8B-81CA-00190017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AD305</xm:sqref>
        </x14:conditionalFormatting>
        <x14:conditionalFormatting xmlns:xm="http://schemas.microsoft.com/office/excel/2006/main">
          <x14:cfRule type="cellIs" priority="33662" operator="equal" id="{00D2003B-00BB-4062-8FA7-00ED0034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AA305</xm:sqref>
        </x14:conditionalFormatting>
        <x14:conditionalFormatting xmlns:xm="http://schemas.microsoft.com/office/excel/2006/main">
          <x14:cfRule type="cellIs" priority="33661" operator="equal" id="{00490005-008A-4AF9-A5D1-00C500DC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X305</xm:sqref>
        </x14:conditionalFormatting>
        <x14:conditionalFormatting xmlns:xm="http://schemas.microsoft.com/office/excel/2006/main">
          <x14:cfRule type="cellIs" priority="33660" operator="equal" id="{00FA0027-009C-4786-82DB-00950088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U305</xm:sqref>
        </x14:conditionalFormatting>
        <x14:conditionalFormatting xmlns:xm="http://schemas.microsoft.com/office/excel/2006/main">
          <x14:cfRule type="cellIs" priority="33659" operator="equal" id="{006400A2-0024-4519-96A5-00760040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R305</xm:sqref>
        </x14:conditionalFormatting>
        <x14:conditionalFormatting xmlns:xm="http://schemas.microsoft.com/office/excel/2006/main">
          <x14:cfRule type="cellIs" priority="33658" operator="equal" id="{004A008D-0004-4B4B-B74E-00C9008F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O305</xm:sqref>
        </x14:conditionalFormatting>
        <x14:conditionalFormatting xmlns:xm="http://schemas.microsoft.com/office/excel/2006/main">
          <x14:cfRule type="cellIs" priority="33657" operator="equal" id="{00C50024-00C8-4FDD-829F-00C30052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L305</xm:sqref>
        </x14:conditionalFormatting>
        <x14:conditionalFormatting xmlns:xm="http://schemas.microsoft.com/office/excel/2006/main">
          <x14:cfRule type="cellIs" priority="33656" operator="equal" id="{000800D2-0033-4155-ABD8-000B00B9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I305</xm:sqref>
        </x14:conditionalFormatting>
        <x14:conditionalFormatting xmlns:xm="http://schemas.microsoft.com/office/excel/2006/main">
          <x14:cfRule type="cellIs" priority="33655" operator="equal" id="{00C500F1-00E8-416C-B1AD-00460048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BW304</xm:sqref>
        </x14:conditionalFormatting>
        <x14:conditionalFormatting xmlns:xm="http://schemas.microsoft.com/office/excel/2006/main">
          <x14:cfRule type="cellIs" priority="33654" operator="equal" id="{00A0000D-000D-43BF-A954-008000BA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BT304</xm:sqref>
        </x14:conditionalFormatting>
        <x14:conditionalFormatting xmlns:xm="http://schemas.microsoft.com/office/excel/2006/main">
          <x14:cfRule type="cellIs" priority="33653" operator="equal" id="{00E90001-009E-4898-96CB-007A00D0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BQ304</xm:sqref>
        </x14:conditionalFormatting>
        <x14:conditionalFormatting xmlns:xm="http://schemas.microsoft.com/office/excel/2006/main">
          <x14:cfRule type="cellIs" priority="33652" operator="equal" id="{00B300B4-0093-4740-96D4-00C1000D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BN304</xm:sqref>
        </x14:conditionalFormatting>
        <x14:conditionalFormatting xmlns:xm="http://schemas.microsoft.com/office/excel/2006/main">
          <x14:cfRule type="cellIs" priority="33651" operator="equal" id="{005B000D-0032-44E3-8809-004000FB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BK304</xm:sqref>
        </x14:conditionalFormatting>
        <x14:conditionalFormatting xmlns:xm="http://schemas.microsoft.com/office/excel/2006/main">
          <x14:cfRule type="cellIs" priority="33650" operator="equal" id="{00F9004B-002B-4C9A-AD7B-001E008D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BH304</xm:sqref>
        </x14:conditionalFormatting>
        <x14:conditionalFormatting xmlns:xm="http://schemas.microsoft.com/office/excel/2006/main">
          <x14:cfRule type="cellIs" priority="33649" operator="equal" id="{00BC007D-0037-4564-8571-003600C6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BE304</xm:sqref>
        </x14:conditionalFormatting>
        <x14:conditionalFormatting xmlns:xm="http://schemas.microsoft.com/office/excel/2006/main">
          <x14:cfRule type="cellIs" priority="33648" operator="equal" id="{00AD0038-001D-4AD1-9BE5-0068003E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BB304</xm:sqref>
        </x14:conditionalFormatting>
        <x14:conditionalFormatting xmlns:xm="http://schemas.microsoft.com/office/excel/2006/main">
          <x14:cfRule type="cellIs" priority="33647" operator="equal" id="{00970057-0002-4CAA-81BD-00F50078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AY304</xm:sqref>
        </x14:conditionalFormatting>
        <x14:conditionalFormatting xmlns:xm="http://schemas.microsoft.com/office/excel/2006/main">
          <x14:cfRule type="cellIs" priority="33646" operator="equal" id="{009C0022-008E-47A1-9C63-00420075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AV304</xm:sqref>
        </x14:conditionalFormatting>
        <x14:conditionalFormatting xmlns:xm="http://schemas.microsoft.com/office/excel/2006/main">
          <x14:cfRule type="cellIs" priority="33645" operator="equal" id="{00D40074-00AE-4390-A321-00300058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AS304</xm:sqref>
        </x14:conditionalFormatting>
        <x14:conditionalFormatting xmlns:xm="http://schemas.microsoft.com/office/excel/2006/main">
          <x14:cfRule type="cellIs" priority="33644" operator="equal" id="{0012006B-0091-46FA-885E-005900DD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AP304</xm:sqref>
        </x14:conditionalFormatting>
        <x14:conditionalFormatting xmlns:xm="http://schemas.microsoft.com/office/excel/2006/main">
          <x14:cfRule type="cellIs" priority="33643" operator="equal" id="{00F1004B-0064-4162-9929-000D0060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AM304</xm:sqref>
        </x14:conditionalFormatting>
        <x14:conditionalFormatting xmlns:xm="http://schemas.microsoft.com/office/excel/2006/main">
          <x14:cfRule type="cellIs" priority="33642" operator="equal" id="{006F0017-003C-4C1B-86EC-001A008D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AJ304</xm:sqref>
        </x14:conditionalFormatting>
        <x14:conditionalFormatting xmlns:xm="http://schemas.microsoft.com/office/excel/2006/main">
          <x14:cfRule type="cellIs" priority="33641" operator="equal" id="{00E200F9-009C-4CF6-A609-00280048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AG304</xm:sqref>
        </x14:conditionalFormatting>
        <x14:conditionalFormatting xmlns:xm="http://schemas.microsoft.com/office/excel/2006/main">
          <x14:cfRule type="cellIs" priority="33640" operator="equal" id="{00ED0085-000B-4DE3-8A65-00A00052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AD304</xm:sqref>
        </x14:conditionalFormatting>
        <x14:conditionalFormatting xmlns:xm="http://schemas.microsoft.com/office/excel/2006/main">
          <x14:cfRule type="cellIs" priority="33639" operator="equal" id="{00D100BE-00EC-4AF7-839C-00A10093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AA304</xm:sqref>
        </x14:conditionalFormatting>
        <x14:conditionalFormatting xmlns:xm="http://schemas.microsoft.com/office/excel/2006/main">
          <x14:cfRule type="cellIs" priority="33638" operator="equal" id="{00AA0004-0064-4E15-9705-004C00D8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X304</xm:sqref>
        </x14:conditionalFormatting>
        <x14:conditionalFormatting xmlns:xm="http://schemas.microsoft.com/office/excel/2006/main">
          <x14:cfRule type="cellIs" priority="33637" operator="equal" id="{00420084-00C8-4DC9-8DA0-00CF002C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U304</xm:sqref>
        </x14:conditionalFormatting>
        <x14:conditionalFormatting xmlns:xm="http://schemas.microsoft.com/office/excel/2006/main">
          <x14:cfRule type="cellIs" priority="33636" operator="equal" id="{009C00EB-003B-4D30-AE0D-00B60025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R304</xm:sqref>
        </x14:conditionalFormatting>
        <x14:conditionalFormatting xmlns:xm="http://schemas.microsoft.com/office/excel/2006/main">
          <x14:cfRule type="cellIs" priority="33635" operator="equal" id="{00F20097-0028-4B78-8240-0069008C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O304</xm:sqref>
        </x14:conditionalFormatting>
        <x14:conditionalFormatting xmlns:xm="http://schemas.microsoft.com/office/excel/2006/main">
          <x14:cfRule type="cellIs" priority="33634" operator="equal" id="{00F400BF-008B-4948-9BA2-008700E4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L304</xm:sqref>
        </x14:conditionalFormatting>
        <x14:conditionalFormatting xmlns:xm="http://schemas.microsoft.com/office/excel/2006/main">
          <x14:cfRule type="cellIs" priority="33633" operator="equal" id="{007200C3-001A-4E57-8F18-0096008E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I304</xm:sqref>
        </x14:conditionalFormatting>
        <x14:conditionalFormatting xmlns:xm="http://schemas.microsoft.com/office/excel/2006/main">
          <x14:cfRule type="cellIs" priority="33632" operator="equal" id="{0083000C-005C-4AB5-894E-00700079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BW303</xm:sqref>
        </x14:conditionalFormatting>
        <x14:conditionalFormatting xmlns:xm="http://schemas.microsoft.com/office/excel/2006/main">
          <x14:cfRule type="cellIs" priority="33631" operator="equal" id="{009E0053-00E1-459D-AD2D-00490075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BT303</xm:sqref>
        </x14:conditionalFormatting>
        <x14:conditionalFormatting xmlns:xm="http://schemas.microsoft.com/office/excel/2006/main">
          <x14:cfRule type="cellIs" priority="33630" operator="equal" id="{001D0001-0073-4B65-B96A-00B300DA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BQ303</xm:sqref>
        </x14:conditionalFormatting>
        <x14:conditionalFormatting xmlns:xm="http://schemas.microsoft.com/office/excel/2006/main">
          <x14:cfRule type="cellIs" priority="33629" operator="equal" id="{00F100CA-0062-43B1-9A18-009E0097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BN303</xm:sqref>
        </x14:conditionalFormatting>
        <x14:conditionalFormatting xmlns:xm="http://schemas.microsoft.com/office/excel/2006/main">
          <x14:cfRule type="cellIs" priority="33628" operator="equal" id="{007F0014-006D-4C97-AB15-0061003B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BK303</xm:sqref>
        </x14:conditionalFormatting>
        <x14:conditionalFormatting xmlns:xm="http://schemas.microsoft.com/office/excel/2006/main">
          <x14:cfRule type="cellIs" priority="33627" operator="equal" id="{0003001E-0033-433E-B33E-00E0005D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BH303</xm:sqref>
        </x14:conditionalFormatting>
        <x14:conditionalFormatting xmlns:xm="http://schemas.microsoft.com/office/excel/2006/main">
          <x14:cfRule type="cellIs" priority="33626" operator="equal" id="{00460090-0011-4244-A707-001000D1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BE303</xm:sqref>
        </x14:conditionalFormatting>
        <x14:conditionalFormatting xmlns:xm="http://schemas.microsoft.com/office/excel/2006/main">
          <x14:cfRule type="cellIs" priority="33625" operator="equal" id="{006C004B-0069-4C91-9A0C-009E002F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BB303</xm:sqref>
        </x14:conditionalFormatting>
        <x14:conditionalFormatting xmlns:xm="http://schemas.microsoft.com/office/excel/2006/main">
          <x14:cfRule type="cellIs" priority="33624" operator="equal" id="{00FB00BA-0011-4919-AC3B-00FD00AC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AY303</xm:sqref>
        </x14:conditionalFormatting>
        <x14:conditionalFormatting xmlns:xm="http://schemas.microsoft.com/office/excel/2006/main">
          <x14:cfRule type="cellIs" priority="33623" operator="equal" id="{00DC00B0-0099-4DCE-B5E8-007B009B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AV303</xm:sqref>
        </x14:conditionalFormatting>
        <x14:conditionalFormatting xmlns:xm="http://schemas.microsoft.com/office/excel/2006/main">
          <x14:cfRule type="cellIs" priority="33622" operator="equal" id="{007B00F5-00DF-41D2-A682-004F00C1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AS303</xm:sqref>
        </x14:conditionalFormatting>
        <x14:conditionalFormatting xmlns:xm="http://schemas.microsoft.com/office/excel/2006/main">
          <x14:cfRule type="cellIs" priority="33621" operator="equal" id="{00A1000C-0020-44FD-BCA7-00D50094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AP303</xm:sqref>
        </x14:conditionalFormatting>
        <x14:conditionalFormatting xmlns:xm="http://schemas.microsoft.com/office/excel/2006/main">
          <x14:cfRule type="cellIs" priority="33620" operator="equal" id="{008800E0-0096-461A-A333-00DC0009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AM303</xm:sqref>
        </x14:conditionalFormatting>
        <x14:conditionalFormatting xmlns:xm="http://schemas.microsoft.com/office/excel/2006/main">
          <x14:cfRule type="cellIs" priority="33619" operator="equal" id="{006000DC-00E6-4EF5-A666-0035005C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AJ303</xm:sqref>
        </x14:conditionalFormatting>
        <x14:conditionalFormatting xmlns:xm="http://schemas.microsoft.com/office/excel/2006/main">
          <x14:cfRule type="cellIs" priority="33618" operator="equal" id="{001900F4-0005-460A-81F6-0010002B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AG303</xm:sqref>
        </x14:conditionalFormatting>
        <x14:conditionalFormatting xmlns:xm="http://schemas.microsoft.com/office/excel/2006/main">
          <x14:cfRule type="cellIs" priority="33617" operator="equal" id="{00B50037-00C4-43E9-8431-00B800C9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AD303</xm:sqref>
        </x14:conditionalFormatting>
        <x14:conditionalFormatting xmlns:xm="http://schemas.microsoft.com/office/excel/2006/main">
          <x14:cfRule type="cellIs" priority="33616" operator="equal" id="{00DB0070-007B-4DAA-BABC-009A0013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AA303</xm:sqref>
        </x14:conditionalFormatting>
        <x14:conditionalFormatting xmlns:xm="http://schemas.microsoft.com/office/excel/2006/main">
          <x14:cfRule type="cellIs" priority="33615" operator="equal" id="{0032002D-00B7-4A8B-92BD-00DB00A5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X303</xm:sqref>
        </x14:conditionalFormatting>
        <x14:conditionalFormatting xmlns:xm="http://schemas.microsoft.com/office/excel/2006/main">
          <x14:cfRule type="cellIs" priority="33614" operator="equal" id="{00DC0006-00A0-4642-949B-00AC003D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U303</xm:sqref>
        </x14:conditionalFormatting>
        <x14:conditionalFormatting xmlns:xm="http://schemas.microsoft.com/office/excel/2006/main">
          <x14:cfRule type="cellIs" priority="33613" operator="equal" id="{00500009-00AA-4F83-AD7F-007200BE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R303</xm:sqref>
        </x14:conditionalFormatting>
        <x14:conditionalFormatting xmlns:xm="http://schemas.microsoft.com/office/excel/2006/main">
          <x14:cfRule type="cellIs" priority="33612" operator="equal" id="{00F50043-00A8-4E1E-B990-003800A3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O303</xm:sqref>
        </x14:conditionalFormatting>
        <x14:conditionalFormatting xmlns:xm="http://schemas.microsoft.com/office/excel/2006/main">
          <x14:cfRule type="cellIs" priority="33611" operator="equal" id="{00B8000B-00EF-47D6-A724-00C2001E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L303</xm:sqref>
        </x14:conditionalFormatting>
        <x14:conditionalFormatting xmlns:xm="http://schemas.microsoft.com/office/excel/2006/main">
          <x14:cfRule type="cellIs" priority="33610" operator="equal" id="{00C2004A-00AB-4558-958F-00A500B7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I303</xm:sqref>
        </x14:conditionalFormatting>
        <x14:conditionalFormatting xmlns:xm="http://schemas.microsoft.com/office/excel/2006/main">
          <x14:cfRule type="cellIs" priority="33609" operator="equal" id="{0024003D-001E-4E67-A20F-001500BD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BW302</xm:sqref>
        </x14:conditionalFormatting>
        <x14:conditionalFormatting xmlns:xm="http://schemas.microsoft.com/office/excel/2006/main">
          <x14:cfRule type="cellIs" priority="33608" operator="equal" id="{006B00D6-00CF-481D-9F3E-008C0075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BT302</xm:sqref>
        </x14:conditionalFormatting>
        <x14:conditionalFormatting xmlns:xm="http://schemas.microsoft.com/office/excel/2006/main">
          <x14:cfRule type="cellIs" priority="33607" operator="equal" id="{00B3007C-004F-4C87-AFE5-00440098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BQ302</xm:sqref>
        </x14:conditionalFormatting>
        <x14:conditionalFormatting xmlns:xm="http://schemas.microsoft.com/office/excel/2006/main">
          <x14:cfRule type="cellIs" priority="33606" operator="equal" id="{00370021-006C-49CD-AB3C-00210021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BN302</xm:sqref>
        </x14:conditionalFormatting>
        <x14:conditionalFormatting xmlns:xm="http://schemas.microsoft.com/office/excel/2006/main">
          <x14:cfRule type="cellIs" priority="33605" operator="equal" id="{001700B4-0061-4155-8EC8-00240036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BK302</xm:sqref>
        </x14:conditionalFormatting>
        <x14:conditionalFormatting xmlns:xm="http://schemas.microsoft.com/office/excel/2006/main">
          <x14:cfRule type="cellIs" priority="33604" operator="equal" id="{00FD005F-00CD-4B0F-8562-00F70040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BH302</xm:sqref>
        </x14:conditionalFormatting>
        <x14:conditionalFormatting xmlns:xm="http://schemas.microsoft.com/office/excel/2006/main">
          <x14:cfRule type="cellIs" priority="33603" operator="equal" id="{00FA009F-003C-41F3-A6AE-00C000A3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BE302</xm:sqref>
        </x14:conditionalFormatting>
        <x14:conditionalFormatting xmlns:xm="http://schemas.microsoft.com/office/excel/2006/main">
          <x14:cfRule type="cellIs" priority="33602" operator="equal" id="{00560062-007A-4E2D-A5A8-005900C1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BB302</xm:sqref>
        </x14:conditionalFormatting>
        <x14:conditionalFormatting xmlns:xm="http://schemas.microsoft.com/office/excel/2006/main">
          <x14:cfRule type="cellIs" priority="33601" operator="equal" id="{00BE001C-009A-42E7-9B4A-00E60086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AY302</xm:sqref>
        </x14:conditionalFormatting>
        <x14:conditionalFormatting xmlns:xm="http://schemas.microsoft.com/office/excel/2006/main">
          <x14:cfRule type="cellIs" priority="33600" operator="equal" id="{004700E7-0012-40E1-A88C-00B30014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AV302</xm:sqref>
        </x14:conditionalFormatting>
        <x14:conditionalFormatting xmlns:xm="http://schemas.microsoft.com/office/excel/2006/main">
          <x14:cfRule type="cellIs" priority="33599" operator="equal" id="{004200A3-00D3-41E4-8394-003300A8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AS302</xm:sqref>
        </x14:conditionalFormatting>
        <x14:conditionalFormatting xmlns:xm="http://schemas.microsoft.com/office/excel/2006/main">
          <x14:cfRule type="cellIs" priority="33598" operator="equal" id="{00260017-00CF-4876-B09D-006D00FC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AP302</xm:sqref>
        </x14:conditionalFormatting>
        <x14:conditionalFormatting xmlns:xm="http://schemas.microsoft.com/office/excel/2006/main">
          <x14:cfRule type="cellIs" priority="33597" operator="equal" id="{007200FB-0048-4197-9A9D-002C00FD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AM302</xm:sqref>
        </x14:conditionalFormatting>
        <x14:conditionalFormatting xmlns:xm="http://schemas.microsoft.com/office/excel/2006/main">
          <x14:cfRule type="cellIs" priority="33596" operator="equal" id="{00770085-0044-4AC1-A21A-005D00AE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AJ302</xm:sqref>
        </x14:conditionalFormatting>
        <x14:conditionalFormatting xmlns:xm="http://schemas.microsoft.com/office/excel/2006/main">
          <x14:cfRule type="cellIs" priority="33595" operator="equal" id="{001F0013-00C3-498B-9FB5-002000B8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AG302</xm:sqref>
        </x14:conditionalFormatting>
        <x14:conditionalFormatting xmlns:xm="http://schemas.microsoft.com/office/excel/2006/main">
          <x14:cfRule type="cellIs" priority="33594" operator="equal" id="{00A6005B-00F7-4650-B86E-00E00081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AD302</xm:sqref>
        </x14:conditionalFormatting>
        <x14:conditionalFormatting xmlns:xm="http://schemas.microsoft.com/office/excel/2006/main">
          <x14:cfRule type="cellIs" priority="33593" operator="equal" id="{002C00FE-00DE-4AD0-9F5A-00E30087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AA302</xm:sqref>
        </x14:conditionalFormatting>
        <x14:conditionalFormatting xmlns:xm="http://schemas.microsoft.com/office/excel/2006/main">
          <x14:cfRule type="cellIs" priority="33592" operator="equal" id="{008C00C5-00EF-43A0-A013-006A005B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X302</xm:sqref>
        </x14:conditionalFormatting>
        <x14:conditionalFormatting xmlns:xm="http://schemas.microsoft.com/office/excel/2006/main">
          <x14:cfRule type="cellIs" priority="33591" operator="equal" id="{00670053-0071-48A8-A815-005D00E5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U302</xm:sqref>
        </x14:conditionalFormatting>
        <x14:conditionalFormatting xmlns:xm="http://schemas.microsoft.com/office/excel/2006/main">
          <x14:cfRule type="cellIs" priority="33590" operator="equal" id="{001F00E8-00F7-4C2B-B17E-009C0033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R302</xm:sqref>
        </x14:conditionalFormatting>
        <x14:conditionalFormatting xmlns:xm="http://schemas.microsoft.com/office/excel/2006/main">
          <x14:cfRule type="cellIs" priority="33589" operator="equal" id="{0037007B-00AA-48AA-9FA8-00AB00CB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O302</xm:sqref>
        </x14:conditionalFormatting>
        <x14:conditionalFormatting xmlns:xm="http://schemas.microsoft.com/office/excel/2006/main">
          <x14:cfRule type="cellIs" priority="33588" operator="equal" id="{007D0032-004A-42D5-BD75-008500E6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L302</xm:sqref>
        </x14:conditionalFormatting>
        <x14:conditionalFormatting xmlns:xm="http://schemas.microsoft.com/office/excel/2006/main">
          <x14:cfRule type="cellIs" priority="33587" operator="equal" id="{00F2003E-0004-4B00-A989-00B1008F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I302</xm:sqref>
        </x14:conditionalFormatting>
        <x14:conditionalFormatting xmlns:xm="http://schemas.microsoft.com/office/excel/2006/main">
          <x14:cfRule type="cellIs" priority="33586" operator="equal" id="{00500082-001D-40D1-B2A1-003500DA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BW301</xm:sqref>
        </x14:conditionalFormatting>
        <x14:conditionalFormatting xmlns:xm="http://schemas.microsoft.com/office/excel/2006/main">
          <x14:cfRule type="cellIs" priority="33585" operator="equal" id="{00DD00CA-001B-43D7-B3C8-009F002D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BT301</xm:sqref>
        </x14:conditionalFormatting>
        <x14:conditionalFormatting xmlns:xm="http://schemas.microsoft.com/office/excel/2006/main">
          <x14:cfRule type="cellIs" priority="33584" operator="equal" id="{00C80054-00B4-4899-8F31-0082004F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BQ301</xm:sqref>
        </x14:conditionalFormatting>
        <x14:conditionalFormatting xmlns:xm="http://schemas.microsoft.com/office/excel/2006/main">
          <x14:cfRule type="cellIs" priority="33583" operator="equal" id="{00400037-00DD-4209-A6D8-009F0005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BN301</xm:sqref>
        </x14:conditionalFormatting>
        <x14:conditionalFormatting xmlns:xm="http://schemas.microsoft.com/office/excel/2006/main">
          <x14:cfRule type="cellIs" priority="33582" operator="equal" id="{007200D9-0025-4389-991C-00A3006C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BK301</xm:sqref>
        </x14:conditionalFormatting>
        <x14:conditionalFormatting xmlns:xm="http://schemas.microsoft.com/office/excel/2006/main">
          <x14:cfRule type="cellIs" priority="33581" operator="equal" id="{00940007-00CF-4E93-A0C2-00050078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BH301</xm:sqref>
        </x14:conditionalFormatting>
        <x14:conditionalFormatting xmlns:xm="http://schemas.microsoft.com/office/excel/2006/main">
          <x14:cfRule type="cellIs" priority="33580" operator="equal" id="{0082007F-00BF-423E-B0E0-006B0089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BE301</xm:sqref>
        </x14:conditionalFormatting>
        <x14:conditionalFormatting xmlns:xm="http://schemas.microsoft.com/office/excel/2006/main">
          <x14:cfRule type="cellIs" priority="33579" operator="equal" id="{00B2000D-00FD-48FB-9BC4-00C6001E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BB301</xm:sqref>
        </x14:conditionalFormatting>
        <x14:conditionalFormatting xmlns:xm="http://schemas.microsoft.com/office/excel/2006/main">
          <x14:cfRule type="cellIs" priority="33578" operator="equal" id="{00280065-0014-43D5-B719-003B00B0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AY301</xm:sqref>
        </x14:conditionalFormatting>
        <x14:conditionalFormatting xmlns:xm="http://schemas.microsoft.com/office/excel/2006/main">
          <x14:cfRule type="cellIs" priority="33577" operator="equal" id="{005900B4-0059-4A3A-954A-0052006B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AV301</xm:sqref>
        </x14:conditionalFormatting>
        <x14:conditionalFormatting xmlns:xm="http://schemas.microsoft.com/office/excel/2006/main">
          <x14:cfRule type="cellIs" priority="33576" operator="equal" id="{00A200A2-0090-4ADE-8C63-0010001F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AS301</xm:sqref>
        </x14:conditionalFormatting>
        <x14:conditionalFormatting xmlns:xm="http://schemas.microsoft.com/office/excel/2006/main">
          <x14:cfRule type="cellIs" priority="33575" operator="equal" id="{00D0005C-007D-4666-987F-006F0069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AP301</xm:sqref>
        </x14:conditionalFormatting>
        <x14:conditionalFormatting xmlns:xm="http://schemas.microsoft.com/office/excel/2006/main">
          <x14:cfRule type="cellIs" priority="33574" operator="equal" id="{0038002B-0028-49AB-886F-00C30097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AM301</xm:sqref>
        </x14:conditionalFormatting>
        <x14:conditionalFormatting xmlns:xm="http://schemas.microsoft.com/office/excel/2006/main">
          <x14:cfRule type="cellIs" priority="33573" operator="equal" id="{00B80027-000C-4DD6-8BA5-0058007D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AJ301</xm:sqref>
        </x14:conditionalFormatting>
        <x14:conditionalFormatting xmlns:xm="http://schemas.microsoft.com/office/excel/2006/main">
          <x14:cfRule type="cellIs" priority="33572" operator="equal" id="{007600AD-007B-49C7-B3FB-00D90037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AG301</xm:sqref>
        </x14:conditionalFormatting>
        <x14:conditionalFormatting xmlns:xm="http://schemas.microsoft.com/office/excel/2006/main">
          <x14:cfRule type="cellIs" priority="33571" operator="equal" id="{00C7001B-007C-4F99-B6B4-0020001C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AD301</xm:sqref>
        </x14:conditionalFormatting>
        <x14:conditionalFormatting xmlns:xm="http://schemas.microsoft.com/office/excel/2006/main">
          <x14:cfRule type="cellIs" priority="33570" operator="equal" id="{009A00F7-00F5-4006-87B3-00CA00DE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AA301</xm:sqref>
        </x14:conditionalFormatting>
        <x14:conditionalFormatting xmlns:xm="http://schemas.microsoft.com/office/excel/2006/main">
          <x14:cfRule type="cellIs" priority="33569" operator="equal" id="{00880000-008F-425C-A948-0068004F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X301</xm:sqref>
        </x14:conditionalFormatting>
        <x14:conditionalFormatting xmlns:xm="http://schemas.microsoft.com/office/excel/2006/main">
          <x14:cfRule type="cellIs" priority="33568" operator="equal" id="{00390004-003F-4B55-B833-009200D9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U301</xm:sqref>
        </x14:conditionalFormatting>
        <x14:conditionalFormatting xmlns:xm="http://schemas.microsoft.com/office/excel/2006/main">
          <x14:cfRule type="cellIs" priority="33567" operator="equal" id="{00B400BC-009F-46A0-9BE7-00840024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R301</xm:sqref>
        </x14:conditionalFormatting>
        <x14:conditionalFormatting xmlns:xm="http://schemas.microsoft.com/office/excel/2006/main">
          <x14:cfRule type="cellIs" priority="33566" operator="equal" id="{00ED001E-006B-4F7B-A3CE-00740086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O301</xm:sqref>
        </x14:conditionalFormatting>
        <x14:conditionalFormatting xmlns:xm="http://schemas.microsoft.com/office/excel/2006/main">
          <x14:cfRule type="cellIs" priority="33565" operator="equal" id="{00DB009F-0036-4115-B81B-00350086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L301</xm:sqref>
        </x14:conditionalFormatting>
        <x14:conditionalFormatting xmlns:xm="http://schemas.microsoft.com/office/excel/2006/main">
          <x14:cfRule type="cellIs" priority="33564" operator="equal" id="{00CD009E-006D-4F71-95E0-00690031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I301</xm:sqref>
        </x14:conditionalFormatting>
        <x14:conditionalFormatting xmlns:xm="http://schemas.microsoft.com/office/excel/2006/main">
          <x14:cfRule type="cellIs" priority="33563" operator="equal" id="{003F00E6-007F-4DC2-B223-00C20022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BW668</xm:sqref>
        </x14:conditionalFormatting>
        <x14:conditionalFormatting xmlns:xm="http://schemas.microsoft.com/office/excel/2006/main">
          <x14:cfRule type="cellIs" priority="33562" operator="equal" id="{0081006E-00E1-49C6-860F-00C3005A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BT668</xm:sqref>
        </x14:conditionalFormatting>
        <x14:conditionalFormatting xmlns:xm="http://schemas.microsoft.com/office/excel/2006/main">
          <x14:cfRule type="cellIs" priority="33561" operator="equal" id="{00E90058-0037-46DA-9226-009800A4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BQ668</xm:sqref>
        </x14:conditionalFormatting>
        <x14:conditionalFormatting xmlns:xm="http://schemas.microsoft.com/office/excel/2006/main">
          <x14:cfRule type="cellIs" priority="33560" operator="equal" id="{00C000A6-00EC-482F-9EFB-004E00C1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BN668</xm:sqref>
        </x14:conditionalFormatting>
        <x14:conditionalFormatting xmlns:xm="http://schemas.microsoft.com/office/excel/2006/main">
          <x14:cfRule type="cellIs" priority="33559" operator="equal" id="{00ED0010-00D9-4DE8-A5EA-00F20069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BK668</xm:sqref>
        </x14:conditionalFormatting>
        <x14:conditionalFormatting xmlns:xm="http://schemas.microsoft.com/office/excel/2006/main">
          <x14:cfRule type="cellIs" priority="33558" operator="equal" id="{001C007A-00DD-48B5-8E0B-006E00D3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BH668</xm:sqref>
        </x14:conditionalFormatting>
        <x14:conditionalFormatting xmlns:xm="http://schemas.microsoft.com/office/excel/2006/main">
          <x14:cfRule type="cellIs" priority="33557" operator="equal" id="{00B20044-00F1-4149-96C1-00990012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BE668</xm:sqref>
        </x14:conditionalFormatting>
        <x14:conditionalFormatting xmlns:xm="http://schemas.microsoft.com/office/excel/2006/main">
          <x14:cfRule type="cellIs" priority="33556" operator="equal" id="{008D00A2-0032-467E-94F1-008B0092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BB668</xm:sqref>
        </x14:conditionalFormatting>
        <x14:conditionalFormatting xmlns:xm="http://schemas.microsoft.com/office/excel/2006/main">
          <x14:cfRule type="cellIs" priority="33555" operator="equal" id="{00A10070-006D-426D-BFF5-005D0094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AY668</xm:sqref>
        </x14:conditionalFormatting>
        <x14:conditionalFormatting xmlns:xm="http://schemas.microsoft.com/office/excel/2006/main">
          <x14:cfRule type="cellIs" priority="33554" operator="equal" id="{003D0012-0015-40BC-AC61-009A00DF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AV668</xm:sqref>
        </x14:conditionalFormatting>
        <x14:conditionalFormatting xmlns:xm="http://schemas.microsoft.com/office/excel/2006/main">
          <x14:cfRule type="cellIs" priority="33553" operator="equal" id="{004F0023-00DC-4D9C-A565-009800AB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AS668</xm:sqref>
        </x14:conditionalFormatting>
        <x14:conditionalFormatting xmlns:xm="http://schemas.microsoft.com/office/excel/2006/main">
          <x14:cfRule type="cellIs" priority="33552" operator="equal" id="{007B007A-00D2-45E0-B9A8-003000AE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AP668</xm:sqref>
        </x14:conditionalFormatting>
        <x14:conditionalFormatting xmlns:xm="http://schemas.microsoft.com/office/excel/2006/main">
          <x14:cfRule type="cellIs" priority="33551" operator="equal" id="{00860075-006F-4545-A439-00FE00D8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AM668</xm:sqref>
        </x14:conditionalFormatting>
        <x14:conditionalFormatting xmlns:xm="http://schemas.microsoft.com/office/excel/2006/main">
          <x14:cfRule type="cellIs" priority="33550" operator="equal" id="{004C0047-008F-4E25-BFF3-007C0010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AJ668</xm:sqref>
        </x14:conditionalFormatting>
        <x14:conditionalFormatting xmlns:xm="http://schemas.microsoft.com/office/excel/2006/main">
          <x14:cfRule type="cellIs" priority="33549" operator="equal" id="{002A0026-00E0-42BB-AF24-00BD00DF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AG668</xm:sqref>
        </x14:conditionalFormatting>
        <x14:conditionalFormatting xmlns:xm="http://schemas.microsoft.com/office/excel/2006/main">
          <x14:cfRule type="cellIs" priority="33548" operator="equal" id="{009000EB-0092-4929-AB41-00180056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AD668</xm:sqref>
        </x14:conditionalFormatting>
        <x14:conditionalFormatting xmlns:xm="http://schemas.microsoft.com/office/excel/2006/main">
          <x14:cfRule type="cellIs" priority="33547" operator="equal" id="{00A60036-00DA-4958-80F6-006400E9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AA668</xm:sqref>
        </x14:conditionalFormatting>
        <x14:conditionalFormatting xmlns:xm="http://schemas.microsoft.com/office/excel/2006/main">
          <x14:cfRule type="cellIs" priority="33546" operator="equal" id="{007C005B-00F7-4542-908E-00B000B3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X668</xm:sqref>
        </x14:conditionalFormatting>
        <x14:conditionalFormatting xmlns:xm="http://schemas.microsoft.com/office/excel/2006/main">
          <x14:cfRule type="cellIs" priority="33545" operator="equal" id="{008800BC-0079-46F9-AC68-00530019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U668</xm:sqref>
        </x14:conditionalFormatting>
        <x14:conditionalFormatting xmlns:xm="http://schemas.microsoft.com/office/excel/2006/main">
          <x14:cfRule type="cellIs" priority="33544" operator="equal" id="{00D10089-00E3-4267-9494-00F800D4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R668</xm:sqref>
        </x14:conditionalFormatting>
        <x14:conditionalFormatting xmlns:xm="http://schemas.microsoft.com/office/excel/2006/main">
          <x14:cfRule type="cellIs" priority="33543" operator="equal" id="{00B100CB-00B8-4BC7-A708-008100ED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O668</xm:sqref>
        </x14:conditionalFormatting>
        <x14:conditionalFormatting xmlns:xm="http://schemas.microsoft.com/office/excel/2006/main">
          <x14:cfRule type="cellIs" priority="33542" operator="equal" id="{004A0029-001C-4373-8FF6-00C0007C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L668</xm:sqref>
        </x14:conditionalFormatting>
        <x14:conditionalFormatting xmlns:xm="http://schemas.microsoft.com/office/excel/2006/main">
          <x14:cfRule type="cellIs" priority="33541" operator="equal" id="{00C600B7-0098-4DF6-9AE5-00DC007D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I668</xm:sqref>
        </x14:conditionalFormatting>
        <x14:conditionalFormatting xmlns:xm="http://schemas.microsoft.com/office/excel/2006/main">
          <x14:cfRule type="cellIs" priority="33540" operator="equal" id="{005E00A5-0048-4392-BF2A-00BF00AF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BW672</xm:sqref>
        </x14:conditionalFormatting>
        <x14:conditionalFormatting xmlns:xm="http://schemas.microsoft.com/office/excel/2006/main">
          <x14:cfRule type="cellIs" priority="33539" operator="equal" id="{004A00AF-004F-45DF-964D-00830027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BT672</xm:sqref>
        </x14:conditionalFormatting>
        <x14:conditionalFormatting xmlns:xm="http://schemas.microsoft.com/office/excel/2006/main">
          <x14:cfRule type="cellIs" priority="33538" operator="equal" id="{00C00088-0020-428B-B679-00F7006F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BQ672</xm:sqref>
        </x14:conditionalFormatting>
        <x14:conditionalFormatting xmlns:xm="http://schemas.microsoft.com/office/excel/2006/main">
          <x14:cfRule type="cellIs" priority="33537" operator="equal" id="{006A005A-00A6-43FD-ADDD-00EF0064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BN672</xm:sqref>
        </x14:conditionalFormatting>
        <x14:conditionalFormatting xmlns:xm="http://schemas.microsoft.com/office/excel/2006/main">
          <x14:cfRule type="cellIs" priority="33536" operator="equal" id="{00980045-00E3-4162-857F-003E001A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BK672</xm:sqref>
        </x14:conditionalFormatting>
        <x14:conditionalFormatting xmlns:xm="http://schemas.microsoft.com/office/excel/2006/main">
          <x14:cfRule type="cellIs" priority="33535" operator="equal" id="{00E30033-0045-4918-ABF1-009600C9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BH672</xm:sqref>
        </x14:conditionalFormatting>
        <x14:conditionalFormatting xmlns:xm="http://schemas.microsoft.com/office/excel/2006/main">
          <x14:cfRule type="cellIs" priority="33534" operator="equal" id="{00E80000-00AA-414B-AB9E-0021002A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BE672</xm:sqref>
        </x14:conditionalFormatting>
        <x14:conditionalFormatting xmlns:xm="http://schemas.microsoft.com/office/excel/2006/main">
          <x14:cfRule type="cellIs" priority="33533" operator="equal" id="{00EA0075-00D7-4D95-BAA7-007C00EF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BB672</xm:sqref>
        </x14:conditionalFormatting>
        <x14:conditionalFormatting xmlns:xm="http://schemas.microsoft.com/office/excel/2006/main">
          <x14:cfRule type="cellIs" priority="33532" operator="equal" id="{00A100EC-0017-4297-B879-00D100B3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AY672</xm:sqref>
        </x14:conditionalFormatting>
        <x14:conditionalFormatting xmlns:xm="http://schemas.microsoft.com/office/excel/2006/main">
          <x14:cfRule type="cellIs" priority="33531" operator="equal" id="{007B00DB-00BE-49C7-ADB8-008B0082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AV672</xm:sqref>
        </x14:conditionalFormatting>
        <x14:conditionalFormatting xmlns:xm="http://schemas.microsoft.com/office/excel/2006/main">
          <x14:cfRule type="cellIs" priority="33530" operator="equal" id="{00B5001C-00BC-4FA6-8374-00BB00FC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AS672</xm:sqref>
        </x14:conditionalFormatting>
        <x14:conditionalFormatting xmlns:xm="http://schemas.microsoft.com/office/excel/2006/main">
          <x14:cfRule type="cellIs" priority="33529" operator="equal" id="{0061002B-0036-4670-8003-00C00099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AP672</xm:sqref>
        </x14:conditionalFormatting>
        <x14:conditionalFormatting xmlns:xm="http://schemas.microsoft.com/office/excel/2006/main">
          <x14:cfRule type="cellIs" priority="33528" operator="equal" id="{00F40022-00A0-4914-AC03-00B400FD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AM672</xm:sqref>
        </x14:conditionalFormatting>
        <x14:conditionalFormatting xmlns:xm="http://schemas.microsoft.com/office/excel/2006/main">
          <x14:cfRule type="cellIs" priority="33527" operator="equal" id="{00540065-00C7-456B-BA83-00EC00AD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AJ672</xm:sqref>
        </x14:conditionalFormatting>
        <x14:conditionalFormatting xmlns:xm="http://schemas.microsoft.com/office/excel/2006/main">
          <x14:cfRule type="cellIs" priority="33526" operator="equal" id="{0088001F-00A5-42DC-8C74-00880020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AG672</xm:sqref>
        </x14:conditionalFormatting>
        <x14:conditionalFormatting xmlns:xm="http://schemas.microsoft.com/office/excel/2006/main">
          <x14:cfRule type="cellIs" priority="33525" operator="equal" id="{00FF000F-00F4-4215-BE8D-00C900DF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AD672</xm:sqref>
        </x14:conditionalFormatting>
        <x14:conditionalFormatting xmlns:xm="http://schemas.microsoft.com/office/excel/2006/main">
          <x14:cfRule type="cellIs" priority="33524" operator="equal" id="{008600F9-00A1-4064-AC52-007F00C3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AA672</xm:sqref>
        </x14:conditionalFormatting>
        <x14:conditionalFormatting xmlns:xm="http://schemas.microsoft.com/office/excel/2006/main">
          <x14:cfRule type="cellIs" priority="33523" operator="equal" id="{0070000E-00D5-4EAC-84E1-007000E5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X672</xm:sqref>
        </x14:conditionalFormatting>
        <x14:conditionalFormatting xmlns:xm="http://schemas.microsoft.com/office/excel/2006/main">
          <x14:cfRule type="cellIs" priority="33522" operator="equal" id="{007A005A-00F9-493C-B674-00DA0097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U672</xm:sqref>
        </x14:conditionalFormatting>
        <x14:conditionalFormatting xmlns:xm="http://schemas.microsoft.com/office/excel/2006/main">
          <x14:cfRule type="cellIs" priority="33521" operator="equal" id="{000900ED-0037-4617-BD19-00280023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R672</xm:sqref>
        </x14:conditionalFormatting>
        <x14:conditionalFormatting xmlns:xm="http://schemas.microsoft.com/office/excel/2006/main">
          <x14:cfRule type="cellIs" priority="33520" operator="equal" id="{005C00E5-0008-490E-9426-000E006C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O672</xm:sqref>
        </x14:conditionalFormatting>
        <x14:conditionalFormatting xmlns:xm="http://schemas.microsoft.com/office/excel/2006/main">
          <x14:cfRule type="cellIs" priority="33519" operator="equal" id="{001F000A-0025-482A-8B4C-00160055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L672</xm:sqref>
        </x14:conditionalFormatting>
        <x14:conditionalFormatting xmlns:xm="http://schemas.microsoft.com/office/excel/2006/main">
          <x14:cfRule type="cellIs" priority="33518" operator="equal" id="{00B50072-004B-4FDD-8613-00F100E4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I672</xm:sqref>
        </x14:conditionalFormatting>
        <x14:conditionalFormatting xmlns:xm="http://schemas.microsoft.com/office/excel/2006/main">
          <x14:cfRule type="cellIs" priority="33517" operator="equal" id="{00CB008F-0090-49D1-A2D6-00A3009A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BW659</xm:sqref>
        </x14:conditionalFormatting>
        <x14:conditionalFormatting xmlns:xm="http://schemas.microsoft.com/office/excel/2006/main">
          <x14:cfRule type="cellIs" priority="33516" operator="equal" id="{00930067-000F-42A5-8671-002A009D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BT659</xm:sqref>
        </x14:conditionalFormatting>
        <x14:conditionalFormatting xmlns:xm="http://schemas.microsoft.com/office/excel/2006/main">
          <x14:cfRule type="cellIs" priority="33515" operator="equal" id="{005F00AD-0037-48A3-8B4A-002D007E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BQ659</xm:sqref>
        </x14:conditionalFormatting>
        <x14:conditionalFormatting xmlns:xm="http://schemas.microsoft.com/office/excel/2006/main">
          <x14:cfRule type="cellIs" priority="33514" operator="equal" id="{005900AD-00C9-47EA-93E0-0057009F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BN659</xm:sqref>
        </x14:conditionalFormatting>
        <x14:conditionalFormatting xmlns:xm="http://schemas.microsoft.com/office/excel/2006/main">
          <x14:cfRule type="cellIs" priority="33513" operator="equal" id="{00DE00FF-006E-47E1-898B-00DF0051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BK659</xm:sqref>
        </x14:conditionalFormatting>
        <x14:conditionalFormatting xmlns:xm="http://schemas.microsoft.com/office/excel/2006/main">
          <x14:cfRule type="cellIs" priority="33512" operator="equal" id="{009C0044-0051-4238-BBCA-00E90029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BH659</xm:sqref>
        </x14:conditionalFormatting>
        <x14:conditionalFormatting xmlns:xm="http://schemas.microsoft.com/office/excel/2006/main">
          <x14:cfRule type="cellIs" priority="33511" operator="equal" id="{00C300D1-00D8-4FA8-A208-002A0071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BE659</xm:sqref>
        </x14:conditionalFormatting>
        <x14:conditionalFormatting xmlns:xm="http://schemas.microsoft.com/office/excel/2006/main">
          <x14:cfRule type="cellIs" priority="33510" operator="equal" id="{005400BA-0068-4BF1-91F5-00BB0028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BB659</xm:sqref>
        </x14:conditionalFormatting>
        <x14:conditionalFormatting xmlns:xm="http://schemas.microsoft.com/office/excel/2006/main">
          <x14:cfRule type="cellIs" priority="33509" operator="equal" id="{00130079-0087-4007-B55E-00880099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AY659</xm:sqref>
        </x14:conditionalFormatting>
        <x14:conditionalFormatting xmlns:xm="http://schemas.microsoft.com/office/excel/2006/main">
          <x14:cfRule type="cellIs" priority="33508" operator="equal" id="{00830086-0008-4FB4-A2A3-00C40063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AV659</xm:sqref>
        </x14:conditionalFormatting>
        <x14:conditionalFormatting xmlns:xm="http://schemas.microsoft.com/office/excel/2006/main">
          <x14:cfRule type="cellIs" priority="33507" operator="equal" id="{00FF00E4-00C6-4588-88B7-00F500B0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AS659</xm:sqref>
        </x14:conditionalFormatting>
        <x14:conditionalFormatting xmlns:xm="http://schemas.microsoft.com/office/excel/2006/main">
          <x14:cfRule type="cellIs" priority="33506" operator="equal" id="{00C10033-001B-4F07-998B-0061009F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AP659</xm:sqref>
        </x14:conditionalFormatting>
        <x14:conditionalFormatting xmlns:xm="http://schemas.microsoft.com/office/excel/2006/main">
          <x14:cfRule type="cellIs" priority="33505" operator="equal" id="{00F300CF-00D5-4A42-A7E5-005C00BB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AM659</xm:sqref>
        </x14:conditionalFormatting>
        <x14:conditionalFormatting xmlns:xm="http://schemas.microsoft.com/office/excel/2006/main">
          <x14:cfRule type="cellIs" priority="33504" operator="equal" id="{0014006F-0063-449B-819A-00DD0093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AJ659</xm:sqref>
        </x14:conditionalFormatting>
        <x14:conditionalFormatting xmlns:xm="http://schemas.microsoft.com/office/excel/2006/main">
          <x14:cfRule type="cellIs" priority="33503" operator="equal" id="{0018009B-0019-442A-9CFE-00350064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AG659</xm:sqref>
        </x14:conditionalFormatting>
        <x14:conditionalFormatting xmlns:xm="http://schemas.microsoft.com/office/excel/2006/main">
          <x14:cfRule type="cellIs" priority="33502" operator="equal" id="{00CD0081-002A-4018-A9DE-00F700FC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AD659</xm:sqref>
        </x14:conditionalFormatting>
        <x14:conditionalFormatting xmlns:xm="http://schemas.microsoft.com/office/excel/2006/main">
          <x14:cfRule type="cellIs" priority="33501" operator="equal" id="{00EB001B-0059-46B2-B4B1-008900DD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AA659</xm:sqref>
        </x14:conditionalFormatting>
        <x14:conditionalFormatting xmlns:xm="http://schemas.microsoft.com/office/excel/2006/main">
          <x14:cfRule type="cellIs" priority="33500" operator="equal" id="{006F009C-0047-4B5B-BFDA-00D700F8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X659</xm:sqref>
        </x14:conditionalFormatting>
        <x14:conditionalFormatting xmlns:xm="http://schemas.microsoft.com/office/excel/2006/main">
          <x14:cfRule type="cellIs" priority="33499" operator="equal" id="{00A400EE-00A6-46EB-87B2-000B00D2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U659</xm:sqref>
        </x14:conditionalFormatting>
        <x14:conditionalFormatting xmlns:xm="http://schemas.microsoft.com/office/excel/2006/main">
          <x14:cfRule type="cellIs" priority="33498" operator="equal" id="{00F60088-00E5-4E10-8B68-006400E6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R659</xm:sqref>
        </x14:conditionalFormatting>
        <x14:conditionalFormatting xmlns:xm="http://schemas.microsoft.com/office/excel/2006/main">
          <x14:cfRule type="cellIs" priority="33497" operator="equal" id="{0057005F-0039-466A-85B0-001E0011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O659</xm:sqref>
        </x14:conditionalFormatting>
        <x14:conditionalFormatting xmlns:xm="http://schemas.microsoft.com/office/excel/2006/main">
          <x14:cfRule type="cellIs" priority="33496" operator="equal" id="{002900FC-007B-4E7E-BF36-00DF0037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L659</xm:sqref>
        </x14:conditionalFormatting>
        <x14:conditionalFormatting xmlns:xm="http://schemas.microsoft.com/office/excel/2006/main">
          <x14:cfRule type="cellIs" priority="33495" operator="equal" id="{005100DD-00EE-4BAE-B61D-00FF0007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I659</xm:sqref>
        </x14:conditionalFormatting>
        <x14:conditionalFormatting xmlns:xm="http://schemas.microsoft.com/office/excel/2006/main">
          <x14:cfRule type="cellIs" priority="33494" operator="equal" id="{00E800DA-0094-4426-BB4E-000C0041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BW676</xm:sqref>
        </x14:conditionalFormatting>
        <x14:conditionalFormatting xmlns:xm="http://schemas.microsoft.com/office/excel/2006/main">
          <x14:cfRule type="cellIs" priority="33493" operator="equal" id="{00640067-00BC-4132-B243-005C00F8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BT676</xm:sqref>
        </x14:conditionalFormatting>
        <x14:conditionalFormatting xmlns:xm="http://schemas.microsoft.com/office/excel/2006/main">
          <x14:cfRule type="cellIs" priority="33492" operator="equal" id="{000F009A-00EE-47C1-B401-00F10046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BQ676</xm:sqref>
        </x14:conditionalFormatting>
        <x14:conditionalFormatting xmlns:xm="http://schemas.microsoft.com/office/excel/2006/main">
          <x14:cfRule type="cellIs" priority="33491" operator="equal" id="{005C00F4-0025-4388-A31B-0048009A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BN676</xm:sqref>
        </x14:conditionalFormatting>
        <x14:conditionalFormatting xmlns:xm="http://schemas.microsoft.com/office/excel/2006/main">
          <x14:cfRule type="cellIs" priority="33490" operator="equal" id="{003A0074-001B-4994-944F-00400000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BK676</xm:sqref>
        </x14:conditionalFormatting>
        <x14:conditionalFormatting xmlns:xm="http://schemas.microsoft.com/office/excel/2006/main">
          <x14:cfRule type="cellIs" priority="33489" operator="equal" id="{007F00A9-00B1-468C-9C59-004A00D0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BH676</xm:sqref>
        </x14:conditionalFormatting>
        <x14:conditionalFormatting xmlns:xm="http://schemas.microsoft.com/office/excel/2006/main">
          <x14:cfRule type="cellIs" priority="33488" operator="equal" id="{007E00C7-008B-4C89-91AE-00F0009B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BE676</xm:sqref>
        </x14:conditionalFormatting>
        <x14:conditionalFormatting xmlns:xm="http://schemas.microsoft.com/office/excel/2006/main">
          <x14:cfRule type="cellIs" priority="33487" operator="equal" id="{009A0009-0016-4234-A2A4-0022000F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BB676</xm:sqref>
        </x14:conditionalFormatting>
        <x14:conditionalFormatting xmlns:xm="http://schemas.microsoft.com/office/excel/2006/main">
          <x14:cfRule type="cellIs" priority="33486" operator="equal" id="{007800E5-009A-4C64-9C13-00260049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AY676</xm:sqref>
        </x14:conditionalFormatting>
        <x14:conditionalFormatting xmlns:xm="http://schemas.microsoft.com/office/excel/2006/main">
          <x14:cfRule type="cellIs" priority="33485" operator="equal" id="{00D70077-0067-40E0-B533-00BD002F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AV676</xm:sqref>
        </x14:conditionalFormatting>
        <x14:conditionalFormatting xmlns:xm="http://schemas.microsoft.com/office/excel/2006/main">
          <x14:cfRule type="cellIs" priority="33484" operator="equal" id="{00170009-0057-4BF2-8EC7-00900067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AS676</xm:sqref>
        </x14:conditionalFormatting>
        <x14:conditionalFormatting xmlns:xm="http://schemas.microsoft.com/office/excel/2006/main">
          <x14:cfRule type="cellIs" priority="33483" operator="equal" id="{00590036-00CD-4F42-8157-00C4002B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AP676</xm:sqref>
        </x14:conditionalFormatting>
        <x14:conditionalFormatting xmlns:xm="http://schemas.microsoft.com/office/excel/2006/main">
          <x14:cfRule type="cellIs" priority="33482" operator="equal" id="{006200F3-00EA-49F7-A64E-0004005C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AM676</xm:sqref>
        </x14:conditionalFormatting>
        <x14:conditionalFormatting xmlns:xm="http://schemas.microsoft.com/office/excel/2006/main">
          <x14:cfRule type="cellIs" priority="33481" operator="equal" id="{001A00D1-00D0-4818-9570-005900B1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AJ676</xm:sqref>
        </x14:conditionalFormatting>
        <x14:conditionalFormatting xmlns:xm="http://schemas.microsoft.com/office/excel/2006/main">
          <x14:cfRule type="cellIs" priority="33480" operator="equal" id="{00200042-00AE-41B9-B754-00A50061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AG676</xm:sqref>
        </x14:conditionalFormatting>
        <x14:conditionalFormatting xmlns:xm="http://schemas.microsoft.com/office/excel/2006/main">
          <x14:cfRule type="cellIs" priority="33479" operator="equal" id="{00EB0075-00F1-4DD4-9D42-00BB0006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AD676</xm:sqref>
        </x14:conditionalFormatting>
        <x14:conditionalFormatting xmlns:xm="http://schemas.microsoft.com/office/excel/2006/main">
          <x14:cfRule type="cellIs" priority="33478" operator="equal" id="{007D00A7-005A-4263-8E3B-00660079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AA676</xm:sqref>
        </x14:conditionalFormatting>
        <x14:conditionalFormatting xmlns:xm="http://schemas.microsoft.com/office/excel/2006/main">
          <x14:cfRule type="cellIs" priority="33477" operator="equal" id="{0009003D-0048-4AD1-B584-00770000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X676</xm:sqref>
        </x14:conditionalFormatting>
        <x14:conditionalFormatting xmlns:xm="http://schemas.microsoft.com/office/excel/2006/main">
          <x14:cfRule type="cellIs" priority="33476" operator="equal" id="{006A0083-0075-4090-9C7D-003300E2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U676</xm:sqref>
        </x14:conditionalFormatting>
        <x14:conditionalFormatting xmlns:xm="http://schemas.microsoft.com/office/excel/2006/main">
          <x14:cfRule type="cellIs" priority="33475" operator="equal" id="{007E003B-00FB-4030-BBC6-0086003E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R676</xm:sqref>
        </x14:conditionalFormatting>
        <x14:conditionalFormatting xmlns:xm="http://schemas.microsoft.com/office/excel/2006/main">
          <x14:cfRule type="cellIs" priority="33474" operator="equal" id="{00060055-006A-43FB-91F0-00C300A1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O676</xm:sqref>
        </x14:conditionalFormatting>
        <x14:conditionalFormatting xmlns:xm="http://schemas.microsoft.com/office/excel/2006/main">
          <x14:cfRule type="cellIs" priority="33473" operator="equal" id="{00BF0044-0066-4215-9747-002900CC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L676</xm:sqref>
        </x14:conditionalFormatting>
        <x14:conditionalFormatting xmlns:xm="http://schemas.microsoft.com/office/excel/2006/main">
          <x14:cfRule type="cellIs" priority="33472" operator="equal" id="{00690043-00A5-4FED-8ED7-00220078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I676</xm:sqref>
        </x14:conditionalFormatting>
        <x14:conditionalFormatting xmlns:xm="http://schemas.microsoft.com/office/excel/2006/main">
          <x14:cfRule type="cellIs" priority="33471" operator="equal" id="{003A0091-00F4-4EC5-A63E-00B900CA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BW675</xm:sqref>
        </x14:conditionalFormatting>
        <x14:conditionalFormatting xmlns:xm="http://schemas.microsoft.com/office/excel/2006/main">
          <x14:cfRule type="cellIs" priority="33470" operator="equal" id="{00290098-0068-4FBE-A1E9-00130054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BT675</xm:sqref>
        </x14:conditionalFormatting>
        <x14:conditionalFormatting xmlns:xm="http://schemas.microsoft.com/office/excel/2006/main">
          <x14:cfRule type="cellIs" priority="33469" operator="equal" id="{00700009-00A9-4A28-B3C1-006400C1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BQ675</xm:sqref>
        </x14:conditionalFormatting>
        <x14:conditionalFormatting xmlns:xm="http://schemas.microsoft.com/office/excel/2006/main">
          <x14:cfRule type="cellIs" priority="33468" operator="equal" id="{00B30078-008D-40D0-98E0-0049002B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BN675</xm:sqref>
        </x14:conditionalFormatting>
        <x14:conditionalFormatting xmlns:xm="http://schemas.microsoft.com/office/excel/2006/main">
          <x14:cfRule type="cellIs" priority="33467" operator="equal" id="{00BC0057-0058-4A26-83FF-00C70031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BK675</xm:sqref>
        </x14:conditionalFormatting>
        <x14:conditionalFormatting xmlns:xm="http://schemas.microsoft.com/office/excel/2006/main">
          <x14:cfRule type="cellIs" priority="33466" operator="equal" id="{00070094-00E5-4CD2-A1EE-004D006A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BH675</xm:sqref>
        </x14:conditionalFormatting>
        <x14:conditionalFormatting xmlns:xm="http://schemas.microsoft.com/office/excel/2006/main">
          <x14:cfRule type="cellIs" priority="33465" operator="equal" id="{00C3003F-005A-44A2-98A6-005100F9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BE675</xm:sqref>
        </x14:conditionalFormatting>
        <x14:conditionalFormatting xmlns:xm="http://schemas.microsoft.com/office/excel/2006/main">
          <x14:cfRule type="cellIs" priority="33464" operator="equal" id="{006D0009-0049-4A16-ADCA-00D10089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BB675</xm:sqref>
        </x14:conditionalFormatting>
        <x14:conditionalFormatting xmlns:xm="http://schemas.microsoft.com/office/excel/2006/main">
          <x14:cfRule type="cellIs" priority="33463" operator="equal" id="{00D5005D-00E0-4228-A68B-008900D0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AY675</xm:sqref>
        </x14:conditionalFormatting>
        <x14:conditionalFormatting xmlns:xm="http://schemas.microsoft.com/office/excel/2006/main">
          <x14:cfRule type="cellIs" priority="33462" operator="equal" id="{00370024-00D5-4890-BE0E-004100AA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AV675</xm:sqref>
        </x14:conditionalFormatting>
        <x14:conditionalFormatting xmlns:xm="http://schemas.microsoft.com/office/excel/2006/main">
          <x14:cfRule type="cellIs" priority="33461" operator="equal" id="{00560033-0045-48D0-92E9-00060076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AS675</xm:sqref>
        </x14:conditionalFormatting>
        <x14:conditionalFormatting xmlns:xm="http://schemas.microsoft.com/office/excel/2006/main">
          <x14:cfRule type="cellIs" priority="33460" operator="equal" id="{00C90051-00B4-4C4E-83B4-00AB0005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AP675</xm:sqref>
        </x14:conditionalFormatting>
        <x14:conditionalFormatting xmlns:xm="http://schemas.microsoft.com/office/excel/2006/main">
          <x14:cfRule type="cellIs" priority="33459" operator="equal" id="{00060082-00C7-46BB-891C-006A00DB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AM675</xm:sqref>
        </x14:conditionalFormatting>
        <x14:conditionalFormatting xmlns:xm="http://schemas.microsoft.com/office/excel/2006/main">
          <x14:cfRule type="cellIs" priority="33458" operator="equal" id="{00670039-0047-4499-9C8A-002300C3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AJ675</xm:sqref>
        </x14:conditionalFormatting>
        <x14:conditionalFormatting xmlns:xm="http://schemas.microsoft.com/office/excel/2006/main">
          <x14:cfRule type="cellIs" priority="33457" operator="equal" id="{005300E4-000B-4D84-A9B6-00D8003F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AG675</xm:sqref>
        </x14:conditionalFormatting>
        <x14:conditionalFormatting xmlns:xm="http://schemas.microsoft.com/office/excel/2006/main">
          <x14:cfRule type="cellIs" priority="33456" operator="equal" id="{00C80028-0089-4844-B06B-0037008F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AD675</xm:sqref>
        </x14:conditionalFormatting>
        <x14:conditionalFormatting xmlns:xm="http://schemas.microsoft.com/office/excel/2006/main">
          <x14:cfRule type="cellIs" priority="33455" operator="equal" id="{00CC0025-00F8-4A5A-B726-00750093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AA675</xm:sqref>
        </x14:conditionalFormatting>
        <x14:conditionalFormatting xmlns:xm="http://schemas.microsoft.com/office/excel/2006/main">
          <x14:cfRule type="cellIs" priority="33454" operator="equal" id="{004D00BC-0007-4190-AC5C-00CE0048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X675</xm:sqref>
        </x14:conditionalFormatting>
        <x14:conditionalFormatting xmlns:xm="http://schemas.microsoft.com/office/excel/2006/main">
          <x14:cfRule type="cellIs" priority="33453" operator="equal" id="{00B0001E-00BF-489F-83BC-00DB0094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U675</xm:sqref>
        </x14:conditionalFormatting>
        <x14:conditionalFormatting xmlns:xm="http://schemas.microsoft.com/office/excel/2006/main">
          <x14:cfRule type="cellIs" priority="33452" operator="equal" id="{0042005B-0037-4EDE-80A7-000F0055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R675</xm:sqref>
        </x14:conditionalFormatting>
        <x14:conditionalFormatting xmlns:xm="http://schemas.microsoft.com/office/excel/2006/main">
          <x14:cfRule type="cellIs" priority="33451" operator="equal" id="{008400F1-0087-4FC9-A4D9-006200D1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O675</xm:sqref>
        </x14:conditionalFormatting>
        <x14:conditionalFormatting xmlns:xm="http://schemas.microsoft.com/office/excel/2006/main">
          <x14:cfRule type="cellIs" priority="33450" operator="equal" id="{000E00AD-0095-43C7-83D7-00D900C0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L675</xm:sqref>
        </x14:conditionalFormatting>
        <x14:conditionalFormatting xmlns:xm="http://schemas.microsoft.com/office/excel/2006/main">
          <x14:cfRule type="cellIs" priority="33449" operator="equal" id="{00970078-00F7-4D48-BBE5-00D90089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I675</xm:sqref>
        </x14:conditionalFormatting>
        <x14:conditionalFormatting xmlns:xm="http://schemas.microsoft.com/office/excel/2006/main">
          <x14:cfRule type="cellIs" priority="33448" operator="equal" id="{0089006D-0086-4EBF-A3F0-002A0087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BW655</xm:sqref>
        </x14:conditionalFormatting>
        <x14:conditionalFormatting xmlns:xm="http://schemas.microsoft.com/office/excel/2006/main">
          <x14:cfRule type="cellIs" priority="33447" operator="equal" id="{002700A4-00A0-4E57-B2BF-00AE00CF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BT655</xm:sqref>
        </x14:conditionalFormatting>
        <x14:conditionalFormatting xmlns:xm="http://schemas.microsoft.com/office/excel/2006/main">
          <x14:cfRule type="cellIs" priority="33446" operator="equal" id="{003B0035-0034-4812-9A49-0087007D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BQ655</xm:sqref>
        </x14:conditionalFormatting>
        <x14:conditionalFormatting xmlns:xm="http://schemas.microsoft.com/office/excel/2006/main">
          <x14:cfRule type="cellIs" priority="33445" operator="equal" id="{0052009D-007C-4B05-B570-0004000E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BN655</xm:sqref>
        </x14:conditionalFormatting>
        <x14:conditionalFormatting xmlns:xm="http://schemas.microsoft.com/office/excel/2006/main">
          <x14:cfRule type="cellIs" priority="33444" operator="equal" id="{00A5004C-00EA-464E-AD4A-007D00C8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BK655</xm:sqref>
        </x14:conditionalFormatting>
        <x14:conditionalFormatting xmlns:xm="http://schemas.microsoft.com/office/excel/2006/main">
          <x14:cfRule type="cellIs" priority="33443" operator="equal" id="{00FB0038-0069-439B-BC16-00C500FB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BH655</xm:sqref>
        </x14:conditionalFormatting>
        <x14:conditionalFormatting xmlns:xm="http://schemas.microsoft.com/office/excel/2006/main">
          <x14:cfRule type="cellIs" priority="33442" operator="equal" id="{00B10035-0058-45F3-B1A8-002200BF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BE655</xm:sqref>
        </x14:conditionalFormatting>
        <x14:conditionalFormatting xmlns:xm="http://schemas.microsoft.com/office/excel/2006/main">
          <x14:cfRule type="cellIs" priority="33441" operator="equal" id="{00B900BE-0054-45B5-A148-00B70039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BB655</xm:sqref>
        </x14:conditionalFormatting>
        <x14:conditionalFormatting xmlns:xm="http://schemas.microsoft.com/office/excel/2006/main">
          <x14:cfRule type="cellIs" priority="33440" operator="equal" id="{00DF000F-00C9-4B25-863B-007C003B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AY655</xm:sqref>
        </x14:conditionalFormatting>
        <x14:conditionalFormatting xmlns:xm="http://schemas.microsoft.com/office/excel/2006/main">
          <x14:cfRule type="cellIs" priority="33439" operator="equal" id="{0025005A-0028-4A3E-BD0B-00F000D4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AV655</xm:sqref>
        </x14:conditionalFormatting>
        <x14:conditionalFormatting xmlns:xm="http://schemas.microsoft.com/office/excel/2006/main">
          <x14:cfRule type="cellIs" priority="33438" operator="equal" id="{003B008C-0053-4BD4-96F8-001E007C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AS655</xm:sqref>
        </x14:conditionalFormatting>
        <x14:conditionalFormatting xmlns:xm="http://schemas.microsoft.com/office/excel/2006/main">
          <x14:cfRule type="cellIs" priority="33437" operator="equal" id="{00B400FB-0065-4297-BEC2-00A70043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AP655</xm:sqref>
        </x14:conditionalFormatting>
        <x14:conditionalFormatting xmlns:xm="http://schemas.microsoft.com/office/excel/2006/main">
          <x14:cfRule type="cellIs" priority="33436" operator="equal" id="{000500A5-002E-4A41-891A-001E0078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AM655</xm:sqref>
        </x14:conditionalFormatting>
        <x14:conditionalFormatting xmlns:xm="http://schemas.microsoft.com/office/excel/2006/main">
          <x14:cfRule type="cellIs" priority="33435" operator="equal" id="{00A50065-00BE-46BE-8A58-00640095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AJ655</xm:sqref>
        </x14:conditionalFormatting>
        <x14:conditionalFormatting xmlns:xm="http://schemas.microsoft.com/office/excel/2006/main">
          <x14:cfRule type="cellIs" priority="33434" operator="equal" id="{0064004A-000C-4CD7-8765-00800084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AG655</xm:sqref>
        </x14:conditionalFormatting>
        <x14:conditionalFormatting xmlns:xm="http://schemas.microsoft.com/office/excel/2006/main">
          <x14:cfRule type="cellIs" priority="33433" operator="equal" id="{00F6009B-00A1-4D56-99CB-00A600F1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AD655</xm:sqref>
        </x14:conditionalFormatting>
        <x14:conditionalFormatting xmlns:xm="http://schemas.microsoft.com/office/excel/2006/main">
          <x14:cfRule type="cellIs" priority="33432" operator="equal" id="{00EA005F-0060-46E7-B03B-00BB00B9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AA655</xm:sqref>
        </x14:conditionalFormatting>
        <x14:conditionalFormatting xmlns:xm="http://schemas.microsoft.com/office/excel/2006/main">
          <x14:cfRule type="cellIs" priority="33431" operator="equal" id="{00BC0059-0090-4C81-A4B4-002A00C3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X655</xm:sqref>
        </x14:conditionalFormatting>
        <x14:conditionalFormatting xmlns:xm="http://schemas.microsoft.com/office/excel/2006/main">
          <x14:cfRule type="cellIs" priority="33430" operator="equal" id="{0036004F-0015-4EE6-B2A7-00CB00DA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U655</xm:sqref>
        </x14:conditionalFormatting>
        <x14:conditionalFormatting xmlns:xm="http://schemas.microsoft.com/office/excel/2006/main">
          <x14:cfRule type="cellIs" priority="33429" operator="equal" id="{00B00052-00B8-4C97-9391-001D00F5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R655</xm:sqref>
        </x14:conditionalFormatting>
        <x14:conditionalFormatting xmlns:xm="http://schemas.microsoft.com/office/excel/2006/main">
          <x14:cfRule type="cellIs" priority="33428" operator="equal" id="{00640043-006A-4E6E-8FF8-000B000D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O655</xm:sqref>
        </x14:conditionalFormatting>
        <x14:conditionalFormatting xmlns:xm="http://schemas.microsoft.com/office/excel/2006/main">
          <x14:cfRule type="cellIs" priority="33427" operator="equal" id="{0011006B-0071-48FD-BA79-0018006D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L655</xm:sqref>
        </x14:conditionalFormatting>
        <x14:conditionalFormatting xmlns:xm="http://schemas.microsoft.com/office/excel/2006/main">
          <x14:cfRule type="cellIs" priority="33426" operator="equal" id="{00510068-004C-4A4B-8EF2-00FD0036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I655</xm:sqref>
        </x14:conditionalFormatting>
        <x14:conditionalFormatting xmlns:xm="http://schemas.microsoft.com/office/excel/2006/main">
          <x14:cfRule type="cellIs" priority="33425" operator="equal" id="{00AE0089-00FF-463D-9C61-00AD0085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BW670:BW671</xm:sqref>
        </x14:conditionalFormatting>
        <x14:conditionalFormatting xmlns:xm="http://schemas.microsoft.com/office/excel/2006/main">
          <x14:cfRule type="cellIs" priority="33424" operator="equal" id="{002D00DF-004A-4DFF-B0E5-00070094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BT670:BT671</xm:sqref>
        </x14:conditionalFormatting>
        <x14:conditionalFormatting xmlns:xm="http://schemas.microsoft.com/office/excel/2006/main">
          <x14:cfRule type="cellIs" priority="33423" operator="equal" id="{00B400C7-0048-4968-80DF-00DC00F7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BQ670:BQ671</xm:sqref>
        </x14:conditionalFormatting>
        <x14:conditionalFormatting xmlns:xm="http://schemas.microsoft.com/office/excel/2006/main">
          <x14:cfRule type="cellIs" priority="33422" operator="equal" id="{0052001B-004E-4F10-B2E8-00E600C4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BN670:BN671</xm:sqref>
        </x14:conditionalFormatting>
        <x14:conditionalFormatting xmlns:xm="http://schemas.microsoft.com/office/excel/2006/main">
          <x14:cfRule type="cellIs" priority="33421" operator="equal" id="{00D500BE-00B5-42C8-9856-002B00C9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BK670:BK671</xm:sqref>
        </x14:conditionalFormatting>
        <x14:conditionalFormatting xmlns:xm="http://schemas.microsoft.com/office/excel/2006/main">
          <x14:cfRule type="cellIs" priority="33420" operator="equal" id="{00C80075-002F-4D10-832C-005000C6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BH670:BH671</xm:sqref>
        </x14:conditionalFormatting>
        <x14:conditionalFormatting xmlns:xm="http://schemas.microsoft.com/office/excel/2006/main">
          <x14:cfRule type="cellIs" priority="33419" operator="equal" id="{00180043-0045-439A-9B71-007E0052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BE670:BE671</xm:sqref>
        </x14:conditionalFormatting>
        <x14:conditionalFormatting xmlns:xm="http://schemas.microsoft.com/office/excel/2006/main">
          <x14:cfRule type="cellIs" priority="33418" operator="equal" id="{004A006C-00FE-4977-A7C0-00E20029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BB670:BB671</xm:sqref>
        </x14:conditionalFormatting>
        <x14:conditionalFormatting xmlns:xm="http://schemas.microsoft.com/office/excel/2006/main">
          <x14:cfRule type="cellIs" priority="33417" operator="equal" id="{00960065-0018-4B4C-97F0-005A0097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AY670:AY671</xm:sqref>
        </x14:conditionalFormatting>
        <x14:conditionalFormatting xmlns:xm="http://schemas.microsoft.com/office/excel/2006/main">
          <x14:cfRule type="cellIs" priority="33416" operator="equal" id="{000B00B7-0054-45E5-9693-00DE00B5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AV670:AV671</xm:sqref>
        </x14:conditionalFormatting>
        <x14:conditionalFormatting xmlns:xm="http://schemas.microsoft.com/office/excel/2006/main">
          <x14:cfRule type="cellIs" priority="33415" operator="equal" id="{00830058-00DD-497A-AAA6-009A0035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AS670:AS671</xm:sqref>
        </x14:conditionalFormatting>
        <x14:conditionalFormatting xmlns:xm="http://schemas.microsoft.com/office/excel/2006/main">
          <x14:cfRule type="cellIs" priority="33414" operator="equal" id="{000000C7-0009-4939-9CF9-009D003B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AP670:AP671</xm:sqref>
        </x14:conditionalFormatting>
        <x14:conditionalFormatting xmlns:xm="http://schemas.microsoft.com/office/excel/2006/main">
          <x14:cfRule type="cellIs" priority="33413" operator="equal" id="{00180083-00F4-433A-9672-008F0021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AM670:AM671</xm:sqref>
        </x14:conditionalFormatting>
        <x14:conditionalFormatting xmlns:xm="http://schemas.microsoft.com/office/excel/2006/main">
          <x14:cfRule type="cellIs" priority="33412" operator="equal" id="{005B009A-00BF-4DB5-B2AC-00070061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AJ670:AJ671</xm:sqref>
        </x14:conditionalFormatting>
        <x14:conditionalFormatting xmlns:xm="http://schemas.microsoft.com/office/excel/2006/main">
          <x14:cfRule type="cellIs" priority="33411" operator="equal" id="{001900F2-00F4-4A12-9EF7-009B0035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AG670:AG671</xm:sqref>
        </x14:conditionalFormatting>
        <x14:conditionalFormatting xmlns:xm="http://schemas.microsoft.com/office/excel/2006/main">
          <x14:cfRule type="cellIs" priority="33410" operator="equal" id="{00390068-005E-4B98-984E-0096008F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AD670:AD671</xm:sqref>
        </x14:conditionalFormatting>
        <x14:conditionalFormatting xmlns:xm="http://schemas.microsoft.com/office/excel/2006/main">
          <x14:cfRule type="cellIs" priority="33409" operator="equal" id="{009600D2-00A9-42EC-A7AC-002600F7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AA670:AA671</xm:sqref>
        </x14:conditionalFormatting>
        <x14:conditionalFormatting xmlns:xm="http://schemas.microsoft.com/office/excel/2006/main">
          <x14:cfRule type="cellIs" priority="33408" operator="equal" id="{008D001B-00BF-4A98-B32D-002500D9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X670:X671</xm:sqref>
        </x14:conditionalFormatting>
        <x14:conditionalFormatting xmlns:xm="http://schemas.microsoft.com/office/excel/2006/main">
          <x14:cfRule type="cellIs" priority="33407" operator="equal" id="{00DA0020-00EE-46AB-92DD-00FC00B7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U670:U671</xm:sqref>
        </x14:conditionalFormatting>
        <x14:conditionalFormatting xmlns:xm="http://schemas.microsoft.com/office/excel/2006/main">
          <x14:cfRule type="cellIs" priority="33406" operator="equal" id="{0094004F-00AA-4714-BC3A-004200B6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R670:R671</xm:sqref>
        </x14:conditionalFormatting>
        <x14:conditionalFormatting xmlns:xm="http://schemas.microsoft.com/office/excel/2006/main">
          <x14:cfRule type="cellIs" priority="33405" operator="equal" id="{00290023-001F-4E1E-B6B6-004D0075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O670:O671</xm:sqref>
        </x14:conditionalFormatting>
        <x14:conditionalFormatting xmlns:xm="http://schemas.microsoft.com/office/excel/2006/main">
          <x14:cfRule type="cellIs" priority="33404" operator="equal" id="{00FC001E-0004-4608-AD3E-00E90048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L670:L671</xm:sqref>
        </x14:conditionalFormatting>
        <x14:conditionalFormatting xmlns:xm="http://schemas.microsoft.com/office/excel/2006/main">
          <x14:cfRule type="cellIs" priority="33403" operator="equal" id="{00870040-0023-4209-815C-0003001A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I670:I671</xm:sqref>
        </x14:conditionalFormatting>
        <x14:conditionalFormatting xmlns:xm="http://schemas.microsoft.com/office/excel/2006/main">
          <x14:cfRule type="cellIs" priority="33402" operator="equal" id="{00CE0082-00ED-402C-AD40-009D0082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BW669</xm:sqref>
        </x14:conditionalFormatting>
        <x14:conditionalFormatting xmlns:xm="http://schemas.microsoft.com/office/excel/2006/main">
          <x14:cfRule type="cellIs" priority="33401" operator="equal" id="{00E800AA-007F-46EF-B3FC-005B00D0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BT669</xm:sqref>
        </x14:conditionalFormatting>
        <x14:conditionalFormatting xmlns:xm="http://schemas.microsoft.com/office/excel/2006/main">
          <x14:cfRule type="cellIs" priority="33400" operator="equal" id="{005300CC-0098-4A97-9B86-007A0093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BQ669</xm:sqref>
        </x14:conditionalFormatting>
        <x14:conditionalFormatting xmlns:xm="http://schemas.microsoft.com/office/excel/2006/main">
          <x14:cfRule type="cellIs" priority="33399" operator="equal" id="{00CD0043-00FA-41F3-A660-00B900CF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BN669</xm:sqref>
        </x14:conditionalFormatting>
        <x14:conditionalFormatting xmlns:xm="http://schemas.microsoft.com/office/excel/2006/main">
          <x14:cfRule type="cellIs" priority="33398" operator="equal" id="{00300077-003E-42CD-BC2A-00BB00E0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BK669</xm:sqref>
        </x14:conditionalFormatting>
        <x14:conditionalFormatting xmlns:xm="http://schemas.microsoft.com/office/excel/2006/main">
          <x14:cfRule type="cellIs" priority="33397" operator="equal" id="{001900E6-005B-4351-93C6-00B100D2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BH669</xm:sqref>
        </x14:conditionalFormatting>
        <x14:conditionalFormatting xmlns:xm="http://schemas.microsoft.com/office/excel/2006/main">
          <x14:cfRule type="cellIs" priority="33396" operator="equal" id="{00AB00D8-00B4-49F8-A2E5-00E80060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BE669</xm:sqref>
        </x14:conditionalFormatting>
        <x14:conditionalFormatting xmlns:xm="http://schemas.microsoft.com/office/excel/2006/main">
          <x14:cfRule type="cellIs" priority="33395" operator="equal" id="{00080044-00AA-428C-A548-00670092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BB669</xm:sqref>
        </x14:conditionalFormatting>
        <x14:conditionalFormatting xmlns:xm="http://schemas.microsoft.com/office/excel/2006/main">
          <x14:cfRule type="cellIs" priority="33394" operator="equal" id="{004B0088-0028-403D-AAAB-00B100FF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AY669</xm:sqref>
        </x14:conditionalFormatting>
        <x14:conditionalFormatting xmlns:xm="http://schemas.microsoft.com/office/excel/2006/main">
          <x14:cfRule type="cellIs" priority="33393" operator="equal" id="{00820065-002F-4F94-971E-00490039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AV669</xm:sqref>
        </x14:conditionalFormatting>
        <x14:conditionalFormatting xmlns:xm="http://schemas.microsoft.com/office/excel/2006/main">
          <x14:cfRule type="cellIs" priority="33392" operator="equal" id="{00860033-00E0-4002-8CD4-0008004E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AS669</xm:sqref>
        </x14:conditionalFormatting>
        <x14:conditionalFormatting xmlns:xm="http://schemas.microsoft.com/office/excel/2006/main">
          <x14:cfRule type="cellIs" priority="33391" operator="equal" id="{00D00007-0041-4D45-B7C5-00FD009A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AP669</xm:sqref>
        </x14:conditionalFormatting>
        <x14:conditionalFormatting xmlns:xm="http://schemas.microsoft.com/office/excel/2006/main">
          <x14:cfRule type="cellIs" priority="33390" operator="equal" id="{00DC00CA-00B1-40E1-9287-002800B8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AM669</xm:sqref>
        </x14:conditionalFormatting>
        <x14:conditionalFormatting xmlns:xm="http://schemas.microsoft.com/office/excel/2006/main">
          <x14:cfRule type="cellIs" priority="33389" operator="equal" id="{00D10001-008E-4C42-BB19-00280013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AJ669</xm:sqref>
        </x14:conditionalFormatting>
        <x14:conditionalFormatting xmlns:xm="http://schemas.microsoft.com/office/excel/2006/main">
          <x14:cfRule type="cellIs" priority="33388" operator="equal" id="{005C0065-008B-44EA-B502-00580009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AG669</xm:sqref>
        </x14:conditionalFormatting>
        <x14:conditionalFormatting xmlns:xm="http://schemas.microsoft.com/office/excel/2006/main">
          <x14:cfRule type="cellIs" priority="33387" operator="equal" id="{00E5003B-0062-48A4-983D-005B0062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AD669</xm:sqref>
        </x14:conditionalFormatting>
        <x14:conditionalFormatting xmlns:xm="http://schemas.microsoft.com/office/excel/2006/main">
          <x14:cfRule type="cellIs" priority="33386" operator="equal" id="{00FF00D7-002D-4E14-8D76-00630063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AA669</xm:sqref>
        </x14:conditionalFormatting>
        <x14:conditionalFormatting xmlns:xm="http://schemas.microsoft.com/office/excel/2006/main">
          <x14:cfRule type="cellIs" priority="33385" operator="equal" id="{006A0053-007F-478E-995B-007E0000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X669</xm:sqref>
        </x14:conditionalFormatting>
        <x14:conditionalFormatting xmlns:xm="http://schemas.microsoft.com/office/excel/2006/main">
          <x14:cfRule type="cellIs" priority="33384" operator="equal" id="{005D00CF-00AD-4237-B318-004800AC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U669</xm:sqref>
        </x14:conditionalFormatting>
        <x14:conditionalFormatting xmlns:xm="http://schemas.microsoft.com/office/excel/2006/main">
          <x14:cfRule type="cellIs" priority="33383" operator="equal" id="{00A70099-0003-498C-B9D0-00C8002A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R669</xm:sqref>
        </x14:conditionalFormatting>
        <x14:conditionalFormatting xmlns:xm="http://schemas.microsoft.com/office/excel/2006/main">
          <x14:cfRule type="cellIs" priority="33382" operator="equal" id="{006A007A-007A-412A-88C5-00A200FC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O669</xm:sqref>
        </x14:conditionalFormatting>
        <x14:conditionalFormatting xmlns:xm="http://schemas.microsoft.com/office/excel/2006/main">
          <x14:cfRule type="cellIs" priority="33381" operator="equal" id="{00010072-0040-4078-B92C-00ED00F8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L669</xm:sqref>
        </x14:conditionalFormatting>
        <x14:conditionalFormatting xmlns:xm="http://schemas.microsoft.com/office/excel/2006/main">
          <x14:cfRule type="cellIs" priority="33380" operator="equal" id="{00780081-0043-4868-818A-007400BA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I669</xm:sqref>
        </x14:conditionalFormatting>
        <x14:conditionalFormatting xmlns:xm="http://schemas.microsoft.com/office/excel/2006/main">
          <x14:cfRule type="cellIs" priority="33379" operator="equal" id="{00B400A1-00C5-4B4D-974F-002C004A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BW633</xm:sqref>
        </x14:conditionalFormatting>
        <x14:conditionalFormatting xmlns:xm="http://schemas.microsoft.com/office/excel/2006/main">
          <x14:cfRule type="cellIs" priority="33378" operator="equal" id="{00380056-00AA-41BE-9A38-00300044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BT633</xm:sqref>
        </x14:conditionalFormatting>
        <x14:conditionalFormatting xmlns:xm="http://schemas.microsoft.com/office/excel/2006/main">
          <x14:cfRule type="cellIs" priority="33377" operator="equal" id="{0070001C-00B2-4183-A24C-00400043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BQ633</xm:sqref>
        </x14:conditionalFormatting>
        <x14:conditionalFormatting xmlns:xm="http://schemas.microsoft.com/office/excel/2006/main">
          <x14:cfRule type="cellIs" priority="33376" operator="equal" id="{0041004C-0015-47D3-8219-00940090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BN633</xm:sqref>
        </x14:conditionalFormatting>
        <x14:conditionalFormatting xmlns:xm="http://schemas.microsoft.com/office/excel/2006/main">
          <x14:cfRule type="cellIs" priority="33375" operator="equal" id="{00FF0061-00DD-4B3D-B241-003C0078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BK633</xm:sqref>
        </x14:conditionalFormatting>
        <x14:conditionalFormatting xmlns:xm="http://schemas.microsoft.com/office/excel/2006/main">
          <x14:cfRule type="cellIs" priority="33374" operator="equal" id="{00DF0017-0040-463C-909F-00EA0091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BH633</xm:sqref>
        </x14:conditionalFormatting>
        <x14:conditionalFormatting xmlns:xm="http://schemas.microsoft.com/office/excel/2006/main">
          <x14:cfRule type="cellIs" priority="33373" operator="equal" id="{00760077-0016-4A09-84CF-00FA0057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BE633</xm:sqref>
        </x14:conditionalFormatting>
        <x14:conditionalFormatting xmlns:xm="http://schemas.microsoft.com/office/excel/2006/main">
          <x14:cfRule type="cellIs" priority="33372" operator="equal" id="{008000BB-0097-4820-924D-004A000B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BB633</xm:sqref>
        </x14:conditionalFormatting>
        <x14:conditionalFormatting xmlns:xm="http://schemas.microsoft.com/office/excel/2006/main">
          <x14:cfRule type="cellIs" priority="33371" operator="equal" id="{00F6004C-008E-42D4-A12A-002D00F7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AY633</xm:sqref>
        </x14:conditionalFormatting>
        <x14:conditionalFormatting xmlns:xm="http://schemas.microsoft.com/office/excel/2006/main">
          <x14:cfRule type="cellIs" priority="33370" operator="equal" id="{00FA003B-00ED-4577-B14E-00D50036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AV633</xm:sqref>
        </x14:conditionalFormatting>
        <x14:conditionalFormatting xmlns:xm="http://schemas.microsoft.com/office/excel/2006/main">
          <x14:cfRule type="cellIs" priority="33369" operator="equal" id="{00F100C4-0078-414B-9347-00010035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AS633</xm:sqref>
        </x14:conditionalFormatting>
        <x14:conditionalFormatting xmlns:xm="http://schemas.microsoft.com/office/excel/2006/main">
          <x14:cfRule type="cellIs" priority="33368" operator="equal" id="{00B50024-0025-4EA5-B63C-006A000E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AP633</xm:sqref>
        </x14:conditionalFormatting>
        <x14:conditionalFormatting xmlns:xm="http://schemas.microsoft.com/office/excel/2006/main">
          <x14:cfRule type="cellIs" priority="33367" operator="equal" id="{00FF00E7-004E-45DF-8488-00020051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AM633</xm:sqref>
        </x14:conditionalFormatting>
        <x14:conditionalFormatting xmlns:xm="http://schemas.microsoft.com/office/excel/2006/main">
          <x14:cfRule type="cellIs" priority="33366" operator="equal" id="{00EE00F6-0096-4FA9-8A71-005B00BC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AJ633</xm:sqref>
        </x14:conditionalFormatting>
        <x14:conditionalFormatting xmlns:xm="http://schemas.microsoft.com/office/excel/2006/main">
          <x14:cfRule type="cellIs" priority="33365" operator="equal" id="{00F30007-0000-4970-B4A7-003C00F7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AG633</xm:sqref>
        </x14:conditionalFormatting>
        <x14:conditionalFormatting xmlns:xm="http://schemas.microsoft.com/office/excel/2006/main">
          <x14:cfRule type="cellIs" priority="33364" operator="equal" id="{00B40069-00BB-4797-9528-00970072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AD633</xm:sqref>
        </x14:conditionalFormatting>
        <x14:conditionalFormatting xmlns:xm="http://schemas.microsoft.com/office/excel/2006/main">
          <x14:cfRule type="cellIs" priority="33363" operator="equal" id="{003D00EB-008C-46B9-8DAD-00A5006B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AA633</xm:sqref>
        </x14:conditionalFormatting>
        <x14:conditionalFormatting xmlns:xm="http://schemas.microsoft.com/office/excel/2006/main">
          <x14:cfRule type="cellIs" priority="33362" operator="equal" id="{00A900E0-002F-44DD-8193-00390047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X633</xm:sqref>
        </x14:conditionalFormatting>
        <x14:conditionalFormatting xmlns:xm="http://schemas.microsoft.com/office/excel/2006/main">
          <x14:cfRule type="cellIs" priority="33361" operator="equal" id="{002A008A-00C7-461C-8EDE-00BF001C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U633</xm:sqref>
        </x14:conditionalFormatting>
        <x14:conditionalFormatting xmlns:xm="http://schemas.microsoft.com/office/excel/2006/main">
          <x14:cfRule type="cellIs" priority="33360" operator="equal" id="{00E90084-0047-4ADD-B938-00DE0021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R633</xm:sqref>
        </x14:conditionalFormatting>
        <x14:conditionalFormatting xmlns:xm="http://schemas.microsoft.com/office/excel/2006/main">
          <x14:cfRule type="cellIs" priority="33359" operator="equal" id="{00FE00A9-00C1-4CB5-9EA1-00D50029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O633</xm:sqref>
        </x14:conditionalFormatting>
        <x14:conditionalFormatting xmlns:xm="http://schemas.microsoft.com/office/excel/2006/main">
          <x14:cfRule type="cellIs" priority="33358" operator="equal" id="{0037008E-00D0-4811-B338-00F000E2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L633</xm:sqref>
        </x14:conditionalFormatting>
        <x14:conditionalFormatting xmlns:xm="http://schemas.microsoft.com/office/excel/2006/main">
          <x14:cfRule type="cellIs" priority="33357" operator="equal" id="{004E0032-0058-4D15-81F2-00CE004E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I633</xm:sqref>
        </x14:conditionalFormatting>
        <x14:conditionalFormatting xmlns:xm="http://schemas.microsoft.com/office/excel/2006/main">
          <x14:cfRule type="cellIs" priority="33356" operator="equal" id="{000B0040-00A3-4758-8C7F-001E0011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BW650</xm:sqref>
        </x14:conditionalFormatting>
        <x14:conditionalFormatting xmlns:xm="http://schemas.microsoft.com/office/excel/2006/main">
          <x14:cfRule type="cellIs" priority="33355" operator="equal" id="{00DE0080-001F-49D6-AC2D-00760015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BT650</xm:sqref>
        </x14:conditionalFormatting>
        <x14:conditionalFormatting xmlns:xm="http://schemas.microsoft.com/office/excel/2006/main">
          <x14:cfRule type="cellIs" priority="33354" operator="equal" id="{002C004A-0052-4340-AD3C-00C40070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BQ650</xm:sqref>
        </x14:conditionalFormatting>
        <x14:conditionalFormatting xmlns:xm="http://schemas.microsoft.com/office/excel/2006/main">
          <x14:cfRule type="cellIs" priority="33353" operator="equal" id="{00E90003-0066-4570-A63E-00340018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BN650</xm:sqref>
        </x14:conditionalFormatting>
        <x14:conditionalFormatting xmlns:xm="http://schemas.microsoft.com/office/excel/2006/main">
          <x14:cfRule type="cellIs" priority="33352" operator="equal" id="{009100DB-0080-4DC5-8383-00400022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BK650</xm:sqref>
        </x14:conditionalFormatting>
        <x14:conditionalFormatting xmlns:xm="http://schemas.microsoft.com/office/excel/2006/main">
          <x14:cfRule type="cellIs" priority="33351" operator="equal" id="{0072004A-0093-4771-8805-00130051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BH650</xm:sqref>
        </x14:conditionalFormatting>
        <x14:conditionalFormatting xmlns:xm="http://schemas.microsoft.com/office/excel/2006/main">
          <x14:cfRule type="cellIs" priority="33350" operator="equal" id="{0001006F-00CF-4A61-812D-0085000E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BE650</xm:sqref>
        </x14:conditionalFormatting>
        <x14:conditionalFormatting xmlns:xm="http://schemas.microsoft.com/office/excel/2006/main">
          <x14:cfRule type="cellIs" priority="33349" operator="equal" id="{00810040-00BA-440A-966A-00B700A3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BB650</xm:sqref>
        </x14:conditionalFormatting>
        <x14:conditionalFormatting xmlns:xm="http://schemas.microsoft.com/office/excel/2006/main">
          <x14:cfRule type="cellIs" priority="33348" operator="equal" id="{00960033-002C-4D00-80B6-00510080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AY650</xm:sqref>
        </x14:conditionalFormatting>
        <x14:conditionalFormatting xmlns:xm="http://schemas.microsoft.com/office/excel/2006/main">
          <x14:cfRule type="cellIs" priority="33347" operator="equal" id="{00DD0061-004C-4DDA-9EDE-00020046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AV650</xm:sqref>
        </x14:conditionalFormatting>
        <x14:conditionalFormatting xmlns:xm="http://schemas.microsoft.com/office/excel/2006/main">
          <x14:cfRule type="cellIs" priority="33346" operator="equal" id="{009C00BD-0090-46B5-AD37-002100E6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AS650</xm:sqref>
        </x14:conditionalFormatting>
        <x14:conditionalFormatting xmlns:xm="http://schemas.microsoft.com/office/excel/2006/main">
          <x14:cfRule type="cellIs" priority="33345" operator="equal" id="{000B00BF-0034-412F-A6FA-00F30074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AP650</xm:sqref>
        </x14:conditionalFormatting>
        <x14:conditionalFormatting xmlns:xm="http://schemas.microsoft.com/office/excel/2006/main">
          <x14:cfRule type="cellIs" priority="33344" operator="equal" id="{00BB004B-00E0-413D-B370-00AD0011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AM650</xm:sqref>
        </x14:conditionalFormatting>
        <x14:conditionalFormatting xmlns:xm="http://schemas.microsoft.com/office/excel/2006/main">
          <x14:cfRule type="cellIs" priority="33343" operator="equal" id="{00F400DE-000C-4799-90FC-00AA004D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AJ650</xm:sqref>
        </x14:conditionalFormatting>
        <x14:conditionalFormatting xmlns:xm="http://schemas.microsoft.com/office/excel/2006/main">
          <x14:cfRule type="cellIs" priority="33342" operator="equal" id="{00C30044-006E-4A8F-8C78-00B000FF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AG650</xm:sqref>
        </x14:conditionalFormatting>
        <x14:conditionalFormatting xmlns:xm="http://schemas.microsoft.com/office/excel/2006/main">
          <x14:cfRule type="cellIs" priority="33341" operator="equal" id="{0020001D-00C1-476C-A1BE-00010038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AD650</xm:sqref>
        </x14:conditionalFormatting>
        <x14:conditionalFormatting xmlns:xm="http://schemas.microsoft.com/office/excel/2006/main">
          <x14:cfRule type="cellIs" priority="33340" operator="equal" id="{00D000CB-0020-48AA-B858-00D500CA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AA650</xm:sqref>
        </x14:conditionalFormatting>
        <x14:conditionalFormatting xmlns:xm="http://schemas.microsoft.com/office/excel/2006/main">
          <x14:cfRule type="cellIs" priority="33339" operator="equal" id="{007400FB-00AF-4681-93B6-00D10075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X650</xm:sqref>
        </x14:conditionalFormatting>
        <x14:conditionalFormatting xmlns:xm="http://schemas.microsoft.com/office/excel/2006/main">
          <x14:cfRule type="cellIs" priority="33338" operator="equal" id="{00FC0001-0060-4C1A-85FC-001C00AC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U650</xm:sqref>
        </x14:conditionalFormatting>
        <x14:conditionalFormatting xmlns:xm="http://schemas.microsoft.com/office/excel/2006/main">
          <x14:cfRule type="cellIs" priority="33337" operator="equal" id="{00950025-002B-4FC3-9DA4-000E0002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R650</xm:sqref>
        </x14:conditionalFormatting>
        <x14:conditionalFormatting xmlns:xm="http://schemas.microsoft.com/office/excel/2006/main">
          <x14:cfRule type="cellIs" priority="33336" operator="equal" id="{0088006F-0070-4A1B-B760-00A500FA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O650</xm:sqref>
        </x14:conditionalFormatting>
        <x14:conditionalFormatting xmlns:xm="http://schemas.microsoft.com/office/excel/2006/main">
          <x14:cfRule type="cellIs" priority="33335" operator="equal" id="{009D00DB-008B-4AEF-8865-008F0040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L650</xm:sqref>
        </x14:conditionalFormatting>
        <x14:conditionalFormatting xmlns:xm="http://schemas.microsoft.com/office/excel/2006/main">
          <x14:cfRule type="cellIs" priority="33334" operator="equal" id="{00F0004D-00DC-4A57-AEEB-00DB00F7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I650</xm:sqref>
        </x14:conditionalFormatting>
        <x14:conditionalFormatting xmlns:xm="http://schemas.microsoft.com/office/excel/2006/main">
          <x14:cfRule type="cellIs" priority="33333" operator="equal" id="{007B0037-0019-4786-AF48-00F4005B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BW649</xm:sqref>
        </x14:conditionalFormatting>
        <x14:conditionalFormatting xmlns:xm="http://schemas.microsoft.com/office/excel/2006/main">
          <x14:cfRule type="cellIs" priority="33332" operator="equal" id="{003200B7-008A-4A4C-8127-001A00DC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BT649</xm:sqref>
        </x14:conditionalFormatting>
        <x14:conditionalFormatting xmlns:xm="http://schemas.microsoft.com/office/excel/2006/main">
          <x14:cfRule type="cellIs" priority="33331" operator="equal" id="{00090057-0074-45D2-BF7F-00990047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BQ649</xm:sqref>
        </x14:conditionalFormatting>
        <x14:conditionalFormatting xmlns:xm="http://schemas.microsoft.com/office/excel/2006/main">
          <x14:cfRule type="cellIs" priority="33330" operator="equal" id="{00ED00B2-00A7-4D0E-879E-005A0032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BN649</xm:sqref>
        </x14:conditionalFormatting>
        <x14:conditionalFormatting xmlns:xm="http://schemas.microsoft.com/office/excel/2006/main">
          <x14:cfRule type="cellIs" priority="33329" operator="equal" id="{00D40005-00C6-4BC0-A6EE-008F00A7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BK649</xm:sqref>
        </x14:conditionalFormatting>
        <x14:conditionalFormatting xmlns:xm="http://schemas.microsoft.com/office/excel/2006/main">
          <x14:cfRule type="cellIs" priority="33328" operator="equal" id="{00740021-00BB-43A9-9EF3-0003001F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BH649</xm:sqref>
        </x14:conditionalFormatting>
        <x14:conditionalFormatting xmlns:xm="http://schemas.microsoft.com/office/excel/2006/main">
          <x14:cfRule type="cellIs" priority="33327" operator="equal" id="{009900DD-0085-462E-BFAE-002E00BA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BE649</xm:sqref>
        </x14:conditionalFormatting>
        <x14:conditionalFormatting xmlns:xm="http://schemas.microsoft.com/office/excel/2006/main">
          <x14:cfRule type="cellIs" priority="33326" operator="equal" id="{00E100B3-000E-43DE-9850-005C0037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BB649</xm:sqref>
        </x14:conditionalFormatting>
        <x14:conditionalFormatting xmlns:xm="http://schemas.microsoft.com/office/excel/2006/main">
          <x14:cfRule type="cellIs" priority="33325" operator="equal" id="{00AC004A-0070-4509-A4C3-006B0042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AY649</xm:sqref>
        </x14:conditionalFormatting>
        <x14:conditionalFormatting xmlns:xm="http://schemas.microsoft.com/office/excel/2006/main">
          <x14:cfRule type="cellIs" priority="33324" operator="equal" id="{000B00AD-00BD-4E09-A9FD-009B004E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AV649</xm:sqref>
        </x14:conditionalFormatting>
        <x14:conditionalFormatting xmlns:xm="http://schemas.microsoft.com/office/excel/2006/main">
          <x14:cfRule type="cellIs" priority="33323" operator="equal" id="{0018003F-00BC-4A60-99BA-00DF00DB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AS649</xm:sqref>
        </x14:conditionalFormatting>
        <x14:conditionalFormatting xmlns:xm="http://schemas.microsoft.com/office/excel/2006/main">
          <x14:cfRule type="cellIs" priority="33322" operator="equal" id="{005F00B3-0092-41AA-BC62-00DF009B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AP649</xm:sqref>
        </x14:conditionalFormatting>
        <x14:conditionalFormatting xmlns:xm="http://schemas.microsoft.com/office/excel/2006/main">
          <x14:cfRule type="cellIs" priority="33321" operator="equal" id="{001D008A-0020-438E-B3B6-00D5001E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AM649</xm:sqref>
        </x14:conditionalFormatting>
        <x14:conditionalFormatting xmlns:xm="http://schemas.microsoft.com/office/excel/2006/main">
          <x14:cfRule type="cellIs" priority="33320" operator="equal" id="{005A0082-0003-41E2-9694-00560025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AJ649</xm:sqref>
        </x14:conditionalFormatting>
        <x14:conditionalFormatting xmlns:xm="http://schemas.microsoft.com/office/excel/2006/main">
          <x14:cfRule type="cellIs" priority="33319" operator="equal" id="{00100057-003F-4A1D-B5DB-00000061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AG649</xm:sqref>
        </x14:conditionalFormatting>
        <x14:conditionalFormatting xmlns:xm="http://schemas.microsoft.com/office/excel/2006/main">
          <x14:cfRule type="cellIs" priority="33318" operator="equal" id="{009E00E4-0094-4BC9-9967-00E10036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AD649</xm:sqref>
        </x14:conditionalFormatting>
        <x14:conditionalFormatting xmlns:xm="http://schemas.microsoft.com/office/excel/2006/main">
          <x14:cfRule type="cellIs" priority="33317" operator="equal" id="{0048005E-0006-41DA-85A5-007C00BA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AA649</xm:sqref>
        </x14:conditionalFormatting>
        <x14:conditionalFormatting xmlns:xm="http://schemas.microsoft.com/office/excel/2006/main">
          <x14:cfRule type="cellIs" priority="33316" operator="equal" id="{00960068-0041-4CB8-82DC-00BF00B4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X649</xm:sqref>
        </x14:conditionalFormatting>
        <x14:conditionalFormatting xmlns:xm="http://schemas.microsoft.com/office/excel/2006/main">
          <x14:cfRule type="cellIs" priority="33315" operator="equal" id="{008200CF-002D-42A7-9D74-00D50068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U649</xm:sqref>
        </x14:conditionalFormatting>
        <x14:conditionalFormatting xmlns:xm="http://schemas.microsoft.com/office/excel/2006/main">
          <x14:cfRule type="cellIs" priority="33314" operator="equal" id="{00F700CA-00EC-4D45-9B04-000700B0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R649</xm:sqref>
        </x14:conditionalFormatting>
        <x14:conditionalFormatting xmlns:xm="http://schemas.microsoft.com/office/excel/2006/main">
          <x14:cfRule type="cellIs" priority="33313" operator="equal" id="{007800C8-0096-4A4C-B7BE-00380046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O649</xm:sqref>
        </x14:conditionalFormatting>
        <x14:conditionalFormatting xmlns:xm="http://schemas.microsoft.com/office/excel/2006/main">
          <x14:cfRule type="cellIs" priority="33312" operator="equal" id="{006A0099-00EE-40C8-85C4-00860087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L649</xm:sqref>
        </x14:conditionalFormatting>
        <x14:conditionalFormatting xmlns:xm="http://schemas.microsoft.com/office/excel/2006/main">
          <x14:cfRule type="cellIs" priority="33311" operator="equal" id="{00FF0080-00F8-4C9B-9558-0029006E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I649</xm:sqref>
        </x14:conditionalFormatting>
        <x14:conditionalFormatting xmlns:xm="http://schemas.microsoft.com/office/excel/2006/main">
          <x14:cfRule type="cellIs" priority="33310" operator="equal" id="{001900E5-00F6-4873-9036-002B0087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BW648</xm:sqref>
        </x14:conditionalFormatting>
        <x14:conditionalFormatting xmlns:xm="http://schemas.microsoft.com/office/excel/2006/main">
          <x14:cfRule type="cellIs" priority="33309" operator="equal" id="{00FD0001-0061-40B3-B0FE-0099001D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BT648</xm:sqref>
        </x14:conditionalFormatting>
        <x14:conditionalFormatting xmlns:xm="http://schemas.microsoft.com/office/excel/2006/main">
          <x14:cfRule type="cellIs" priority="33308" operator="equal" id="{00CB001A-0099-4A75-8D8C-00000087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BQ648</xm:sqref>
        </x14:conditionalFormatting>
        <x14:conditionalFormatting xmlns:xm="http://schemas.microsoft.com/office/excel/2006/main">
          <x14:cfRule type="cellIs" priority="33307" operator="equal" id="{00E400A2-0048-413B-9A52-00C80043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BN648</xm:sqref>
        </x14:conditionalFormatting>
        <x14:conditionalFormatting xmlns:xm="http://schemas.microsoft.com/office/excel/2006/main">
          <x14:cfRule type="cellIs" priority="33306" operator="equal" id="{0000005D-00B6-4AC3-B500-00D100CD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BK648</xm:sqref>
        </x14:conditionalFormatting>
        <x14:conditionalFormatting xmlns:xm="http://schemas.microsoft.com/office/excel/2006/main">
          <x14:cfRule type="cellIs" priority="33305" operator="equal" id="{00400084-008A-4758-8C36-008900F6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BH648</xm:sqref>
        </x14:conditionalFormatting>
        <x14:conditionalFormatting xmlns:xm="http://schemas.microsoft.com/office/excel/2006/main">
          <x14:cfRule type="cellIs" priority="33304" operator="equal" id="{00240051-000B-491D-8FCB-00F10084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BE648</xm:sqref>
        </x14:conditionalFormatting>
        <x14:conditionalFormatting xmlns:xm="http://schemas.microsoft.com/office/excel/2006/main">
          <x14:cfRule type="cellIs" priority="33303" operator="equal" id="{0032006E-0069-4762-A580-00C70019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BB648</xm:sqref>
        </x14:conditionalFormatting>
        <x14:conditionalFormatting xmlns:xm="http://schemas.microsoft.com/office/excel/2006/main">
          <x14:cfRule type="cellIs" priority="33302" operator="equal" id="{00CA00FA-00D2-4CF6-B112-00750040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AY648</xm:sqref>
        </x14:conditionalFormatting>
        <x14:conditionalFormatting xmlns:xm="http://schemas.microsoft.com/office/excel/2006/main">
          <x14:cfRule type="cellIs" priority="33301" operator="equal" id="{001E0061-00D4-4C0D-A6C6-00500083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AV648</xm:sqref>
        </x14:conditionalFormatting>
        <x14:conditionalFormatting xmlns:xm="http://schemas.microsoft.com/office/excel/2006/main">
          <x14:cfRule type="cellIs" priority="33300" operator="equal" id="{00AD009A-00F5-4F5E-AD9A-00A40052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AS648</xm:sqref>
        </x14:conditionalFormatting>
        <x14:conditionalFormatting xmlns:xm="http://schemas.microsoft.com/office/excel/2006/main">
          <x14:cfRule type="cellIs" priority="33299" operator="equal" id="{000200A3-00A6-47CB-8816-00370061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AP648</xm:sqref>
        </x14:conditionalFormatting>
        <x14:conditionalFormatting xmlns:xm="http://schemas.microsoft.com/office/excel/2006/main">
          <x14:cfRule type="cellIs" priority="33298" operator="equal" id="{00B400A6-00F7-45EB-83F6-00FC0018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AM648</xm:sqref>
        </x14:conditionalFormatting>
        <x14:conditionalFormatting xmlns:xm="http://schemas.microsoft.com/office/excel/2006/main">
          <x14:cfRule type="cellIs" priority="33297" operator="equal" id="{002400A6-0036-4CCB-86D8-00D500F7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AJ648</xm:sqref>
        </x14:conditionalFormatting>
        <x14:conditionalFormatting xmlns:xm="http://schemas.microsoft.com/office/excel/2006/main">
          <x14:cfRule type="cellIs" priority="33296" operator="equal" id="{004F0094-0033-4D40-8A62-0099004B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AG648</xm:sqref>
        </x14:conditionalFormatting>
        <x14:conditionalFormatting xmlns:xm="http://schemas.microsoft.com/office/excel/2006/main">
          <x14:cfRule type="cellIs" priority="33295" operator="equal" id="{00570062-0063-4D71-B585-00C000CB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AD648</xm:sqref>
        </x14:conditionalFormatting>
        <x14:conditionalFormatting xmlns:xm="http://schemas.microsoft.com/office/excel/2006/main">
          <x14:cfRule type="cellIs" priority="33294" operator="equal" id="{00D0001B-00DA-4E55-AF89-0034005E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AA648</xm:sqref>
        </x14:conditionalFormatting>
        <x14:conditionalFormatting xmlns:xm="http://schemas.microsoft.com/office/excel/2006/main">
          <x14:cfRule type="cellIs" priority="33293" operator="equal" id="{00AF00C1-00FE-4326-AA27-005800F0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X648</xm:sqref>
        </x14:conditionalFormatting>
        <x14:conditionalFormatting xmlns:xm="http://schemas.microsoft.com/office/excel/2006/main">
          <x14:cfRule type="cellIs" priority="33292" operator="equal" id="{002300D9-002A-448E-9A7E-0096005A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U648</xm:sqref>
        </x14:conditionalFormatting>
        <x14:conditionalFormatting xmlns:xm="http://schemas.microsoft.com/office/excel/2006/main">
          <x14:cfRule type="cellIs" priority="33291" operator="equal" id="{007900BF-00E5-48FD-AB4E-0083009A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R648</xm:sqref>
        </x14:conditionalFormatting>
        <x14:conditionalFormatting xmlns:xm="http://schemas.microsoft.com/office/excel/2006/main">
          <x14:cfRule type="cellIs" priority="33290" operator="equal" id="{009F0069-00FB-4ECD-8DCD-00E000F3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O648</xm:sqref>
        </x14:conditionalFormatting>
        <x14:conditionalFormatting xmlns:xm="http://schemas.microsoft.com/office/excel/2006/main">
          <x14:cfRule type="cellIs" priority="33289" operator="equal" id="{000900C1-00FD-41BF-A219-003C00C1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L648</xm:sqref>
        </x14:conditionalFormatting>
        <x14:conditionalFormatting xmlns:xm="http://schemas.microsoft.com/office/excel/2006/main">
          <x14:cfRule type="cellIs" priority="33288" operator="equal" id="{00780008-006C-4882-8175-00930058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I648</xm:sqref>
        </x14:conditionalFormatting>
        <x14:conditionalFormatting xmlns:xm="http://schemas.microsoft.com/office/excel/2006/main">
          <x14:cfRule type="cellIs" priority="33287" operator="equal" id="{00B4007D-009F-4E70-A9C0-00E0008B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BW629</xm:sqref>
        </x14:conditionalFormatting>
        <x14:conditionalFormatting xmlns:xm="http://schemas.microsoft.com/office/excel/2006/main">
          <x14:cfRule type="cellIs" priority="33286" operator="equal" id="{004500FE-00B6-4059-9867-004D005E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BT629</xm:sqref>
        </x14:conditionalFormatting>
        <x14:conditionalFormatting xmlns:xm="http://schemas.microsoft.com/office/excel/2006/main">
          <x14:cfRule type="cellIs" priority="33285" operator="equal" id="{008F003F-0018-4737-B564-0057003A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BQ629</xm:sqref>
        </x14:conditionalFormatting>
        <x14:conditionalFormatting xmlns:xm="http://schemas.microsoft.com/office/excel/2006/main">
          <x14:cfRule type="cellIs" priority="33284" operator="equal" id="{0045006B-007D-4E3F-9F18-007400D2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BN629</xm:sqref>
        </x14:conditionalFormatting>
        <x14:conditionalFormatting xmlns:xm="http://schemas.microsoft.com/office/excel/2006/main">
          <x14:cfRule type="cellIs" priority="33283" operator="equal" id="{007C002D-00C7-47EA-AA9A-0049004B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BK629</xm:sqref>
        </x14:conditionalFormatting>
        <x14:conditionalFormatting xmlns:xm="http://schemas.microsoft.com/office/excel/2006/main">
          <x14:cfRule type="cellIs" priority="33282" operator="equal" id="{00A700C3-00DA-4930-A9B4-00DC007A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BH629</xm:sqref>
        </x14:conditionalFormatting>
        <x14:conditionalFormatting xmlns:xm="http://schemas.microsoft.com/office/excel/2006/main">
          <x14:cfRule type="cellIs" priority="33281" operator="equal" id="{00A300DB-001D-4D33-B2D0-00DD001A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BE629</xm:sqref>
        </x14:conditionalFormatting>
        <x14:conditionalFormatting xmlns:xm="http://schemas.microsoft.com/office/excel/2006/main">
          <x14:cfRule type="cellIs" priority="33280" operator="equal" id="{00D50074-0002-4FCD-B18F-00960050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BB629</xm:sqref>
        </x14:conditionalFormatting>
        <x14:conditionalFormatting xmlns:xm="http://schemas.microsoft.com/office/excel/2006/main">
          <x14:cfRule type="cellIs" priority="33279" operator="equal" id="{00A900B4-007B-4684-ACD3-004E00BD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AY629</xm:sqref>
        </x14:conditionalFormatting>
        <x14:conditionalFormatting xmlns:xm="http://schemas.microsoft.com/office/excel/2006/main">
          <x14:cfRule type="cellIs" priority="33278" operator="equal" id="{008000CC-00EB-4E6B-9DBE-00280090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AV629</xm:sqref>
        </x14:conditionalFormatting>
        <x14:conditionalFormatting xmlns:xm="http://schemas.microsoft.com/office/excel/2006/main">
          <x14:cfRule type="cellIs" priority="33277" operator="equal" id="{00B600DC-00A8-4DC7-B8AF-00CC00AA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AS629</xm:sqref>
        </x14:conditionalFormatting>
        <x14:conditionalFormatting xmlns:xm="http://schemas.microsoft.com/office/excel/2006/main">
          <x14:cfRule type="cellIs" priority="33276" operator="equal" id="{00C2009A-0059-4975-8E26-00E50073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AP629</xm:sqref>
        </x14:conditionalFormatting>
        <x14:conditionalFormatting xmlns:xm="http://schemas.microsoft.com/office/excel/2006/main">
          <x14:cfRule type="cellIs" priority="33275" operator="equal" id="{005A0044-00AF-4A64-95E0-00FA00E9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AM629</xm:sqref>
        </x14:conditionalFormatting>
        <x14:conditionalFormatting xmlns:xm="http://schemas.microsoft.com/office/excel/2006/main">
          <x14:cfRule type="cellIs" priority="33274" operator="equal" id="{005E002A-004C-4158-A631-007F006C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AJ629</xm:sqref>
        </x14:conditionalFormatting>
        <x14:conditionalFormatting xmlns:xm="http://schemas.microsoft.com/office/excel/2006/main">
          <x14:cfRule type="cellIs" priority="33273" operator="equal" id="{00970073-0073-459F-83F8-009700F7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AG629</xm:sqref>
        </x14:conditionalFormatting>
        <x14:conditionalFormatting xmlns:xm="http://schemas.microsoft.com/office/excel/2006/main">
          <x14:cfRule type="cellIs" priority="33272" operator="equal" id="{00C8001E-00F6-42B1-B58F-005C0058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AD629</xm:sqref>
        </x14:conditionalFormatting>
        <x14:conditionalFormatting xmlns:xm="http://schemas.microsoft.com/office/excel/2006/main">
          <x14:cfRule type="cellIs" priority="33271" operator="equal" id="{0007009E-00A7-41C7-8461-00630018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AA629</xm:sqref>
        </x14:conditionalFormatting>
        <x14:conditionalFormatting xmlns:xm="http://schemas.microsoft.com/office/excel/2006/main">
          <x14:cfRule type="cellIs" priority="33270" operator="equal" id="{005F00CA-00DC-4C69-9D4E-00B1001D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X629</xm:sqref>
        </x14:conditionalFormatting>
        <x14:conditionalFormatting xmlns:xm="http://schemas.microsoft.com/office/excel/2006/main">
          <x14:cfRule type="cellIs" priority="33269" operator="equal" id="{00BB0009-0090-41D4-A180-001C0061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U629</xm:sqref>
        </x14:conditionalFormatting>
        <x14:conditionalFormatting xmlns:xm="http://schemas.microsoft.com/office/excel/2006/main">
          <x14:cfRule type="cellIs" priority="33267" operator="equal" id="{003B0062-0034-445B-97D4-00160065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O629</xm:sqref>
        </x14:conditionalFormatting>
        <x14:conditionalFormatting xmlns:xm="http://schemas.microsoft.com/office/excel/2006/main">
          <x14:cfRule type="cellIs" priority="33266" operator="equal" id="{0080001B-001D-466C-9EDB-007F00C5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L629</xm:sqref>
        </x14:conditionalFormatting>
        <x14:conditionalFormatting xmlns:xm="http://schemas.microsoft.com/office/excel/2006/main">
          <x14:cfRule type="cellIs" priority="33265" operator="equal" id="{007C0003-00B6-4EA9-8923-00EC00CD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I629</xm:sqref>
        </x14:conditionalFormatting>
        <x14:conditionalFormatting xmlns:xm="http://schemas.microsoft.com/office/excel/2006/main">
          <x14:cfRule type="cellIs" priority="33264" operator="equal" id="{009800A7-00F7-49B0-AC20-00EE0020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BW645</xm:sqref>
        </x14:conditionalFormatting>
        <x14:conditionalFormatting xmlns:xm="http://schemas.microsoft.com/office/excel/2006/main">
          <x14:cfRule type="cellIs" priority="33263" operator="equal" id="{003F00F2-0094-45F2-A3B8-003200BD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BT645</xm:sqref>
        </x14:conditionalFormatting>
        <x14:conditionalFormatting xmlns:xm="http://schemas.microsoft.com/office/excel/2006/main">
          <x14:cfRule type="cellIs" priority="33262" operator="equal" id="{00C90046-006F-418E-9889-00530071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BQ645</xm:sqref>
        </x14:conditionalFormatting>
        <x14:conditionalFormatting xmlns:xm="http://schemas.microsoft.com/office/excel/2006/main">
          <x14:cfRule type="cellIs" priority="33261" operator="equal" id="{00010061-0070-45E9-9396-006D0033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BN645</xm:sqref>
        </x14:conditionalFormatting>
        <x14:conditionalFormatting xmlns:xm="http://schemas.microsoft.com/office/excel/2006/main">
          <x14:cfRule type="cellIs" priority="33260" operator="equal" id="{00A200D9-0094-4F46-B218-00ED004F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BK645</xm:sqref>
        </x14:conditionalFormatting>
        <x14:conditionalFormatting xmlns:xm="http://schemas.microsoft.com/office/excel/2006/main">
          <x14:cfRule type="cellIs" priority="33259" operator="equal" id="{00F90082-004C-45A0-B383-0059000B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BH645</xm:sqref>
        </x14:conditionalFormatting>
        <x14:conditionalFormatting xmlns:xm="http://schemas.microsoft.com/office/excel/2006/main">
          <x14:cfRule type="cellIs" priority="33258" operator="equal" id="{00810015-0006-4445-8685-00BF00D6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BE645</xm:sqref>
        </x14:conditionalFormatting>
        <x14:conditionalFormatting xmlns:xm="http://schemas.microsoft.com/office/excel/2006/main">
          <x14:cfRule type="cellIs" priority="33257" operator="equal" id="{00830023-00C7-48F2-BFB4-00660082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BB645</xm:sqref>
        </x14:conditionalFormatting>
        <x14:conditionalFormatting xmlns:xm="http://schemas.microsoft.com/office/excel/2006/main">
          <x14:cfRule type="cellIs" priority="33256" operator="equal" id="{00F600FE-009C-45A4-BBE7-00C30010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AY645</xm:sqref>
        </x14:conditionalFormatting>
        <x14:conditionalFormatting xmlns:xm="http://schemas.microsoft.com/office/excel/2006/main">
          <x14:cfRule type="cellIs" priority="33255" operator="equal" id="{00610041-00BC-47A3-AC6D-00390057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AV645</xm:sqref>
        </x14:conditionalFormatting>
        <x14:conditionalFormatting xmlns:xm="http://schemas.microsoft.com/office/excel/2006/main">
          <x14:cfRule type="cellIs" priority="33254" operator="equal" id="{00400058-00C2-4907-8860-00AD0001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AS645</xm:sqref>
        </x14:conditionalFormatting>
        <x14:conditionalFormatting xmlns:xm="http://schemas.microsoft.com/office/excel/2006/main">
          <x14:cfRule type="cellIs" priority="33253" operator="equal" id="{009B00B9-0086-4D85-82CD-006200BE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AP645</xm:sqref>
        </x14:conditionalFormatting>
        <x14:conditionalFormatting xmlns:xm="http://schemas.microsoft.com/office/excel/2006/main">
          <x14:cfRule type="cellIs" priority="33252" operator="equal" id="{00C10031-00F5-4819-9501-00F7007D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AM645</xm:sqref>
        </x14:conditionalFormatting>
        <x14:conditionalFormatting xmlns:xm="http://schemas.microsoft.com/office/excel/2006/main">
          <x14:cfRule type="cellIs" priority="33251" operator="equal" id="{00B80051-004B-4B26-B1A3-0009006A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AJ645</xm:sqref>
        </x14:conditionalFormatting>
        <x14:conditionalFormatting xmlns:xm="http://schemas.microsoft.com/office/excel/2006/main">
          <x14:cfRule type="cellIs" priority="33250" operator="equal" id="{00040093-00E7-43C0-82B7-008F00FE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AG645</xm:sqref>
        </x14:conditionalFormatting>
        <x14:conditionalFormatting xmlns:xm="http://schemas.microsoft.com/office/excel/2006/main">
          <x14:cfRule type="cellIs" priority="33249" operator="equal" id="{001200C5-00F4-477B-B983-003A00F5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AD645</xm:sqref>
        </x14:conditionalFormatting>
        <x14:conditionalFormatting xmlns:xm="http://schemas.microsoft.com/office/excel/2006/main">
          <x14:cfRule type="cellIs" priority="33248" operator="equal" id="{00FE004C-007E-41B1-9710-004D00BC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AA645</xm:sqref>
        </x14:conditionalFormatting>
        <x14:conditionalFormatting xmlns:xm="http://schemas.microsoft.com/office/excel/2006/main">
          <x14:cfRule type="cellIs" priority="33247" operator="equal" id="{00EC00C7-003F-43A0-A704-00EE0055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X645</xm:sqref>
        </x14:conditionalFormatting>
        <x14:conditionalFormatting xmlns:xm="http://schemas.microsoft.com/office/excel/2006/main">
          <x14:cfRule type="cellIs" priority="33246" operator="equal" id="{00E40001-00D2-473E-AD44-003F0057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U645</xm:sqref>
        </x14:conditionalFormatting>
        <x14:conditionalFormatting xmlns:xm="http://schemas.microsoft.com/office/excel/2006/main">
          <x14:cfRule type="cellIs" priority="33245" operator="equal" id="{00A00055-00D4-4E2F-8F04-000E003B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R645</xm:sqref>
        </x14:conditionalFormatting>
        <x14:conditionalFormatting xmlns:xm="http://schemas.microsoft.com/office/excel/2006/main">
          <x14:cfRule type="cellIs" priority="33244" operator="equal" id="{00090040-0077-4E20-AE70-002B00A2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O645</xm:sqref>
        </x14:conditionalFormatting>
        <x14:conditionalFormatting xmlns:xm="http://schemas.microsoft.com/office/excel/2006/main">
          <x14:cfRule type="cellIs" priority="33243" operator="equal" id="{00AA0059-00DF-406D-A0F1-0018002E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L645</xm:sqref>
        </x14:conditionalFormatting>
        <x14:conditionalFormatting xmlns:xm="http://schemas.microsoft.com/office/excel/2006/main">
          <x14:cfRule type="cellIs" priority="33242" operator="equal" id="{00330059-00A8-4C6B-9599-00A70099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I645</xm:sqref>
        </x14:conditionalFormatting>
        <x14:conditionalFormatting xmlns:xm="http://schemas.microsoft.com/office/excel/2006/main">
          <x14:cfRule type="cellIs" priority="33241" operator="equal" id="{00CC00B3-00CC-4C3B-AE95-00770067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BW644</xm:sqref>
        </x14:conditionalFormatting>
        <x14:conditionalFormatting xmlns:xm="http://schemas.microsoft.com/office/excel/2006/main">
          <x14:cfRule type="cellIs" priority="33240" operator="equal" id="{00220098-004E-4555-B96B-000E00DE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BT644</xm:sqref>
        </x14:conditionalFormatting>
        <x14:conditionalFormatting xmlns:xm="http://schemas.microsoft.com/office/excel/2006/main">
          <x14:cfRule type="cellIs" priority="33239" operator="equal" id="{00C60093-00E8-4490-8CF8-008F00B0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BQ644</xm:sqref>
        </x14:conditionalFormatting>
        <x14:conditionalFormatting xmlns:xm="http://schemas.microsoft.com/office/excel/2006/main">
          <x14:cfRule type="cellIs" priority="33238" operator="equal" id="{00C50020-0094-4AE2-B501-003B003A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BN644</xm:sqref>
        </x14:conditionalFormatting>
        <x14:conditionalFormatting xmlns:xm="http://schemas.microsoft.com/office/excel/2006/main">
          <x14:cfRule type="cellIs" priority="33237" operator="equal" id="{00D30003-008C-4664-9B47-00D80097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BK644</xm:sqref>
        </x14:conditionalFormatting>
        <x14:conditionalFormatting xmlns:xm="http://schemas.microsoft.com/office/excel/2006/main">
          <x14:cfRule type="cellIs" priority="33236" operator="equal" id="{00DB00E2-00FB-4F5F-A502-00620011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BH644</xm:sqref>
        </x14:conditionalFormatting>
        <x14:conditionalFormatting xmlns:xm="http://schemas.microsoft.com/office/excel/2006/main">
          <x14:cfRule type="cellIs" priority="33235" operator="equal" id="{00DB0002-0057-4A59-8AC9-00C40071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BE644</xm:sqref>
        </x14:conditionalFormatting>
        <x14:conditionalFormatting xmlns:xm="http://schemas.microsoft.com/office/excel/2006/main">
          <x14:cfRule type="cellIs" priority="33234" operator="equal" id="{00CE0039-00E8-4CD2-8BF1-00C8003D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BB644</xm:sqref>
        </x14:conditionalFormatting>
        <x14:conditionalFormatting xmlns:xm="http://schemas.microsoft.com/office/excel/2006/main">
          <x14:cfRule type="cellIs" priority="33233" operator="equal" id="{000800B7-0009-429D-BECD-00050011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AY644</xm:sqref>
        </x14:conditionalFormatting>
        <x14:conditionalFormatting xmlns:xm="http://schemas.microsoft.com/office/excel/2006/main">
          <x14:cfRule type="cellIs" priority="33232" operator="equal" id="{00C00055-00AA-4914-8F3D-00C80019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AV644</xm:sqref>
        </x14:conditionalFormatting>
        <x14:conditionalFormatting xmlns:xm="http://schemas.microsoft.com/office/excel/2006/main">
          <x14:cfRule type="cellIs" priority="33231" operator="equal" id="{0003004F-00FD-4771-B21A-00FB001A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AS644</xm:sqref>
        </x14:conditionalFormatting>
        <x14:conditionalFormatting xmlns:xm="http://schemas.microsoft.com/office/excel/2006/main">
          <x14:cfRule type="cellIs" priority="33230" operator="equal" id="{008000DB-00AF-4B00-B81D-00760017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AP644</xm:sqref>
        </x14:conditionalFormatting>
        <x14:conditionalFormatting xmlns:xm="http://schemas.microsoft.com/office/excel/2006/main">
          <x14:cfRule type="cellIs" priority="33229" operator="equal" id="{00040066-001B-43E9-A61E-006400E0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AM644</xm:sqref>
        </x14:conditionalFormatting>
        <x14:conditionalFormatting xmlns:xm="http://schemas.microsoft.com/office/excel/2006/main">
          <x14:cfRule type="cellIs" priority="33228" operator="equal" id="{00F30009-00D3-45D8-9932-007E002E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AJ644</xm:sqref>
        </x14:conditionalFormatting>
        <x14:conditionalFormatting xmlns:xm="http://schemas.microsoft.com/office/excel/2006/main">
          <x14:cfRule type="cellIs" priority="33227" operator="equal" id="{003D0062-00B7-4B02-8314-00680004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AG644</xm:sqref>
        </x14:conditionalFormatting>
        <x14:conditionalFormatting xmlns:xm="http://schemas.microsoft.com/office/excel/2006/main">
          <x14:cfRule type="cellIs" priority="33226" operator="equal" id="{0049004F-0025-4588-8558-004A00D8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AD644</xm:sqref>
        </x14:conditionalFormatting>
        <x14:conditionalFormatting xmlns:xm="http://schemas.microsoft.com/office/excel/2006/main">
          <x14:cfRule type="cellIs" priority="33225" operator="equal" id="{000200F3-000E-49CE-A048-00A700B3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AA644</xm:sqref>
        </x14:conditionalFormatting>
        <x14:conditionalFormatting xmlns:xm="http://schemas.microsoft.com/office/excel/2006/main">
          <x14:cfRule type="cellIs" priority="33224" operator="equal" id="{00320008-0054-4C44-93CF-004B0071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X644</xm:sqref>
        </x14:conditionalFormatting>
        <x14:conditionalFormatting xmlns:xm="http://schemas.microsoft.com/office/excel/2006/main">
          <x14:cfRule type="cellIs" priority="33223" operator="equal" id="{00F70098-00F3-4728-AEA8-00910070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U644</xm:sqref>
        </x14:conditionalFormatting>
        <x14:conditionalFormatting xmlns:xm="http://schemas.microsoft.com/office/excel/2006/main">
          <x14:cfRule type="cellIs" priority="33222" operator="equal" id="{000C009C-0015-4007-B6D4-00C600E2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R644</xm:sqref>
        </x14:conditionalFormatting>
        <x14:conditionalFormatting xmlns:xm="http://schemas.microsoft.com/office/excel/2006/main">
          <x14:cfRule type="cellIs" priority="33221" operator="equal" id="{008E0098-00EE-4052-835C-00FB0044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O644</xm:sqref>
        </x14:conditionalFormatting>
        <x14:conditionalFormatting xmlns:xm="http://schemas.microsoft.com/office/excel/2006/main">
          <x14:cfRule type="cellIs" priority="33220" operator="equal" id="{009100D6-00AC-4B38-A5EF-00A300E4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L644</xm:sqref>
        </x14:conditionalFormatting>
        <x14:conditionalFormatting xmlns:xm="http://schemas.microsoft.com/office/excel/2006/main">
          <x14:cfRule type="cellIs" priority="33219" operator="equal" id="{0025003B-0084-4C5A-AA55-00EC0067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I644</xm:sqref>
        </x14:conditionalFormatting>
        <x14:conditionalFormatting xmlns:xm="http://schemas.microsoft.com/office/excel/2006/main">
          <x14:cfRule type="cellIs" priority="33218" operator="equal" id="{00DE007A-0015-4E16-B86F-00790001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BW780</xm:sqref>
        </x14:conditionalFormatting>
        <x14:conditionalFormatting xmlns:xm="http://schemas.microsoft.com/office/excel/2006/main">
          <x14:cfRule type="cellIs" priority="33217" operator="equal" id="{00C3003A-000D-4C64-A556-00740075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BT780</xm:sqref>
        </x14:conditionalFormatting>
        <x14:conditionalFormatting xmlns:xm="http://schemas.microsoft.com/office/excel/2006/main">
          <x14:cfRule type="cellIs" priority="33216" operator="equal" id="{00A600BB-003D-4589-B337-006700DD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BQ780</xm:sqref>
        </x14:conditionalFormatting>
        <x14:conditionalFormatting xmlns:xm="http://schemas.microsoft.com/office/excel/2006/main">
          <x14:cfRule type="cellIs" priority="33215" operator="equal" id="{00920024-0026-442C-9426-00EA00A7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BN780</xm:sqref>
        </x14:conditionalFormatting>
        <x14:conditionalFormatting xmlns:xm="http://schemas.microsoft.com/office/excel/2006/main">
          <x14:cfRule type="cellIs" priority="33214" operator="equal" id="{000C001C-007A-49B2-BACC-0000009D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BK780</xm:sqref>
        </x14:conditionalFormatting>
        <x14:conditionalFormatting xmlns:xm="http://schemas.microsoft.com/office/excel/2006/main">
          <x14:cfRule type="cellIs" priority="33213" operator="equal" id="{008F0017-00F1-4E9E-8FF0-00B70091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BH780</xm:sqref>
        </x14:conditionalFormatting>
        <x14:conditionalFormatting xmlns:xm="http://schemas.microsoft.com/office/excel/2006/main">
          <x14:cfRule type="cellIs" priority="33212" operator="equal" id="{006000FE-0073-43BC-B3C5-00B8007E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BE780</xm:sqref>
        </x14:conditionalFormatting>
        <x14:conditionalFormatting xmlns:xm="http://schemas.microsoft.com/office/excel/2006/main">
          <x14:cfRule type="cellIs" priority="33211" operator="equal" id="{003600D9-0083-440F-BDCD-005F00E9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BB780</xm:sqref>
        </x14:conditionalFormatting>
        <x14:conditionalFormatting xmlns:xm="http://schemas.microsoft.com/office/excel/2006/main">
          <x14:cfRule type="cellIs" priority="33210" operator="equal" id="{004300DE-0091-4E53-A10A-007400D9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AY780</xm:sqref>
        </x14:conditionalFormatting>
        <x14:conditionalFormatting xmlns:xm="http://schemas.microsoft.com/office/excel/2006/main">
          <x14:cfRule type="cellIs" priority="33209" operator="equal" id="{0056004F-00AD-4E87-99FA-00960096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AV780</xm:sqref>
        </x14:conditionalFormatting>
        <x14:conditionalFormatting xmlns:xm="http://schemas.microsoft.com/office/excel/2006/main">
          <x14:cfRule type="cellIs" priority="33208" operator="equal" id="{00960048-00AD-457B-9CB5-00AF0007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AS780</xm:sqref>
        </x14:conditionalFormatting>
        <x14:conditionalFormatting xmlns:xm="http://schemas.microsoft.com/office/excel/2006/main">
          <x14:cfRule type="cellIs" priority="33207" operator="equal" id="{004A00DC-00B6-442A-9FD2-00DD00A7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AP780</xm:sqref>
        </x14:conditionalFormatting>
        <x14:conditionalFormatting xmlns:xm="http://schemas.microsoft.com/office/excel/2006/main">
          <x14:cfRule type="cellIs" priority="33206" operator="equal" id="{00030026-00FB-4EE1-9198-001D0050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AM780</xm:sqref>
        </x14:conditionalFormatting>
        <x14:conditionalFormatting xmlns:xm="http://schemas.microsoft.com/office/excel/2006/main">
          <x14:cfRule type="cellIs" priority="33205" operator="equal" id="{0096006F-0012-4A6A-9461-00C300BD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AJ780</xm:sqref>
        </x14:conditionalFormatting>
        <x14:conditionalFormatting xmlns:xm="http://schemas.microsoft.com/office/excel/2006/main">
          <x14:cfRule type="cellIs" priority="33204" operator="equal" id="{0062002B-00C7-42CC-9835-007E001E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AG780</xm:sqref>
        </x14:conditionalFormatting>
        <x14:conditionalFormatting xmlns:xm="http://schemas.microsoft.com/office/excel/2006/main">
          <x14:cfRule type="cellIs" priority="33203" operator="equal" id="{004E00E3-00E4-45BE-BBAE-00080008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AD780</xm:sqref>
        </x14:conditionalFormatting>
        <x14:conditionalFormatting xmlns:xm="http://schemas.microsoft.com/office/excel/2006/main">
          <x14:cfRule type="cellIs" priority="33202" operator="equal" id="{008D0019-0058-40FC-8172-00320000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AA780</xm:sqref>
        </x14:conditionalFormatting>
        <x14:conditionalFormatting xmlns:xm="http://schemas.microsoft.com/office/excel/2006/main">
          <x14:cfRule type="cellIs" priority="33201" operator="equal" id="{00090016-0016-44EF-8DD7-00A600DD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X780</xm:sqref>
        </x14:conditionalFormatting>
        <x14:conditionalFormatting xmlns:xm="http://schemas.microsoft.com/office/excel/2006/main">
          <x14:cfRule type="cellIs" priority="33200" operator="equal" id="{00CA0063-00C9-4E5C-BB97-009E0095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U780</xm:sqref>
        </x14:conditionalFormatting>
        <x14:conditionalFormatting xmlns:xm="http://schemas.microsoft.com/office/excel/2006/main">
          <x14:cfRule type="cellIs" priority="33199" operator="equal" id="{008300DE-0047-4D4F-BA27-0063006B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R780</xm:sqref>
        </x14:conditionalFormatting>
        <x14:conditionalFormatting xmlns:xm="http://schemas.microsoft.com/office/excel/2006/main">
          <x14:cfRule type="cellIs" priority="33198" operator="equal" id="{007E00D1-00B3-4C69-8443-00990010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O780</xm:sqref>
        </x14:conditionalFormatting>
        <x14:conditionalFormatting xmlns:xm="http://schemas.microsoft.com/office/excel/2006/main">
          <x14:cfRule type="cellIs" priority="33197" operator="equal" id="{00C20089-0015-488D-8447-00FE0077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L780</xm:sqref>
        </x14:conditionalFormatting>
        <x14:conditionalFormatting xmlns:xm="http://schemas.microsoft.com/office/excel/2006/main">
          <x14:cfRule type="cellIs" priority="33196" operator="equal" id="{00C200D0-0025-4AF1-92FC-00C20027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I780</xm:sqref>
        </x14:conditionalFormatting>
        <x14:conditionalFormatting xmlns:xm="http://schemas.microsoft.com/office/excel/2006/main">
          <x14:cfRule type="cellIs" priority="33195" operator="equal" id="{00C20063-0031-417B-A09E-00520034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BW797</xm:sqref>
        </x14:conditionalFormatting>
        <x14:conditionalFormatting xmlns:xm="http://schemas.microsoft.com/office/excel/2006/main">
          <x14:cfRule type="cellIs" priority="33194" operator="equal" id="{003F0029-00D7-48AF-B299-000600FC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BT797</xm:sqref>
        </x14:conditionalFormatting>
        <x14:conditionalFormatting xmlns:xm="http://schemas.microsoft.com/office/excel/2006/main">
          <x14:cfRule type="cellIs" priority="33193" operator="equal" id="{00E6009E-0048-4B3C-ADC4-00BF0027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BQ797</xm:sqref>
        </x14:conditionalFormatting>
        <x14:conditionalFormatting xmlns:xm="http://schemas.microsoft.com/office/excel/2006/main">
          <x14:cfRule type="cellIs" priority="33192" operator="equal" id="{00160023-00BD-4086-BC03-00EC0060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BN797</xm:sqref>
        </x14:conditionalFormatting>
        <x14:conditionalFormatting xmlns:xm="http://schemas.microsoft.com/office/excel/2006/main">
          <x14:cfRule type="cellIs" priority="33191" operator="equal" id="{00E8002E-0059-4AA6-82F2-00F60075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BK797</xm:sqref>
        </x14:conditionalFormatting>
        <x14:conditionalFormatting xmlns:xm="http://schemas.microsoft.com/office/excel/2006/main">
          <x14:cfRule type="cellIs" priority="33190" operator="equal" id="{005A0044-00BB-480B-A6D5-00920034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BH797</xm:sqref>
        </x14:conditionalFormatting>
        <x14:conditionalFormatting xmlns:xm="http://schemas.microsoft.com/office/excel/2006/main">
          <x14:cfRule type="cellIs" priority="33189" operator="equal" id="{00BB0006-00D4-424B-A689-00360003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BE797</xm:sqref>
        </x14:conditionalFormatting>
        <x14:conditionalFormatting xmlns:xm="http://schemas.microsoft.com/office/excel/2006/main">
          <x14:cfRule type="cellIs" priority="33188" operator="equal" id="{00A000D1-003E-41AF-9239-001B00F2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BB797</xm:sqref>
        </x14:conditionalFormatting>
        <x14:conditionalFormatting xmlns:xm="http://schemas.microsoft.com/office/excel/2006/main">
          <x14:cfRule type="cellIs" priority="33187" operator="equal" id="{00750042-003B-4320-9942-000C00C7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AY797</xm:sqref>
        </x14:conditionalFormatting>
        <x14:conditionalFormatting xmlns:xm="http://schemas.microsoft.com/office/excel/2006/main">
          <x14:cfRule type="cellIs" priority="33186" operator="equal" id="{007300D5-00BF-4490-9B3A-007A00D5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AV797</xm:sqref>
        </x14:conditionalFormatting>
        <x14:conditionalFormatting xmlns:xm="http://schemas.microsoft.com/office/excel/2006/main">
          <x14:cfRule type="cellIs" priority="33185" operator="equal" id="{001300C9-0099-41DF-BC39-0093000B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AS797</xm:sqref>
        </x14:conditionalFormatting>
        <x14:conditionalFormatting xmlns:xm="http://schemas.microsoft.com/office/excel/2006/main">
          <x14:cfRule type="cellIs" priority="33184" operator="equal" id="{00D700DB-009F-4623-8F49-00CE00E4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AP797</xm:sqref>
        </x14:conditionalFormatting>
        <x14:conditionalFormatting xmlns:xm="http://schemas.microsoft.com/office/excel/2006/main">
          <x14:cfRule type="cellIs" priority="33183" operator="equal" id="{009200FB-0074-4023-9BE9-003100E8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AM797</xm:sqref>
        </x14:conditionalFormatting>
        <x14:conditionalFormatting xmlns:xm="http://schemas.microsoft.com/office/excel/2006/main">
          <x14:cfRule type="cellIs" priority="33182" operator="equal" id="{00F7004D-00E2-4135-9146-000D0076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AJ797</xm:sqref>
        </x14:conditionalFormatting>
        <x14:conditionalFormatting xmlns:xm="http://schemas.microsoft.com/office/excel/2006/main">
          <x14:cfRule type="cellIs" priority="33181" operator="equal" id="{000400E0-00CE-4E79-86F8-000500E0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AG797</xm:sqref>
        </x14:conditionalFormatting>
        <x14:conditionalFormatting xmlns:xm="http://schemas.microsoft.com/office/excel/2006/main">
          <x14:cfRule type="cellIs" priority="33180" operator="equal" id="{00B300AD-001B-4F4D-B913-003F00AE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AD797</xm:sqref>
        </x14:conditionalFormatting>
        <x14:conditionalFormatting xmlns:xm="http://schemas.microsoft.com/office/excel/2006/main">
          <x14:cfRule type="cellIs" priority="33179" operator="equal" id="{009B00B8-0034-4752-ACD9-003900DE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AA797</xm:sqref>
        </x14:conditionalFormatting>
        <x14:conditionalFormatting xmlns:xm="http://schemas.microsoft.com/office/excel/2006/main">
          <x14:cfRule type="cellIs" priority="33178" operator="equal" id="{009600D7-00C2-4CA8-ABAD-007500C6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X797</xm:sqref>
        </x14:conditionalFormatting>
        <x14:conditionalFormatting xmlns:xm="http://schemas.microsoft.com/office/excel/2006/main">
          <x14:cfRule type="cellIs" priority="33177" operator="equal" id="{005E001F-0042-44AB-A71D-006200DC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U797</xm:sqref>
        </x14:conditionalFormatting>
        <x14:conditionalFormatting xmlns:xm="http://schemas.microsoft.com/office/excel/2006/main">
          <x14:cfRule type="cellIs" priority="33176" operator="equal" id="{007D00F0-00E1-447A-8D40-0034005F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R797</xm:sqref>
        </x14:conditionalFormatting>
        <x14:conditionalFormatting xmlns:xm="http://schemas.microsoft.com/office/excel/2006/main">
          <x14:cfRule type="cellIs" priority="33175" operator="equal" id="{000800AD-005B-455E-9E88-00A30029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O797</xm:sqref>
        </x14:conditionalFormatting>
        <x14:conditionalFormatting xmlns:xm="http://schemas.microsoft.com/office/excel/2006/main">
          <x14:cfRule type="cellIs" priority="33173" operator="equal" id="{00860060-00BF-43E4-BF88-00E80022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I797</xm:sqref>
        </x14:conditionalFormatting>
        <x14:conditionalFormatting xmlns:xm="http://schemas.microsoft.com/office/excel/2006/main">
          <x14:cfRule type="cellIs" priority="33172" operator="equal" id="{00F500A4-00C1-4905-8C8C-00A100C2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BW796</xm:sqref>
        </x14:conditionalFormatting>
        <x14:conditionalFormatting xmlns:xm="http://schemas.microsoft.com/office/excel/2006/main">
          <x14:cfRule type="cellIs" priority="33171" operator="equal" id="{00790017-0023-4EB9-A35E-003300D8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BT796</xm:sqref>
        </x14:conditionalFormatting>
        <x14:conditionalFormatting xmlns:xm="http://schemas.microsoft.com/office/excel/2006/main">
          <x14:cfRule type="cellIs" priority="33170" operator="equal" id="{003700B3-0038-4415-9920-008B00BA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BQ796</xm:sqref>
        </x14:conditionalFormatting>
        <x14:conditionalFormatting xmlns:xm="http://schemas.microsoft.com/office/excel/2006/main">
          <x14:cfRule type="cellIs" priority="33169" operator="equal" id="{00F600C6-0061-455A-817E-0001009B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BN796</xm:sqref>
        </x14:conditionalFormatting>
        <x14:conditionalFormatting xmlns:xm="http://schemas.microsoft.com/office/excel/2006/main">
          <x14:cfRule type="cellIs" priority="33168" operator="equal" id="{0048001E-00E1-4128-8BB8-003C0067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BK796</xm:sqref>
        </x14:conditionalFormatting>
        <x14:conditionalFormatting xmlns:xm="http://schemas.microsoft.com/office/excel/2006/main">
          <x14:cfRule type="cellIs" priority="33167" operator="equal" id="{00C100EC-00F9-4A74-8AAE-00E20051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BH796</xm:sqref>
        </x14:conditionalFormatting>
        <x14:conditionalFormatting xmlns:xm="http://schemas.microsoft.com/office/excel/2006/main">
          <x14:cfRule type="cellIs" priority="33166" operator="equal" id="{000A0000-0020-49AF-BABC-006C0077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BE796</xm:sqref>
        </x14:conditionalFormatting>
        <x14:conditionalFormatting xmlns:xm="http://schemas.microsoft.com/office/excel/2006/main">
          <x14:cfRule type="cellIs" priority="33165" operator="equal" id="{0085000C-0010-4E62-8D7C-004A0001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BB796</xm:sqref>
        </x14:conditionalFormatting>
        <x14:conditionalFormatting xmlns:xm="http://schemas.microsoft.com/office/excel/2006/main">
          <x14:cfRule type="cellIs" priority="33164" operator="equal" id="{00E300E8-00CC-4E29-B589-00AE0048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AY796</xm:sqref>
        </x14:conditionalFormatting>
        <x14:conditionalFormatting xmlns:xm="http://schemas.microsoft.com/office/excel/2006/main">
          <x14:cfRule type="cellIs" priority="33163" operator="equal" id="{00780053-0042-48C4-8587-005600CB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AV796</xm:sqref>
        </x14:conditionalFormatting>
        <x14:conditionalFormatting xmlns:xm="http://schemas.microsoft.com/office/excel/2006/main">
          <x14:cfRule type="cellIs" priority="33162" operator="equal" id="{009B0073-0041-40DF-88D4-004100BF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AS796</xm:sqref>
        </x14:conditionalFormatting>
        <x14:conditionalFormatting xmlns:xm="http://schemas.microsoft.com/office/excel/2006/main">
          <x14:cfRule type="cellIs" priority="33161" operator="equal" id="{00440029-00BD-44CD-880C-00B100BD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AP796</xm:sqref>
        </x14:conditionalFormatting>
        <x14:conditionalFormatting xmlns:xm="http://schemas.microsoft.com/office/excel/2006/main">
          <x14:cfRule type="cellIs" priority="33160" operator="equal" id="{00C00012-00CD-48A3-8237-00E400D7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AM796</xm:sqref>
        </x14:conditionalFormatting>
        <x14:conditionalFormatting xmlns:xm="http://schemas.microsoft.com/office/excel/2006/main">
          <x14:cfRule type="cellIs" priority="33159" operator="equal" id="{006300D4-00A5-40AA-BA9B-00520068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AJ796</xm:sqref>
        </x14:conditionalFormatting>
        <x14:conditionalFormatting xmlns:xm="http://schemas.microsoft.com/office/excel/2006/main">
          <x14:cfRule type="cellIs" priority="33158" operator="equal" id="{009800DF-003E-4956-94F5-00CB0015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AG796</xm:sqref>
        </x14:conditionalFormatting>
        <x14:conditionalFormatting xmlns:xm="http://schemas.microsoft.com/office/excel/2006/main">
          <x14:cfRule type="cellIs" priority="33157" operator="equal" id="{0052000D-0066-4E4D-82A9-003C0090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AD796</xm:sqref>
        </x14:conditionalFormatting>
        <x14:conditionalFormatting xmlns:xm="http://schemas.microsoft.com/office/excel/2006/main">
          <x14:cfRule type="cellIs" priority="33156" operator="equal" id="{005600A1-0093-48BE-A11C-008100F1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AA796</xm:sqref>
        </x14:conditionalFormatting>
        <x14:conditionalFormatting xmlns:xm="http://schemas.microsoft.com/office/excel/2006/main">
          <x14:cfRule type="cellIs" priority="33155" operator="equal" id="{00FD0008-0087-4498-861D-00B300F3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X796</xm:sqref>
        </x14:conditionalFormatting>
        <x14:conditionalFormatting xmlns:xm="http://schemas.microsoft.com/office/excel/2006/main">
          <x14:cfRule type="cellIs" priority="33154" operator="equal" id="{000E008C-0020-4812-92FF-004100D4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U796</xm:sqref>
        </x14:conditionalFormatting>
        <x14:conditionalFormatting xmlns:xm="http://schemas.microsoft.com/office/excel/2006/main">
          <x14:cfRule type="cellIs" priority="33153" operator="equal" id="{006C004F-00E3-4B2E-82AE-00D600C8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R796</xm:sqref>
        </x14:conditionalFormatting>
        <x14:conditionalFormatting xmlns:xm="http://schemas.microsoft.com/office/excel/2006/main">
          <x14:cfRule type="cellIs" priority="33152" operator="equal" id="{006000EA-00EE-4864-9FE7-004D00D1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O796</xm:sqref>
        </x14:conditionalFormatting>
        <x14:conditionalFormatting xmlns:xm="http://schemas.microsoft.com/office/excel/2006/main">
          <x14:cfRule type="cellIs" priority="33150" operator="equal" id="{00C10077-000E-4624-94EA-0005009D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I796</xm:sqref>
        </x14:conditionalFormatting>
        <x14:conditionalFormatting xmlns:xm="http://schemas.microsoft.com/office/excel/2006/main">
          <x14:cfRule type="cellIs" priority="33149" operator="equal" id="{00880002-0041-4ED8-886D-00B500B8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BW776</xm:sqref>
        </x14:conditionalFormatting>
        <x14:conditionalFormatting xmlns:xm="http://schemas.microsoft.com/office/excel/2006/main">
          <x14:cfRule type="cellIs" priority="33148" operator="equal" id="{009100A4-00D5-45BC-B6B7-008500D9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BT776</xm:sqref>
        </x14:conditionalFormatting>
        <x14:conditionalFormatting xmlns:xm="http://schemas.microsoft.com/office/excel/2006/main">
          <x14:cfRule type="cellIs" priority="33147" operator="equal" id="{00C1006A-000F-40DF-BFC7-002500F1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BQ776</xm:sqref>
        </x14:conditionalFormatting>
        <x14:conditionalFormatting xmlns:xm="http://schemas.microsoft.com/office/excel/2006/main">
          <x14:cfRule type="cellIs" priority="33146" operator="equal" id="{00600092-00B3-4F7E-B284-003C0070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BN776</xm:sqref>
        </x14:conditionalFormatting>
        <x14:conditionalFormatting xmlns:xm="http://schemas.microsoft.com/office/excel/2006/main">
          <x14:cfRule type="cellIs" priority="33145" operator="equal" id="{009100CD-0057-4F88-A900-00540047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BK776</xm:sqref>
        </x14:conditionalFormatting>
        <x14:conditionalFormatting xmlns:xm="http://schemas.microsoft.com/office/excel/2006/main">
          <x14:cfRule type="cellIs" priority="33144" operator="equal" id="{00CD007E-006D-4C27-962A-00C90052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BH776</xm:sqref>
        </x14:conditionalFormatting>
        <x14:conditionalFormatting xmlns:xm="http://schemas.microsoft.com/office/excel/2006/main">
          <x14:cfRule type="cellIs" priority="33143" operator="equal" id="{005E00FF-0042-4FB2-B3C7-00D800A3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BE776</xm:sqref>
        </x14:conditionalFormatting>
        <x14:conditionalFormatting xmlns:xm="http://schemas.microsoft.com/office/excel/2006/main">
          <x14:cfRule type="cellIs" priority="33142" operator="equal" id="{005B0090-00C0-4DEF-8E43-002E003B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BB776</xm:sqref>
        </x14:conditionalFormatting>
        <x14:conditionalFormatting xmlns:xm="http://schemas.microsoft.com/office/excel/2006/main">
          <x14:cfRule type="cellIs" priority="33141" operator="equal" id="{006C0021-006C-483C-B6CA-009F00E5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AY776</xm:sqref>
        </x14:conditionalFormatting>
        <x14:conditionalFormatting xmlns:xm="http://schemas.microsoft.com/office/excel/2006/main">
          <x14:cfRule type="cellIs" priority="33140" operator="equal" id="{00B600B4-00D6-4458-9191-005800EA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AV776</xm:sqref>
        </x14:conditionalFormatting>
        <x14:conditionalFormatting xmlns:xm="http://schemas.microsoft.com/office/excel/2006/main">
          <x14:cfRule type="cellIs" priority="33139" operator="equal" id="{00810089-00F4-42CE-B9F3-00F4008C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AS776</xm:sqref>
        </x14:conditionalFormatting>
        <x14:conditionalFormatting xmlns:xm="http://schemas.microsoft.com/office/excel/2006/main">
          <x14:cfRule type="cellIs" priority="33138" operator="equal" id="{00800079-0042-4578-AAFD-00B100B8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AP776</xm:sqref>
        </x14:conditionalFormatting>
        <x14:conditionalFormatting xmlns:xm="http://schemas.microsoft.com/office/excel/2006/main">
          <x14:cfRule type="cellIs" priority="33137" operator="equal" id="{004400CF-0030-4485-8AA0-000F0019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AM776</xm:sqref>
        </x14:conditionalFormatting>
        <x14:conditionalFormatting xmlns:xm="http://schemas.microsoft.com/office/excel/2006/main">
          <x14:cfRule type="cellIs" priority="33136" operator="equal" id="{00770029-00DF-42FE-B95F-002B0027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AJ776</xm:sqref>
        </x14:conditionalFormatting>
        <x14:conditionalFormatting xmlns:xm="http://schemas.microsoft.com/office/excel/2006/main">
          <x14:cfRule type="cellIs" priority="33135" operator="equal" id="{004100BA-002C-4C12-A379-00A3001E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AG776</xm:sqref>
        </x14:conditionalFormatting>
        <x14:conditionalFormatting xmlns:xm="http://schemas.microsoft.com/office/excel/2006/main">
          <x14:cfRule type="cellIs" priority="33134" operator="equal" id="{00D500DD-00D9-4FAE-A51D-0060006C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AD776</xm:sqref>
        </x14:conditionalFormatting>
        <x14:conditionalFormatting xmlns:xm="http://schemas.microsoft.com/office/excel/2006/main">
          <x14:cfRule type="cellIs" priority="33133" operator="equal" id="{003800BC-0007-4A1D-810B-003800EC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AA776</xm:sqref>
        </x14:conditionalFormatting>
        <x14:conditionalFormatting xmlns:xm="http://schemas.microsoft.com/office/excel/2006/main">
          <x14:cfRule type="cellIs" priority="33132" operator="equal" id="{003100A4-00D4-47C6-8DD8-00AB00E7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X776</xm:sqref>
        </x14:conditionalFormatting>
        <x14:conditionalFormatting xmlns:xm="http://schemas.microsoft.com/office/excel/2006/main">
          <x14:cfRule type="cellIs" priority="33131" operator="equal" id="{00580046-0025-4C73-BC51-006B0047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U776</xm:sqref>
        </x14:conditionalFormatting>
        <x14:conditionalFormatting xmlns:xm="http://schemas.microsoft.com/office/excel/2006/main">
          <x14:cfRule type="cellIs" priority="33130" operator="equal" id="{00720014-0092-4C7F-B782-00B500A6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R776</xm:sqref>
        </x14:conditionalFormatting>
        <x14:conditionalFormatting xmlns:xm="http://schemas.microsoft.com/office/excel/2006/main">
          <x14:cfRule type="cellIs" priority="33129" operator="equal" id="{008200D3-00A6-4D53-B022-00EA004C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O776</xm:sqref>
        </x14:conditionalFormatting>
        <x14:conditionalFormatting xmlns:xm="http://schemas.microsoft.com/office/excel/2006/main">
          <x14:cfRule type="cellIs" priority="33127" operator="equal" id="{00450086-0052-4353-9285-00AE007E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I776</xm:sqref>
        </x14:conditionalFormatting>
        <x14:conditionalFormatting xmlns:xm="http://schemas.microsoft.com/office/excel/2006/main">
          <x14:cfRule type="cellIs" priority="33126" operator="equal" id="{00A80065-0090-4716-8B21-004A00F1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BW793</xm:sqref>
        </x14:conditionalFormatting>
        <x14:conditionalFormatting xmlns:xm="http://schemas.microsoft.com/office/excel/2006/main">
          <x14:cfRule type="cellIs" priority="33125" operator="equal" id="{002A0027-00FC-4FAC-BD20-00E7001A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BT793</xm:sqref>
        </x14:conditionalFormatting>
        <x14:conditionalFormatting xmlns:xm="http://schemas.microsoft.com/office/excel/2006/main">
          <x14:cfRule type="cellIs" priority="33124" operator="equal" id="{0046001E-0099-41B8-8BCB-00C60011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BQ793</xm:sqref>
        </x14:conditionalFormatting>
        <x14:conditionalFormatting xmlns:xm="http://schemas.microsoft.com/office/excel/2006/main">
          <x14:cfRule type="cellIs" priority="33123" operator="equal" id="{00B800B0-0020-4E1F-9185-009A00CC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BN793</xm:sqref>
        </x14:conditionalFormatting>
        <x14:conditionalFormatting xmlns:xm="http://schemas.microsoft.com/office/excel/2006/main">
          <x14:cfRule type="cellIs" priority="33122" operator="equal" id="{00C000D0-002A-4D8A-990A-00C500FA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BK793</xm:sqref>
        </x14:conditionalFormatting>
        <x14:conditionalFormatting xmlns:xm="http://schemas.microsoft.com/office/excel/2006/main">
          <x14:cfRule type="cellIs" priority="33121" operator="equal" id="{00FC001B-009D-43B3-BA9A-007600B7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BH793</xm:sqref>
        </x14:conditionalFormatting>
        <x14:conditionalFormatting xmlns:xm="http://schemas.microsoft.com/office/excel/2006/main">
          <x14:cfRule type="cellIs" priority="33120" operator="equal" id="{009200AD-00B6-487A-B22D-009800E1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BE793</xm:sqref>
        </x14:conditionalFormatting>
        <x14:conditionalFormatting xmlns:xm="http://schemas.microsoft.com/office/excel/2006/main">
          <x14:cfRule type="cellIs" priority="33119" operator="equal" id="{0079005A-00AE-4A68-8F09-00FD0047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BB793</xm:sqref>
        </x14:conditionalFormatting>
        <x14:conditionalFormatting xmlns:xm="http://schemas.microsoft.com/office/excel/2006/main">
          <x14:cfRule type="cellIs" priority="33118" operator="equal" id="{008E00F3-0071-4C4A-869F-00A1001F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AY793</xm:sqref>
        </x14:conditionalFormatting>
        <x14:conditionalFormatting xmlns:xm="http://schemas.microsoft.com/office/excel/2006/main">
          <x14:cfRule type="cellIs" priority="33117" operator="equal" id="{00B600D8-009A-4B07-907F-007F0069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AV793</xm:sqref>
        </x14:conditionalFormatting>
        <x14:conditionalFormatting xmlns:xm="http://schemas.microsoft.com/office/excel/2006/main">
          <x14:cfRule type="cellIs" priority="33116" operator="equal" id="{00A90088-00CA-4926-B275-001D0070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AS793</xm:sqref>
        </x14:conditionalFormatting>
        <x14:conditionalFormatting xmlns:xm="http://schemas.microsoft.com/office/excel/2006/main">
          <x14:cfRule type="cellIs" priority="33115" operator="equal" id="{00DC00F3-00A4-4833-B720-004A0085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AP793</xm:sqref>
        </x14:conditionalFormatting>
        <x14:conditionalFormatting xmlns:xm="http://schemas.microsoft.com/office/excel/2006/main">
          <x14:cfRule type="cellIs" priority="33114" operator="equal" id="{002F009C-0002-4306-9042-000F0094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AM793</xm:sqref>
        </x14:conditionalFormatting>
        <x14:conditionalFormatting xmlns:xm="http://schemas.microsoft.com/office/excel/2006/main">
          <x14:cfRule type="cellIs" priority="33113" operator="equal" id="{00300029-00E4-44B5-B10C-000B001B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AJ793</xm:sqref>
        </x14:conditionalFormatting>
        <x14:conditionalFormatting xmlns:xm="http://schemas.microsoft.com/office/excel/2006/main">
          <x14:cfRule type="cellIs" priority="33112" operator="equal" id="{00210024-00AE-4D10-ADD5-00260046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AG793</xm:sqref>
        </x14:conditionalFormatting>
        <x14:conditionalFormatting xmlns:xm="http://schemas.microsoft.com/office/excel/2006/main">
          <x14:cfRule type="cellIs" priority="33111" operator="equal" id="{00D70043-008E-4213-B4D4-009B006E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AD793</xm:sqref>
        </x14:conditionalFormatting>
        <x14:conditionalFormatting xmlns:xm="http://schemas.microsoft.com/office/excel/2006/main">
          <x14:cfRule type="cellIs" priority="33110" operator="equal" id="{00C00057-0081-4254-9909-00E50052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AA793</xm:sqref>
        </x14:conditionalFormatting>
        <x14:conditionalFormatting xmlns:xm="http://schemas.microsoft.com/office/excel/2006/main">
          <x14:cfRule type="cellIs" priority="33109" operator="equal" id="{009B0083-005C-4D47-ADA7-00330063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X793</xm:sqref>
        </x14:conditionalFormatting>
        <x14:conditionalFormatting xmlns:xm="http://schemas.microsoft.com/office/excel/2006/main">
          <x14:cfRule type="cellIs" priority="33108" operator="equal" id="{008A00D4-003A-4457-B04A-001600A9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U793</xm:sqref>
        </x14:conditionalFormatting>
        <x14:conditionalFormatting xmlns:xm="http://schemas.microsoft.com/office/excel/2006/main">
          <x14:cfRule type="cellIs" priority="33107" operator="equal" id="{001F0093-0034-4FFD-870B-00F1006F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R793</xm:sqref>
        </x14:conditionalFormatting>
        <x14:conditionalFormatting xmlns:xm="http://schemas.microsoft.com/office/excel/2006/main">
          <x14:cfRule type="cellIs" priority="33106" operator="equal" id="{0096009B-009F-43F9-A20A-00480078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O793</xm:sqref>
        </x14:conditionalFormatting>
        <x14:conditionalFormatting xmlns:xm="http://schemas.microsoft.com/office/excel/2006/main">
          <x14:cfRule type="cellIs" priority="33104" operator="equal" id="{00CE00E5-006C-422B-A29B-00E900CF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I793</xm:sqref>
        </x14:conditionalFormatting>
        <x14:conditionalFormatting xmlns:xm="http://schemas.microsoft.com/office/excel/2006/main">
          <x14:cfRule type="cellIs" priority="33103" operator="equal" id="{00DF00F6-0054-4B36-9F75-008000FB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BW792</xm:sqref>
        </x14:conditionalFormatting>
        <x14:conditionalFormatting xmlns:xm="http://schemas.microsoft.com/office/excel/2006/main">
          <x14:cfRule type="cellIs" priority="33102" operator="equal" id="{00A300E0-002E-471C-9F99-009B00E8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BT792</xm:sqref>
        </x14:conditionalFormatting>
        <x14:conditionalFormatting xmlns:xm="http://schemas.microsoft.com/office/excel/2006/main">
          <x14:cfRule type="cellIs" priority="33101" operator="equal" id="{00CA0036-0019-47C7-B81A-007E0028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BQ792</xm:sqref>
        </x14:conditionalFormatting>
        <x14:conditionalFormatting xmlns:xm="http://schemas.microsoft.com/office/excel/2006/main">
          <x14:cfRule type="cellIs" priority="33100" operator="equal" id="{00A000E2-00F8-4D8B-98A4-0013001F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BN792</xm:sqref>
        </x14:conditionalFormatting>
        <x14:conditionalFormatting xmlns:xm="http://schemas.microsoft.com/office/excel/2006/main">
          <x14:cfRule type="cellIs" priority="33099" operator="equal" id="{007A0009-0002-4AB7-809B-000C0062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BK792</xm:sqref>
        </x14:conditionalFormatting>
        <x14:conditionalFormatting xmlns:xm="http://schemas.microsoft.com/office/excel/2006/main">
          <x14:cfRule type="cellIs" priority="33098" operator="equal" id="{007800AA-001B-47D2-8890-003B00A4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BH792</xm:sqref>
        </x14:conditionalFormatting>
        <x14:conditionalFormatting xmlns:xm="http://schemas.microsoft.com/office/excel/2006/main">
          <x14:cfRule type="cellIs" priority="33097" operator="equal" id="{002A00D4-004D-4F41-BA57-00170028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BE792</xm:sqref>
        </x14:conditionalFormatting>
        <x14:conditionalFormatting xmlns:xm="http://schemas.microsoft.com/office/excel/2006/main">
          <x14:cfRule type="cellIs" priority="33096" operator="equal" id="{00D40097-0020-43E0-B96D-003E00E8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BB792</xm:sqref>
        </x14:conditionalFormatting>
        <x14:conditionalFormatting xmlns:xm="http://schemas.microsoft.com/office/excel/2006/main">
          <x14:cfRule type="cellIs" priority="33095" operator="equal" id="{009000B4-0007-44A6-B7BD-00FE00A3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AY792</xm:sqref>
        </x14:conditionalFormatting>
        <x14:conditionalFormatting xmlns:xm="http://schemas.microsoft.com/office/excel/2006/main">
          <x14:cfRule type="cellIs" priority="33094" operator="equal" id="{004D00F5-0041-480A-8F2D-009700EF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AV792</xm:sqref>
        </x14:conditionalFormatting>
        <x14:conditionalFormatting xmlns:xm="http://schemas.microsoft.com/office/excel/2006/main">
          <x14:cfRule type="cellIs" priority="33093" operator="equal" id="{00C700D5-002C-405A-AFF7-0057000D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AS792</xm:sqref>
        </x14:conditionalFormatting>
        <x14:conditionalFormatting xmlns:xm="http://schemas.microsoft.com/office/excel/2006/main">
          <x14:cfRule type="cellIs" priority="33092" operator="equal" id="{00B500C9-0056-4733-80C1-00BE0013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AP792</xm:sqref>
        </x14:conditionalFormatting>
        <x14:conditionalFormatting xmlns:xm="http://schemas.microsoft.com/office/excel/2006/main">
          <x14:cfRule type="cellIs" priority="33091" operator="equal" id="{007A0030-00A3-4ACF-8F34-00EF00C7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AM792</xm:sqref>
        </x14:conditionalFormatting>
        <x14:conditionalFormatting xmlns:xm="http://schemas.microsoft.com/office/excel/2006/main">
          <x14:cfRule type="cellIs" priority="33090" operator="equal" id="{007200E9-00ED-4F09-A621-00F800C7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AJ792</xm:sqref>
        </x14:conditionalFormatting>
        <x14:conditionalFormatting xmlns:xm="http://schemas.microsoft.com/office/excel/2006/main">
          <x14:cfRule type="cellIs" priority="33089" operator="equal" id="{0080001C-00F2-426C-9C1B-001D0040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AG792</xm:sqref>
        </x14:conditionalFormatting>
        <x14:conditionalFormatting xmlns:xm="http://schemas.microsoft.com/office/excel/2006/main">
          <x14:cfRule type="cellIs" priority="33088" operator="equal" id="{002A00EE-003E-4830-ABEE-007500DA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AD792</xm:sqref>
        </x14:conditionalFormatting>
        <x14:conditionalFormatting xmlns:xm="http://schemas.microsoft.com/office/excel/2006/main">
          <x14:cfRule type="cellIs" priority="33087" operator="equal" id="{0012004F-00F9-4480-AED6-00C900DD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AA792</xm:sqref>
        </x14:conditionalFormatting>
        <x14:conditionalFormatting xmlns:xm="http://schemas.microsoft.com/office/excel/2006/main">
          <x14:cfRule type="cellIs" priority="33086" operator="equal" id="{002F003C-0097-4F34-A435-00AE0047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X792</xm:sqref>
        </x14:conditionalFormatting>
        <x14:conditionalFormatting xmlns:xm="http://schemas.microsoft.com/office/excel/2006/main">
          <x14:cfRule type="cellIs" priority="33085" operator="equal" id="{005200C4-00A0-444C-BA81-0084005A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U792</xm:sqref>
        </x14:conditionalFormatting>
        <x14:conditionalFormatting xmlns:xm="http://schemas.microsoft.com/office/excel/2006/main">
          <x14:cfRule type="cellIs" priority="33084" operator="equal" id="{007D00D5-0078-4977-AAA8-008A0039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R792</xm:sqref>
        </x14:conditionalFormatting>
        <x14:conditionalFormatting xmlns:xm="http://schemas.microsoft.com/office/excel/2006/main">
          <x14:cfRule type="cellIs" priority="33083" operator="equal" id="{005900E7-00A0-4C98-8B79-0051009E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O792</xm:sqref>
        </x14:conditionalFormatting>
        <x14:conditionalFormatting xmlns:xm="http://schemas.microsoft.com/office/excel/2006/main">
          <x14:cfRule type="cellIs" priority="33081" operator="equal" id="{0004004B-005F-4F2C-9EFB-00230095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I792</xm:sqref>
        </x14:conditionalFormatting>
        <x14:conditionalFormatting xmlns:xm="http://schemas.microsoft.com/office/excel/2006/main">
          <x14:cfRule type="cellIs" priority="33080" operator="equal" id="{00E90058-000C-4E6F-AB6B-004800CF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BW791</xm:sqref>
        </x14:conditionalFormatting>
        <x14:conditionalFormatting xmlns:xm="http://schemas.microsoft.com/office/excel/2006/main">
          <x14:cfRule type="cellIs" priority="33079" operator="equal" id="{00B0003A-0069-4C5B-8E7E-009400E2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BT791</xm:sqref>
        </x14:conditionalFormatting>
        <x14:conditionalFormatting xmlns:xm="http://schemas.microsoft.com/office/excel/2006/main">
          <x14:cfRule type="cellIs" priority="33078" operator="equal" id="{001400F9-006D-442C-8D16-0086008C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BQ791</xm:sqref>
        </x14:conditionalFormatting>
        <x14:conditionalFormatting xmlns:xm="http://schemas.microsoft.com/office/excel/2006/main">
          <x14:cfRule type="cellIs" priority="33077" operator="equal" id="{00350033-007B-4C7B-B180-0030001C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BN791</xm:sqref>
        </x14:conditionalFormatting>
        <x14:conditionalFormatting xmlns:xm="http://schemas.microsoft.com/office/excel/2006/main">
          <x14:cfRule type="cellIs" priority="33076" operator="equal" id="{00CE00A2-0093-4588-940E-003B007B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BK791</xm:sqref>
        </x14:conditionalFormatting>
        <x14:conditionalFormatting xmlns:xm="http://schemas.microsoft.com/office/excel/2006/main">
          <x14:cfRule type="cellIs" priority="33075" operator="equal" id="{00A80081-00C6-4CA0-A47E-008B0037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BH791</xm:sqref>
        </x14:conditionalFormatting>
        <x14:conditionalFormatting xmlns:xm="http://schemas.microsoft.com/office/excel/2006/main">
          <x14:cfRule type="cellIs" priority="33074" operator="equal" id="{00770092-0041-4274-BB10-00480007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BE791</xm:sqref>
        </x14:conditionalFormatting>
        <x14:conditionalFormatting xmlns:xm="http://schemas.microsoft.com/office/excel/2006/main">
          <x14:cfRule type="cellIs" priority="33073" operator="equal" id="{0087000E-00DA-403D-8EC8-00A700C2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BB791</xm:sqref>
        </x14:conditionalFormatting>
        <x14:conditionalFormatting xmlns:xm="http://schemas.microsoft.com/office/excel/2006/main">
          <x14:cfRule type="cellIs" priority="33072" operator="equal" id="{005100AC-00E3-4FDC-B47D-00400049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AY791</xm:sqref>
        </x14:conditionalFormatting>
        <x14:conditionalFormatting xmlns:xm="http://schemas.microsoft.com/office/excel/2006/main">
          <x14:cfRule type="cellIs" priority="33071" operator="equal" id="{004F0063-00A3-47FD-96F3-00220037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AV791</xm:sqref>
        </x14:conditionalFormatting>
        <x14:conditionalFormatting xmlns:xm="http://schemas.microsoft.com/office/excel/2006/main">
          <x14:cfRule type="cellIs" priority="33070" operator="equal" id="{004A0096-0060-45ED-A8FA-00CE00AB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AS791</xm:sqref>
        </x14:conditionalFormatting>
        <x14:conditionalFormatting xmlns:xm="http://schemas.microsoft.com/office/excel/2006/main">
          <x14:cfRule type="cellIs" priority="33069" operator="equal" id="{006D00E8-0031-4E17-9F29-0023003D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AP791</xm:sqref>
        </x14:conditionalFormatting>
        <x14:conditionalFormatting xmlns:xm="http://schemas.microsoft.com/office/excel/2006/main">
          <x14:cfRule type="cellIs" priority="33068" operator="equal" id="{002500A8-00F7-440B-A5F8-004B0028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AM791</xm:sqref>
        </x14:conditionalFormatting>
        <x14:conditionalFormatting xmlns:xm="http://schemas.microsoft.com/office/excel/2006/main">
          <x14:cfRule type="cellIs" priority="33067" operator="equal" id="{0017007C-0043-4D6D-9772-00E000CA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AJ791</xm:sqref>
        </x14:conditionalFormatting>
        <x14:conditionalFormatting xmlns:xm="http://schemas.microsoft.com/office/excel/2006/main">
          <x14:cfRule type="cellIs" priority="33066" operator="equal" id="{00CD0026-00CB-4EAA-BAE9-0035004A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AG791</xm:sqref>
        </x14:conditionalFormatting>
        <x14:conditionalFormatting xmlns:xm="http://schemas.microsoft.com/office/excel/2006/main">
          <x14:cfRule type="cellIs" priority="33065" operator="equal" id="{00F5008D-0016-437B-8E4C-002E0049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AD791</xm:sqref>
        </x14:conditionalFormatting>
        <x14:conditionalFormatting xmlns:xm="http://schemas.microsoft.com/office/excel/2006/main">
          <x14:cfRule type="cellIs" priority="33064" operator="equal" id="{00FF006F-00F4-45D0-87AD-004C00D9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AA791</xm:sqref>
        </x14:conditionalFormatting>
        <x14:conditionalFormatting xmlns:xm="http://schemas.microsoft.com/office/excel/2006/main">
          <x14:cfRule type="cellIs" priority="33063" operator="equal" id="{00810042-00A8-4D92-A00A-002C004F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X791</xm:sqref>
        </x14:conditionalFormatting>
        <x14:conditionalFormatting xmlns:xm="http://schemas.microsoft.com/office/excel/2006/main">
          <x14:cfRule type="cellIs" priority="33062" operator="equal" id="{004B006A-0082-4343-BAE7-005C0077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U791</xm:sqref>
        </x14:conditionalFormatting>
        <x14:conditionalFormatting xmlns:xm="http://schemas.microsoft.com/office/excel/2006/main">
          <x14:cfRule type="cellIs" priority="33061" operator="equal" id="{00EC003C-00F9-49AE-A6B1-006B0098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R791</xm:sqref>
        </x14:conditionalFormatting>
        <x14:conditionalFormatting xmlns:xm="http://schemas.microsoft.com/office/excel/2006/main">
          <x14:cfRule type="cellIs" priority="33060" operator="equal" id="{003A00A2-00A6-417C-91AF-00360088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O791</xm:sqref>
        </x14:conditionalFormatting>
        <x14:conditionalFormatting xmlns:xm="http://schemas.microsoft.com/office/excel/2006/main">
          <x14:cfRule type="cellIs" priority="33058" operator="equal" id="{00680009-00A7-4F76-8FE8-006500CE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I791</xm:sqref>
        </x14:conditionalFormatting>
        <x14:conditionalFormatting xmlns:xm="http://schemas.microsoft.com/office/excel/2006/main">
          <x14:cfRule type="cellIs" priority="33057" operator="equal" id="{00B400AD-006E-4DE8-A9F7-00040065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BW579</xm:sqref>
        </x14:conditionalFormatting>
        <x14:conditionalFormatting xmlns:xm="http://schemas.microsoft.com/office/excel/2006/main">
          <x14:cfRule type="cellIs" priority="33056" operator="equal" id="{00E400A1-0037-4B12-870D-00FB0019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BT579</xm:sqref>
        </x14:conditionalFormatting>
        <x14:conditionalFormatting xmlns:xm="http://schemas.microsoft.com/office/excel/2006/main">
          <x14:cfRule type="cellIs" priority="33055" operator="equal" id="{00730077-0028-427D-A03D-008600D7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BQ579</xm:sqref>
        </x14:conditionalFormatting>
        <x14:conditionalFormatting xmlns:xm="http://schemas.microsoft.com/office/excel/2006/main">
          <x14:cfRule type="cellIs" priority="33054" operator="equal" id="{00A300D4-0004-4984-A982-00FB00DC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BN579</xm:sqref>
        </x14:conditionalFormatting>
        <x14:conditionalFormatting xmlns:xm="http://schemas.microsoft.com/office/excel/2006/main">
          <x14:cfRule type="cellIs" priority="33053" operator="equal" id="{004E0005-00B2-4347-B811-000500D9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BK579</xm:sqref>
        </x14:conditionalFormatting>
        <x14:conditionalFormatting xmlns:xm="http://schemas.microsoft.com/office/excel/2006/main">
          <x14:cfRule type="cellIs" priority="33052" operator="equal" id="{00F800C1-00A3-4D38-8C72-00020000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BH579</xm:sqref>
        </x14:conditionalFormatting>
        <x14:conditionalFormatting xmlns:xm="http://schemas.microsoft.com/office/excel/2006/main">
          <x14:cfRule type="cellIs" priority="33051" operator="equal" id="{0067006B-00AB-4B70-88FA-00340048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BE579</xm:sqref>
        </x14:conditionalFormatting>
        <x14:conditionalFormatting xmlns:xm="http://schemas.microsoft.com/office/excel/2006/main">
          <x14:cfRule type="cellIs" priority="33050" operator="equal" id="{00D400AF-00A8-4F6A-BC93-00D30066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BB579</xm:sqref>
        </x14:conditionalFormatting>
        <x14:conditionalFormatting xmlns:xm="http://schemas.microsoft.com/office/excel/2006/main">
          <x14:cfRule type="cellIs" priority="33049" operator="equal" id="{00320016-002B-4366-A82E-002500B4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AY579</xm:sqref>
        </x14:conditionalFormatting>
        <x14:conditionalFormatting xmlns:xm="http://schemas.microsoft.com/office/excel/2006/main">
          <x14:cfRule type="cellIs" priority="33048" operator="equal" id="{0037005B-00D1-4ABC-910A-000F0019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AV579</xm:sqref>
        </x14:conditionalFormatting>
        <x14:conditionalFormatting xmlns:xm="http://schemas.microsoft.com/office/excel/2006/main">
          <x14:cfRule type="cellIs" priority="33047" operator="equal" id="{00C300F0-009B-4F3B-97C1-00300090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AS579</xm:sqref>
        </x14:conditionalFormatting>
        <x14:conditionalFormatting xmlns:xm="http://schemas.microsoft.com/office/excel/2006/main">
          <x14:cfRule type="cellIs" priority="33046" operator="equal" id="{00ED0040-007E-456C-B264-00CF00C4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AP579</xm:sqref>
        </x14:conditionalFormatting>
        <x14:conditionalFormatting xmlns:xm="http://schemas.microsoft.com/office/excel/2006/main">
          <x14:cfRule type="cellIs" priority="33045" operator="equal" id="{00BC00CB-00CC-4191-91E3-00B50066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AM579</xm:sqref>
        </x14:conditionalFormatting>
        <x14:conditionalFormatting xmlns:xm="http://schemas.microsoft.com/office/excel/2006/main">
          <x14:cfRule type="cellIs" priority="33044" operator="equal" id="{00C400D9-007B-4DAB-A403-002000DA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AJ579</xm:sqref>
        </x14:conditionalFormatting>
        <x14:conditionalFormatting xmlns:xm="http://schemas.microsoft.com/office/excel/2006/main">
          <x14:cfRule type="cellIs" priority="33043" operator="equal" id="{00A6000A-003E-48A4-90EE-004E0009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AG579</xm:sqref>
        </x14:conditionalFormatting>
        <x14:conditionalFormatting xmlns:xm="http://schemas.microsoft.com/office/excel/2006/main">
          <x14:cfRule type="cellIs" priority="33042" operator="equal" id="{008B005B-0053-4858-B17C-001300DA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AD579</xm:sqref>
        </x14:conditionalFormatting>
        <x14:conditionalFormatting xmlns:xm="http://schemas.microsoft.com/office/excel/2006/main">
          <x14:cfRule type="cellIs" priority="33041" operator="equal" id="{00C20007-00EF-47DD-9636-00240011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AA579</xm:sqref>
        </x14:conditionalFormatting>
        <x14:conditionalFormatting xmlns:xm="http://schemas.microsoft.com/office/excel/2006/main">
          <x14:cfRule type="cellIs" priority="33040" operator="equal" id="{00AE0039-003C-46A2-8851-00630027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X579</xm:sqref>
        </x14:conditionalFormatting>
        <x14:conditionalFormatting xmlns:xm="http://schemas.microsoft.com/office/excel/2006/main">
          <x14:cfRule type="cellIs" priority="33039" operator="equal" id="{00C80090-00FF-46C6-9B2F-00F50087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U579</xm:sqref>
        </x14:conditionalFormatting>
        <x14:conditionalFormatting xmlns:xm="http://schemas.microsoft.com/office/excel/2006/main">
          <x14:cfRule type="cellIs" priority="33038" operator="equal" id="{00B000BD-0092-4BF7-A81A-003700A3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R579</xm:sqref>
        </x14:conditionalFormatting>
        <x14:conditionalFormatting xmlns:xm="http://schemas.microsoft.com/office/excel/2006/main">
          <x14:cfRule type="cellIs" priority="33037" operator="equal" id="{00990042-0002-41D0-A2CF-00FB00E1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O579</xm:sqref>
        </x14:conditionalFormatting>
        <x14:conditionalFormatting xmlns:xm="http://schemas.microsoft.com/office/excel/2006/main">
          <x14:cfRule type="cellIs" priority="33036" operator="equal" id="{00280079-0048-46E2-A737-000E00A6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L579</xm:sqref>
        </x14:conditionalFormatting>
        <x14:conditionalFormatting xmlns:xm="http://schemas.microsoft.com/office/excel/2006/main">
          <x14:cfRule type="cellIs" priority="33035" operator="equal" id="{0047005E-00A2-4B6E-BBF0-0012006E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I579</xm:sqref>
        </x14:conditionalFormatting>
        <x14:conditionalFormatting xmlns:xm="http://schemas.microsoft.com/office/excel/2006/main">
          <x14:cfRule type="cellIs" priority="33034" operator="equal" id="{00CB00ED-0036-4227-B036-00790095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BW577</xm:sqref>
        </x14:conditionalFormatting>
        <x14:conditionalFormatting xmlns:xm="http://schemas.microsoft.com/office/excel/2006/main">
          <x14:cfRule type="cellIs" priority="33033" operator="equal" id="{00130081-008E-48EA-8523-004B00E8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BT577</xm:sqref>
        </x14:conditionalFormatting>
        <x14:conditionalFormatting xmlns:xm="http://schemas.microsoft.com/office/excel/2006/main">
          <x14:cfRule type="cellIs" priority="33032" operator="equal" id="{00A7003E-0058-43D7-8906-00DF008F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BQ577</xm:sqref>
        </x14:conditionalFormatting>
        <x14:conditionalFormatting xmlns:xm="http://schemas.microsoft.com/office/excel/2006/main">
          <x14:cfRule type="cellIs" priority="33031" operator="equal" id="{0039007C-009A-42F3-9DB1-003C0050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BN577</xm:sqref>
        </x14:conditionalFormatting>
        <x14:conditionalFormatting xmlns:xm="http://schemas.microsoft.com/office/excel/2006/main">
          <x14:cfRule type="cellIs" priority="33030" operator="equal" id="{00440022-0063-452C-B27B-007600F6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BK577</xm:sqref>
        </x14:conditionalFormatting>
        <x14:conditionalFormatting xmlns:xm="http://schemas.microsoft.com/office/excel/2006/main">
          <x14:cfRule type="cellIs" priority="33029" operator="equal" id="{002F004A-00AC-45FB-843D-002B006D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BH577</xm:sqref>
        </x14:conditionalFormatting>
        <x14:conditionalFormatting xmlns:xm="http://schemas.microsoft.com/office/excel/2006/main">
          <x14:cfRule type="cellIs" priority="33028" operator="equal" id="{004800BA-0084-4581-B3EC-00460029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BE577</xm:sqref>
        </x14:conditionalFormatting>
        <x14:conditionalFormatting xmlns:xm="http://schemas.microsoft.com/office/excel/2006/main">
          <x14:cfRule type="cellIs" priority="33027" operator="equal" id="{00C10001-00FA-4691-8C9A-007D00F7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BB577</xm:sqref>
        </x14:conditionalFormatting>
        <x14:conditionalFormatting xmlns:xm="http://schemas.microsoft.com/office/excel/2006/main">
          <x14:cfRule type="cellIs" priority="33026" operator="equal" id="{00260060-003A-45DA-B2E2-00180077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AY577</xm:sqref>
        </x14:conditionalFormatting>
        <x14:conditionalFormatting xmlns:xm="http://schemas.microsoft.com/office/excel/2006/main">
          <x14:cfRule type="cellIs" priority="33025" operator="equal" id="{007400D2-00A7-4F38-BD9E-005D008C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AV577</xm:sqref>
        </x14:conditionalFormatting>
        <x14:conditionalFormatting xmlns:xm="http://schemas.microsoft.com/office/excel/2006/main">
          <x14:cfRule type="cellIs" priority="33024" operator="equal" id="{0072009A-0042-4B9D-8838-00880018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AS577</xm:sqref>
        </x14:conditionalFormatting>
        <x14:conditionalFormatting xmlns:xm="http://schemas.microsoft.com/office/excel/2006/main">
          <x14:cfRule type="cellIs" priority="33023" operator="equal" id="{0001008C-003B-4E11-9995-003A0017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AP577</xm:sqref>
        </x14:conditionalFormatting>
        <x14:conditionalFormatting xmlns:xm="http://schemas.microsoft.com/office/excel/2006/main">
          <x14:cfRule type="cellIs" priority="33022" operator="equal" id="{008500B3-007E-4BDE-918D-001E00A4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AM577</xm:sqref>
        </x14:conditionalFormatting>
        <x14:conditionalFormatting xmlns:xm="http://schemas.microsoft.com/office/excel/2006/main">
          <x14:cfRule type="cellIs" priority="33021" operator="equal" id="{008700B7-00FB-44B7-8707-00280010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AJ577</xm:sqref>
        </x14:conditionalFormatting>
        <x14:conditionalFormatting xmlns:xm="http://schemas.microsoft.com/office/excel/2006/main">
          <x14:cfRule type="cellIs" priority="33020" operator="equal" id="{00BB0022-0072-4182-8E1D-00D8003F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AG577</xm:sqref>
        </x14:conditionalFormatting>
        <x14:conditionalFormatting xmlns:xm="http://schemas.microsoft.com/office/excel/2006/main">
          <x14:cfRule type="cellIs" priority="33019" operator="equal" id="{0049009D-0012-4E97-93AB-0086005C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AD577</xm:sqref>
        </x14:conditionalFormatting>
        <x14:conditionalFormatting xmlns:xm="http://schemas.microsoft.com/office/excel/2006/main">
          <x14:cfRule type="cellIs" priority="33018" operator="equal" id="{0044001A-0089-4F39-A185-00D600BB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AA577</xm:sqref>
        </x14:conditionalFormatting>
        <x14:conditionalFormatting xmlns:xm="http://schemas.microsoft.com/office/excel/2006/main">
          <x14:cfRule type="cellIs" priority="33017" operator="equal" id="{005100D7-003E-4E3D-A31F-00870042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X577</xm:sqref>
        </x14:conditionalFormatting>
        <x14:conditionalFormatting xmlns:xm="http://schemas.microsoft.com/office/excel/2006/main">
          <x14:cfRule type="cellIs" priority="33016" operator="equal" id="{00AC00BB-0024-4322-B4D4-000100AF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U577</xm:sqref>
        </x14:conditionalFormatting>
        <x14:conditionalFormatting xmlns:xm="http://schemas.microsoft.com/office/excel/2006/main">
          <x14:cfRule type="cellIs" priority="33015" operator="equal" id="{000B0061-00E4-4454-BCA0-00470042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R577</xm:sqref>
        </x14:conditionalFormatting>
        <x14:conditionalFormatting xmlns:xm="http://schemas.microsoft.com/office/excel/2006/main">
          <x14:cfRule type="cellIs" priority="33014" operator="equal" id="{0059001D-00B9-46C0-9A17-009F0037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O577</xm:sqref>
        </x14:conditionalFormatting>
        <x14:conditionalFormatting xmlns:xm="http://schemas.microsoft.com/office/excel/2006/main">
          <x14:cfRule type="cellIs" priority="33013" operator="equal" id="{0060008A-0080-43E2-8F01-00A900A4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L577</xm:sqref>
        </x14:conditionalFormatting>
        <x14:conditionalFormatting xmlns:xm="http://schemas.microsoft.com/office/excel/2006/main">
          <x14:cfRule type="cellIs" priority="33012" operator="equal" id="{003000FE-001C-44B0-9E4A-0060008C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I577</xm:sqref>
        </x14:conditionalFormatting>
        <x14:conditionalFormatting xmlns:xm="http://schemas.microsoft.com/office/excel/2006/main">
          <x14:cfRule type="cellIs" priority="32998" operator="equal" id="{00C900BD-00AA-492A-AA43-00480045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AJ570</xm:sqref>
        </x14:conditionalFormatting>
        <x14:conditionalFormatting xmlns:xm="http://schemas.microsoft.com/office/excel/2006/main">
          <x14:cfRule type="cellIs" priority="32998" operator="equal" id="{001200FB-00BF-4616-A899-00A2005D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AM570</xm:sqref>
        </x14:conditionalFormatting>
        <x14:conditionalFormatting xmlns:xm="http://schemas.microsoft.com/office/excel/2006/main">
          <x14:cfRule type="cellIs" priority="32998" operator="equal" id="{005500A6-00D6-4C25-BD6D-004C00A5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AP570</xm:sqref>
        </x14:conditionalFormatting>
        <x14:conditionalFormatting xmlns:xm="http://schemas.microsoft.com/office/excel/2006/main">
          <x14:cfRule type="cellIs" priority="32998" operator="equal" id="{00810043-00A5-4A23-B5DD-00A70007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AS570</xm:sqref>
        </x14:conditionalFormatting>
        <x14:conditionalFormatting xmlns:xm="http://schemas.microsoft.com/office/excel/2006/main">
          <x14:cfRule type="cellIs" priority="32998" operator="equal" id="{001700DE-00F1-4D35-8E2E-0033008B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BW570</xm:sqref>
        </x14:conditionalFormatting>
        <x14:conditionalFormatting xmlns:xm="http://schemas.microsoft.com/office/excel/2006/main">
          <x14:cfRule type="cellIs" priority="32998" operator="equal" id="{00A40077-00B4-4440-BA4C-00B90081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BT570</xm:sqref>
        </x14:conditionalFormatting>
        <x14:conditionalFormatting xmlns:xm="http://schemas.microsoft.com/office/excel/2006/main">
          <x14:cfRule type="cellIs" priority="32998" operator="equal" id="{00FC00D4-0090-4199-A058-00EA00C3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BQ570</xm:sqref>
        </x14:conditionalFormatting>
        <x14:conditionalFormatting xmlns:xm="http://schemas.microsoft.com/office/excel/2006/main">
          <x14:cfRule type="cellIs" priority="32998" operator="equal" id="{000C003B-0051-4E21-8DD5-000E007C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BN570</xm:sqref>
        </x14:conditionalFormatting>
        <x14:conditionalFormatting xmlns:xm="http://schemas.microsoft.com/office/excel/2006/main">
          <x14:cfRule type="cellIs" priority="32998" operator="equal" id="{00AE0029-0000-4960-A460-0021006F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BK570</xm:sqref>
        </x14:conditionalFormatting>
        <x14:conditionalFormatting xmlns:xm="http://schemas.microsoft.com/office/excel/2006/main">
          <x14:cfRule type="cellIs" priority="32998" operator="equal" id="{00F00065-0089-4797-98B8-001200E2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BH570</xm:sqref>
        </x14:conditionalFormatting>
        <x14:conditionalFormatting xmlns:xm="http://schemas.microsoft.com/office/excel/2006/main">
          <x14:cfRule type="cellIs" priority="32998" operator="equal" id="{007700E2-0044-4CE0-8AD5-006F004F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BE570</xm:sqref>
        </x14:conditionalFormatting>
        <x14:conditionalFormatting xmlns:xm="http://schemas.microsoft.com/office/excel/2006/main">
          <x14:cfRule type="cellIs" priority="32998" operator="equal" id="{001F00EE-006D-4D42-868E-003200F0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BB570</xm:sqref>
        </x14:conditionalFormatting>
        <x14:conditionalFormatting xmlns:xm="http://schemas.microsoft.com/office/excel/2006/main">
          <x14:cfRule type="cellIs" priority="32998" operator="equal" id="{009000EA-005B-410F-ACBA-0031000F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AY570</xm:sqref>
        </x14:conditionalFormatting>
        <x14:conditionalFormatting xmlns:xm="http://schemas.microsoft.com/office/excel/2006/main">
          <x14:cfRule type="cellIs" priority="32998" operator="equal" id="{00D300C5-00B7-4086-84AD-005200FD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AV570</xm:sqref>
        </x14:conditionalFormatting>
        <x14:conditionalFormatting xmlns:xm="http://schemas.microsoft.com/office/excel/2006/main">
          <x14:cfRule type="cellIs" priority="32993" operator="equal" id="{0038005E-009B-4178-B341-00B90034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U570</xm:sqref>
        </x14:conditionalFormatting>
        <x14:conditionalFormatting xmlns:xm="http://schemas.microsoft.com/office/excel/2006/main">
          <x14:cfRule type="cellIs" priority="32993" operator="equal" id="{00DA00EC-0008-4FFE-B716-001A0090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X570</xm:sqref>
        </x14:conditionalFormatting>
        <x14:conditionalFormatting xmlns:xm="http://schemas.microsoft.com/office/excel/2006/main">
          <x14:cfRule type="cellIs" priority="32993" operator="equal" id="{00B600B7-0001-4579-832D-0017001E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AA570</xm:sqref>
        </x14:conditionalFormatting>
        <x14:conditionalFormatting xmlns:xm="http://schemas.microsoft.com/office/excel/2006/main">
          <x14:cfRule type="cellIs" priority="32993" operator="equal" id="{00C80058-0050-4CC1-A91F-008B0009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AD570</xm:sqref>
        </x14:conditionalFormatting>
        <x14:conditionalFormatting xmlns:xm="http://schemas.microsoft.com/office/excel/2006/main">
          <x14:cfRule type="cellIs" priority="32993" operator="equal" id="{00370035-000D-42AC-BCBF-00AF0011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AG570</xm:sqref>
        </x14:conditionalFormatting>
        <x14:conditionalFormatting xmlns:xm="http://schemas.microsoft.com/office/excel/2006/main">
          <x14:cfRule type="cellIs" priority="32992" operator="equal" id="{006F0076-00F1-4E57-9F7B-0005004F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R570</xm:sqref>
        </x14:conditionalFormatting>
        <x14:conditionalFormatting xmlns:xm="http://schemas.microsoft.com/office/excel/2006/main">
          <x14:cfRule type="cellIs" priority="32991" operator="equal" id="{008D003F-004D-4B8F-BB95-0096008D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O570</xm:sqref>
        </x14:conditionalFormatting>
        <x14:conditionalFormatting xmlns:xm="http://schemas.microsoft.com/office/excel/2006/main">
          <x14:cfRule type="cellIs" priority="32990" operator="equal" id="{009E00E0-006A-4F1A-B54B-001200CA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L570</xm:sqref>
        </x14:conditionalFormatting>
        <x14:conditionalFormatting xmlns:xm="http://schemas.microsoft.com/office/excel/2006/main">
          <x14:cfRule type="cellIs" priority="32989" operator="equal" id="{003A005F-00D1-429C-BBFB-009B008F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I570</xm:sqref>
        </x14:conditionalFormatting>
        <x14:conditionalFormatting xmlns:xm="http://schemas.microsoft.com/office/excel/2006/main">
          <x14:cfRule type="cellIs" priority="32988" operator="equal" id="{006500E7-004D-4E55-9F99-00D60064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BW581</xm:sqref>
        </x14:conditionalFormatting>
        <x14:conditionalFormatting xmlns:xm="http://schemas.microsoft.com/office/excel/2006/main">
          <x14:cfRule type="cellIs" priority="32987" operator="equal" id="{002100F7-002C-43CA-9561-00ED007D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BT581</xm:sqref>
        </x14:conditionalFormatting>
        <x14:conditionalFormatting xmlns:xm="http://schemas.microsoft.com/office/excel/2006/main">
          <x14:cfRule type="cellIs" priority="32986" operator="equal" id="{00EF00AF-0019-4174-BCB5-00390009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BQ581</xm:sqref>
        </x14:conditionalFormatting>
        <x14:conditionalFormatting xmlns:xm="http://schemas.microsoft.com/office/excel/2006/main">
          <x14:cfRule type="cellIs" priority="32985" operator="equal" id="{003C007F-0076-4D1B-AA7C-0017004A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BN581</xm:sqref>
        </x14:conditionalFormatting>
        <x14:conditionalFormatting xmlns:xm="http://schemas.microsoft.com/office/excel/2006/main">
          <x14:cfRule type="cellIs" priority="32984" operator="equal" id="{007D0094-009B-4EA3-AF3F-00B40056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BK581</xm:sqref>
        </x14:conditionalFormatting>
        <x14:conditionalFormatting xmlns:xm="http://schemas.microsoft.com/office/excel/2006/main">
          <x14:cfRule type="cellIs" priority="32983" operator="equal" id="{00A50004-00DE-46AE-A818-00E70082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BH581</xm:sqref>
        </x14:conditionalFormatting>
        <x14:conditionalFormatting xmlns:xm="http://schemas.microsoft.com/office/excel/2006/main">
          <x14:cfRule type="cellIs" priority="32982" operator="equal" id="{00FF004B-0064-4157-92A9-00B5003D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BE581</xm:sqref>
        </x14:conditionalFormatting>
        <x14:conditionalFormatting xmlns:xm="http://schemas.microsoft.com/office/excel/2006/main">
          <x14:cfRule type="cellIs" priority="32981" operator="equal" id="{00B20006-00C4-42D8-857B-00440062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BB581</xm:sqref>
        </x14:conditionalFormatting>
        <x14:conditionalFormatting xmlns:xm="http://schemas.microsoft.com/office/excel/2006/main">
          <x14:cfRule type="cellIs" priority="32980" operator="equal" id="{006D003A-0076-4F55-88FB-00E100BA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AY581</xm:sqref>
        </x14:conditionalFormatting>
        <x14:conditionalFormatting xmlns:xm="http://schemas.microsoft.com/office/excel/2006/main">
          <x14:cfRule type="cellIs" priority="32979" operator="equal" id="{00E7004B-0054-48FF-9ADE-00500021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AV581</xm:sqref>
        </x14:conditionalFormatting>
        <x14:conditionalFormatting xmlns:xm="http://schemas.microsoft.com/office/excel/2006/main">
          <x14:cfRule type="cellIs" priority="32978" operator="equal" id="{001400E8-008D-4665-9F85-00420001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AS581</xm:sqref>
        </x14:conditionalFormatting>
        <x14:conditionalFormatting xmlns:xm="http://schemas.microsoft.com/office/excel/2006/main">
          <x14:cfRule type="cellIs" priority="32977" operator="equal" id="{000A0079-00E5-42F0-A97C-00DF002C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AP581</xm:sqref>
        </x14:conditionalFormatting>
        <x14:conditionalFormatting xmlns:xm="http://schemas.microsoft.com/office/excel/2006/main">
          <x14:cfRule type="cellIs" priority="32976" operator="equal" id="{00C90063-0002-44D1-B0B8-00C7005B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AM581</xm:sqref>
        </x14:conditionalFormatting>
        <x14:conditionalFormatting xmlns:xm="http://schemas.microsoft.com/office/excel/2006/main">
          <x14:cfRule type="cellIs" priority="32975" operator="equal" id="{0098000A-00BB-4107-ACA8-006F00B3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AJ581</xm:sqref>
        </x14:conditionalFormatting>
        <x14:conditionalFormatting xmlns:xm="http://schemas.microsoft.com/office/excel/2006/main">
          <x14:cfRule type="cellIs" priority="32974" operator="equal" id="{00C90036-0069-40DA-9BF7-0081004C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AG581</xm:sqref>
        </x14:conditionalFormatting>
        <x14:conditionalFormatting xmlns:xm="http://schemas.microsoft.com/office/excel/2006/main">
          <x14:cfRule type="cellIs" priority="32973" operator="equal" id="{009A0090-000A-48FA-A0D7-00910015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AD581</xm:sqref>
        </x14:conditionalFormatting>
        <x14:conditionalFormatting xmlns:xm="http://schemas.microsoft.com/office/excel/2006/main">
          <x14:cfRule type="cellIs" priority="32972" operator="equal" id="{007D00FF-00F3-415A-97D2-00900058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AA581</xm:sqref>
        </x14:conditionalFormatting>
        <x14:conditionalFormatting xmlns:xm="http://schemas.microsoft.com/office/excel/2006/main">
          <x14:cfRule type="cellIs" priority="32971" operator="equal" id="{00E60045-00AA-492A-9602-00A0006F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X581</xm:sqref>
        </x14:conditionalFormatting>
        <x14:conditionalFormatting xmlns:xm="http://schemas.microsoft.com/office/excel/2006/main">
          <x14:cfRule type="cellIs" priority="32970" operator="equal" id="{00C5009A-003D-4F2F-9DD0-000700C6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U581</xm:sqref>
        </x14:conditionalFormatting>
        <x14:conditionalFormatting xmlns:xm="http://schemas.microsoft.com/office/excel/2006/main">
          <x14:cfRule type="cellIs" priority="32969" operator="equal" id="{009B00E7-00DB-4636-B758-004B002B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R581</xm:sqref>
        </x14:conditionalFormatting>
        <x14:conditionalFormatting xmlns:xm="http://schemas.microsoft.com/office/excel/2006/main">
          <x14:cfRule type="cellIs" priority="32968" operator="equal" id="{0010000B-00D1-486A-9420-00D20077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O581</xm:sqref>
        </x14:conditionalFormatting>
        <x14:conditionalFormatting xmlns:xm="http://schemas.microsoft.com/office/excel/2006/main">
          <x14:cfRule type="cellIs" priority="32967" operator="equal" id="{004D0050-0003-4056-BF06-00BD00AB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L581</xm:sqref>
        </x14:conditionalFormatting>
        <x14:conditionalFormatting xmlns:xm="http://schemas.microsoft.com/office/excel/2006/main">
          <x14:cfRule type="cellIs" priority="32966" operator="equal" id="{00E800BE-00B8-4C95-AF37-001E0058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I581</xm:sqref>
        </x14:conditionalFormatting>
        <x14:conditionalFormatting xmlns:xm="http://schemas.microsoft.com/office/excel/2006/main">
          <x14:cfRule type="cellIs" priority="32965" operator="equal" id="{001800B5-001C-42E4-92B3-00350009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BW711</xm:sqref>
        </x14:conditionalFormatting>
        <x14:conditionalFormatting xmlns:xm="http://schemas.microsoft.com/office/excel/2006/main">
          <x14:cfRule type="cellIs" priority="32964" operator="equal" id="{0099000F-00B0-4259-B53C-00A50087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BT711</xm:sqref>
        </x14:conditionalFormatting>
        <x14:conditionalFormatting xmlns:xm="http://schemas.microsoft.com/office/excel/2006/main">
          <x14:cfRule type="cellIs" priority="32963" operator="equal" id="{009900FF-0054-4DCF-BB58-000400CC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BQ711</xm:sqref>
        </x14:conditionalFormatting>
        <x14:conditionalFormatting xmlns:xm="http://schemas.microsoft.com/office/excel/2006/main">
          <x14:cfRule type="cellIs" priority="32962" operator="equal" id="{00B9002A-0050-49D5-B63A-0092001D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BN711</xm:sqref>
        </x14:conditionalFormatting>
        <x14:conditionalFormatting xmlns:xm="http://schemas.microsoft.com/office/excel/2006/main">
          <x14:cfRule type="cellIs" priority="32961" operator="equal" id="{000F0055-0089-4A7B-9032-00D3005F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BK711</xm:sqref>
        </x14:conditionalFormatting>
        <x14:conditionalFormatting xmlns:xm="http://schemas.microsoft.com/office/excel/2006/main">
          <x14:cfRule type="cellIs" priority="32960" operator="equal" id="{00070003-001D-45AB-8FB4-000E00FB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BH711</xm:sqref>
        </x14:conditionalFormatting>
        <x14:conditionalFormatting xmlns:xm="http://schemas.microsoft.com/office/excel/2006/main">
          <x14:cfRule type="cellIs" priority="32959" operator="equal" id="{00080052-00B8-4E5B-ABDB-00B90007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BE711</xm:sqref>
        </x14:conditionalFormatting>
        <x14:conditionalFormatting xmlns:xm="http://schemas.microsoft.com/office/excel/2006/main">
          <x14:cfRule type="cellIs" priority="32958" operator="equal" id="{008D0064-0074-4434-85E4-004A00E4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BB711</xm:sqref>
        </x14:conditionalFormatting>
        <x14:conditionalFormatting xmlns:xm="http://schemas.microsoft.com/office/excel/2006/main">
          <x14:cfRule type="cellIs" priority="32957" operator="equal" id="{00D1005E-0020-4CC1-B16E-00CA0038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AY711</xm:sqref>
        </x14:conditionalFormatting>
        <x14:conditionalFormatting xmlns:xm="http://schemas.microsoft.com/office/excel/2006/main">
          <x14:cfRule type="cellIs" priority="32956" operator="equal" id="{007200CE-003E-4F89-87E3-003B006C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AV711</xm:sqref>
        </x14:conditionalFormatting>
        <x14:conditionalFormatting xmlns:xm="http://schemas.microsoft.com/office/excel/2006/main">
          <x14:cfRule type="cellIs" priority="32955" operator="equal" id="{001500A8-007D-4E40-9124-002B0087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AS711</xm:sqref>
        </x14:conditionalFormatting>
        <x14:conditionalFormatting xmlns:xm="http://schemas.microsoft.com/office/excel/2006/main">
          <x14:cfRule type="cellIs" priority="32954" operator="equal" id="{00390022-0025-4566-A567-00C000F2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AP711</xm:sqref>
        </x14:conditionalFormatting>
        <x14:conditionalFormatting xmlns:xm="http://schemas.microsoft.com/office/excel/2006/main">
          <x14:cfRule type="cellIs" priority="32953" operator="equal" id="{002800EF-00E6-4F0D-9B51-008800ED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AM711</xm:sqref>
        </x14:conditionalFormatting>
        <x14:conditionalFormatting xmlns:xm="http://schemas.microsoft.com/office/excel/2006/main">
          <x14:cfRule type="cellIs" priority="32952" operator="equal" id="{00AD004D-00BC-4868-9EE7-00EE002A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AJ711</xm:sqref>
        </x14:conditionalFormatting>
        <x14:conditionalFormatting xmlns:xm="http://schemas.microsoft.com/office/excel/2006/main">
          <x14:cfRule type="cellIs" priority="32951" operator="equal" id="{00580099-00F6-45F6-96DD-004E0079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AG711</xm:sqref>
        </x14:conditionalFormatting>
        <x14:conditionalFormatting xmlns:xm="http://schemas.microsoft.com/office/excel/2006/main">
          <x14:cfRule type="cellIs" priority="32950" operator="equal" id="{00DC0089-0010-4A7F-A703-00ED005A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AD711</xm:sqref>
        </x14:conditionalFormatting>
        <x14:conditionalFormatting xmlns:xm="http://schemas.microsoft.com/office/excel/2006/main">
          <x14:cfRule type="cellIs" priority="32949" operator="equal" id="{00490032-00E9-44F7-BD0A-00FA0011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AA711</xm:sqref>
        </x14:conditionalFormatting>
        <x14:conditionalFormatting xmlns:xm="http://schemas.microsoft.com/office/excel/2006/main">
          <x14:cfRule type="cellIs" priority="32948" operator="equal" id="{0021002A-0071-4FDD-8305-00240020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X711</xm:sqref>
        </x14:conditionalFormatting>
        <x14:conditionalFormatting xmlns:xm="http://schemas.microsoft.com/office/excel/2006/main">
          <x14:cfRule type="cellIs" priority="32947" operator="equal" id="{00570039-003E-4D6E-BE3C-00A50078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U711</xm:sqref>
        </x14:conditionalFormatting>
        <x14:conditionalFormatting xmlns:xm="http://schemas.microsoft.com/office/excel/2006/main">
          <x14:cfRule type="cellIs" priority="32946" operator="equal" id="{003300F3-0030-4136-99B8-00A70026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R711</xm:sqref>
        </x14:conditionalFormatting>
        <x14:conditionalFormatting xmlns:xm="http://schemas.microsoft.com/office/excel/2006/main">
          <x14:cfRule type="cellIs" priority="32945" operator="equal" id="{00EB0081-006F-47D7-9A9C-003D00ED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O711</xm:sqref>
        </x14:conditionalFormatting>
        <x14:conditionalFormatting xmlns:xm="http://schemas.microsoft.com/office/excel/2006/main">
          <x14:cfRule type="cellIs" priority="32944" operator="equal" id="{0001008E-0091-4A16-8D0F-006700A5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L711</xm:sqref>
        </x14:conditionalFormatting>
        <x14:conditionalFormatting xmlns:xm="http://schemas.microsoft.com/office/excel/2006/main">
          <x14:cfRule type="cellIs" priority="32943" operator="equal" id="{000A00CF-001B-4771-8BAC-00E20033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I711</xm:sqref>
        </x14:conditionalFormatting>
        <x14:conditionalFormatting xmlns:xm="http://schemas.microsoft.com/office/excel/2006/main">
          <x14:cfRule type="cellIs" priority="32942" operator="equal" id="{00E700AB-0015-49A6-A6FD-00210076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BW722</xm:sqref>
        </x14:conditionalFormatting>
        <x14:conditionalFormatting xmlns:xm="http://schemas.microsoft.com/office/excel/2006/main">
          <x14:cfRule type="cellIs" priority="32941" operator="equal" id="{00E800C4-00A0-4358-8A2A-001F00E9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BT722</xm:sqref>
        </x14:conditionalFormatting>
        <x14:conditionalFormatting xmlns:xm="http://schemas.microsoft.com/office/excel/2006/main">
          <x14:cfRule type="cellIs" priority="32940" operator="equal" id="{00C7005D-00E3-4BBD-A53B-0055002C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BQ722</xm:sqref>
        </x14:conditionalFormatting>
        <x14:conditionalFormatting xmlns:xm="http://schemas.microsoft.com/office/excel/2006/main">
          <x14:cfRule type="cellIs" priority="32939" operator="equal" id="{009B0092-000E-4B5A-B1B8-003F003F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BN722</xm:sqref>
        </x14:conditionalFormatting>
        <x14:conditionalFormatting xmlns:xm="http://schemas.microsoft.com/office/excel/2006/main">
          <x14:cfRule type="cellIs" priority="32938" operator="equal" id="{00CB0013-00BF-47C8-9890-001300B3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BK722</xm:sqref>
        </x14:conditionalFormatting>
        <x14:conditionalFormatting xmlns:xm="http://schemas.microsoft.com/office/excel/2006/main">
          <x14:cfRule type="cellIs" priority="32937" operator="equal" id="{001800E9-0069-49D3-BFF1-00A40032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BH722</xm:sqref>
        </x14:conditionalFormatting>
        <x14:conditionalFormatting xmlns:xm="http://schemas.microsoft.com/office/excel/2006/main">
          <x14:cfRule type="cellIs" priority="32936" operator="equal" id="{00380019-00D1-4422-982B-0074003E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BE722</xm:sqref>
        </x14:conditionalFormatting>
        <x14:conditionalFormatting xmlns:xm="http://schemas.microsoft.com/office/excel/2006/main">
          <x14:cfRule type="cellIs" priority="32935" operator="equal" id="{00EC0006-0052-4767-82F1-00C00058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BB722</xm:sqref>
        </x14:conditionalFormatting>
        <x14:conditionalFormatting xmlns:xm="http://schemas.microsoft.com/office/excel/2006/main">
          <x14:cfRule type="cellIs" priority="32934" operator="equal" id="{00800099-002A-4BD8-AB4D-00170019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AY722</xm:sqref>
        </x14:conditionalFormatting>
        <x14:conditionalFormatting xmlns:xm="http://schemas.microsoft.com/office/excel/2006/main">
          <x14:cfRule type="cellIs" priority="32933" operator="equal" id="{003C0048-006A-41A7-9C46-0081003E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AV722</xm:sqref>
        </x14:conditionalFormatting>
        <x14:conditionalFormatting xmlns:xm="http://schemas.microsoft.com/office/excel/2006/main">
          <x14:cfRule type="cellIs" priority="32932" operator="equal" id="{009F0003-00A8-4D8E-9904-008E00BD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AS722</xm:sqref>
        </x14:conditionalFormatting>
        <x14:conditionalFormatting xmlns:xm="http://schemas.microsoft.com/office/excel/2006/main">
          <x14:cfRule type="cellIs" priority="32931" operator="equal" id="{001C0053-000F-4B16-A4DC-000900C3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AP722</xm:sqref>
        </x14:conditionalFormatting>
        <x14:conditionalFormatting xmlns:xm="http://schemas.microsoft.com/office/excel/2006/main">
          <x14:cfRule type="cellIs" priority="32930" operator="equal" id="{00F20082-0084-4095-8691-00EA006B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AM722</xm:sqref>
        </x14:conditionalFormatting>
        <x14:conditionalFormatting xmlns:xm="http://schemas.microsoft.com/office/excel/2006/main">
          <x14:cfRule type="cellIs" priority="32929" operator="equal" id="{001500A5-006B-4A6D-BA9C-00220003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AJ722</xm:sqref>
        </x14:conditionalFormatting>
        <x14:conditionalFormatting xmlns:xm="http://schemas.microsoft.com/office/excel/2006/main">
          <x14:cfRule type="cellIs" priority="32928" operator="equal" id="{00DC0055-00E3-42DB-9E41-00E00033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AG722</xm:sqref>
        </x14:conditionalFormatting>
        <x14:conditionalFormatting xmlns:xm="http://schemas.microsoft.com/office/excel/2006/main">
          <x14:cfRule type="cellIs" priority="32927" operator="equal" id="{009700D8-0097-496E-953E-0043005F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AD722</xm:sqref>
        </x14:conditionalFormatting>
        <x14:conditionalFormatting xmlns:xm="http://schemas.microsoft.com/office/excel/2006/main">
          <x14:cfRule type="cellIs" priority="32926" operator="equal" id="{0009008A-001B-4047-A074-009900C3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AA722</xm:sqref>
        </x14:conditionalFormatting>
        <x14:conditionalFormatting xmlns:xm="http://schemas.microsoft.com/office/excel/2006/main">
          <x14:cfRule type="cellIs" priority="32925" operator="equal" id="{003F00A0-0017-4E17-841E-007200AC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X722</xm:sqref>
        </x14:conditionalFormatting>
        <x14:conditionalFormatting xmlns:xm="http://schemas.microsoft.com/office/excel/2006/main">
          <x14:cfRule type="cellIs" priority="32924" operator="equal" id="{000A0002-004B-4163-8003-00F60080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U722</xm:sqref>
        </x14:conditionalFormatting>
        <x14:conditionalFormatting xmlns:xm="http://schemas.microsoft.com/office/excel/2006/main">
          <x14:cfRule type="cellIs" priority="32923" operator="equal" id="{00DE00B0-009F-41DC-8491-00C60045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R722</xm:sqref>
        </x14:conditionalFormatting>
        <x14:conditionalFormatting xmlns:xm="http://schemas.microsoft.com/office/excel/2006/main">
          <x14:cfRule type="cellIs" priority="32922" operator="equal" id="{008200B2-0000-4064-82E5-00760049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O722</xm:sqref>
        </x14:conditionalFormatting>
        <x14:conditionalFormatting xmlns:xm="http://schemas.microsoft.com/office/excel/2006/main">
          <x14:cfRule type="cellIs" priority="32921" operator="equal" id="{00850003-00AE-4C3B-9A15-000D0024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L722</xm:sqref>
        </x14:conditionalFormatting>
        <x14:conditionalFormatting xmlns:xm="http://schemas.microsoft.com/office/excel/2006/main">
          <x14:cfRule type="cellIs" priority="32920" operator="equal" id="{00EF009C-00AD-4545-B551-00AB00F9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I722</xm:sqref>
        </x14:conditionalFormatting>
        <x14:conditionalFormatting xmlns:xm="http://schemas.microsoft.com/office/excel/2006/main">
          <x14:cfRule type="cellIs" priority="32919" operator="equal" id="{006300AE-00B9-4001-88A4-00080062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BW721</xm:sqref>
        </x14:conditionalFormatting>
        <x14:conditionalFormatting xmlns:xm="http://schemas.microsoft.com/office/excel/2006/main">
          <x14:cfRule type="cellIs" priority="32918" operator="equal" id="{00D000E9-00BE-4F24-AD00-000C0024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BT721</xm:sqref>
        </x14:conditionalFormatting>
        <x14:conditionalFormatting xmlns:xm="http://schemas.microsoft.com/office/excel/2006/main">
          <x14:cfRule type="cellIs" priority="32917" operator="equal" id="{00D300A3-0098-4FA5-AA5D-009400F7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BQ721</xm:sqref>
        </x14:conditionalFormatting>
        <x14:conditionalFormatting xmlns:xm="http://schemas.microsoft.com/office/excel/2006/main">
          <x14:cfRule type="cellIs" priority="32916" operator="equal" id="{00EF00C6-0001-4FFC-9C20-0065004E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BN721</xm:sqref>
        </x14:conditionalFormatting>
        <x14:conditionalFormatting xmlns:xm="http://schemas.microsoft.com/office/excel/2006/main">
          <x14:cfRule type="cellIs" priority="32915" operator="equal" id="{008A00C9-006C-4187-99C8-00BE00CE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BK721</xm:sqref>
        </x14:conditionalFormatting>
        <x14:conditionalFormatting xmlns:xm="http://schemas.microsoft.com/office/excel/2006/main">
          <x14:cfRule type="cellIs" priority="32914" operator="equal" id="{00760085-00DA-4794-8856-00F100D5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BH721</xm:sqref>
        </x14:conditionalFormatting>
        <x14:conditionalFormatting xmlns:xm="http://schemas.microsoft.com/office/excel/2006/main">
          <x14:cfRule type="cellIs" priority="32913" operator="equal" id="{0043004A-0037-48B1-8759-00940019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BE721</xm:sqref>
        </x14:conditionalFormatting>
        <x14:conditionalFormatting xmlns:xm="http://schemas.microsoft.com/office/excel/2006/main">
          <x14:cfRule type="cellIs" priority="32912" operator="equal" id="{00150070-00DF-4DB1-ABAF-001900AF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BB721</xm:sqref>
        </x14:conditionalFormatting>
        <x14:conditionalFormatting xmlns:xm="http://schemas.microsoft.com/office/excel/2006/main">
          <x14:cfRule type="cellIs" priority="32911" operator="equal" id="{002C00BF-0043-429B-B62B-007A002F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AY721</xm:sqref>
        </x14:conditionalFormatting>
        <x14:conditionalFormatting xmlns:xm="http://schemas.microsoft.com/office/excel/2006/main">
          <x14:cfRule type="cellIs" priority="32910" operator="equal" id="{005C0023-0065-4F8B-B3D4-00E000B0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AV721</xm:sqref>
        </x14:conditionalFormatting>
        <x14:conditionalFormatting xmlns:xm="http://schemas.microsoft.com/office/excel/2006/main">
          <x14:cfRule type="cellIs" priority="32909" operator="equal" id="{00740073-001D-42EE-931D-00D300B7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AS721</xm:sqref>
        </x14:conditionalFormatting>
        <x14:conditionalFormatting xmlns:xm="http://schemas.microsoft.com/office/excel/2006/main">
          <x14:cfRule type="cellIs" priority="32908" operator="equal" id="{001A0092-0066-4F6C-8DA6-00F5008D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AP721</xm:sqref>
        </x14:conditionalFormatting>
        <x14:conditionalFormatting xmlns:xm="http://schemas.microsoft.com/office/excel/2006/main">
          <x14:cfRule type="cellIs" priority="32907" operator="equal" id="{0069005C-000F-4250-B1E0-0050000D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AM721</xm:sqref>
        </x14:conditionalFormatting>
        <x14:conditionalFormatting xmlns:xm="http://schemas.microsoft.com/office/excel/2006/main">
          <x14:cfRule type="cellIs" priority="32906" operator="equal" id="{002100A7-003A-43A2-BCF4-0016003D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AJ721</xm:sqref>
        </x14:conditionalFormatting>
        <x14:conditionalFormatting xmlns:xm="http://schemas.microsoft.com/office/excel/2006/main">
          <x14:cfRule type="cellIs" priority="32905" operator="equal" id="{00640054-00C5-4F97-9709-0052007A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AG721</xm:sqref>
        </x14:conditionalFormatting>
        <x14:conditionalFormatting xmlns:xm="http://schemas.microsoft.com/office/excel/2006/main">
          <x14:cfRule type="cellIs" priority="32904" operator="equal" id="{004400D9-0074-40AF-B0D6-00E10049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AD721</xm:sqref>
        </x14:conditionalFormatting>
        <x14:conditionalFormatting xmlns:xm="http://schemas.microsoft.com/office/excel/2006/main">
          <x14:cfRule type="cellIs" priority="32903" operator="equal" id="{00F9003B-00D1-4E39-B120-00750029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AA721</xm:sqref>
        </x14:conditionalFormatting>
        <x14:conditionalFormatting xmlns:xm="http://schemas.microsoft.com/office/excel/2006/main">
          <x14:cfRule type="cellIs" priority="32902" operator="equal" id="{007D00D2-00EB-488B-881E-00440051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X721</xm:sqref>
        </x14:conditionalFormatting>
        <x14:conditionalFormatting xmlns:xm="http://schemas.microsoft.com/office/excel/2006/main">
          <x14:cfRule type="cellIs" priority="32901" operator="equal" id="{003C0061-00B1-48EA-90FA-005D0024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U721</xm:sqref>
        </x14:conditionalFormatting>
        <x14:conditionalFormatting xmlns:xm="http://schemas.microsoft.com/office/excel/2006/main">
          <x14:cfRule type="cellIs" priority="32900" operator="equal" id="{003800EE-00D5-4DB7-9A50-00FB0043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R721</xm:sqref>
        </x14:conditionalFormatting>
        <x14:conditionalFormatting xmlns:xm="http://schemas.microsoft.com/office/excel/2006/main">
          <x14:cfRule type="cellIs" priority="32899" operator="equal" id="{00430030-0044-4035-90A2-00090063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O721</xm:sqref>
        </x14:conditionalFormatting>
        <x14:conditionalFormatting xmlns:xm="http://schemas.microsoft.com/office/excel/2006/main">
          <x14:cfRule type="cellIs" priority="32898" operator="equal" id="{00C6009E-00C7-4B60-8B9E-00F40074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L721</xm:sqref>
        </x14:conditionalFormatting>
        <x14:conditionalFormatting xmlns:xm="http://schemas.microsoft.com/office/excel/2006/main">
          <x14:cfRule type="cellIs" priority="32897" operator="equal" id="{00A70012-0025-4FAC-948E-00C300FB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I721</xm:sqref>
        </x14:conditionalFormatting>
        <x14:conditionalFormatting xmlns:xm="http://schemas.microsoft.com/office/excel/2006/main">
          <x14:cfRule type="cellIs" priority="32896" operator="equal" id="{00E10057-003F-4CE2-BDE3-0051000D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BW718</xm:sqref>
        </x14:conditionalFormatting>
        <x14:conditionalFormatting xmlns:xm="http://schemas.microsoft.com/office/excel/2006/main">
          <x14:cfRule type="cellIs" priority="32895" operator="equal" id="{003B001B-0049-4FA5-94E2-00180060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BT718</xm:sqref>
        </x14:conditionalFormatting>
        <x14:conditionalFormatting xmlns:xm="http://schemas.microsoft.com/office/excel/2006/main">
          <x14:cfRule type="cellIs" priority="32894" operator="equal" id="{00C200E3-00FB-4CD7-92AE-005C0010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BQ718</xm:sqref>
        </x14:conditionalFormatting>
        <x14:conditionalFormatting xmlns:xm="http://schemas.microsoft.com/office/excel/2006/main">
          <x14:cfRule type="cellIs" priority="32893" operator="equal" id="{0034004A-00AA-4BCC-9BF6-009800A7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BN718</xm:sqref>
        </x14:conditionalFormatting>
        <x14:conditionalFormatting xmlns:xm="http://schemas.microsoft.com/office/excel/2006/main">
          <x14:cfRule type="cellIs" priority="32892" operator="equal" id="{007D007B-00AA-43DA-A65E-0053009B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BK718</xm:sqref>
        </x14:conditionalFormatting>
        <x14:conditionalFormatting xmlns:xm="http://schemas.microsoft.com/office/excel/2006/main">
          <x14:cfRule type="cellIs" priority="32891" operator="equal" id="{009A00EA-0071-48DC-B436-00550093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BH718</xm:sqref>
        </x14:conditionalFormatting>
        <x14:conditionalFormatting xmlns:xm="http://schemas.microsoft.com/office/excel/2006/main">
          <x14:cfRule type="cellIs" priority="32890" operator="equal" id="{0038001A-009B-4242-BE7A-00B70047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BE718</xm:sqref>
        </x14:conditionalFormatting>
        <x14:conditionalFormatting xmlns:xm="http://schemas.microsoft.com/office/excel/2006/main">
          <x14:cfRule type="cellIs" priority="32889" operator="equal" id="{00140042-0025-495C-8691-00DB00B2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BB718</xm:sqref>
        </x14:conditionalFormatting>
        <x14:conditionalFormatting xmlns:xm="http://schemas.microsoft.com/office/excel/2006/main">
          <x14:cfRule type="cellIs" priority="32888" operator="equal" id="{00490018-0029-4E3F-9C17-00AE0095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AY718</xm:sqref>
        </x14:conditionalFormatting>
        <x14:conditionalFormatting xmlns:xm="http://schemas.microsoft.com/office/excel/2006/main">
          <x14:cfRule type="cellIs" priority="32887" operator="equal" id="{00600033-00E3-4CDF-9D8A-00F9006E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AV718</xm:sqref>
        </x14:conditionalFormatting>
        <x14:conditionalFormatting xmlns:xm="http://schemas.microsoft.com/office/excel/2006/main">
          <x14:cfRule type="cellIs" priority="32886" operator="equal" id="{00C700A5-00D2-4E85-8F63-00B800EA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AS718</xm:sqref>
        </x14:conditionalFormatting>
        <x14:conditionalFormatting xmlns:xm="http://schemas.microsoft.com/office/excel/2006/main">
          <x14:cfRule type="cellIs" priority="32885" operator="equal" id="{006600F5-0017-46A6-A12A-00D50080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AP718</xm:sqref>
        </x14:conditionalFormatting>
        <x14:conditionalFormatting xmlns:xm="http://schemas.microsoft.com/office/excel/2006/main">
          <x14:cfRule type="cellIs" priority="32884" operator="equal" id="{00890035-001A-44CC-BF45-000100A3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AM718</xm:sqref>
        </x14:conditionalFormatting>
        <x14:conditionalFormatting xmlns:xm="http://schemas.microsoft.com/office/excel/2006/main">
          <x14:cfRule type="cellIs" priority="32883" operator="equal" id="{003C00C7-0055-4F11-85B4-0022002E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AJ718</xm:sqref>
        </x14:conditionalFormatting>
        <x14:conditionalFormatting xmlns:xm="http://schemas.microsoft.com/office/excel/2006/main">
          <x14:cfRule type="cellIs" priority="32882" operator="equal" id="{00D6008C-004D-4051-80C1-00A8007F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AG718</xm:sqref>
        </x14:conditionalFormatting>
        <x14:conditionalFormatting xmlns:xm="http://schemas.microsoft.com/office/excel/2006/main">
          <x14:cfRule type="cellIs" priority="32881" operator="equal" id="{002600DA-00AD-4779-9E55-00B80062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AD718</xm:sqref>
        </x14:conditionalFormatting>
        <x14:conditionalFormatting xmlns:xm="http://schemas.microsoft.com/office/excel/2006/main">
          <x14:cfRule type="cellIs" priority="32880" operator="equal" id="{007E00A6-0046-47F6-B626-001100DC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AA718</xm:sqref>
        </x14:conditionalFormatting>
        <x14:conditionalFormatting xmlns:xm="http://schemas.microsoft.com/office/excel/2006/main">
          <x14:cfRule type="cellIs" priority="32879" operator="equal" id="{005D00C2-00AC-4C1D-A4F2-00E500C8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X718</xm:sqref>
        </x14:conditionalFormatting>
        <x14:conditionalFormatting xmlns:xm="http://schemas.microsoft.com/office/excel/2006/main">
          <x14:cfRule type="cellIs" priority="32878" operator="equal" id="{00860053-00AE-47B8-BF2A-0022006A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U718</xm:sqref>
        </x14:conditionalFormatting>
        <x14:conditionalFormatting xmlns:xm="http://schemas.microsoft.com/office/excel/2006/main">
          <x14:cfRule type="cellIs" priority="32877" operator="equal" id="{000900B0-00D4-4AB8-B422-00FA000B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R718</xm:sqref>
        </x14:conditionalFormatting>
        <x14:conditionalFormatting xmlns:xm="http://schemas.microsoft.com/office/excel/2006/main">
          <x14:cfRule type="cellIs" priority="32876" operator="equal" id="{007C0024-00CD-4208-AAB8-002700C1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O718</xm:sqref>
        </x14:conditionalFormatting>
        <x14:conditionalFormatting xmlns:xm="http://schemas.microsoft.com/office/excel/2006/main">
          <x14:cfRule type="cellIs" priority="32875" operator="equal" id="{00E00010-00C4-4DB5-B85E-00020009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L718</xm:sqref>
        </x14:conditionalFormatting>
        <x14:conditionalFormatting xmlns:xm="http://schemas.microsoft.com/office/excel/2006/main">
          <x14:cfRule type="cellIs" priority="32874" operator="equal" id="{00F1006D-00B0-43E1-BB85-005D0032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I718</xm:sqref>
        </x14:conditionalFormatting>
        <x14:conditionalFormatting xmlns:xm="http://schemas.microsoft.com/office/excel/2006/main">
          <x14:cfRule type="cellIs" priority="32873" operator="equal" id="{00EC007D-002B-483B-AC09-007B0067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BW720</xm:sqref>
        </x14:conditionalFormatting>
        <x14:conditionalFormatting xmlns:xm="http://schemas.microsoft.com/office/excel/2006/main">
          <x14:cfRule type="cellIs" priority="32872" operator="equal" id="{00070071-00B7-4B71-B155-009200A4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BT720</xm:sqref>
        </x14:conditionalFormatting>
        <x14:conditionalFormatting xmlns:xm="http://schemas.microsoft.com/office/excel/2006/main">
          <x14:cfRule type="cellIs" priority="32871" operator="equal" id="{00670056-00CB-4E38-A26B-00BB0074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BQ720</xm:sqref>
        </x14:conditionalFormatting>
        <x14:conditionalFormatting xmlns:xm="http://schemas.microsoft.com/office/excel/2006/main">
          <x14:cfRule type="cellIs" priority="32870" operator="equal" id="{001E00D0-00BB-4B63-93CE-004E00B3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BN720</xm:sqref>
        </x14:conditionalFormatting>
        <x14:conditionalFormatting xmlns:xm="http://schemas.microsoft.com/office/excel/2006/main">
          <x14:cfRule type="cellIs" priority="32869" operator="equal" id="{0064004A-000F-4B77-B2D3-0092004C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BK720</xm:sqref>
        </x14:conditionalFormatting>
        <x14:conditionalFormatting xmlns:xm="http://schemas.microsoft.com/office/excel/2006/main">
          <x14:cfRule type="cellIs" priority="32868" operator="equal" id="{0054002C-00CB-4993-B52B-005900DC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BH720</xm:sqref>
        </x14:conditionalFormatting>
        <x14:conditionalFormatting xmlns:xm="http://schemas.microsoft.com/office/excel/2006/main">
          <x14:cfRule type="cellIs" priority="32867" operator="equal" id="{00B000DF-0020-41B2-AB95-00CA00E7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BE720</xm:sqref>
        </x14:conditionalFormatting>
        <x14:conditionalFormatting xmlns:xm="http://schemas.microsoft.com/office/excel/2006/main">
          <x14:cfRule type="cellIs" priority="32866" operator="equal" id="{000B0056-0060-43E9-9142-008F002D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BB720</xm:sqref>
        </x14:conditionalFormatting>
        <x14:conditionalFormatting xmlns:xm="http://schemas.microsoft.com/office/excel/2006/main">
          <x14:cfRule type="cellIs" priority="32865" operator="equal" id="{00AA0088-00B3-4CF7-BB14-006900E8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AY720</xm:sqref>
        </x14:conditionalFormatting>
        <x14:conditionalFormatting xmlns:xm="http://schemas.microsoft.com/office/excel/2006/main">
          <x14:cfRule type="cellIs" priority="32864" operator="equal" id="{00EB0077-00FA-41AC-841B-00CE00E1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AV720</xm:sqref>
        </x14:conditionalFormatting>
        <x14:conditionalFormatting xmlns:xm="http://schemas.microsoft.com/office/excel/2006/main">
          <x14:cfRule type="cellIs" priority="32863" operator="equal" id="{00360044-0042-4662-AEB8-00630041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AS720</xm:sqref>
        </x14:conditionalFormatting>
        <x14:conditionalFormatting xmlns:xm="http://schemas.microsoft.com/office/excel/2006/main">
          <x14:cfRule type="cellIs" priority="32862" operator="equal" id="{00E00064-00C3-4634-AA7D-006D00D4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AP720</xm:sqref>
        </x14:conditionalFormatting>
        <x14:conditionalFormatting xmlns:xm="http://schemas.microsoft.com/office/excel/2006/main">
          <x14:cfRule type="cellIs" priority="32861" operator="equal" id="{0011004C-008B-4181-815C-000300CD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AM720</xm:sqref>
        </x14:conditionalFormatting>
        <x14:conditionalFormatting xmlns:xm="http://schemas.microsoft.com/office/excel/2006/main">
          <x14:cfRule type="cellIs" priority="32860" operator="equal" id="{00F70005-00AC-4215-B27E-0034001B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AJ720</xm:sqref>
        </x14:conditionalFormatting>
        <x14:conditionalFormatting xmlns:xm="http://schemas.microsoft.com/office/excel/2006/main">
          <x14:cfRule type="cellIs" priority="32859" operator="equal" id="{00190085-00CF-49AA-BB28-008B0068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AG720</xm:sqref>
        </x14:conditionalFormatting>
        <x14:conditionalFormatting xmlns:xm="http://schemas.microsoft.com/office/excel/2006/main">
          <x14:cfRule type="cellIs" priority="32858" operator="equal" id="{006200B7-00D6-43B6-9664-007200F3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AD720</xm:sqref>
        </x14:conditionalFormatting>
        <x14:conditionalFormatting xmlns:xm="http://schemas.microsoft.com/office/excel/2006/main">
          <x14:cfRule type="cellIs" priority="32857" operator="equal" id="{00B30035-0051-4046-B652-000400BB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AA720</xm:sqref>
        </x14:conditionalFormatting>
        <x14:conditionalFormatting xmlns:xm="http://schemas.microsoft.com/office/excel/2006/main">
          <x14:cfRule type="cellIs" priority="32856" operator="equal" id="{00030078-00D2-4116-B75E-00CD006A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X720</xm:sqref>
        </x14:conditionalFormatting>
        <x14:conditionalFormatting xmlns:xm="http://schemas.microsoft.com/office/excel/2006/main">
          <x14:cfRule type="cellIs" priority="32855" operator="equal" id="{007600FD-00D8-40D3-BE26-00530003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U720</xm:sqref>
        </x14:conditionalFormatting>
        <x14:conditionalFormatting xmlns:xm="http://schemas.microsoft.com/office/excel/2006/main">
          <x14:cfRule type="cellIs" priority="32854" operator="equal" id="{00E900E4-0005-4345-BC18-004E006F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R720</xm:sqref>
        </x14:conditionalFormatting>
        <x14:conditionalFormatting xmlns:xm="http://schemas.microsoft.com/office/excel/2006/main">
          <x14:cfRule type="cellIs" priority="32853" operator="equal" id="{00A500BA-0043-4B39-ADAF-000D00E8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O720</xm:sqref>
        </x14:conditionalFormatting>
        <x14:conditionalFormatting xmlns:xm="http://schemas.microsoft.com/office/excel/2006/main">
          <x14:cfRule type="cellIs" priority="32852" operator="equal" id="{009300C6-009F-4359-B30B-00270087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L720</xm:sqref>
        </x14:conditionalFormatting>
        <x14:conditionalFormatting xmlns:xm="http://schemas.microsoft.com/office/excel/2006/main">
          <x14:cfRule type="cellIs" priority="32851" operator="equal" id="{00BD00EC-0075-4BF2-85A5-00770019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I720</xm:sqref>
        </x14:conditionalFormatting>
        <x14:conditionalFormatting xmlns:xm="http://schemas.microsoft.com/office/excel/2006/main">
          <x14:cfRule type="cellIs" priority="32850" operator="equal" id="{00000013-0023-4D40-9E56-003F003A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BW719</xm:sqref>
        </x14:conditionalFormatting>
        <x14:conditionalFormatting xmlns:xm="http://schemas.microsoft.com/office/excel/2006/main">
          <x14:cfRule type="cellIs" priority="32849" operator="equal" id="{001000EB-00C2-4163-9F90-00070020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BT719</xm:sqref>
        </x14:conditionalFormatting>
        <x14:conditionalFormatting xmlns:xm="http://schemas.microsoft.com/office/excel/2006/main">
          <x14:cfRule type="cellIs" priority="32848" operator="equal" id="{00540036-009A-43B1-AF7D-00D30012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BQ719</xm:sqref>
        </x14:conditionalFormatting>
        <x14:conditionalFormatting xmlns:xm="http://schemas.microsoft.com/office/excel/2006/main">
          <x14:cfRule type="cellIs" priority="32847" operator="equal" id="{00070063-00B7-4D23-846D-00CA00AE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BN719</xm:sqref>
        </x14:conditionalFormatting>
        <x14:conditionalFormatting xmlns:xm="http://schemas.microsoft.com/office/excel/2006/main">
          <x14:cfRule type="cellIs" priority="32846" operator="equal" id="{00D20032-0044-4DC6-9F90-003100A2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BK719</xm:sqref>
        </x14:conditionalFormatting>
        <x14:conditionalFormatting xmlns:xm="http://schemas.microsoft.com/office/excel/2006/main">
          <x14:cfRule type="cellIs" priority="32845" operator="equal" id="{004500D9-0002-45FB-BA7E-00170039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BH719</xm:sqref>
        </x14:conditionalFormatting>
        <x14:conditionalFormatting xmlns:xm="http://schemas.microsoft.com/office/excel/2006/main">
          <x14:cfRule type="cellIs" priority="32844" operator="equal" id="{00FA001A-001E-4446-B71D-00E800AC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BE719</xm:sqref>
        </x14:conditionalFormatting>
        <x14:conditionalFormatting xmlns:xm="http://schemas.microsoft.com/office/excel/2006/main">
          <x14:cfRule type="cellIs" priority="32843" operator="equal" id="{008D00F7-0002-4E9C-9208-009F00E5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BB719</xm:sqref>
        </x14:conditionalFormatting>
        <x14:conditionalFormatting xmlns:xm="http://schemas.microsoft.com/office/excel/2006/main">
          <x14:cfRule type="cellIs" priority="32842" operator="equal" id="{00D2003D-00F1-4E6D-BC33-00BF0028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AY719</xm:sqref>
        </x14:conditionalFormatting>
        <x14:conditionalFormatting xmlns:xm="http://schemas.microsoft.com/office/excel/2006/main">
          <x14:cfRule type="cellIs" priority="32841" operator="equal" id="{006B006B-0073-4A57-9594-009A0054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AV719</xm:sqref>
        </x14:conditionalFormatting>
        <x14:conditionalFormatting xmlns:xm="http://schemas.microsoft.com/office/excel/2006/main">
          <x14:cfRule type="cellIs" priority="32840" operator="equal" id="{003E0060-004C-4D71-9C99-00310053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AS719</xm:sqref>
        </x14:conditionalFormatting>
        <x14:conditionalFormatting xmlns:xm="http://schemas.microsoft.com/office/excel/2006/main">
          <x14:cfRule type="cellIs" priority="32839" operator="equal" id="{00A7005A-0024-4302-88D7-002D0000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AP719</xm:sqref>
        </x14:conditionalFormatting>
        <x14:conditionalFormatting xmlns:xm="http://schemas.microsoft.com/office/excel/2006/main">
          <x14:cfRule type="cellIs" priority="32838" operator="equal" id="{0035008C-004F-420A-981C-00120019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AM719</xm:sqref>
        </x14:conditionalFormatting>
        <x14:conditionalFormatting xmlns:xm="http://schemas.microsoft.com/office/excel/2006/main">
          <x14:cfRule type="cellIs" priority="32837" operator="equal" id="{00BA0066-00C6-4E9A-8123-005B0026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AJ719</xm:sqref>
        </x14:conditionalFormatting>
        <x14:conditionalFormatting xmlns:xm="http://schemas.microsoft.com/office/excel/2006/main">
          <x14:cfRule type="cellIs" priority="32836" operator="equal" id="{001500C8-0081-48E4-A69A-00200098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AG719</xm:sqref>
        </x14:conditionalFormatting>
        <x14:conditionalFormatting xmlns:xm="http://schemas.microsoft.com/office/excel/2006/main">
          <x14:cfRule type="cellIs" priority="32835" operator="equal" id="{0067002B-003C-401A-8D0E-00E200F6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AD719</xm:sqref>
        </x14:conditionalFormatting>
        <x14:conditionalFormatting xmlns:xm="http://schemas.microsoft.com/office/excel/2006/main">
          <x14:cfRule type="cellIs" priority="32834" operator="equal" id="{00310095-00AD-498D-AB24-0021003D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AA719</xm:sqref>
        </x14:conditionalFormatting>
        <x14:conditionalFormatting xmlns:xm="http://schemas.microsoft.com/office/excel/2006/main">
          <x14:cfRule type="cellIs" priority="32833" operator="equal" id="{00CF0028-0092-4EB6-93CB-002C00F0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X719</xm:sqref>
        </x14:conditionalFormatting>
        <x14:conditionalFormatting xmlns:xm="http://schemas.microsoft.com/office/excel/2006/main">
          <x14:cfRule type="cellIs" priority="32832" operator="equal" id="{004A0023-0022-47C9-AC8E-005A0048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U719</xm:sqref>
        </x14:conditionalFormatting>
        <x14:conditionalFormatting xmlns:xm="http://schemas.microsoft.com/office/excel/2006/main">
          <x14:cfRule type="cellIs" priority="32831" operator="equal" id="{0098009A-00F9-4542-A8BF-00CE0005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R719</xm:sqref>
        </x14:conditionalFormatting>
        <x14:conditionalFormatting xmlns:xm="http://schemas.microsoft.com/office/excel/2006/main">
          <x14:cfRule type="cellIs" priority="32830" operator="equal" id="{003D00F4-008E-4069-96BA-00F800BC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O719</xm:sqref>
        </x14:conditionalFormatting>
        <x14:conditionalFormatting xmlns:xm="http://schemas.microsoft.com/office/excel/2006/main">
          <x14:cfRule type="cellIs" priority="32829" operator="equal" id="{00DD0004-00D3-42B3-87DD-00AB0020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L719</xm:sqref>
        </x14:conditionalFormatting>
        <x14:conditionalFormatting xmlns:xm="http://schemas.microsoft.com/office/excel/2006/main">
          <x14:cfRule type="cellIs" priority="32828" operator="equal" id="{00990030-000F-4E81-9936-00EC005E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I719</xm:sqref>
        </x14:conditionalFormatting>
        <x14:conditionalFormatting xmlns:xm="http://schemas.microsoft.com/office/excel/2006/main">
          <x14:cfRule type="cellIs" priority="32827" operator="equal" id="{002D00EF-0067-49F7-87A5-00CC00FE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BW724</xm:sqref>
        </x14:conditionalFormatting>
        <x14:conditionalFormatting xmlns:xm="http://schemas.microsoft.com/office/excel/2006/main">
          <x14:cfRule type="cellIs" priority="32826" operator="equal" id="{00F400CA-00E5-4C75-9D4E-00F100E7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BT724</xm:sqref>
        </x14:conditionalFormatting>
        <x14:conditionalFormatting xmlns:xm="http://schemas.microsoft.com/office/excel/2006/main">
          <x14:cfRule type="cellIs" priority="32825" operator="equal" id="{00650096-002D-4849-860E-00290075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BQ724</xm:sqref>
        </x14:conditionalFormatting>
        <x14:conditionalFormatting xmlns:xm="http://schemas.microsoft.com/office/excel/2006/main">
          <x14:cfRule type="cellIs" priority="32824" operator="equal" id="{00A700A6-007A-4092-905C-004A0082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BN724</xm:sqref>
        </x14:conditionalFormatting>
        <x14:conditionalFormatting xmlns:xm="http://schemas.microsoft.com/office/excel/2006/main">
          <x14:cfRule type="cellIs" priority="32823" operator="equal" id="{00FD009D-00ED-45DA-95F4-00FE0073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BK724</xm:sqref>
        </x14:conditionalFormatting>
        <x14:conditionalFormatting xmlns:xm="http://schemas.microsoft.com/office/excel/2006/main">
          <x14:cfRule type="cellIs" priority="32822" operator="equal" id="{0079003E-0053-4B73-8E52-0089008E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BH724</xm:sqref>
        </x14:conditionalFormatting>
        <x14:conditionalFormatting xmlns:xm="http://schemas.microsoft.com/office/excel/2006/main">
          <x14:cfRule type="cellIs" priority="32821" operator="equal" id="{00200077-00C9-4C94-8F88-00320067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BE724</xm:sqref>
        </x14:conditionalFormatting>
        <x14:conditionalFormatting xmlns:xm="http://schemas.microsoft.com/office/excel/2006/main">
          <x14:cfRule type="cellIs" priority="32820" operator="equal" id="{00B40084-00D4-473C-BF92-002D00C1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BB724</xm:sqref>
        </x14:conditionalFormatting>
        <x14:conditionalFormatting xmlns:xm="http://schemas.microsoft.com/office/excel/2006/main">
          <x14:cfRule type="cellIs" priority="32819" operator="equal" id="{0044001E-00C1-476F-B53A-00240082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AY724</xm:sqref>
        </x14:conditionalFormatting>
        <x14:conditionalFormatting xmlns:xm="http://schemas.microsoft.com/office/excel/2006/main">
          <x14:cfRule type="cellIs" priority="32818" operator="equal" id="{00C4003C-00CC-4CFB-8D13-008E00A7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AV724</xm:sqref>
        </x14:conditionalFormatting>
        <x14:conditionalFormatting xmlns:xm="http://schemas.microsoft.com/office/excel/2006/main">
          <x14:cfRule type="cellIs" priority="32817" operator="equal" id="{008300E8-004D-4437-AE3C-00D6006E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AS724</xm:sqref>
        </x14:conditionalFormatting>
        <x14:conditionalFormatting xmlns:xm="http://schemas.microsoft.com/office/excel/2006/main">
          <x14:cfRule type="cellIs" priority="32816" operator="equal" id="{003000FF-00E5-4DE9-8E59-00600015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AP724</xm:sqref>
        </x14:conditionalFormatting>
        <x14:conditionalFormatting xmlns:xm="http://schemas.microsoft.com/office/excel/2006/main">
          <x14:cfRule type="cellIs" priority="32815" operator="equal" id="{0033001B-006F-45E4-B5E7-00510023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AM724</xm:sqref>
        </x14:conditionalFormatting>
        <x14:conditionalFormatting xmlns:xm="http://schemas.microsoft.com/office/excel/2006/main">
          <x14:cfRule type="cellIs" priority="32814" operator="equal" id="{00A800D6-0031-4E75-8F76-00F500A9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AJ724</xm:sqref>
        </x14:conditionalFormatting>
        <x14:conditionalFormatting xmlns:xm="http://schemas.microsoft.com/office/excel/2006/main">
          <x14:cfRule type="cellIs" priority="32813" operator="equal" id="{0007005A-0057-4CF9-8A27-006F00AC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AG724</xm:sqref>
        </x14:conditionalFormatting>
        <x14:conditionalFormatting xmlns:xm="http://schemas.microsoft.com/office/excel/2006/main">
          <x14:cfRule type="cellIs" priority="32812" operator="equal" id="{00070087-0051-49A0-97F5-005200BB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AD724</xm:sqref>
        </x14:conditionalFormatting>
        <x14:conditionalFormatting xmlns:xm="http://schemas.microsoft.com/office/excel/2006/main">
          <x14:cfRule type="cellIs" priority="32811" operator="equal" id="{005F008B-00F9-4F48-92C4-00DE00D8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AA724</xm:sqref>
        </x14:conditionalFormatting>
        <x14:conditionalFormatting xmlns:xm="http://schemas.microsoft.com/office/excel/2006/main">
          <x14:cfRule type="cellIs" priority="32810" operator="equal" id="{005200BF-0047-4AB2-8430-00710080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X724</xm:sqref>
        </x14:conditionalFormatting>
        <x14:conditionalFormatting xmlns:xm="http://schemas.microsoft.com/office/excel/2006/main">
          <x14:cfRule type="cellIs" priority="32809" operator="equal" id="{00F300F3-0084-4186-B7E4-0029002F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U724</xm:sqref>
        </x14:conditionalFormatting>
        <x14:conditionalFormatting xmlns:xm="http://schemas.microsoft.com/office/excel/2006/main">
          <x14:cfRule type="cellIs" priority="32808" operator="equal" id="{000A00E6-00D1-4296-A6F5-004A0045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R724</xm:sqref>
        </x14:conditionalFormatting>
        <x14:conditionalFormatting xmlns:xm="http://schemas.microsoft.com/office/excel/2006/main">
          <x14:cfRule type="cellIs" priority="32807" operator="equal" id="{00610050-00ED-42BE-8BB8-006200C5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O724</xm:sqref>
        </x14:conditionalFormatting>
        <x14:conditionalFormatting xmlns:xm="http://schemas.microsoft.com/office/excel/2006/main">
          <x14:cfRule type="cellIs" priority="32806" operator="equal" id="{00FB0072-0038-4C08-A6FA-007800C1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L724</xm:sqref>
        </x14:conditionalFormatting>
        <x14:conditionalFormatting xmlns:xm="http://schemas.microsoft.com/office/excel/2006/main">
          <x14:cfRule type="cellIs" priority="32805" operator="equal" id="{005E00E1-00DB-451F-BF6F-00E7009B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I724</xm:sqref>
        </x14:conditionalFormatting>
        <x14:conditionalFormatting xmlns:xm="http://schemas.microsoft.com/office/excel/2006/main">
          <x14:cfRule type="cellIs" priority="32804" operator="equal" id="{00A500C1-0024-45FC-84D9-003D002B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BW254</xm:sqref>
        </x14:conditionalFormatting>
        <x14:conditionalFormatting xmlns:xm="http://schemas.microsoft.com/office/excel/2006/main">
          <x14:cfRule type="cellIs" priority="32803" operator="equal" id="{007F0008-00E7-4911-AEFC-00970024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BT254</xm:sqref>
        </x14:conditionalFormatting>
        <x14:conditionalFormatting xmlns:xm="http://schemas.microsoft.com/office/excel/2006/main">
          <x14:cfRule type="cellIs" priority="32802" operator="equal" id="{002000AD-0011-41B9-96B0-009F0081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BQ254</xm:sqref>
        </x14:conditionalFormatting>
        <x14:conditionalFormatting xmlns:xm="http://schemas.microsoft.com/office/excel/2006/main">
          <x14:cfRule type="cellIs" priority="32801" operator="equal" id="{0090002B-00EE-456F-A546-000D0094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BN254</xm:sqref>
        </x14:conditionalFormatting>
        <x14:conditionalFormatting xmlns:xm="http://schemas.microsoft.com/office/excel/2006/main">
          <x14:cfRule type="cellIs" priority="32800" operator="equal" id="{007500BB-0008-408C-95B3-00470068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BK254</xm:sqref>
        </x14:conditionalFormatting>
        <x14:conditionalFormatting xmlns:xm="http://schemas.microsoft.com/office/excel/2006/main">
          <x14:cfRule type="cellIs" priority="32799" operator="equal" id="{00E200BD-0025-4239-88EA-001D0052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BH254</xm:sqref>
        </x14:conditionalFormatting>
        <x14:conditionalFormatting xmlns:xm="http://schemas.microsoft.com/office/excel/2006/main">
          <x14:cfRule type="cellIs" priority="32798" operator="equal" id="{001B007F-0041-416E-B491-0094005D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BE254</xm:sqref>
        </x14:conditionalFormatting>
        <x14:conditionalFormatting xmlns:xm="http://schemas.microsoft.com/office/excel/2006/main">
          <x14:cfRule type="cellIs" priority="32797" operator="equal" id="{009500D5-0013-427B-9302-00E8008D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BB254</xm:sqref>
        </x14:conditionalFormatting>
        <x14:conditionalFormatting xmlns:xm="http://schemas.microsoft.com/office/excel/2006/main">
          <x14:cfRule type="cellIs" priority="32796" operator="equal" id="{0051007D-0065-4D24-94FA-00AA001C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AY254</xm:sqref>
        </x14:conditionalFormatting>
        <x14:conditionalFormatting xmlns:xm="http://schemas.microsoft.com/office/excel/2006/main">
          <x14:cfRule type="cellIs" priority="32795" operator="equal" id="{006600D3-004C-4FC0-9A03-008F009A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AV254</xm:sqref>
        </x14:conditionalFormatting>
        <x14:conditionalFormatting xmlns:xm="http://schemas.microsoft.com/office/excel/2006/main">
          <x14:cfRule type="cellIs" priority="32794" operator="equal" id="{007E0033-0045-4CA8-80BD-00C60067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AS254</xm:sqref>
        </x14:conditionalFormatting>
        <x14:conditionalFormatting xmlns:xm="http://schemas.microsoft.com/office/excel/2006/main">
          <x14:cfRule type="cellIs" priority="32793" operator="equal" id="{00AA00E3-0098-4D2E-A986-00C3001B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AP254</xm:sqref>
        </x14:conditionalFormatting>
        <x14:conditionalFormatting xmlns:xm="http://schemas.microsoft.com/office/excel/2006/main">
          <x14:cfRule type="cellIs" priority="32792" operator="equal" id="{00AA0029-002F-43F3-A9CD-00B2008D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AM254</xm:sqref>
        </x14:conditionalFormatting>
        <x14:conditionalFormatting xmlns:xm="http://schemas.microsoft.com/office/excel/2006/main">
          <x14:cfRule type="cellIs" priority="32791" operator="equal" id="{00AE00F0-006F-4C05-AB61-009B00B8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AJ254</xm:sqref>
        </x14:conditionalFormatting>
        <x14:conditionalFormatting xmlns:xm="http://schemas.microsoft.com/office/excel/2006/main">
          <x14:cfRule type="cellIs" priority="32790" operator="equal" id="{00CE00FD-00FA-49FC-B064-00C600B6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AG254</xm:sqref>
        </x14:conditionalFormatting>
        <x14:conditionalFormatting xmlns:xm="http://schemas.microsoft.com/office/excel/2006/main">
          <x14:cfRule type="cellIs" priority="32789" operator="equal" id="{000C00EE-00FF-4758-B6BA-001C00C0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AD254</xm:sqref>
        </x14:conditionalFormatting>
        <x14:conditionalFormatting xmlns:xm="http://schemas.microsoft.com/office/excel/2006/main">
          <x14:cfRule type="cellIs" priority="32788" operator="equal" id="{0099002A-000E-43CF-A492-00E400A0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AA254</xm:sqref>
        </x14:conditionalFormatting>
        <x14:conditionalFormatting xmlns:xm="http://schemas.microsoft.com/office/excel/2006/main">
          <x14:cfRule type="cellIs" priority="32787" operator="equal" id="{000B007A-0014-4535-98FE-002300C6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X254</xm:sqref>
        </x14:conditionalFormatting>
        <x14:conditionalFormatting xmlns:xm="http://schemas.microsoft.com/office/excel/2006/main">
          <x14:cfRule type="cellIs" priority="32786" operator="equal" id="{00500095-0087-4E3A-99B3-008A0040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U254</xm:sqref>
        </x14:conditionalFormatting>
        <x14:conditionalFormatting xmlns:xm="http://schemas.microsoft.com/office/excel/2006/main">
          <x14:cfRule type="cellIs" priority="32785" operator="equal" id="{003E00AB-0082-4AB1-8E78-009400B1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R254</xm:sqref>
        </x14:conditionalFormatting>
        <x14:conditionalFormatting xmlns:xm="http://schemas.microsoft.com/office/excel/2006/main">
          <x14:cfRule type="cellIs" priority="32784" operator="equal" id="{0064008B-00E8-429E-AD07-00BE0090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O254</xm:sqref>
        </x14:conditionalFormatting>
        <x14:conditionalFormatting xmlns:xm="http://schemas.microsoft.com/office/excel/2006/main">
          <x14:cfRule type="cellIs" priority="32782" operator="equal" id="{008D00EF-00AA-4CC2-8B0B-003000AE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I254</xm:sqref>
        </x14:conditionalFormatting>
        <x14:conditionalFormatting xmlns:xm="http://schemas.microsoft.com/office/excel/2006/main">
          <x14:cfRule type="cellIs" priority="32781" operator="equal" id="{00480075-00E8-4401-9891-00530079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BW276</xm:sqref>
        </x14:conditionalFormatting>
        <x14:conditionalFormatting xmlns:xm="http://schemas.microsoft.com/office/excel/2006/main">
          <x14:cfRule type="cellIs" priority="32780" operator="equal" id="{00AD0089-0093-4B8B-AECF-00E80009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BT276</xm:sqref>
        </x14:conditionalFormatting>
        <x14:conditionalFormatting xmlns:xm="http://schemas.microsoft.com/office/excel/2006/main">
          <x14:cfRule type="cellIs" priority="32779" operator="equal" id="{00DE0026-0029-402F-BCFC-009E0047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BQ276</xm:sqref>
        </x14:conditionalFormatting>
        <x14:conditionalFormatting xmlns:xm="http://schemas.microsoft.com/office/excel/2006/main">
          <x14:cfRule type="cellIs" priority="32778" operator="equal" id="{00EA0027-00B0-4100-86FE-00C10056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BN276</xm:sqref>
        </x14:conditionalFormatting>
        <x14:conditionalFormatting xmlns:xm="http://schemas.microsoft.com/office/excel/2006/main">
          <x14:cfRule type="cellIs" priority="32777" operator="equal" id="{00FD0073-0084-4B63-B0CE-000F007B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BK276</xm:sqref>
        </x14:conditionalFormatting>
        <x14:conditionalFormatting xmlns:xm="http://schemas.microsoft.com/office/excel/2006/main">
          <x14:cfRule type="cellIs" priority="32776" operator="equal" id="{001200C5-00D1-4EEF-A952-0048005B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BH276</xm:sqref>
        </x14:conditionalFormatting>
        <x14:conditionalFormatting xmlns:xm="http://schemas.microsoft.com/office/excel/2006/main">
          <x14:cfRule type="cellIs" priority="32775" operator="equal" id="{00650026-00FA-428D-A90A-00D40064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BE276</xm:sqref>
        </x14:conditionalFormatting>
        <x14:conditionalFormatting xmlns:xm="http://schemas.microsoft.com/office/excel/2006/main">
          <x14:cfRule type="cellIs" priority="32774" operator="equal" id="{00C2003A-0027-4698-A4A5-000000E7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BB276</xm:sqref>
        </x14:conditionalFormatting>
        <x14:conditionalFormatting xmlns:xm="http://schemas.microsoft.com/office/excel/2006/main">
          <x14:cfRule type="cellIs" priority="32773" operator="equal" id="{005C0003-0060-45CE-AC07-00ED004A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AY276</xm:sqref>
        </x14:conditionalFormatting>
        <x14:conditionalFormatting xmlns:xm="http://schemas.microsoft.com/office/excel/2006/main">
          <x14:cfRule type="cellIs" priority="32772" operator="equal" id="{003600BD-003A-481D-9224-0074004C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AV276</xm:sqref>
        </x14:conditionalFormatting>
        <x14:conditionalFormatting xmlns:xm="http://schemas.microsoft.com/office/excel/2006/main">
          <x14:cfRule type="cellIs" priority="32771" operator="equal" id="{00DB0091-00A4-438B-98B7-007E0091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AS276</xm:sqref>
        </x14:conditionalFormatting>
        <x14:conditionalFormatting xmlns:xm="http://schemas.microsoft.com/office/excel/2006/main">
          <x14:cfRule type="cellIs" priority="32770" operator="equal" id="{005B00E5-0066-4BB8-9B5D-002B0091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AP276</xm:sqref>
        </x14:conditionalFormatting>
        <x14:conditionalFormatting xmlns:xm="http://schemas.microsoft.com/office/excel/2006/main">
          <x14:cfRule type="cellIs" priority="32769" operator="equal" id="{00EF00DA-0064-4E33-8002-006100D2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AM276</xm:sqref>
        </x14:conditionalFormatting>
        <x14:conditionalFormatting xmlns:xm="http://schemas.microsoft.com/office/excel/2006/main">
          <x14:cfRule type="cellIs" priority="32768" operator="equal" id="{00270004-0057-4B89-9D19-009A004F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AJ276</xm:sqref>
        </x14:conditionalFormatting>
        <x14:conditionalFormatting xmlns:xm="http://schemas.microsoft.com/office/excel/2006/main">
          <x14:cfRule type="cellIs" priority="32767" operator="equal" id="{00B10050-00E3-4326-893E-00520082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AG276</xm:sqref>
        </x14:conditionalFormatting>
        <x14:conditionalFormatting xmlns:xm="http://schemas.microsoft.com/office/excel/2006/main">
          <x14:cfRule type="cellIs" priority="32766" operator="equal" id="{00910088-00BA-47E1-AD76-00D5007B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AD276</xm:sqref>
        </x14:conditionalFormatting>
        <x14:conditionalFormatting xmlns:xm="http://schemas.microsoft.com/office/excel/2006/main">
          <x14:cfRule type="cellIs" priority="32765" operator="equal" id="{00FE00AF-00EA-414D-ADC9-001000E9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AA276</xm:sqref>
        </x14:conditionalFormatting>
        <x14:conditionalFormatting xmlns:xm="http://schemas.microsoft.com/office/excel/2006/main">
          <x14:cfRule type="cellIs" priority="32764" operator="equal" id="{008900E9-00D0-49A0-8E74-00CC0049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X276</xm:sqref>
        </x14:conditionalFormatting>
        <x14:conditionalFormatting xmlns:xm="http://schemas.microsoft.com/office/excel/2006/main">
          <x14:cfRule type="cellIs" priority="32763" operator="equal" id="{00940029-004E-471F-8EC0-00FE003C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U276</xm:sqref>
        </x14:conditionalFormatting>
        <x14:conditionalFormatting xmlns:xm="http://schemas.microsoft.com/office/excel/2006/main">
          <x14:cfRule type="cellIs" priority="32762" operator="equal" id="{0046003C-0049-47B9-9EEC-00C100FE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R276</xm:sqref>
        </x14:conditionalFormatting>
        <x14:conditionalFormatting xmlns:xm="http://schemas.microsoft.com/office/excel/2006/main">
          <x14:cfRule type="cellIs" priority="32761" operator="equal" id="{0070007D-00B5-4337-A3DE-0006004C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O276</xm:sqref>
        </x14:conditionalFormatting>
        <x14:conditionalFormatting xmlns:xm="http://schemas.microsoft.com/office/excel/2006/main">
          <x14:cfRule type="cellIs" priority="32760" operator="equal" id="{006B0028-001C-4119-B573-00330049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L276</xm:sqref>
        </x14:conditionalFormatting>
        <x14:conditionalFormatting xmlns:xm="http://schemas.microsoft.com/office/excel/2006/main">
          <x14:cfRule type="cellIs" priority="32759" operator="equal" id="{003D000C-000D-4374-8773-00E30026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I276</xm:sqref>
        </x14:conditionalFormatting>
        <x14:conditionalFormatting xmlns:xm="http://schemas.microsoft.com/office/excel/2006/main">
          <x14:cfRule type="cellIs" priority="32758" operator="equal" id="{0048000A-0025-4216-BAE7-00E800CD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BW283</xm:sqref>
        </x14:conditionalFormatting>
        <x14:conditionalFormatting xmlns:xm="http://schemas.microsoft.com/office/excel/2006/main">
          <x14:cfRule type="cellIs" priority="32757" operator="equal" id="{00C30019-0045-42C5-B7FF-00C70010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BT283</xm:sqref>
        </x14:conditionalFormatting>
        <x14:conditionalFormatting xmlns:xm="http://schemas.microsoft.com/office/excel/2006/main">
          <x14:cfRule type="cellIs" priority="32756" operator="equal" id="{00C10013-008A-4268-8A7E-0062004C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BQ283</xm:sqref>
        </x14:conditionalFormatting>
        <x14:conditionalFormatting xmlns:xm="http://schemas.microsoft.com/office/excel/2006/main">
          <x14:cfRule type="cellIs" priority="32755" operator="equal" id="{000F0061-0045-4404-8B34-003900F7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BN283</xm:sqref>
        </x14:conditionalFormatting>
        <x14:conditionalFormatting xmlns:xm="http://schemas.microsoft.com/office/excel/2006/main">
          <x14:cfRule type="cellIs" priority="32754" operator="equal" id="{00E00070-00DE-466F-B754-00D4004A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BK283</xm:sqref>
        </x14:conditionalFormatting>
        <x14:conditionalFormatting xmlns:xm="http://schemas.microsoft.com/office/excel/2006/main">
          <x14:cfRule type="cellIs" priority="32753" operator="equal" id="{000B0078-00A2-447C-844F-00890037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BH283</xm:sqref>
        </x14:conditionalFormatting>
        <x14:conditionalFormatting xmlns:xm="http://schemas.microsoft.com/office/excel/2006/main">
          <x14:cfRule type="cellIs" priority="32752" operator="equal" id="{00140017-00C6-4464-8AA5-00B300DA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BE283</xm:sqref>
        </x14:conditionalFormatting>
        <x14:conditionalFormatting xmlns:xm="http://schemas.microsoft.com/office/excel/2006/main">
          <x14:cfRule type="cellIs" priority="32751" operator="equal" id="{00A700D1-0099-4D95-871D-00380050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BB283</xm:sqref>
        </x14:conditionalFormatting>
        <x14:conditionalFormatting xmlns:xm="http://schemas.microsoft.com/office/excel/2006/main">
          <x14:cfRule type="cellIs" priority="32750" operator="equal" id="{00720033-003F-4A83-BCA5-00CF00A5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AY283</xm:sqref>
        </x14:conditionalFormatting>
        <x14:conditionalFormatting xmlns:xm="http://schemas.microsoft.com/office/excel/2006/main">
          <x14:cfRule type="cellIs" priority="32749" operator="equal" id="{004C00FE-009F-475E-95C1-002700BC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AV283</xm:sqref>
        </x14:conditionalFormatting>
        <x14:conditionalFormatting xmlns:xm="http://schemas.microsoft.com/office/excel/2006/main">
          <x14:cfRule type="cellIs" priority="32748" operator="equal" id="{003500F1-00BA-4978-B091-00A200B1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AS283</xm:sqref>
        </x14:conditionalFormatting>
        <x14:conditionalFormatting xmlns:xm="http://schemas.microsoft.com/office/excel/2006/main">
          <x14:cfRule type="cellIs" priority="32747" operator="equal" id="{00A60047-00C8-4AC2-A7CE-00F70029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AP283</xm:sqref>
        </x14:conditionalFormatting>
        <x14:conditionalFormatting xmlns:xm="http://schemas.microsoft.com/office/excel/2006/main">
          <x14:cfRule type="cellIs" priority="32746" operator="equal" id="{00CD0063-002B-4256-9799-00F80017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AM283</xm:sqref>
        </x14:conditionalFormatting>
        <x14:conditionalFormatting xmlns:xm="http://schemas.microsoft.com/office/excel/2006/main">
          <x14:cfRule type="cellIs" priority="32745" operator="equal" id="{00A20091-00BF-4829-8BE3-00C1008A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AJ283</xm:sqref>
        </x14:conditionalFormatting>
        <x14:conditionalFormatting xmlns:xm="http://schemas.microsoft.com/office/excel/2006/main">
          <x14:cfRule type="cellIs" priority="32744" operator="equal" id="{00F8001E-0070-46EE-9832-007F0034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AG283</xm:sqref>
        </x14:conditionalFormatting>
        <x14:conditionalFormatting xmlns:xm="http://schemas.microsoft.com/office/excel/2006/main">
          <x14:cfRule type="cellIs" priority="32743" operator="equal" id="{004A0001-00E0-4CDD-A4B7-00980015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AD283</xm:sqref>
        </x14:conditionalFormatting>
        <x14:conditionalFormatting xmlns:xm="http://schemas.microsoft.com/office/excel/2006/main">
          <x14:cfRule type="cellIs" priority="32742" operator="equal" id="{000D001B-009E-4B25-BD07-003B00FA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AA283</xm:sqref>
        </x14:conditionalFormatting>
        <x14:conditionalFormatting xmlns:xm="http://schemas.microsoft.com/office/excel/2006/main">
          <x14:cfRule type="cellIs" priority="32741" operator="equal" id="{000C00F3-00E4-469B-96F7-005200DC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X283</xm:sqref>
        </x14:conditionalFormatting>
        <x14:conditionalFormatting xmlns:xm="http://schemas.microsoft.com/office/excel/2006/main">
          <x14:cfRule type="cellIs" priority="32740" operator="equal" id="{007B00FE-0014-44E2-9520-00F50072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U283</xm:sqref>
        </x14:conditionalFormatting>
        <x14:conditionalFormatting xmlns:xm="http://schemas.microsoft.com/office/excel/2006/main">
          <x14:cfRule type="cellIs" priority="32739" operator="equal" id="{006E0051-00D8-4F77-BF92-00D60097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R283</xm:sqref>
        </x14:conditionalFormatting>
        <x14:conditionalFormatting xmlns:xm="http://schemas.microsoft.com/office/excel/2006/main">
          <x14:cfRule type="cellIs" priority="32738" operator="equal" id="{00520004-00D6-432A-A705-00BB008C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O283</xm:sqref>
        </x14:conditionalFormatting>
        <x14:conditionalFormatting xmlns:xm="http://schemas.microsoft.com/office/excel/2006/main">
          <x14:cfRule type="cellIs" priority="32737" operator="equal" id="{0053005A-0096-433B-A58A-00A30057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L283</xm:sqref>
        </x14:conditionalFormatting>
        <x14:conditionalFormatting xmlns:xm="http://schemas.microsoft.com/office/excel/2006/main">
          <x14:cfRule type="cellIs" priority="32736" operator="equal" id="{008D0065-0057-4064-AA86-00590050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I283</xm:sqref>
        </x14:conditionalFormatting>
        <x14:conditionalFormatting xmlns:xm="http://schemas.microsoft.com/office/excel/2006/main">
          <x14:cfRule type="cellIs" priority="32735" operator="equal" id="{00E600D3-00E6-4414-AE52-0094003C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BW282</xm:sqref>
        </x14:conditionalFormatting>
        <x14:conditionalFormatting xmlns:xm="http://schemas.microsoft.com/office/excel/2006/main">
          <x14:cfRule type="cellIs" priority="32734" operator="equal" id="{001800EF-00E2-4065-AA99-00DD008F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BT282</xm:sqref>
        </x14:conditionalFormatting>
        <x14:conditionalFormatting xmlns:xm="http://schemas.microsoft.com/office/excel/2006/main">
          <x14:cfRule type="cellIs" priority="32733" operator="equal" id="{003200C7-00C0-4529-8917-00660093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BQ282</xm:sqref>
        </x14:conditionalFormatting>
        <x14:conditionalFormatting xmlns:xm="http://schemas.microsoft.com/office/excel/2006/main">
          <x14:cfRule type="cellIs" priority="32732" operator="equal" id="{00660002-0082-4277-8F1B-001C0020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BN282</xm:sqref>
        </x14:conditionalFormatting>
        <x14:conditionalFormatting xmlns:xm="http://schemas.microsoft.com/office/excel/2006/main">
          <x14:cfRule type="cellIs" priority="32731" operator="equal" id="{00EF00B8-009F-407C-9E24-00CB0096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BK282</xm:sqref>
        </x14:conditionalFormatting>
        <x14:conditionalFormatting xmlns:xm="http://schemas.microsoft.com/office/excel/2006/main">
          <x14:cfRule type="cellIs" priority="32730" operator="equal" id="{00B000AB-007B-4577-8476-008C0095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BH282</xm:sqref>
        </x14:conditionalFormatting>
        <x14:conditionalFormatting xmlns:xm="http://schemas.microsoft.com/office/excel/2006/main">
          <x14:cfRule type="cellIs" priority="32729" operator="equal" id="{00E2006A-00EB-49D2-8F11-00240011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BE282</xm:sqref>
        </x14:conditionalFormatting>
        <x14:conditionalFormatting xmlns:xm="http://schemas.microsoft.com/office/excel/2006/main">
          <x14:cfRule type="cellIs" priority="32728" operator="equal" id="{00C600E9-0059-4708-980A-00570086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BB282</xm:sqref>
        </x14:conditionalFormatting>
        <x14:conditionalFormatting xmlns:xm="http://schemas.microsoft.com/office/excel/2006/main">
          <x14:cfRule type="cellIs" priority="32727" operator="equal" id="{0081005B-0050-4D53-933A-009800B4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AY282</xm:sqref>
        </x14:conditionalFormatting>
        <x14:conditionalFormatting xmlns:xm="http://schemas.microsoft.com/office/excel/2006/main">
          <x14:cfRule type="cellIs" priority="32726" operator="equal" id="{0071000E-00C0-4B62-AFC7-001500E7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AV282</xm:sqref>
        </x14:conditionalFormatting>
        <x14:conditionalFormatting xmlns:xm="http://schemas.microsoft.com/office/excel/2006/main">
          <x14:cfRule type="cellIs" priority="32725" operator="equal" id="{00290086-0013-441E-9030-00A90032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AS282</xm:sqref>
        </x14:conditionalFormatting>
        <x14:conditionalFormatting xmlns:xm="http://schemas.microsoft.com/office/excel/2006/main">
          <x14:cfRule type="cellIs" priority="32724" operator="equal" id="{00260068-0095-4336-8800-00AC00DD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AP282</xm:sqref>
        </x14:conditionalFormatting>
        <x14:conditionalFormatting xmlns:xm="http://schemas.microsoft.com/office/excel/2006/main">
          <x14:cfRule type="cellIs" priority="32723" operator="equal" id="{0037001F-00ED-4851-94DC-00920001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AM282</xm:sqref>
        </x14:conditionalFormatting>
        <x14:conditionalFormatting xmlns:xm="http://schemas.microsoft.com/office/excel/2006/main">
          <x14:cfRule type="cellIs" priority="32722" operator="equal" id="{00C600A7-00A3-4FF4-A59A-00950034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AJ282</xm:sqref>
        </x14:conditionalFormatting>
        <x14:conditionalFormatting xmlns:xm="http://schemas.microsoft.com/office/excel/2006/main">
          <x14:cfRule type="cellIs" priority="32721" operator="equal" id="{00FD001D-00F1-4C63-9B7C-006A0050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AG282</xm:sqref>
        </x14:conditionalFormatting>
        <x14:conditionalFormatting xmlns:xm="http://schemas.microsoft.com/office/excel/2006/main">
          <x14:cfRule type="cellIs" priority="32720" operator="equal" id="{00A9002B-0007-4C5F-84F6-009F00C9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AD282</xm:sqref>
        </x14:conditionalFormatting>
        <x14:conditionalFormatting xmlns:xm="http://schemas.microsoft.com/office/excel/2006/main">
          <x14:cfRule type="cellIs" priority="32719" operator="equal" id="{007E0091-0065-4FAA-831C-004600BD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AA282</xm:sqref>
        </x14:conditionalFormatting>
        <x14:conditionalFormatting xmlns:xm="http://schemas.microsoft.com/office/excel/2006/main">
          <x14:cfRule type="cellIs" priority="32718" operator="equal" id="{009F0054-005C-41C9-BD09-00B40026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X282</xm:sqref>
        </x14:conditionalFormatting>
        <x14:conditionalFormatting xmlns:xm="http://schemas.microsoft.com/office/excel/2006/main">
          <x14:cfRule type="cellIs" priority="32717" operator="equal" id="{007E000D-00AF-46B0-B185-009200BF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U282</xm:sqref>
        </x14:conditionalFormatting>
        <x14:conditionalFormatting xmlns:xm="http://schemas.microsoft.com/office/excel/2006/main">
          <x14:cfRule type="cellIs" priority="32716" operator="equal" id="{00BC0081-00AE-43B3-A9AD-008300AC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R282</xm:sqref>
        </x14:conditionalFormatting>
        <x14:conditionalFormatting xmlns:xm="http://schemas.microsoft.com/office/excel/2006/main">
          <x14:cfRule type="cellIs" priority="32715" operator="equal" id="{00C60093-00A7-422D-B16F-001600C7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O282</xm:sqref>
        </x14:conditionalFormatting>
        <x14:conditionalFormatting xmlns:xm="http://schemas.microsoft.com/office/excel/2006/main">
          <x14:cfRule type="cellIs" priority="32714" operator="equal" id="{00500036-00A9-40A4-8D35-00540048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L282</xm:sqref>
        </x14:conditionalFormatting>
        <x14:conditionalFormatting xmlns:xm="http://schemas.microsoft.com/office/excel/2006/main">
          <x14:cfRule type="cellIs" priority="32713" operator="equal" id="{00F10096-006D-4C78-9CC3-006000C9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I282</xm:sqref>
        </x14:conditionalFormatting>
        <x14:conditionalFormatting xmlns:xm="http://schemas.microsoft.com/office/excel/2006/main">
          <x14:cfRule type="cellIs" priority="32712" operator="equal" id="{00340089-004A-47C8-BC05-00C9001A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BW281</xm:sqref>
        </x14:conditionalFormatting>
        <x14:conditionalFormatting xmlns:xm="http://schemas.microsoft.com/office/excel/2006/main">
          <x14:cfRule type="cellIs" priority="32711" operator="equal" id="{00140005-00DD-4446-A757-0049009F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BT281</xm:sqref>
        </x14:conditionalFormatting>
        <x14:conditionalFormatting xmlns:xm="http://schemas.microsoft.com/office/excel/2006/main">
          <x14:cfRule type="cellIs" priority="32710" operator="equal" id="{006B0019-00E2-4103-A104-00AC005A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BQ281</xm:sqref>
        </x14:conditionalFormatting>
        <x14:conditionalFormatting xmlns:xm="http://schemas.microsoft.com/office/excel/2006/main">
          <x14:cfRule type="cellIs" priority="32709" operator="equal" id="{00010015-0019-45E7-8450-0083007A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BN281</xm:sqref>
        </x14:conditionalFormatting>
        <x14:conditionalFormatting xmlns:xm="http://schemas.microsoft.com/office/excel/2006/main">
          <x14:cfRule type="cellIs" priority="32708" operator="equal" id="{003B0030-0057-4229-A4D1-00CE00DF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BK281</xm:sqref>
        </x14:conditionalFormatting>
        <x14:conditionalFormatting xmlns:xm="http://schemas.microsoft.com/office/excel/2006/main">
          <x14:cfRule type="cellIs" priority="32707" operator="equal" id="{007B0051-0080-4656-B251-007A0079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BH281</xm:sqref>
        </x14:conditionalFormatting>
        <x14:conditionalFormatting xmlns:xm="http://schemas.microsoft.com/office/excel/2006/main">
          <x14:cfRule type="cellIs" priority="32706" operator="equal" id="{008B0048-005E-46DF-9143-004400FD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BE281</xm:sqref>
        </x14:conditionalFormatting>
        <x14:conditionalFormatting xmlns:xm="http://schemas.microsoft.com/office/excel/2006/main">
          <x14:cfRule type="cellIs" priority="32705" operator="equal" id="{001800C0-00C4-4FE4-82EF-00AF00CB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BB281</xm:sqref>
        </x14:conditionalFormatting>
        <x14:conditionalFormatting xmlns:xm="http://schemas.microsoft.com/office/excel/2006/main">
          <x14:cfRule type="cellIs" priority="32704" operator="equal" id="{00DB0008-0044-42E5-A030-0014008E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AY281</xm:sqref>
        </x14:conditionalFormatting>
        <x14:conditionalFormatting xmlns:xm="http://schemas.microsoft.com/office/excel/2006/main">
          <x14:cfRule type="cellIs" priority="32703" operator="equal" id="{00DD008F-0069-4D03-8BB1-00180083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AV281</xm:sqref>
        </x14:conditionalFormatting>
        <x14:conditionalFormatting xmlns:xm="http://schemas.microsoft.com/office/excel/2006/main">
          <x14:cfRule type="cellIs" priority="32702" operator="equal" id="{000A00D0-0002-4E32-AB9D-00BA00D4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AS281</xm:sqref>
        </x14:conditionalFormatting>
        <x14:conditionalFormatting xmlns:xm="http://schemas.microsoft.com/office/excel/2006/main">
          <x14:cfRule type="cellIs" priority="32701" operator="equal" id="{00E700C9-008A-4944-AF5D-00C9007F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AP281</xm:sqref>
        </x14:conditionalFormatting>
        <x14:conditionalFormatting xmlns:xm="http://schemas.microsoft.com/office/excel/2006/main">
          <x14:cfRule type="cellIs" priority="32700" operator="equal" id="{00DF00D9-00BD-4221-A659-00B400DD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AM281</xm:sqref>
        </x14:conditionalFormatting>
        <x14:conditionalFormatting xmlns:xm="http://schemas.microsoft.com/office/excel/2006/main">
          <x14:cfRule type="cellIs" priority="32699" operator="equal" id="{00C00020-0082-4A5A-818C-00F300F1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AJ281</xm:sqref>
        </x14:conditionalFormatting>
        <x14:conditionalFormatting xmlns:xm="http://schemas.microsoft.com/office/excel/2006/main">
          <x14:cfRule type="cellIs" priority="32698" operator="equal" id="{00A90092-00D6-47DC-A303-000600DA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AG281</xm:sqref>
        </x14:conditionalFormatting>
        <x14:conditionalFormatting xmlns:xm="http://schemas.microsoft.com/office/excel/2006/main">
          <x14:cfRule type="cellIs" priority="32697" operator="equal" id="{00FE0081-0024-42E6-9593-005A005C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AD281</xm:sqref>
        </x14:conditionalFormatting>
        <x14:conditionalFormatting xmlns:xm="http://schemas.microsoft.com/office/excel/2006/main">
          <x14:cfRule type="cellIs" priority="32696" operator="equal" id="{00330002-00D6-40F3-89C4-00FC0036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AA281</xm:sqref>
        </x14:conditionalFormatting>
        <x14:conditionalFormatting xmlns:xm="http://schemas.microsoft.com/office/excel/2006/main">
          <x14:cfRule type="cellIs" priority="32695" operator="equal" id="{00CE00E2-0096-4777-A830-007600F5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X281</xm:sqref>
        </x14:conditionalFormatting>
        <x14:conditionalFormatting xmlns:xm="http://schemas.microsoft.com/office/excel/2006/main">
          <x14:cfRule type="cellIs" priority="32694" operator="equal" id="{001500F5-00E9-47BF-B329-005600E8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U281</xm:sqref>
        </x14:conditionalFormatting>
        <x14:conditionalFormatting xmlns:xm="http://schemas.microsoft.com/office/excel/2006/main">
          <x14:cfRule type="cellIs" priority="32693" operator="equal" id="{00750029-0030-4973-9248-00AF004F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R281</xm:sqref>
        </x14:conditionalFormatting>
        <x14:conditionalFormatting xmlns:xm="http://schemas.microsoft.com/office/excel/2006/main">
          <x14:cfRule type="cellIs" priority="32692" operator="equal" id="{00C3008C-009A-49FC-AFCC-00980026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O281</xm:sqref>
        </x14:conditionalFormatting>
        <x14:conditionalFormatting xmlns:xm="http://schemas.microsoft.com/office/excel/2006/main">
          <x14:cfRule type="cellIs" priority="32691" operator="equal" id="{000800D4-00C8-4698-9DD6-00E50002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L281</xm:sqref>
        </x14:conditionalFormatting>
        <x14:conditionalFormatting xmlns:xm="http://schemas.microsoft.com/office/excel/2006/main">
          <x14:cfRule type="cellIs" priority="32690" operator="equal" id="{00590084-0049-4E14-AB73-0054002B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I281</xm:sqref>
        </x14:conditionalFormatting>
        <x14:conditionalFormatting xmlns:xm="http://schemas.microsoft.com/office/excel/2006/main">
          <x14:cfRule type="cellIs" priority="32689" operator="equal" id="{00CA0081-00AD-4C64-B748-00840033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BW280</xm:sqref>
        </x14:conditionalFormatting>
        <x14:conditionalFormatting xmlns:xm="http://schemas.microsoft.com/office/excel/2006/main">
          <x14:cfRule type="cellIs" priority="32688" operator="equal" id="{00420093-00B0-43B3-BB26-00240019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BT280</xm:sqref>
        </x14:conditionalFormatting>
        <x14:conditionalFormatting xmlns:xm="http://schemas.microsoft.com/office/excel/2006/main">
          <x14:cfRule type="cellIs" priority="32687" operator="equal" id="{00F10054-001D-4740-804F-00490078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BQ280</xm:sqref>
        </x14:conditionalFormatting>
        <x14:conditionalFormatting xmlns:xm="http://schemas.microsoft.com/office/excel/2006/main">
          <x14:cfRule type="cellIs" priority="32686" operator="equal" id="{008B00B5-00E5-4CF2-8A9B-006000A8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BN280</xm:sqref>
        </x14:conditionalFormatting>
        <x14:conditionalFormatting xmlns:xm="http://schemas.microsoft.com/office/excel/2006/main">
          <x14:cfRule type="cellIs" priority="32685" operator="equal" id="{00BA0047-0019-4EE7-80B3-00970039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BK280</xm:sqref>
        </x14:conditionalFormatting>
        <x14:conditionalFormatting xmlns:xm="http://schemas.microsoft.com/office/excel/2006/main">
          <x14:cfRule type="cellIs" priority="32684" operator="equal" id="{00CE0028-001D-441B-B643-008A006B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BH280</xm:sqref>
        </x14:conditionalFormatting>
        <x14:conditionalFormatting xmlns:xm="http://schemas.microsoft.com/office/excel/2006/main">
          <x14:cfRule type="cellIs" priority="32683" operator="equal" id="{00D700C7-006E-448F-8609-001A0071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BE280</xm:sqref>
        </x14:conditionalFormatting>
        <x14:conditionalFormatting xmlns:xm="http://schemas.microsoft.com/office/excel/2006/main">
          <x14:cfRule type="cellIs" priority="32682" operator="equal" id="{00250093-00E9-4E0C-BDD6-00340027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BB280</xm:sqref>
        </x14:conditionalFormatting>
        <x14:conditionalFormatting xmlns:xm="http://schemas.microsoft.com/office/excel/2006/main">
          <x14:cfRule type="cellIs" priority="32681" operator="equal" id="{007600C4-00E8-4444-A7EF-00A1002B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AY280</xm:sqref>
        </x14:conditionalFormatting>
        <x14:conditionalFormatting xmlns:xm="http://schemas.microsoft.com/office/excel/2006/main">
          <x14:cfRule type="cellIs" priority="32680" operator="equal" id="{0001003D-0085-4D6B-83F8-005C004E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AV280</xm:sqref>
        </x14:conditionalFormatting>
        <x14:conditionalFormatting xmlns:xm="http://schemas.microsoft.com/office/excel/2006/main">
          <x14:cfRule type="cellIs" priority="32679" operator="equal" id="{00DC005D-009E-44C5-AE20-00D70057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AS280</xm:sqref>
        </x14:conditionalFormatting>
        <x14:conditionalFormatting xmlns:xm="http://schemas.microsoft.com/office/excel/2006/main">
          <x14:cfRule type="cellIs" priority="32678" operator="equal" id="{009D00F7-0078-447A-8E27-00E40091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AP280</xm:sqref>
        </x14:conditionalFormatting>
        <x14:conditionalFormatting xmlns:xm="http://schemas.microsoft.com/office/excel/2006/main">
          <x14:cfRule type="cellIs" priority="32677" operator="equal" id="{00D4005D-006C-4F81-8604-00A70098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AM280</xm:sqref>
        </x14:conditionalFormatting>
        <x14:conditionalFormatting xmlns:xm="http://schemas.microsoft.com/office/excel/2006/main">
          <x14:cfRule type="cellIs" priority="32676" operator="equal" id="{00350027-0081-473F-A2C8-004300BA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AJ280</xm:sqref>
        </x14:conditionalFormatting>
        <x14:conditionalFormatting xmlns:xm="http://schemas.microsoft.com/office/excel/2006/main">
          <x14:cfRule type="cellIs" priority="32675" operator="equal" id="{0061007A-0018-479C-9738-00BB00FE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AG280</xm:sqref>
        </x14:conditionalFormatting>
        <x14:conditionalFormatting xmlns:xm="http://schemas.microsoft.com/office/excel/2006/main">
          <x14:cfRule type="cellIs" priority="32674" operator="equal" id="{007900C1-002A-44D6-9C9C-0033005E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AD280</xm:sqref>
        </x14:conditionalFormatting>
        <x14:conditionalFormatting xmlns:xm="http://schemas.microsoft.com/office/excel/2006/main">
          <x14:cfRule type="cellIs" priority="32673" operator="equal" id="{008F0018-00BE-4BD4-8FD6-00600068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AA280</xm:sqref>
        </x14:conditionalFormatting>
        <x14:conditionalFormatting xmlns:xm="http://schemas.microsoft.com/office/excel/2006/main">
          <x14:cfRule type="cellIs" priority="32672" operator="equal" id="{00B500EC-00DC-4FDD-B26A-00B5005C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X280</xm:sqref>
        </x14:conditionalFormatting>
        <x14:conditionalFormatting xmlns:xm="http://schemas.microsoft.com/office/excel/2006/main">
          <x14:cfRule type="cellIs" priority="32671" operator="equal" id="{006800D7-00CD-48BF-B10B-005300A7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U280</xm:sqref>
        </x14:conditionalFormatting>
        <x14:conditionalFormatting xmlns:xm="http://schemas.microsoft.com/office/excel/2006/main">
          <x14:cfRule type="cellIs" priority="32670" operator="equal" id="{00F8007C-004D-4935-8CD0-008C000B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R280</xm:sqref>
        </x14:conditionalFormatting>
        <x14:conditionalFormatting xmlns:xm="http://schemas.microsoft.com/office/excel/2006/main">
          <x14:cfRule type="cellIs" priority="32669" operator="equal" id="{00120019-0055-4F9A-BAC8-003C00DC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O280</xm:sqref>
        </x14:conditionalFormatting>
        <x14:conditionalFormatting xmlns:xm="http://schemas.microsoft.com/office/excel/2006/main">
          <x14:cfRule type="cellIs" priority="32668" operator="equal" id="{00840043-00B6-4CAA-9D45-00C900CE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L280</xm:sqref>
        </x14:conditionalFormatting>
        <x14:conditionalFormatting xmlns:xm="http://schemas.microsoft.com/office/excel/2006/main">
          <x14:cfRule type="cellIs" priority="32667" operator="equal" id="{00900085-00D1-4664-AA17-00FA0097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I280</xm:sqref>
        </x14:conditionalFormatting>
        <x14:conditionalFormatting xmlns:xm="http://schemas.microsoft.com/office/excel/2006/main">
          <x14:cfRule type="cellIs" priority="32666" operator="equal" id="{0014000A-000F-425E-B51F-00930011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BW279</xm:sqref>
        </x14:conditionalFormatting>
        <x14:conditionalFormatting xmlns:xm="http://schemas.microsoft.com/office/excel/2006/main">
          <x14:cfRule type="cellIs" priority="32665" operator="equal" id="{004D0098-00B7-479C-B69D-009E0047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BT279</xm:sqref>
        </x14:conditionalFormatting>
        <x14:conditionalFormatting xmlns:xm="http://schemas.microsoft.com/office/excel/2006/main">
          <x14:cfRule type="cellIs" priority="32664" operator="equal" id="{007500B3-001E-4C18-8F20-00DB0062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BQ279</xm:sqref>
        </x14:conditionalFormatting>
        <x14:conditionalFormatting xmlns:xm="http://schemas.microsoft.com/office/excel/2006/main">
          <x14:cfRule type="cellIs" priority="32663" operator="equal" id="{005B00AA-0018-407E-A361-009200AD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BN279</xm:sqref>
        </x14:conditionalFormatting>
        <x14:conditionalFormatting xmlns:xm="http://schemas.microsoft.com/office/excel/2006/main">
          <x14:cfRule type="cellIs" priority="32662" operator="equal" id="{0038009C-0077-444C-9F00-006D003D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BK279</xm:sqref>
        </x14:conditionalFormatting>
        <x14:conditionalFormatting xmlns:xm="http://schemas.microsoft.com/office/excel/2006/main">
          <x14:cfRule type="cellIs" priority="32661" operator="equal" id="{007600A7-0056-43F1-B40B-00BE003A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BH279</xm:sqref>
        </x14:conditionalFormatting>
        <x14:conditionalFormatting xmlns:xm="http://schemas.microsoft.com/office/excel/2006/main">
          <x14:cfRule type="cellIs" priority="32660" operator="equal" id="{00560046-0058-4AA1-A10B-00A50082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BE279</xm:sqref>
        </x14:conditionalFormatting>
        <x14:conditionalFormatting xmlns:xm="http://schemas.microsoft.com/office/excel/2006/main">
          <x14:cfRule type="cellIs" priority="32659" operator="equal" id="{001A00DE-001B-43F0-98E7-007000D8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BB279</xm:sqref>
        </x14:conditionalFormatting>
        <x14:conditionalFormatting xmlns:xm="http://schemas.microsoft.com/office/excel/2006/main">
          <x14:cfRule type="cellIs" priority="32658" operator="equal" id="{008100DD-003E-40C3-8BAE-00A2004B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AY279</xm:sqref>
        </x14:conditionalFormatting>
        <x14:conditionalFormatting xmlns:xm="http://schemas.microsoft.com/office/excel/2006/main">
          <x14:cfRule type="cellIs" priority="32657" operator="equal" id="{00AA00DF-0083-4FF1-8DD7-00DC009B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AV279</xm:sqref>
        </x14:conditionalFormatting>
        <x14:conditionalFormatting xmlns:xm="http://schemas.microsoft.com/office/excel/2006/main">
          <x14:cfRule type="cellIs" priority="32656" operator="equal" id="{00E100FD-00C0-47DC-9E2B-007A0084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AS279</xm:sqref>
        </x14:conditionalFormatting>
        <x14:conditionalFormatting xmlns:xm="http://schemas.microsoft.com/office/excel/2006/main">
          <x14:cfRule type="cellIs" priority="32655" operator="equal" id="{00E100A3-0043-4389-8A8B-0064006E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AP279</xm:sqref>
        </x14:conditionalFormatting>
        <x14:conditionalFormatting xmlns:xm="http://schemas.microsoft.com/office/excel/2006/main">
          <x14:cfRule type="cellIs" priority="32654" operator="equal" id="{00FB00D3-0063-4383-AFA8-00860045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AM279</xm:sqref>
        </x14:conditionalFormatting>
        <x14:conditionalFormatting xmlns:xm="http://schemas.microsoft.com/office/excel/2006/main">
          <x14:cfRule type="cellIs" priority="32653" operator="equal" id="{0038009A-0043-4632-8DDD-006400AF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AJ279</xm:sqref>
        </x14:conditionalFormatting>
        <x14:conditionalFormatting xmlns:xm="http://schemas.microsoft.com/office/excel/2006/main">
          <x14:cfRule type="cellIs" priority="32652" operator="equal" id="{006E0084-00DD-47D5-91A9-00DF0014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AG279</xm:sqref>
        </x14:conditionalFormatting>
        <x14:conditionalFormatting xmlns:xm="http://schemas.microsoft.com/office/excel/2006/main">
          <x14:cfRule type="cellIs" priority="32651" operator="equal" id="{00BA00B5-009B-422C-BC36-00F700E9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AD279</xm:sqref>
        </x14:conditionalFormatting>
        <x14:conditionalFormatting xmlns:xm="http://schemas.microsoft.com/office/excel/2006/main">
          <x14:cfRule type="cellIs" priority="32650" operator="equal" id="{009E005F-00DF-419F-87C8-000C003C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AA279</xm:sqref>
        </x14:conditionalFormatting>
        <x14:conditionalFormatting xmlns:xm="http://schemas.microsoft.com/office/excel/2006/main">
          <x14:cfRule type="cellIs" priority="32649" operator="equal" id="{00CF00F9-0028-4007-8EE4-008E00C4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X279</xm:sqref>
        </x14:conditionalFormatting>
        <x14:conditionalFormatting xmlns:xm="http://schemas.microsoft.com/office/excel/2006/main">
          <x14:cfRule type="cellIs" priority="32648" operator="equal" id="{0000007F-00F7-48B5-B0F0-007200D8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U279</xm:sqref>
        </x14:conditionalFormatting>
        <x14:conditionalFormatting xmlns:xm="http://schemas.microsoft.com/office/excel/2006/main">
          <x14:cfRule type="cellIs" priority="32647" operator="equal" id="{00F200C6-008A-4A12-895A-00D40077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R279</xm:sqref>
        </x14:conditionalFormatting>
        <x14:conditionalFormatting xmlns:xm="http://schemas.microsoft.com/office/excel/2006/main">
          <x14:cfRule type="cellIs" priority="32646" operator="equal" id="{003F0003-00B6-45B1-BC71-005600D2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O279</xm:sqref>
        </x14:conditionalFormatting>
        <x14:conditionalFormatting xmlns:xm="http://schemas.microsoft.com/office/excel/2006/main">
          <x14:cfRule type="cellIs" priority="32645" operator="equal" id="{00F60050-00F9-49B9-A524-00000091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L279</xm:sqref>
        </x14:conditionalFormatting>
        <x14:conditionalFormatting xmlns:xm="http://schemas.microsoft.com/office/excel/2006/main">
          <x14:cfRule type="cellIs" priority="32644" operator="equal" id="{009A0087-0087-47BA-8D83-000700C3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I279</xm:sqref>
        </x14:conditionalFormatting>
        <x14:conditionalFormatting xmlns:xm="http://schemas.microsoft.com/office/excel/2006/main">
          <x14:cfRule type="cellIs" priority="32643" operator="equal" id="{00AC0002-006C-49E6-9B33-00A6005C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BW278</xm:sqref>
        </x14:conditionalFormatting>
        <x14:conditionalFormatting xmlns:xm="http://schemas.microsoft.com/office/excel/2006/main">
          <x14:cfRule type="cellIs" priority="32642" operator="equal" id="{00890030-0015-410F-B736-00110059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BT278</xm:sqref>
        </x14:conditionalFormatting>
        <x14:conditionalFormatting xmlns:xm="http://schemas.microsoft.com/office/excel/2006/main">
          <x14:cfRule type="cellIs" priority="32641" operator="equal" id="{00FA0056-005B-4429-8CCD-000A0030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BQ278</xm:sqref>
        </x14:conditionalFormatting>
        <x14:conditionalFormatting xmlns:xm="http://schemas.microsoft.com/office/excel/2006/main">
          <x14:cfRule type="cellIs" priority="32640" operator="equal" id="{00E20072-0009-47E4-B9A7-0081005D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BN278</xm:sqref>
        </x14:conditionalFormatting>
        <x14:conditionalFormatting xmlns:xm="http://schemas.microsoft.com/office/excel/2006/main">
          <x14:cfRule type="cellIs" priority="32639" operator="equal" id="{00C300F7-00F5-4684-BD6C-00F20018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BK278</xm:sqref>
        </x14:conditionalFormatting>
        <x14:conditionalFormatting xmlns:xm="http://schemas.microsoft.com/office/excel/2006/main">
          <x14:cfRule type="cellIs" priority="32638" operator="equal" id="{00C400E6-00E4-411D-9EF1-00B40008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BH278</xm:sqref>
        </x14:conditionalFormatting>
        <x14:conditionalFormatting xmlns:xm="http://schemas.microsoft.com/office/excel/2006/main">
          <x14:cfRule type="cellIs" priority="32637" operator="equal" id="{00690037-007A-4A4B-B013-002400F0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BE278</xm:sqref>
        </x14:conditionalFormatting>
        <x14:conditionalFormatting xmlns:xm="http://schemas.microsoft.com/office/excel/2006/main">
          <x14:cfRule type="cellIs" priority="32636" operator="equal" id="{0027009E-00B3-47C2-B25D-004100B9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BB278</xm:sqref>
        </x14:conditionalFormatting>
        <x14:conditionalFormatting xmlns:xm="http://schemas.microsoft.com/office/excel/2006/main">
          <x14:cfRule type="cellIs" priority="32635" operator="equal" id="{00D40013-0069-4B86-9DD8-00720091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AY278</xm:sqref>
        </x14:conditionalFormatting>
        <x14:conditionalFormatting xmlns:xm="http://schemas.microsoft.com/office/excel/2006/main">
          <x14:cfRule type="cellIs" priority="32634" operator="equal" id="{00BF0053-0017-4EAB-B9F0-003100C7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AV278</xm:sqref>
        </x14:conditionalFormatting>
        <x14:conditionalFormatting xmlns:xm="http://schemas.microsoft.com/office/excel/2006/main">
          <x14:cfRule type="cellIs" priority="32633" operator="equal" id="{00C800BC-0034-4CF1-AC80-00FC0077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AS278</xm:sqref>
        </x14:conditionalFormatting>
        <x14:conditionalFormatting xmlns:xm="http://schemas.microsoft.com/office/excel/2006/main">
          <x14:cfRule type="cellIs" priority="32632" operator="equal" id="{007D00D6-0023-48B1-B1B2-008400FE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AP278</xm:sqref>
        </x14:conditionalFormatting>
        <x14:conditionalFormatting xmlns:xm="http://schemas.microsoft.com/office/excel/2006/main">
          <x14:cfRule type="cellIs" priority="32631" operator="equal" id="{0022000E-00E0-45B1-8DA7-00CD0048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AM278</xm:sqref>
        </x14:conditionalFormatting>
        <x14:conditionalFormatting xmlns:xm="http://schemas.microsoft.com/office/excel/2006/main">
          <x14:cfRule type="cellIs" priority="32630" operator="equal" id="{005D0013-0004-4456-9BD3-00B1003F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AJ278</xm:sqref>
        </x14:conditionalFormatting>
        <x14:conditionalFormatting xmlns:xm="http://schemas.microsoft.com/office/excel/2006/main">
          <x14:cfRule type="cellIs" priority="32629" operator="equal" id="{00300035-006D-4943-85DD-00B0000F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AG278</xm:sqref>
        </x14:conditionalFormatting>
        <x14:conditionalFormatting xmlns:xm="http://schemas.microsoft.com/office/excel/2006/main">
          <x14:cfRule type="cellIs" priority="32628" operator="equal" id="{00900099-00B5-46DC-B434-00DF00B9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AD278</xm:sqref>
        </x14:conditionalFormatting>
        <x14:conditionalFormatting xmlns:xm="http://schemas.microsoft.com/office/excel/2006/main">
          <x14:cfRule type="cellIs" priority="32627" operator="equal" id="{00EF00D1-00D8-4B47-BFDF-00CA0066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AA278</xm:sqref>
        </x14:conditionalFormatting>
        <x14:conditionalFormatting xmlns:xm="http://schemas.microsoft.com/office/excel/2006/main">
          <x14:cfRule type="cellIs" priority="32626" operator="equal" id="{000200CB-0055-4587-B2FE-00420082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X278</xm:sqref>
        </x14:conditionalFormatting>
        <x14:conditionalFormatting xmlns:xm="http://schemas.microsoft.com/office/excel/2006/main">
          <x14:cfRule type="cellIs" priority="32625" operator="equal" id="{005300D9-00A4-4BE8-89BD-006F007B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U278</xm:sqref>
        </x14:conditionalFormatting>
        <x14:conditionalFormatting xmlns:xm="http://schemas.microsoft.com/office/excel/2006/main">
          <x14:cfRule type="cellIs" priority="32624" operator="equal" id="{006B00CA-0009-426E-AD2D-007000B8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R278</xm:sqref>
        </x14:conditionalFormatting>
        <x14:conditionalFormatting xmlns:xm="http://schemas.microsoft.com/office/excel/2006/main">
          <x14:cfRule type="cellIs" priority="32623" operator="equal" id="{008500A6-00EB-4F6D-B542-001A0095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O278</xm:sqref>
        </x14:conditionalFormatting>
        <x14:conditionalFormatting xmlns:xm="http://schemas.microsoft.com/office/excel/2006/main">
          <x14:cfRule type="cellIs" priority="32622" operator="equal" id="{00A300F7-00BD-4F3E-9E1E-00F200E8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L278</xm:sqref>
        </x14:conditionalFormatting>
        <x14:conditionalFormatting xmlns:xm="http://schemas.microsoft.com/office/excel/2006/main">
          <x14:cfRule type="cellIs" priority="32621" operator="equal" id="{00670075-0024-470A-A946-004B0066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I278</xm:sqref>
        </x14:conditionalFormatting>
        <x14:conditionalFormatting xmlns:xm="http://schemas.microsoft.com/office/excel/2006/main">
          <x14:cfRule type="cellIs" priority="32620" operator="equal" id="{005E00B6-006C-43EE-87F7-00A100E5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BW277</xm:sqref>
        </x14:conditionalFormatting>
        <x14:conditionalFormatting xmlns:xm="http://schemas.microsoft.com/office/excel/2006/main">
          <x14:cfRule type="cellIs" priority="32619" operator="equal" id="{002900F3-00BB-43BB-A634-001500D0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BT277</xm:sqref>
        </x14:conditionalFormatting>
        <x14:conditionalFormatting xmlns:xm="http://schemas.microsoft.com/office/excel/2006/main">
          <x14:cfRule type="cellIs" priority="32618" operator="equal" id="{00DC0085-0014-4AA3-85E2-001D00E6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BQ277</xm:sqref>
        </x14:conditionalFormatting>
        <x14:conditionalFormatting xmlns:xm="http://schemas.microsoft.com/office/excel/2006/main">
          <x14:cfRule type="cellIs" priority="32617" operator="equal" id="{00D200EC-0073-4AF5-81AB-00FE00D0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BN277</xm:sqref>
        </x14:conditionalFormatting>
        <x14:conditionalFormatting xmlns:xm="http://schemas.microsoft.com/office/excel/2006/main">
          <x14:cfRule type="cellIs" priority="32616" operator="equal" id="{00FA00A5-00D3-44F9-B391-001D008D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BK277</xm:sqref>
        </x14:conditionalFormatting>
        <x14:conditionalFormatting xmlns:xm="http://schemas.microsoft.com/office/excel/2006/main">
          <x14:cfRule type="cellIs" priority="32615" operator="equal" id="{001A0088-005C-4476-8E37-006900BA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BH277</xm:sqref>
        </x14:conditionalFormatting>
        <x14:conditionalFormatting xmlns:xm="http://schemas.microsoft.com/office/excel/2006/main">
          <x14:cfRule type="cellIs" priority="32614" operator="equal" id="{003500C2-0081-42BA-91B2-00FC00A6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BE277</xm:sqref>
        </x14:conditionalFormatting>
        <x14:conditionalFormatting xmlns:xm="http://schemas.microsoft.com/office/excel/2006/main">
          <x14:cfRule type="cellIs" priority="32613" operator="equal" id="{008B0018-00A5-4433-8F70-00B900C0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BB277</xm:sqref>
        </x14:conditionalFormatting>
        <x14:conditionalFormatting xmlns:xm="http://schemas.microsoft.com/office/excel/2006/main">
          <x14:cfRule type="cellIs" priority="32612" operator="equal" id="{00AD0027-0077-4509-8133-00D20035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AY277</xm:sqref>
        </x14:conditionalFormatting>
        <x14:conditionalFormatting xmlns:xm="http://schemas.microsoft.com/office/excel/2006/main">
          <x14:cfRule type="cellIs" priority="32611" operator="equal" id="{002F00C1-0095-45EC-AC33-000C0090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AV277</xm:sqref>
        </x14:conditionalFormatting>
        <x14:conditionalFormatting xmlns:xm="http://schemas.microsoft.com/office/excel/2006/main">
          <x14:cfRule type="cellIs" priority="32610" operator="equal" id="{0090002A-00D7-4F3E-B65D-001500BD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AS277</xm:sqref>
        </x14:conditionalFormatting>
        <x14:conditionalFormatting xmlns:xm="http://schemas.microsoft.com/office/excel/2006/main">
          <x14:cfRule type="cellIs" priority="32609" operator="equal" id="{00BC0057-00EF-4989-B9C2-00D600E4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AP277</xm:sqref>
        </x14:conditionalFormatting>
        <x14:conditionalFormatting xmlns:xm="http://schemas.microsoft.com/office/excel/2006/main">
          <x14:cfRule type="cellIs" priority="32608" operator="equal" id="{00D100DA-0010-47A0-808E-00E90029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AM277</xm:sqref>
        </x14:conditionalFormatting>
        <x14:conditionalFormatting xmlns:xm="http://schemas.microsoft.com/office/excel/2006/main">
          <x14:cfRule type="cellIs" priority="32607" operator="equal" id="{00B700BB-003A-427C-A20B-007900E7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AJ277</xm:sqref>
        </x14:conditionalFormatting>
        <x14:conditionalFormatting xmlns:xm="http://schemas.microsoft.com/office/excel/2006/main">
          <x14:cfRule type="cellIs" priority="32606" operator="equal" id="{004000C6-00D7-4FA8-BC80-00AC00D0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AG277</xm:sqref>
        </x14:conditionalFormatting>
        <x14:conditionalFormatting xmlns:xm="http://schemas.microsoft.com/office/excel/2006/main">
          <x14:cfRule type="cellIs" priority="32605" operator="equal" id="{00B00001-0062-458C-976F-000B009D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AD277</xm:sqref>
        </x14:conditionalFormatting>
        <x14:conditionalFormatting xmlns:xm="http://schemas.microsoft.com/office/excel/2006/main">
          <x14:cfRule type="cellIs" priority="32604" operator="equal" id="{009A00FD-00B8-45FA-8A9E-00DE00EA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AA277</xm:sqref>
        </x14:conditionalFormatting>
        <x14:conditionalFormatting xmlns:xm="http://schemas.microsoft.com/office/excel/2006/main">
          <x14:cfRule type="cellIs" priority="32603" operator="equal" id="{00A800D2-00E2-48B0-9F11-00260076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X277</xm:sqref>
        </x14:conditionalFormatting>
        <x14:conditionalFormatting xmlns:xm="http://schemas.microsoft.com/office/excel/2006/main">
          <x14:cfRule type="cellIs" priority="32602" operator="equal" id="{0011009A-00A5-4856-B60D-00DF007F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U277</xm:sqref>
        </x14:conditionalFormatting>
        <x14:conditionalFormatting xmlns:xm="http://schemas.microsoft.com/office/excel/2006/main">
          <x14:cfRule type="cellIs" priority="32601" operator="equal" id="{0094007F-0056-4608-A707-005500A6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R277</xm:sqref>
        </x14:conditionalFormatting>
        <x14:conditionalFormatting xmlns:xm="http://schemas.microsoft.com/office/excel/2006/main">
          <x14:cfRule type="cellIs" priority="32600" operator="equal" id="{00B500D4-00BC-4E15-AD88-00BF005D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O277</xm:sqref>
        </x14:conditionalFormatting>
        <x14:conditionalFormatting xmlns:xm="http://schemas.microsoft.com/office/excel/2006/main">
          <x14:cfRule type="cellIs" priority="32599" operator="equal" id="{008F008B-00A3-45DD-817E-00D000FB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L277</xm:sqref>
        </x14:conditionalFormatting>
        <x14:conditionalFormatting xmlns:xm="http://schemas.microsoft.com/office/excel/2006/main">
          <x14:cfRule type="cellIs" priority="32598" operator="equal" id="{00520089-0084-4E10-B2C8-00EA006A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I277</xm:sqref>
        </x14:conditionalFormatting>
        <x14:conditionalFormatting xmlns:xm="http://schemas.microsoft.com/office/excel/2006/main">
          <x14:cfRule type="cellIs" priority="32597" operator="equal" id="{007500C7-00A0-4E35-9D0D-002100DE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BW266</xm:sqref>
        </x14:conditionalFormatting>
        <x14:conditionalFormatting xmlns:xm="http://schemas.microsoft.com/office/excel/2006/main">
          <x14:cfRule type="cellIs" priority="32596" operator="equal" id="{007500C7-0084-4943-88C5-00B00086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BT266</xm:sqref>
        </x14:conditionalFormatting>
        <x14:conditionalFormatting xmlns:xm="http://schemas.microsoft.com/office/excel/2006/main">
          <x14:cfRule type="cellIs" priority="32595" operator="equal" id="{005D00EC-00E4-413B-B2D2-00580098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BQ266</xm:sqref>
        </x14:conditionalFormatting>
        <x14:conditionalFormatting xmlns:xm="http://schemas.microsoft.com/office/excel/2006/main">
          <x14:cfRule type="cellIs" priority="32594" operator="equal" id="{008500B1-005E-475A-9DB4-00D500D6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BN266</xm:sqref>
        </x14:conditionalFormatting>
        <x14:conditionalFormatting xmlns:xm="http://schemas.microsoft.com/office/excel/2006/main">
          <x14:cfRule type="cellIs" priority="32593" operator="equal" id="{006F00E7-007F-4572-8AF8-00B800D2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BK266</xm:sqref>
        </x14:conditionalFormatting>
        <x14:conditionalFormatting xmlns:xm="http://schemas.microsoft.com/office/excel/2006/main">
          <x14:cfRule type="cellIs" priority="32592" operator="equal" id="{009B00BE-0049-461B-9940-00810097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BH266</xm:sqref>
        </x14:conditionalFormatting>
        <x14:conditionalFormatting xmlns:xm="http://schemas.microsoft.com/office/excel/2006/main">
          <x14:cfRule type="cellIs" priority="32591" operator="equal" id="{00490079-00E3-49FA-A8A8-00F70016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BE266</xm:sqref>
        </x14:conditionalFormatting>
        <x14:conditionalFormatting xmlns:xm="http://schemas.microsoft.com/office/excel/2006/main">
          <x14:cfRule type="cellIs" priority="32590" operator="equal" id="{00E80099-0058-44AC-8A2F-00A7004E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BB266</xm:sqref>
        </x14:conditionalFormatting>
        <x14:conditionalFormatting xmlns:xm="http://schemas.microsoft.com/office/excel/2006/main">
          <x14:cfRule type="cellIs" priority="32589" operator="equal" id="{00D5000B-0041-4AD0-AE4D-005A0051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AY266</xm:sqref>
        </x14:conditionalFormatting>
        <x14:conditionalFormatting xmlns:xm="http://schemas.microsoft.com/office/excel/2006/main">
          <x14:cfRule type="cellIs" priority="32588" operator="equal" id="{00B7008E-00DC-4ED6-8F52-001E008D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AV266</xm:sqref>
        </x14:conditionalFormatting>
        <x14:conditionalFormatting xmlns:xm="http://schemas.microsoft.com/office/excel/2006/main">
          <x14:cfRule type="cellIs" priority="32587" operator="equal" id="{00230036-004C-4269-805A-00D30086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AS266</xm:sqref>
        </x14:conditionalFormatting>
        <x14:conditionalFormatting xmlns:xm="http://schemas.microsoft.com/office/excel/2006/main">
          <x14:cfRule type="cellIs" priority="32586" operator="equal" id="{0060002E-00D0-4836-8921-003700DD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AP266</xm:sqref>
        </x14:conditionalFormatting>
        <x14:conditionalFormatting xmlns:xm="http://schemas.microsoft.com/office/excel/2006/main">
          <x14:cfRule type="cellIs" priority="32585" operator="equal" id="{00A100C6-0008-41C9-8E8D-00FD0088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AM266</xm:sqref>
        </x14:conditionalFormatting>
        <x14:conditionalFormatting xmlns:xm="http://schemas.microsoft.com/office/excel/2006/main">
          <x14:cfRule type="cellIs" priority="32584" operator="equal" id="{00B30022-0023-4FC0-B7F2-009500E4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AJ266</xm:sqref>
        </x14:conditionalFormatting>
        <x14:conditionalFormatting xmlns:xm="http://schemas.microsoft.com/office/excel/2006/main">
          <x14:cfRule type="cellIs" priority="32583" operator="equal" id="{00DB0036-00D6-4041-88D8-00A000F5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AG266</xm:sqref>
        </x14:conditionalFormatting>
        <x14:conditionalFormatting xmlns:xm="http://schemas.microsoft.com/office/excel/2006/main">
          <x14:cfRule type="cellIs" priority="32582" operator="equal" id="{005E004A-0050-403D-8008-0021006D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AD266</xm:sqref>
        </x14:conditionalFormatting>
        <x14:conditionalFormatting xmlns:xm="http://schemas.microsoft.com/office/excel/2006/main">
          <x14:cfRule type="cellIs" priority="32581" operator="equal" id="{00E50043-0015-484F-8A00-004F0047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AA266</xm:sqref>
        </x14:conditionalFormatting>
        <x14:conditionalFormatting xmlns:xm="http://schemas.microsoft.com/office/excel/2006/main">
          <x14:cfRule type="cellIs" priority="32580" operator="equal" id="{00A5006D-0073-4FFC-8E46-005000D8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X266</xm:sqref>
        </x14:conditionalFormatting>
        <x14:conditionalFormatting xmlns:xm="http://schemas.microsoft.com/office/excel/2006/main">
          <x14:cfRule type="cellIs" priority="32579" operator="equal" id="{00970085-00EE-46E3-BA17-00B8000D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U266</xm:sqref>
        </x14:conditionalFormatting>
        <x14:conditionalFormatting xmlns:xm="http://schemas.microsoft.com/office/excel/2006/main">
          <x14:cfRule type="cellIs" priority="32578" operator="equal" id="{00CF00F6-00CA-43F7-B774-008000A7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R266</xm:sqref>
        </x14:conditionalFormatting>
        <x14:conditionalFormatting xmlns:xm="http://schemas.microsoft.com/office/excel/2006/main">
          <x14:cfRule type="cellIs" priority="32577" operator="equal" id="{00550046-00B5-4A5B-95E8-00710045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O266</xm:sqref>
        </x14:conditionalFormatting>
        <x14:conditionalFormatting xmlns:xm="http://schemas.microsoft.com/office/excel/2006/main">
          <x14:cfRule type="cellIs" priority="32576" operator="equal" id="{0072002F-007D-4A09-8DB5-000F0096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L266</xm:sqref>
        </x14:conditionalFormatting>
        <x14:conditionalFormatting xmlns:xm="http://schemas.microsoft.com/office/excel/2006/main">
          <x14:cfRule type="cellIs" priority="32575" operator="equal" id="{00310005-00A1-4CD6-804D-001C00E7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I266</xm:sqref>
        </x14:conditionalFormatting>
        <x14:conditionalFormatting xmlns:xm="http://schemas.microsoft.com/office/excel/2006/main">
          <x14:cfRule type="cellIs" priority="32574" operator="equal" id="{0061000F-00C0-4D50-8FB3-00CA0085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BW270</xm:sqref>
        </x14:conditionalFormatting>
        <x14:conditionalFormatting xmlns:xm="http://schemas.microsoft.com/office/excel/2006/main">
          <x14:cfRule type="cellIs" priority="32573" operator="equal" id="{00C300B6-0008-4035-AD95-00C20080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BT270</xm:sqref>
        </x14:conditionalFormatting>
        <x14:conditionalFormatting xmlns:xm="http://schemas.microsoft.com/office/excel/2006/main">
          <x14:cfRule type="cellIs" priority="32572" operator="equal" id="{00CD001A-007B-4142-8071-004C00C5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BQ270</xm:sqref>
        </x14:conditionalFormatting>
        <x14:conditionalFormatting xmlns:xm="http://schemas.microsoft.com/office/excel/2006/main">
          <x14:cfRule type="cellIs" priority="32571" operator="equal" id="{0020006A-0040-4AD8-A27B-003B0036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BN270</xm:sqref>
        </x14:conditionalFormatting>
        <x14:conditionalFormatting xmlns:xm="http://schemas.microsoft.com/office/excel/2006/main">
          <x14:cfRule type="cellIs" priority="32570" operator="equal" id="{00FB0077-006F-4FF5-A956-00600034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BK270</xm:sqref>
        </x14:conditionalFormatting>
        <x14:conditionalFormatting xmlns:xm="http://schemas.microsoft.com/office/excel/2006/main">
          <x14:cfRule type="cellIs" priority="32569" operator="equal" id="{00E100E8-0012-4C42-9DF6-005C0039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BH270</xm:sqref>
        </x14:conditionalFormatting>
        <x14:conditionalFormatting xmlns:xm="http://schemas.microsoft.com/office/excel/2006/main">
          <x14:cfRule type="cellIs" priority="32568" operator="equal" id="{001300E7-00A4-44B0-9713-00890034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BE270</xm:sqref>
        </x14:conditionalFormatting>
        <x14:conditionalFormatting xmlns:xm="http://schemas.microsoft.com/office/excel/2006/main">
          <x14:cfRule type="cellIs" priority="32567" operator="equal" id="{002700D3-00B6-4C62-85A3-004C0022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BB270</xm:sqref>
        </x14:conditionalFormatting>
        <x14:conditionalFormatting xmlns:xm="http://schemas.microsoft.com/office/excel/2006/main">
          <x14:cfRule type="cellIs" priority="32566" operator="equal" id="{009100DB-00B4-47A2-9FA8-003D0033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AY270</xm:sqref>
        </x14:conditionalFormatting>
        <x14:conditionalFormatting xmlns:xm="http://schemas.microsoft.com/office/excel/2006/main">
          <x14:cfRule type="cellIs" priority="32565" operator="equal" id="{00200010-009E-4349-9F8A-00B60037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AV270</xm:sqref>
        </x14:conditionalFormatting>
        <x14:conditionalFormatting xmlns:xm="http://schemas.microsoft.com/office/excel/2006/main">
          <x14:cfRule type="cellIs" priority="32564" operator="equal" id="{00180096-0021-413E-95AF-003A009A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AS270</xm:sqref>
        </x14:conditionalFormatting>
        <x14:conditionalFormatting xmlns:xm="http://schemas.microsoft.com/office/excel/2006/main">
          <x14:cfRule type="cellIs" priority="32563" operator="equal" id="{008300CD-009E-4098-9609-00CB00E2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AP270</xm:sqref>
        </x14:conditionalFormatting>
        <x14:conditionalFormatting xmlns:xm="http://schemas.microsoft.com/office/excel/2006/main">
          <x14:cfRule type="cellIs" priority="32562" operator="equal" id="{00AB0004-003E-49BE-8B43-0063000A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AM270</xm:sqref>
        </x14:conditionalFormatting>
        <x14:conditionalFormatting xmlns:xm="http://schemas.microsoft.com/office/excel/2006/main">
          <x14:cfRule type="cellIs" priority="32561" operator="equal" id="{002C00DF-00EB-4B59-A15E-00DB00BB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AJ270</xm:sqref>
        </x14:conditionalFormatting>
        <x14:conditionalFormatting xmlns:xm="http://schemas.microsoft.com/office/excel/2006/main">
          <x14:cfRule type="cellIs" priority="32560" operator="equal" id="{007E00DC-0045-4E3B-BCCD-00AF0019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AG270</xm:sqref>
        </x14:conditionalFormatting>
        <x14:conditionalFormatting xmlns:xm="http://schemas.microsoft.com/office/excel/2006/main">
          <x14:cfRule type="cellIs" priority="32559" operator="equal" id="{00160043-00F1-4945-8D79-002400A7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AD270</xm:sqref>
        </x14:conditionalFormatting>
        <x14:conditionalFormatting xmlns:xm="http://schemas.microsoft.com/office/excel/2006/main">
          <x14:cfRule type="cellIs" priority="32558" operator="equal" id="{005B0064-008D-43E5-B003-008900A7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AA270</xm:sqref>
        </x14:conditionalFormatting>
        <x14:conditionalFormatting xmlns:xm="http://schemas.microsoft.com/office/excel/2006/main">
          <x14:cfRule type="cellIs" priority="32557" operator="equal" id="{00B000CE-00F8-4A2B-B54D-0019003F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X270</xm:sqref>
        </x14:conditionalFormatting>
        <x14:conditionalFormatting xmlns:xm="http://schemas.microsoft.com/office/excel/2006/main">
          <x14:cfRule type="cellIs" priority="32556" operator="equal" id="{00EB00CB-0050-4EC3-AAB3-0074007E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U270</xm:sqref>
        </x14:conditionalFormatting>
        <x14:conditionalFormatting xmlns:xm="http://schemas.microsoft.com/office/excel/2006/main">
          <x14:cfRule type="cellIs" priority="32555" operator="equal" id="{00DB0052-00EE-4FE0-A8A2-00AB00EF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R270</xm:sqref>
        </x14:conditionalFormatting>
        <x14:conditionalFormatting xmlns:xm="http://schemas.microsoft.com/office/excel/2006/main">
          <x14:cfRule type="cellIs" priority="32554" operator="equal" id="{00B100D6-00F9-4F68-870B-009400DB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O270</xm:sqref>
        </x14:conditionalFormatting>
        <x14:conditionalFormatting xmlns:xm="http://schemas.microsoft.com/office/excel/2006/main">
          <x14:cfRule type="cellIs" priority="32553" operator="equal" id="{00FA0014-0021-4BE8-A736-005300EF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L270</xm:sqref>
        </x14:conditionalFormatting>
        <x14:conditionalFormatting xmlns:xm="http://schemas.microsoft.com/office/excel/2006/main">
          <x14:cfRule type="cellIs" priority="32552" operator="equal" id="{00CF004E-0012-45D8-991F-00470088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I270</xm:sqref>
        </x14:conditionalFormatting>
        <x14:conditionalFormatting xmlns:xm="http://schemas.microsoft.com/office/excel/2006/main">
          <x14:cfRule type="cellIs" priority="32551" operator="equal" id="{007D00BE-005D-45E7-9083-000B00F9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BW269</xm:sqref>
        </x14:conditionalFormatting>
        <x14:conditionalFormatting xmlns:xm="http://schemas.microsoft.com/office/excel/2006/main">
          <x14:cfRule type="cellIs" priority="32550" operator="equal" id="{00840051-00CE-4D4B-801A-00F80052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BT269</xm:sqref>
        </x14:conditionalFormatting>
        <x14:conditionalFormatting xmlns:xm="http://schemas.microsoft.com/office/excel/2006/main">
          <x14:cfRule type="cellIs" priority="32549" operator="equal" id="{0065009F-00FB-43C6-BC45-00E700A4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BQ269</xm:sqref>
        </x14:conditionalFormatting>
        <x14:conditionalFormatting xmlns:xm="http://schemas.microsoft.com/office/excel/2006/main">
          <x14:cfRule type="cellIs" priority="32548" operator="equal" id="{00FB002A-0016-4CF9-A5D4-00C800E6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BN269</xm:sqref>
        </x14:conditionalFormatting>
        <x14:conditionalFormatting xmlns:xm="http://schemas.microsoft.com/office/excel/2006/main">
          <x14:cfRule type="cellIs" priority="32547" operator="equal" id="{00CA0074-009B-4D92-8F13-00DD0035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BK269</xm:sqref>
        </x14:conditionalFormatting>
        <x14:conditionalFormatting xmlns:xm="http://schemas.microsoft.com/office/excel/2006/main">
          <x14:cfRule type="cellIs" priority="32546" operator="equal" id="{00F700BD-00BC-453A-8A42-006B006C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BH269</xm:sqref>
        </x14:conditionalFormatting>
        <x14:conditionalFormatting xmlns:xm="http://schemas.microsoft.com/office/excel/2006/main">
          <x14:cfRule type="cellIs" priority="32545" operator="equal" id="{0024008C-003C-4CA0-87C4-009D00A5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BE269</xm:sqref>
        </x14:conditionalFormatting>
        <x14:conditionalFormatting xmlns:xm="http://schemas.microsoft.com/office/excel/2006/main">
          <x14:cfRule type="cellIs" priority="32544" operator="equal" id="{007B0017-00AA-426B-9689-007F0055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BB269</xm:sqref>
        </x14:conditionalFormatting>
        <x14:conditionalFormatting xmlns:xm="http://schemas.microsoft.com/office/excel/2006/main">
          <x14:cfRule type="cellIs" priority="32543" operator="equal" id="{007E003C-00E6-4D90-86C8-007200F4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AY269</xm:sqref>
        </x14:conditionalFormatting>
        <x14:conditionalFormatting xmlns:xm="http://schemas.microsoft.com/office/excel/2006/main">
          <x14:cfRule type="cellIs" priority="32542" operator="equal" id="{00C50083-0075-4664-93C4-00B700A7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AV269</xm:sqref>
        </x14:conditionalFormatting>
        <x14:conditionalFormatting xmlns:xm="http://schemas.microsoft.com/office/excel/2006/main">
          <x14:cfRule type="cellIs" priority="32541" operator="equal" id="{008000DE-0078-4F5D-8234-00EC0020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AS269</xm:sqref>
        </x14:conditionalFormatting>
        <x14:conditionalFormatting xmlns:xm="http://schemas.microsoft.com/office/excel/2006/main">
          <x14:cfRule type="cellIs" priority="32540" operator="equal" id="{00E700B4-00B3-4F08-98A3-009C005E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AP269</xm:sqref>
        </x14:conditionalFormatting>
        <x14:conditionalFormatting xmlns:xm="http://schemas.microsoft.com/office/excel/2006/main">
          <x14:cfRule type="cellIs" priority="32539" operator="equal" id="{005E00B5-0096-400C-AC18-00590026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AM269</xm:sqref>
        </x14:conditionalFormatting>
        <x14:conditionalFormatting xmlns:xm="http://schemas.microsoft.com/office/excel/2006/main">
          <x14:cfRule type="cellIs" priority="32538" operator="equal" id="{00FC0066-006D-46E2-8656-00EA006D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AJ269</xm:sqref>
        </x14:conditionalFormatting>
        <x14:conditionalFormatting xmlns:xm="http://schemas.microsoft.com/office/excel/2006/main">
          <x14:cfRule type="cellIs" priority="32537" operator="equal" id="{0098006B-0095-4DCB-987E-00B60052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AG269</xm:sqref>
        </x14:conditionalFormatting>
        <x14:conditionalFormatting xmlns:xm="http://schemas.microsoft.com/office/excel/2006/main">
          <x14:cfRule type="cellIs" priority="32536" operator="equal" id="{006100E2-0085-48BA-8118-00D10007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AD269</xm:sqref>
        </x14:conditionalFormatting>
        <x14:conditionalFormatting xmlns:xm="http://schemas.microsoft.com/office/excel/2006/main">
          <x14:cfRule type="cellIs" priority="32535" operator="equal" id="{000F0015-004E-4ED2-A532-0099003C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AA269</xm:sqref>
        </x14:conditionalFormatting>
        <x14:conditionalFormatting xmlns:xm="http://schemas.microsoft.com/office/excel/2006/main">
          <x14:cfRule type="cellIs" priority="32534" operator="equal" id="{00FB0099-0017-456D-B369-00B100FF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X269</xm:sqref>
        </x14:conditionalFormatting>
        <x14:conditionalFormatting xmlns:xm="http://schemas.microsoft.com/office/excel/2006/main">
          <x14:cfRule type="cellIs" priority="32533" operator="equal" id="{00D800CD-0051-46E5-9764-00E60050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U269</xm:sqref>
        </x14:conditionalFormatting>
        <x14:conditionalFormatting xmlns:xm="http://schemas.microsoft.com/office/excel/2006/main">
          <x14:cfRule type="cellIs" priority="32532" operator="equal" id="{00D00073-00B5-4324-A319-00D3009F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R269</xm:sqref>
        </x14:conditionalFormatting>
        <x14:conditionalFormatting xmlns:xm="http://schemas.microsoft.com/office/excel/2006/main">
          <x14:cfRule type="cellIs" priority="32531" operator="equal" id="{001600D3-009D-425B-B53F-0087000C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O269</xm:sqref>
        </x14:conditionalFormatting>
        <x14:conditionalFormatting xmlns:xm="http://schemas.microsoft.com/office/excel/2006/main">
          <x14:cfRule type="cellIs" priority="32530" operator="equal" id="{00050004-004D-439B-9C0F-00B40084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L269</xm:sqref>
        </x14:conditionalFormatting>
        <x14:conditionalFormatting xmlns:xm="http://schemas.microsoft.com/office/excel/2006/main">
          <x14:cfRule type="cellIs" priority="32529" operator="equal" id="{0093005A-0008-473B-BCF4-003A00EA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I269</xm:sqref>
        </x14:conditionalFormatting>
        <x14:conditionalFormatting xmlns:xm="http://schemas.microsoft.com/office/excel/2006/main">
          <x14:cfRule type="cellIs" priority="32528" operator="equal" id="{00D4009B-0019-43E3-B39F-00A5002D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BW268</xm:sqref>
        </x14:conditionalFormatting>
        <x14:conditionalFormatting xmlns:xm="http://schemas.microsoft.com/office/excel/2006/main">
          <x14:cfRule type="cellIs" priority="32527" operator="equal" id="{005C0097-006B-40C0-A8D0-00980023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BT268</xm:sqref>
        </x14:conditionalFormatting>
        <x14:conditionalFormatting xmlns:xm="http://schemas.microsoft.com/office/excel/2006/main">
          <x14:cfRule type="cellIs" priority="32526" operator="equal" id="{00360090-006A-4498-B2A8-0066004B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BQ268</xm:sqref>
        </x14:conditionalFormatting>
        <x14:conditionalFormatting xmlns:xm="http://schemas.microsoft.com/office/excel/2006/main">
          <x14:cfRule type="cellIs" priority="32525" operator="equal" id="{00790024-0013-49D2-B349-00B800CA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BN268</xm:sqref>
        </x14:conditionalFormatting>
        <x14:conditionalFormatting xmlns:xm="http://schemas.microsoft.com/office/excel/2006/main">
          <x14:cfRule type="cellIs" priority="32524" operator="equal" id="{000800F8-00E0-42E2-A9F4-004500C9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BK268</xm:sqref>
        </x14:conditionalFormatting>
        <x14:conditionalFormatting xmlns:xm="http://schemas.microsoft.com/office/excel/2006/main">
          <x14:cfRule type="cellIs" priority="32523" operator="equal" id="{00EA0020-001F-41FB-BA34-00880090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BH268</xm:sqref>
        </x14:conditionalFormatting>
        <x14:conditionalFormatting xmlns:xm="http://schemas.microsoft.com/office/excel/2006/main">
          <x14:cfRule type="cellIs" priority="32522" operator="equal" id="{00450039-0004-45F0-8F63-00740086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BE268</xm:sqref>
        </x14:conditionalFormatting>
        <x14:conditionalFormatting xmlns:xm="http://schemas.microsoft.com/office/excel/2006/main">
          <x14:cfRule type="cellIs" priority="32521" operator="equal" id="{0045001B-00FA-4204-8537-00D600F1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BB268</xm:sqref>
        </x14:conditionalFormatting>
        <x14:conditionalFormatting xmlns:xm="http://schemas.microsoft.com/office/excel/2006/main">
          <x14:cfRule type="cellIs" priority="32520" operator="equal" id="{004400AE-0060-4A40-8641-00680060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AY268</xm:sqref>
        </x14:conditionalFormatting>
        <x14:conditionalFormatting xmlns:xm="http://schemas.microsoft.com/office/excel/2006/main">
          <x14:cfRule type="cellIs" priority="32519" operator="equal" id="{00C000D5-0027-4E56-807B-00070036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AV268</xm:sqref>
        </x14:conditionalFormatting>
        <x14:conditionalFormatting xmlns:xm="http://schemas.microsoft.com/office/excel/2006/main">
          <x14:cfRule type="cellIs" priority="32518" operator="equal" id="{001D00E3-00FC-424E-B510-00C3004A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AS268</xm:sqref>
        </x14:conditionalFormatting>
        <x14:conditionalFormatting xmlns:xm="http://schemas.microsoft.com/office/excel/2006/main">
          <x14:cfRule type="cellIs" priority="32517" operator="equal" id="{00770037-00DA-40B3-9712-00BF00B9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AP268</xm:sqref>
        </x14:conditionalFormatting>
        <x14:conditionalFormatting xmlns:xm="http://schemas.microsoft.com/office/excel/2006/main">
          <x14:cfRule type="cellIs" priority="32516" operator="equal" id="{00F100BE-00CB-4600-B52C-001D00A0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AM268</xm:sqref>
        </x14:conditionalFormatting>
        <x14:conditionalFormatting xmlns:xm="http://schemas.microsoft.com/office/excel/2006/main">
          <x14:cfRule type="cellIs" priority="32515" operator="equal" id="{009B0018-00B2-4AED-8CD0-00DC00C6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AJ268</xm:sqref>
        </x14:conditionalFormatting>
        <x14:conditionalFormatting xmlns:xm="http://schemas.microsoft.com/office/excel/2006/main">
          <x14:cfRule type="cellIs" priority="32514" operator="equal" id="{00C60068-001C-4BD8-B61F-003900DB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AG268</xm:sqref>
        </x14:conditionalFormatting>
        <x14:conditionalFormatting xmlns:xm="http://schemas.microsoft.com/office/excel/2006/main">
          <x14:cfRule type="cellIs" priority="32513" operator="equal" id="{003B0000-00F0-4001-ABEF-00B80027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AD268</xm:sqref>
        </x14:conditionalFormatting>
        <x14:conditionalFormatting xmlns:xm="http://schemas.microsoft.com/office/excel/2006/main">
          <x14:cfRule type="cellIs" priority="32512" operator="equal" id="{00EA0081-0074-45E8-878C-00B5001D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AA268</xm:sqref>
        </x14:conditionalFormatting>
        <x14:conditionalFormatting xmlns:xm="http://schemas.microsoft.com/office/excel/2006/main">
          <x14:cfRule type="cellIs" priority="32511" operator="equal" id="{000C00C2-0059-4610-90B9-0041005E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X268</xm:sqref>
        </x14:conditionalFormatting>
        <x14:conditionalFormatting xmlns:xm="http://schemas.microsoft.com/office/excel/2006/main">
          <x14:cfRule type="cellIs" priority="32510" operator="equal" id="{00EE00D3-00BE-4C18-9DC5-005600FB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U268</xm:sqref>
        </x14:conditionalFormatting>
        <x14:conditionalFormatting xmlns:xm="http://schemas.microsoft.com/office/excel/2006/main">
          <x14:cfRule type="cellIs" priority="32509" operator="equal" id="{000B0021-0078-4A7B-8AF7-0077008B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R268</xm:sqref>
        </x14:conditionalFormatting>
        <x14:conditionalFormatting xmlns:xm="http://schemas.microsoft.com/office/excel/2006/main">
          <x14:cfRule type="cellIs" priority="32508" operator="equal" id="{00850068-001D-4D4B-A149-009C00D7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O268</xm:sqref>
        </x14:conditionalFormatting>
        <x14:conditionalFormatting xmlns:xm="http://schemas.microsoft.com/office/excel/2006/main">
          <x14:cfRule type="cellIs" priority="32507" operator="equal" id="{00380097-006F-4A03-AEBE-00AC00A9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L268</xm:sqref>
        </x14:conditionalFormatting>
        <x14:conditionalFormatting xmlns:xm="http://schemas.microsoft.com/office/excel/2006/main">
          <x14:cfRule type="cellIs" priority="32506" operator="equal" id="{00920070-0018-40AC-A9D5-004500EE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I268</xm:sqref>
        </x14:conditionalFormatting>
        <x14:conditionalFormatting xmlns:xm="http://schemas.microsoft.com/office/excel/2006/main">
          <x14:cfRule type="cellIs" priority="32505" operator="equal" id="{00F5002A-009A-4760-BE26-007800E8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BW267</xm:sqref>
        </x14:conditionalFormatting>
        <x14:conditionalFormatting xmlns:xm="http://schemas.microsoft.com/office/excel/2006/main">
          <x14:cfRule type="cellIs" priority="32504" operator="equal" id="{005F0041-00DB-49E4-8D0D-007300C6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BT267</xm:sqref>
        </x14:conditionalFormatting>
        <x14:conditionalFormatting xmlns:xm="http://schemas.microsoft.com/office/excel/2006/main">
          <x14:cfRule type="cellIs" priority="32503" operator="equal" id="{00C700C0-0082-425C-A063-00EB00ED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BQ267</xm:sqref>
        </x14:conditionalFormatting>
        <x14:conditionalFormatting xmlns:xm="http://schemas.microsoft.com/office/excel/2006/main">
          <x14:cfRule type="cellIs" priority="32502" operator="equal" id="{00C000AF-00BA-491D-968D-00490005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BN267</xm:sqref>
        </x14:conditionalFormatting>
        <x14:conditionalFormatting xmlns:xm="http://schemas.microsoft.com/office/excel/2006/main">
          <x14:cfRule type="cellIs" priority="32501" operator="equal" id="{003200F7-000A-40C1-8C6E-00DF0027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BK267</xm:sqref>
        </x14:conditionalFormatting>
        <x14:conditionalFormatting xmlns:xm="http://schemas.microsoft.com/office/excel/2006/main">
          <x14:cfRule type="cellIs" priority="32500" operator="equal" id="{00CB0014-002F-4746-AE66-00EE006B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BH267</xm:sqref>
        </x14:conditionalFormatting>
        <x14:conditionalFormatting xmlns:xm="http://schemas.microsoft.com/office/excel/2006/main">
          <x14:cfRule type="cellIs" priority="32499" operator="equal" id="{00F20040-0013-4E81-8B10-005300FF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BE267</xm:sqref>
        </x14:conditionalFormatting>
        <x14:conditionalFormatting xmlns:xm="http://schemas.microsoft.com/office/excel/2006/main">
          <x14:cfRule type="cellIs" priority="32498" operator="equal" id="{00E600F6-00BE-4044-8494-000F008A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BB267</xm:sqref>
        </x14:conditionalFormatting>
        <x14:conditionalFormatting xmlns:xm="http://schemas.microsoft.com/office/excel/2006/main">
          <x14:cfRule type="cellIs" priority="32497" operator="equal" id="{00B000D9-00DF-4EDF-A2FE-00E800D5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AY267</xm:sqref>
        </x14:conditionalFormatting>
        <x14:conditionalFormatting xmlns:xm="http://schemas.microsoft.com/office/excel/2006/main">
          <x14:cfRule type="cellIs" priority="32496" operator="equal" id="{0014005C-0078-43F7-A8B3-006400C8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AV267</xm:sqref>
        </x14:conditionalFormatting>
        <x14:conditionalFormatting xmlns:xm="http://schemas.microsoft.com/office/excel/2006/main">
          <x14:cfRule type="cellIs" priority="32495" operator="equal" id="{00DC00EB-00CE-4BC3-92EB-008E00B0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AS267</xm:sqref>
        </x14:conditionalFormatting>
        <x14:conditionalFormatting xmlns:xm="http://schemas.microsoft.com/office/excel/2006/main">
          <x14:cfRule type="cellIs" priority="32494" operator="equal" id="{009D0082-0007-45B8-9931-001100FA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AP267</xm:sqref>
        </x14:conditionalFormatting>
        <x14:conditionalFormatting xmlns:xm="http://schemas.microsoft.com/office/excel/2006/main">
          <x14:cfRule type="cellIs" priority="32493" operator="equal" id="{0094006C-001E-404A-BD3B-0044006A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AM267</xm:sqref>
        </x14:conditionalFormatting>
        <x14:conditionalFormatting xmlns:xm="http://schemas.microsoft.com/office/excel/2006/main">
          <x14:cfRule type="cellIs" priority="32492" operator="equal" id="{00C100F2-0082-4649-A031-002500D1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AJ267</xm:sqref>
        </x14:conditionalFormatting>
        <x14:conditionalFormatting xmlns:xm="http://schemas.microsoft.com/office/excel/2006/main">
          <x14:cfRule type="cellIs" priority="32491" operator="equal" id="{00A700D1-00A5-4F4E-93CB-00BA0080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AG267</xm:sqref>
        </x14:conditionalFormatting>
        <x14:conditionalFormatting xmlns:xm="http://schemas.microsoft.com/office/excel/2006/main">
          <x14:cfRule type="cellIs" priority="32490" operator="equal" id="{00C700F4-00C6-48EA-9416-004300E3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AD267</xm:sqref>
        </x14:conditionalFormatting>
        <x14:conditionalFormatting xmlns:xm="http://schemas.microsoft.com/office/excel/2006/main">
          <x14:cfRule type="cellIs" priority="32489" operator="equal" id="{003D000F-00F0-4E57-B22C-00840039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AA267</xm:sqref>
        </x14:conditionalFormatting>
        <x14:conditionalFormatting xmlns:xm="http://schemas.microsoft.com/office/excel/2006/main">
          <x14:cfRule type="cellIs" priority="32488" operator="equal" id="{00E800CC-000C-4DB6-B5A1-001A0034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X267</xm:sqref>
        </x14:conditionalFormatting>
        <x14:conditionalFormatting xmlns:xm="http://schemas.microsoft.com/office/excel/2006/main">
          <x14:cfRule type="cellIs" priority="32487" operator="equal" id="{00CA0082-00AF-492B-A242-00DE0086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U267</xm:sqref>
        </x14:conditionalFormatting>
        <x14:conditionalFormatting xmlns:xm="http://schemas.microsoft.com/office/excel/2006/main">
          <x14:cfRule type="cellIs" priority="32486" operator="equal" id="{00BC0044-0015-498B-B48B-002100C5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R267</xm:sqref>
        </x14:conditionalFormatting>
        <x14:conditionalFormatting xmlns:xm="http://schemas.microsoft.com/office/excel/2006/main">
          <x14:cfRule type="cellIs" priority="32485" operator="equal" id="{007A00E2-0045-4FB9-B2D1-003600C8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O267</xm:sqref>
        </x14:conditionalFormatting>
        <x14:conditionalFormatting xmlns:xm="http://schemas.microsoft.com/office/excel/2006/main">
          <x14:cfRule type="cellIs" priority="32484" operator="equal" id="{00960019-0051-4F09-A659-008500FD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L267</xm:sqref>
        </x14:conditionalFormatting>
        <x14:conditionalFormatting xmlns:xm="http://schemas.microsoft.com/office/excel/2006/main">
          <x14:cfRule type="cellIs" priority="32483" operator="equal" id="{003900CC-00F3-43A6-9559-007100F7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I267</xm:sqref>
        </x14:conditionalFormatting>
        <x14:conditionalFormatting xmlns:xm="http://schemas.microsoft.com/office/excel/2006/main">
          <x14:cfRule type="cellIs" priority="32436" operator="equal" id="{00510000-00FA-4203-9441-00B600ED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BW166</xm:sqref>
        </x14:conditionalFormatting>
        <x14:conditionalFormatting xmlns:xm="http://schemas.microsoft.com/office/excel/2006/main">
          <x14:cfRule type="cellIs" priority="32435" operator="equal" id="{00F600F6-00D9-4A7C-8F81-00F70036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BT166</xm:sqref>
        </x14:conditionalFormatting>
        <x14:conditionalFormatting xmlns:xm="http://schemas.microsoft.com/office/excel/2006/main">
          <x14:cfRule type="cellIs" priority="32434" operator="equal" id="{00A50076-003F-47CD-8B37-0026007C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BQ166</xm:sqref>
        </x14:conditionalFormatting>
        <x14:conditionalFormatting xmlns:xm="http://schemas.microsoft.com/office/excel/2006/main">
          <x14:cfRule type="cellIs" priority="32433" operator="equal" id="{00920016-0074-45DA-AD00-00A700E7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BN166</xm:sqref>
        </x14:conditionalFormatting>
        <x14:conditionalFormatting xmlns:xm="http://schemas.microsoft.com/office/excel/2006/main">
          <x14:cfRule type="cellIs" priority="32432" operator="equal" id="{008900B6-00D6-44C6-A690-00D600CC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BK166</xm:sqref>
        </x14:conditionalFormatting>
        <x14:conditionalFormatting xmlns:xm="http://schemas.microsoft.com/office/excel/2006/main">
          <x14:cfRule type="cellIs" priority="32431" operator="equal" id="{005D007F-00FC-4286-BC2D-000500AD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BH166</xm:sqref>
        </x14:conditionalFormatting>
        <x14:conditionalFormatting xmlns:xm="http://schemas.microsoft.com/office/excel/2006/main">
          <x14:cfRule type="cellIs" priority="32430" operator="equal" id="{001B00EA-00B3-4FE5-A81E-003D00A5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BE166</xm:sqref>
        </x14:conditionalFormatting>
        <x14:conditionalFormatting xmlns:xm="http://schemas.microsoft.com/office/excel/2006/main">
          <x14:cfRule type="cellIs" priority="32429" operator="equal" id="{00670006-000E-4A06-85B5-00F80092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BB166</xm:sqref>
        </x14:conditionalFormatting>
        <x14:conditionalFormatting xmlns:xm="http://schemas.microsoft.com/office/excel/2006/main">
          <x14:cfRule type="cellIs" priority="32428" operator="equal" id="{00C0002A-0082-43B3-9195-00CC00DD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AY166</xm:sqref>
        </x14:conditionalFormatting>
        <x14:conditionalFormatting xmlns:xm="http://schemas.microsoft.com/office/excel/2006/main">
          <x14:cfRule type="cellIs" priority="32427" operator="equal" id="{00A40012-00C8-492C-9703-00490030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AV166</xm:sqref>
        </x14:conditionalFormatting>
        <x14:conditionalFormatting xmlns:xm="http://schemas.microsoft.com/office/excel/2006/main">
          <x14:cfRule type="cellIs" priority="32426" operator="equal" id="{009C006E-00D4-4702-B374-00E9004F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AS166</xm:sqref>
        </x14:conditionalFormatting>
        <x14:conditionalFormatting xmlns:xm="http://schemas.microsoft.com/office/excel/2006/main">
          <x14:cfRule type="cellIs" priority="32425" operator="equal" id="{005000D3-0017-4275-8BE3-00100067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AP166</xm:sqref>
        </x14:conditionalFormatting>
        <x14:conditionalFormatting xmlns:xm="http://schemas.microsoft.com/office/excel/2006/main">
          <x14:cfRule type="cellIs" priority="32424" operator="equal" id="{00500068-001B-4B21-AEA7-00F1009F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AM166</xm:sqref>
        </x14:conditionalFormatting>
        <x14:conditionalFormatting xmlns:xm="http://schemas.microsoft.com/office/excel/2006/main">
          <x14:cfRule type="cellIs" priority="32423" operator="equal" id="{00E8001B-0018-407A-BCC1-000600B1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AJ166</xm:sqref>
        </x14:conditionalFormatting>
        <x14:conditionalFormatting xmlns:xm="http://schemas.microsoft.com/office/excel/2006/main">
          <x14:cfRule type="cellIs" priority="32422" operator="equal" id="{003F0007-00A9-4AD9-BE64-003B0005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AG166</xm:sqref>
        </x14:conditionalFormatting>
        <x14:conditionalFormatting xmlns:xm="http://schemas.microsoft.com/office/excel/2006/main">
          <x14:cfRule type="cellIs" priority="32421" operator="equal" id="{002200D6-007E-452E-9CAE-00AB0017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AD166</xm:sqref>
        </x14:conditionalFormatting>
        <x14:conditionalFormatting xmlns:xm="http://schemas.microsoft.com/office/excel/2006/main">
          <x14:cfRule type="cellIs" priority="32420" operator="equal" id="{002E0090-0032-4BE2-8288-00CA00C7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AA166</xm:sqref>
        </x14:conditionalFormatting>
        <x14:conditionalFormatting xmlns:xm="http://schemas.microsoft.com/office/excel/2006/main">
          <x14:cfRule type="cellIs" priority="32419" operator="equal" id="{00160045-00C1-46AE-97A0-00A50096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X166</xm:sqref>
        </x14:conditionalFormatting>
        <x14:conditionalFormatting xmlns:xm="http://schemas.microsoft.com/office/excel/2006/main">
          <x14:cfRule type="cellIs" priority="32418" operator="equal" id="{003A00DE-0088-4D2A-9679-00810080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U166</xm:sqref>
        </x14:conditionalFormatting>
        <x14:conditionalFormatting xmlns:xm="http://schemas.microsoft.com/office/excel/2006/main">
          <x14:cfRule type="cellIs" priority="32417" operator="equal" id="{002500F0-0096-4E07-9A98-00C00089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R166</xm:sqref>
        </x14:conditionalFormatting>
        <x14:conditionalFormatting xmlns:xm="http://schemas.microsoft.com/office/excel/2006/main">
          <x14:cfRule type="cellIs" priority="32416" operator="equal" id="{00D0006E-00F5-4EEC-B49C-006500BA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O166</xm:sqref>
        </x14:conditionalFormatting>
        <x14:conditionalFormatting xmlns:xm="http://schemas.microsoft.com/office/excel/2006/main">
          <x14:cfRule type="cellIs" priority="32415" operator="equal" id="{009A0050-0073-4FD4-AF1E-002D0013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L166</xm:sqref>
        </x14:conditionalFormatting>
        <x14:conditionalFormatting xmlns:xm="http://schemas.microsoft.com/office/excel/2006/main">
          <x14:cfRule type="cellIs" priority="32414" operator="equal" id="{00F80058-0017-4159-9C1B-003900D1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I166</xm:sqref>
        </x14:conditionalFormatting>
        <x14:conditionalFormatting xmlns:xm="http://schemas.microsoft.com/office/excel/2006/main">
          <x14:cfRule type="cellIs" priority="32200" operator="equal" id="{000C00CD-00B7-43AF-83C9-00C60018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BE130</xm:sqref>
        </x14:conditionalFormatting>
        <x14:conditionalFormatting xmlns:xm="http://schemas.microsoft.com/office/excel/2006/main">
          <x14:cfRule type="cellIs" priority="32199" operator="equal" id="{00B2002E-00BA-4027-8275-004C0032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BB130</xm:sqref>
        </x14:conditionalFormatting>
        <x14:conditionalFormatting xmlns:xm="http://schemas.microsoft.com/office/excel/2006/main">
          <x14:cfRule type="cellIs" priority="32045" operator="equal" id="{00C2003D-003C-41CE-9558-00EC005B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BW590</xm:sqref>
        </x14:conditionalFormatting>
        <x14:conditionalFormatting xmlns:xm="http://schemas.microsoft.com/office/excel/2006/main">
          <x14:cfRule type="cellIs" priority="32044" operator="equal" id="{002E005E-0037-4A8E-A4F1-00DF0076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BT590</xm:sqref>
        </x14:conditionalFormatting>
        <x14:conditionalFormatting xmlns:xm="http://schemas.microsoft.com/office/excel/2006/main">
          <x14:cfRule type="cellIs" priority="32043" operator="equal" id="{004D000B-00A4-45DC-9F62-00D60025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BQ590</xm:sqref>
        </x14:conditionalFormatting>
        <x14:conditionalFormatting xmlns:xm="http://schemas.microsoft.com/office/excel/2006/main">
          <x14:cfRule type="cellIs" priority="32042" operator="equal" id="{00E000B0-00D9-4512-8D79-00AB0058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BN590</xm:sqref>
        </x14:conditionalFormatting>
        <x14:conditionalFormatting xmlns:xm="http://schemas.microsoft.com/office/excel/2006/main">
          <x14:cfRule type="cellIs" priority="32041" operator="equal" id="{00E500C5-00C0-40D8-98B2-0083009C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BK590</xm:sqref>
        </x14:conditionalFormatting>
        <x14:conditionalFormatting xmlns:xm="http://schemas.microsoft.com/office/excel/2006/main">
          <x14:cfRule type="cellIs" priority="32040" operator="equal" id="{002C00F3-00AA-48DC-8C9C-004B00A5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BH590</xm:sqref>
        </x14:conditionalFormatting>
        <x14:conditionalFormatting xmlns:xm="http://schemas.microsoft.com/office/excel/2006/main">
          <x14:cfRule type="cellIs" priority="32039" operator="equal" id="{004400F8-0037-456D-80F2-002B00C9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BE590</xm:sqref>
        </x14:conditionalFormatting>
        <x14:conditionalFormatting xmlns:xm="http://schemas.microsoft.com/office/excel/2006/main">
          <x14:cfRule type="cellIs" priority="32038" operator="equal" id="{00B20082-00F2-4C7D-BD57-004200A4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BB590</xm:sqref>
        </x14:conditionalFormatting>
        <x14:conditionalFormatting xmlns:xm="http://schemas.microsoft.com/office/excel/2006/main">
          <x14:cfRule type="cellIs" priority="32037" operator="equal" id="{00FB004D-007B-4BC5-A05E-00B60005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AY590</xm:sqref>
        </x14:conditionalFormatting>
        <x14:conditionalFormatting xmlns:xm="http://schemas.microsoft.com/office/excel/2006/main">
          <x14:cfRule type="cellIs" priority="32036" operator="equal" id="{00110029-00B3-4842-8A7F-00C00098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AV590</xm:sqref>
        </x14:conditionalFormatting>
        <x14:conditionalFormatting xmlns:xm="http://schemas.microsoft.com/office/excel/2006/main">
          <x14:cfRule type="cellIs" priority="32035" operator="equal" id="{001B002E-00B5-438C-A8AF-00BC0055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AS590</xm:sqref>
        </x14:conditionalFormatting>
        <x14:conditionalFormatting xmlns:xm="http://schemas.microsoft.com/office/excel/2006/main">
          <x14:cfRule type="cellIs" priority="32034" operator="equal" id="{00F10089-003E-4862-88C0-00BC0070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AP590</xm:sqref>
        </x14:conditionalFormatting>
        <x14:conditionalFormatting xmlns:xm="http://schemas.microsoft.com/office/excel/2006/main">
          <x14:cfRule type="cellIs" priority="32033" operator="equal" id="{00DB0004-00A6-4ABA-9309-0059003F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AM590</xm:sqref>
        </x14:conditionalFormatting>
        <x14:conditionalFormatting xmlns:xm="http://schemas.microsoft.com/office/excel/2006/main">
          <x14:cfRule type="cellIs" priority="32032" operator="equal" id="{00F30092-0001-4F77-83FA-00D800C4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AJ590</xm:sqref>
        </x14:conditionalFormatting>
        <x14:conditionalFormatting xmlns:xm="http://schemas.microsoft.com/office/excel/2006/main">
          <x14:cfRule type="cellIs" priority="32031" operator="equal" id="{005D00FD-000B-4D04-BC5C-00DD004F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AG590</xm:sqref>
        </x14:conditionalFormatting>
        <x14:conditionalFormatting xmlns:xm="http://schemas.microsoft.com/office/excel/2006/main">
          <x14:cfRule type="cellIs" priority="32030" operator="equal" id="{003C00CF-00BC-4BF8-B53D-003300BA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AD590</xm:sqref>
        </x14:conditionalFormatting>
        <x14:conditionalFormatting xmlns:xm="http://schemas.microsoft.com/office/excel/2006/main">
          <x14:cfRule type="cellIs" priority="32029" operator="equal" id="{000D0091-0048-40CE-AF1D-00440028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AA590</xm:sqref>
        </x14:conditionalFormatting>
        <x14:conditionalFormatting xmlns:xm="http://schemas.microsoft.com/office/excel/2006/main">
          <x14:cfRule type="cellIs" priority="32028" operator="equal" id="{00C10077-0020-406A-B5E9-008E0069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X590</xm:sqref>
        </x14:conditionalFormatting>
        <x14:conditionalFormatting xmlns:xm="http://schemas.microsoft.com/office/excel/2006/main">
          <x14:cfRule type="cellIs" priority="32027" operator="equal" id="{00DB00D0-00A1-4660-BD01-00A30054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U590</xm:sqref>
        </x14:conditionalFormatting>
        <x14:conditionalFormatting xmlns:xm="http://schemas.microsoft.com/office/excel/2006/main">
          <x14:cfRule type="cellIs" priority="32026" operator="equal" id="{00BC008F-0089-43C0-B955-00B90004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R590</xm:sqref>
        </x14:conditionalFormatting>
        <x14:conditionalFormatting xmlns:xm="http://schemas.microsoft.com/office/excel/2006/main">
          <x14:cfRule type="cellIs" priority="32025" operator="equal" id="{0029008D-0003-4A1C-928A-007200D4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O590</xm:sqref>
        </x14:conditionalFormatting>
        <x14:conditionalFormatting xmlns:xm="http://schemas.microsoft.com/office/excel/2006/main">
          <x14:cfRule type="cellIs" priority="32024" operator="equal" id="{00AB0097-0023-423B-A716-00AC001B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L590</xm:sqref>
        </x14:conditionalFormatting>
        <x14:conditionalFormatting xmlns:xm="http://schemas.microsoft.com/office/excel/2006/main">
          <x14:cfRule type="cellIs" priority="32023" operator="equal" id="{003700B3-00EF-4ADC-A0FF-001E003B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I590</xm:sqref>
        </x14:conditionalFormatting>
        <x14:conditionalFormatting xmlns:xm="http://schemas.microsoft.com/office/excel/2006/main">
          <x14:cfRule type="cellIs" priority="32022" operator="equal" id="{00A7006F-001A-48F6-8403-008A006D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BW602</xm:sqref>
        </x14:conditionalFormatting>
        <x14:conditionalFormatting xmlns:xm="http://schemas.microsoft.com/office/excel/2006/main">
          <x14:cfRule type="cellIs" priority="32021" operator="equal" id="{00500033-00B4-42E4-8973-002700E1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BT602</xm:sqref>
        </x14:conditionalFormatting>
        <x14:conditionalFormatting xmlns:xm="http://schemas.microsoft.com/office/excel/2006/main">
          <x14:cfRule type="cellIs" priority="32020" operator="equal" id="{007B00B6-00BE-4203-88F7-002700E0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BQ602</xm:sqref>
        </x14:conditionalFormatting>
        <x14:conditionalFormatting xmlns:xm="http://schemas.microsoft.com/office/excel/2006/main">
          <x14:cfRule type="cellIs" priority="32019" operator="equal" id="{00B6000C-0007-48C3-9926-005300D4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BN602</xm:sqref>
        </x14:conditionalFormatting>
        <x14:conditionalFormatting xmlns:xm="http://schemas.microsoft.com/office/excel/2006/main">
          <x14:cfRule type="cellIs" priority="32018" operator="equal" id="{009F0011-00D9-48B1-90D5-006A0097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BK602</xm:sqref>
        </x14:conditionalFormatting>
        <x14:conditionalFormatting xmlns:xm="http://schemas.microsoft.com/office/excel/2006/main">
          <x14:cfRule type="cellIs" priority="32017" operator="equal" id="{00BD00F0-00DD-46ED-9B93-00A90039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BH602</xm:sqref>
        </x14:conditionalFormatting>
        <x14:conditionalFormatting xmlns:xm="http://schemas.microsoft.com/office/excel/2006/main">
          <x14:cfRule type="cellIs" priority="32016" operator="equal" id="{00CF003C-007E-44D5-B1F5-00C80017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BE602</xm:sqref>
        </x14:conditionalFormatting>
        <x14:conditionalFormatting xmlns:xm="http://schemas.microsoft.com/office/excel/2006/main">
          <x14:cfRule type="cellIs" priority="32015" operator="equal" id="{000A00CC-00B1-4A96-8CC2-00A4008F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BB602</xm:sqref>
        </x14:conditionalFormatting>
        <x14:conditionalFormatting xmlns:xm="http://schemas.microsoft.com/office/excel/2006/main">
          <x14:cfRule type="cellIs" priority="32014" operator="equal" id="{00CB0098-0086-4010-9D01-00740036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AY602</xm:sqref>
        </x14:conditionalFormatting>
        <x14:conditionalFormatting xmlns:xm="http://schemas.microsoft.com/office/excel/2006/main">
          <x14:cfRule type="cellIs" priority="32013" operator="equal" id="{00DB0069-005A-431E-AB74-006A0041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AV602</xm:sqref>
        </x14:conditionalFormatting>
        <x14:conditionalFormatting xmlns:xm="http://schemas.microsoft.com/office/excel/2006/main">
          <x14:cfRule type="cellIs" priority="32012" operator="equal" id="{00020016-00D8-49AF-A20C-009C0031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AS602</xm:sqref>
        </x14:conditionalFormatting>
        <x14:conditionalFormatting xmlns:xm="http://schemas.microsoft.com/office/excel/2006/main">
          <x14:cfRule type="cellIs" priority="32011" operator="equal" id="{00B30008-00E4-4B6B-BD09-001800BA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AP602</xm:sqref>
        </x14:conditionalFormatting>
        <x14:conditionalFormatting xmlns:xm="http://schemas.microsoft.com/office/excel/2006/main">
          <x14:cfRule type="cellIs" priority="32010" operator="equal" id="{00C200F6-0044-4D03-B175-00AC007D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AM602</xm:sqref>
        </x14:conditionalFormatting>
        <x14:conditionalFormatting xmlns:xm="http://schemas.microsoft.com/office/excel/2006/main">
          <x14:cfRule type="cellIs" priority="32009" operator="equal" id="{002C0080-00D8-42BB-8965-006E0060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AJ602</xm:sqref>
        </x14:conditionalFormatting>
        <x14:conditionalFormatting xmlns:xm="http://schemas.microsoft.com/office/excel/2006/main">
          <x14:cfRule type="cellIs" priority="32008" operator="equal" id="{005B00BB-0089-45F4-BD06-0073001C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AG602</xm:sqref>
        </x14:conditionalFormatting>
        <x14:conditionalFormatting xmlns:xm="http://schemas.microsoft.com/office/excel/2006/main">
          <x14:cfRule type="cellIs" priority="32007" operator="equal" id="{00D20063-0062-4AB7-92EE-005900D3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AD602</xm:sqref>
        </x14:conditionalFormatting>
        <x14:conditionalFormatting xmlns:xm="http://schemas.microsoft.com/office/excel/2006/main">
          <x14:cfRule type="cellIs" priority="32006" operator="equal" id="{00DA00A4-00F3-4D54-81E3-00FD000F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AA602</xm:sqref>
        </x14:conditionalFormatting>
        <x14:conditionalFormatting xmlns:xm="http://schemas.microsoft.com/office/excel/2006/main">
          <x14:cfRule type="cellIs" priority="32005" operator="equal" id="{00F4003B-00FE-45EA-9849-007E0012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X602</xm:sqref>
        </x14:conditionalFormatting>
        <x14:conditionalFormatting xmlns:xm="http://schemas.microsoft.com/office/excel/2006/main">
          <x14:cfRule type="cellIs" priority="32004" operator="equal" id="{007C006A-0068-4A38-8344-00AD00AF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U602</xm:sqref>
        </x14:conditionalFormatting>
        <x14:conditionalFormatting xmlns:xm="http://schemas.microsoft.com/office/excel/2006/main">
          <x14:cfRule type="cellIs" priority="32003" operator="equal" id="{000400C5-008F-4025-AC78-002C00C3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R602</xm:sqref>
        </x14:conditionalFormatting>
        <x14:conditionalFormatting xmlns:xm="http://schemas.microsoft.com/office/excel/2006/main">
          <x14:cfRule type="cellIs" priority="32002" operator="equal" id="{000A00CC-008A-45B6-9402-00E600C2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O602</xm:sqref>
        </x14:conditionalFormatting>
        <x14:conditionalFormatting xmlns:xm="http://schemas.microsoft.com/office/excel/2006/main">
          <x14:cfRule type="cellIs" priority="32001" operator="equal" id="{0064007B-0054-4B49-9866-0019004B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L602</xm:sqref>
        </x14:conditionalFormatting>
        <x14:conditionalFormatting xmlns:xm="http://schemas.microsoft.com/office/excel/2006/main">
          <x14:cfRule type="cellIs" priority="32000" operator="equal" id="{00CB00B8-00DC-4690-BE61-00720028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I602</xm:sqref>
        </x14:conditionalFormatting>
        <x14:conditionalFormatting xmlns:xm="http://schemas.microsoft.com/office/excel/2006/main">
          <x14:cfRule type="cellIs" priority="31953" operator="equal" id="{001200CA-0083-4573-8DC5-00BE00E4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BW599</xm:sqref>
        </x14:conditionalFormatting>
        <x14:conditionalFormatting xmlns:xm="http://schemas.microsoft.com/office/excel/2006/main">
          <x14:cfRule type="cellIs" priority="31952" operator="equal" id="{00D80005-00D1-493B-BF2E-000400B0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BT599</xm:sqref>
        </x14:conditionalFormatting>
        <x14:conditionalFormatting xmlns:xm="http://schemas.microsoft.com/office/excel/2006/main">
          <x14:cfRule type="cellIs" priority="31951" operator="equal" id="{007600C9-00DB-4473-9C06-005F001E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BQ599</xm:sqref>
        </x14:conditionalFormatting>
        <x14:conditionalFormatting xmlns:xm="http://schemas.microsoft.com/office/excel/2006/main">
          <x14:cfRule type="cellIs" priority="31950" operator="equal" id="{00B8005F-006B-4B18-8F7D-00B2003C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BN599</xm:sqref>
        </x14:conditionalFormatting>
        <x14:conditionalFormatting xmlns:xm="http://schemas.microsoft.com/office/excel/2006/main">
          <x14:cfRule type="cellIs" priority="31949" operator="equal" id="{00E600D5-0048-46A0-8926-007E001D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BK599</xm:sqref>
        </x14:conditionalFormatting>
        <x14:conditionalFormatting xmlns:xm="http://schemas.microsoft.com/office/excel/2006/main">
          <x14:cfRule type="cellIs" priority="31948" operator="equal" id="{00C6000B-00E7-4DAA-897B-00E100D9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BH599</xm:sqref>
        </x14:conditionalFormatting>
        <x14:conditionalFormatting xmlns:xm="http://schemas.microsoft.com/office/excel/2006/main">
          <x14:cfRule type="cellIs" priority="31947" operator="equal" id="{004900EF-00F5-4846-BAD8-002C006B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BE599</xm:sqref>
        </x14:conditionalFormatting>
        <x14:conditionalFormatting xmlns:xm="http://schemas.microsoft.com/office/excel/2006/main">
          <x14:cfRule type="cellIs" priority="31946" operator="equal" id="{005C0002-003D-4D0C-84CF-00DD00A1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BB599</xm:sqref>
        </x14:conditionalFormatting>
        <x14:conditionalFormatting xmlns:xm="http://schemas.microsoft.com/office/excel/2006/main">
          <x14:cfRule type="cellIs" priority="31945" operator="equal" id="{00C100E1-00F4-4CC8-8678-001F0080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AY599</xm:sqref>
        </x14:conditionalFormatting>
        <x14:conditionalFormatting xmlns:xm="http://schemas.microsoft.com/office/excel/2006/main">
          <x14:cfRule type="cellIs" priority="31944" operator="equal" id="{00AF003E-0000-43A9-B14F-00F400C2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AV599</xm:sqref>
        </x14:conditionalFormatting>
        <x14:conditionalFormatting xmlns:xm="http://schemas.microsoft.com/office/excel/2006/main">
          <x14:cfRule type="cellIs" priority="31943" operator="equal" id="{009100FA-0016-4460-8319-0027006A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AS599</xm:sqref>
        </x14:conditionalFormatting>
        <x14:conditionalFormatting xmlns:xm="http://schemas.microsoft.com/office/excel/2006/main">
          <x14:cfRule type="cellIs" priority="31942" operator="equal" id="{006F0020-00DE-4415-B609-00DB00D8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AP599</xm:sqref>
        </x14:conditionalFormatting>
        <x14:conditionalFormatting xmlns:xm="http://schemas.microsoft.com/office/excel/2006/main">
          <x14:cfRule type="cellIs" priority="31941" operator="equal" id="{000100E8-004B-4E33-85F3-006A003F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AM599</xm:sqref>
        </x14:conditionalFormatting>
        <x14:conditionalFormatting xmlns:xm="http://schemas.microsoft.com/office/excel/2006/main">
          <x14:cfRule type="cellIs" priority="31940" operator="equal" id="{00470066-00B7-4BDC-9284-007900DC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AJ599</xm:sqref>
        </x14:conditionalFormatting>
        <x14:conditionalFormatting xmlns:xm="http://schemas.microsoft.com/office/excel/2006/main">
          <x14:cfRule type="cellIs" priority="31939" operator="equal" id="{005C0013-00F3-46A4-8060-00F8008E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AG599</xm:sqref>
        </x14:conditionalFormatting>
        <x14:conditionalFormatting xmlns:xm="http://schemas.microsoft.com/office/excel/2006/main">
          <x14:cfRule type="cellIs" priority="31938" operator="equal" id="{002B004F-0041-49CD-9FA6-002100EF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AD599</xm:sqref>
        </x14:conditionalFormatting>
        <x14:conditionalFormatting xmlns:xm="http://schemas.microsoft.com/office/excel/2006/main">
          <x14:cfRule type="cellIs" priority="31937" operator="equal" id="{001300B5-003A-4D05-A7CC-005200BA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AA599</xm:sqref>
        </x14:conditionalFormatting>
        <x14:conditionalFormatting xmlns:xm="http://schemas.microsoft.com/office/excel/2006/main">
          <x14:cfRule type="cellIs" priority="31936" operator="equal" id="{0008003B-0031-4FE6-9ED4-00CB002E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X599</xm:sqref>
        </x14:conditionalFormatting>
        <x14:conditionalFormatting xmlns:xm="http://schemas.microsoft.com/office/excel/2006/main">
          <x14:cfRule type="cellIs" priority="31935" operator="equal" id="{00F100C0-009D-4126-ACBB-008A0033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U599</xm:sqref>
        </x14:conditionalFormatting>
        <x14:conditionalFormatting xmlns:xm="http://schemas.microsoft.com/office/excel/2006/main">
          <x14:cfRule type="cellIs" priority="31934" operator="equal" id="{00A40085-0021-4923-A3F7-00D100E1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R599</xm:sqref>
        </x14:conditionalFormatting>
        <x14:conditionalFormatting xmlns:xm="http://schemas.microsoft.com/office/excel/2006/main">
          <x14:cfRule type="cellIs" priority="31933" operator="equal" id="{002900F4-000E-4212-9FB5-005800D7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O599</xm:sqref>
        </x14:conditionalFormatting>
        <x14:conditionalFormatting xmlns:xm="http://schemas.microsoft.com/office/excel/2006/main">
          <x14:cfRule type="cellIs" priority="31932" operator="equal" id="{00B0002A-0057-49F0-8D58-001C00BF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L599</xm:sqref>
        </x14:conditionalFormatting>
        <x14:conditionalFormatting xmlns:xm="http://schemas.microsoft.com/office/excel/2006/main">
          <x14:cfRule type="cellIs" priority="31931" operator="equal" id="{00DE00A3-00D4-4D52-AF94-001400B4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I599</xm:sqref>
        </x14:conditionalFormatting>
        <x14:conditionalFormatting xmlns:xm="http://schemas.microsoft.com/office/excel/2006/main">
          <x14:cfRule type="cellIs" priority="31930" operator="equal" id="{0070007D-00BD-4E95-A61A-00380074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BW768</xm:sqref>
        </x14:conditionalFormatting>
        <x14:conditionalFormatting xmlns:xm="http://schemas.microsoft.com/office/excel/2006/main">
          <x14:cfRule type="cellIs" priority="31929" operator="equal" id="{002000CF-0045-4FE3-82B0-005100D5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BT768</xm:sqref>
        </x14:conditionalFormatting>
        <x14:conditionalFormatting xmlns:xm="http://schemas.microsoft.com/office/excel/2006/main">
          <x14:cfRule type="cellIs" priority="31928" operator="equal" id="{00CE00A4-006D-4343-84C5-004200EC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BQ768</xm:sqref>
        </x14:conditionalFormatting>
        <x14:conditionalFormatting xmlns:xm="http://schemas.microsoft.com/office/excel/2006/main">
          <x14:cfRule type="cellIs" priority="31927" operator="equal" id="{00430052-0023-4D8D-AF42-008000B8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BN768</xm:sqref>
        </x14:conditionalFormatting>
        <x14:conditionalFormatting xmlns:xm="http://schemas.microsoft.com/office/excel/2006/main">
          <x14:cfRule type="cellIs" priority="31926" operator="equal" id="{00DB009D-0099-4747-822D-001C008A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BK768</xm:sqref>
        </x14:conditionalFormatting>
        <x14:conditionalFormatting xmlns:xm="http://schemas.microsoft.com/office/excel/2006/main">
          <x14:cfRule type="cellIs" priority="31925" operator="equal" id="{00370072-0051-4F33-B43C-008200EE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BH768</xm:sqref>
        </x14:conditionalFormatting>
        <x14:conditionalFormatting xmlns:xm="http://schemas.microsoft.com/office/excel/2006/main">
          <x14:cfRule type="cellIs" priority="31924" operator="equal" id="{0043004F-00D0-4121-8182-002C00B4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BE768</xm:sqref>
        </x14:conditionalFormatting>
        <x14:conditionalFormatting xmlns:xm="http://schemas.microsoft.com/office/excel/2006/main">
          <x14:cfRule type="cellIs" priority="31923" operator="equal" id="{008A0059-0008-4EF2-9138-00B600CF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BB768</xm:sqref>
        </x14:conditionalFormatting>
        <x14:conditionalFormatting xmlns:xm="http://schemas.microsoft.com/office/excel/2006/main">
          <x14:cfRule type="cellIs" priority="31922" operator="equal" id="{007C00B5-0054-460E-952D-00B70075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AY768</xm:sqref>
        </x14:conditionalFormatting>
        <x14:conditionalFormatting xmlns:xm="http://schemas.microsoft.com/office/excel/2006/main">
          <x14:cfRule type="cellIs" priority="31921" operator="equal" id="{00C600AE-0040-4788-B54A-00CE0037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AV768</xm:sqref>
        </x14:conditionalFormatting>
        <x14:conditionalFormatting xmlns:xm="http://schemas.microsoft.com/office/excel/2006/main">
          <x14:cfRule type="cellIs" priority="31920" operator="equal" id="{00330059-0096-41AA-8AE0-004700DA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AS768</xm:sqref>
        </x14:conditionalFormatting>
        <x14:conditionalFormatting xmlns:xm="http://schemas.microsoft.com/office/excel/2006/main">
          <x14:cfRule type="cellIs" priority="31919" operator="equal" id="{00AB00E2-00A2-4318-8F1C-00490010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AP768</xm:sqref>
        </x14:conditionalFormatting>
        <x14:conditionalFormatting xmlns:xm="http://schemas.microsoft.com/office/excel/2006/main">
          <x14:cfRule type="cellIs" priority="31918" operator="equal" id="{003100A2-0039-43EE-99CE-00840099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AM768</xm:sqref>
        </x14:conditionalFormatting>
        <x14:conditionalFormatting xmlns:xm="http://schemas.microsoft.com/office/excel/2006/main">
          <x14:cfRule type="cellIs" priority="31917" operator="equal" id="{00A600BF-0055-46B1-9606-00A70070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AJ768</xm:sqref>
        </x14:conditionalFormatting>
        <x14:conditionalFormatting xmlns:xm="http://schemas.microsoft.com/office/excel/2006/main">
          <x14:cfRule type="cellIs" priority="31916" operator="equal" id="{0002000D-0016-419C-857A-00BC0006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AG768</xm:sqref>
        </x14:conditionalFormatting>
        <x14:conditionalFormatting xmlns:xm="http://schemas.microsoft.com/office/excel/2006/main">
          <x14:cfRule type="cellIs" priority="31915" operator="equal" id="{001100E9-003D-4EF9-AD45-005B0057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AD768</xm:sqref>
        </x14:conditionalFormatting>
        <x14:conditionalFormatting xmlns:xm="http://schemas.microsoft.com/office/excel/2006/main">
          <x14:cfRule type="cellIs" priority="31914" operator="equal" id="{001800F6-00D8-4AA7-BFA1-0036006E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AA768</xm:sqref>
        </x14:conditionalFormatting>
        <x14:conditionalFormatting xmlns:xm="http://schemas.microsoft.com/office/excel/2006/main">
          <x14:cfRule type="cellIs" priority="31913" operator="equal" id="{002200A0-00D0-45F3-A791-0011009D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X768</xm:sqref>
        </x14:conditionalFormatting>
        <x14:conditionalFormatting xmlns:xm="http://schemas.microsoft.com/office/excel/2006/main">
          <x14:cfRule type="cellIs" priority="31911" operator="equal" id="{00980075-000A-4972-AC31-00FC005C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R768</xm:sqref>
        </x14:conditionalFormatting>
        <x14:conditionalFormatting xmlns:xm="http://schemas.microsoft.com/office/excel/2006/main">
          <x14:cfRule type="cellIs" priority="31910" operator="equal" id="{00E4006B-00C0-440D-BF63-00D700D0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O768</xm:sqref>
        </x14:conditionalFormatting>
        <x14:conditionalFormatting xmlns:xm="http://schemas.microsoft.com/office/excel/2006/main">
          <x14:cfRule type="cellIs" priority="31909" operator="equal" id="{00C300EE-009F-427A-A12D-00A900A2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L768</xm:sqref>
        </x14:conditionalFormatting>
        <x14:conditionalFormatting xmlns:xm="http://schemas.microsoft.com/office/excel/2006/main">
          <x14:cfRule type="cellIs" priority="31908" operator="equal" id="{00A50052-005D-4DCF-B7C4-00BD00FF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I768</xm:sqref>
        </x14:conditionalFormatting>
        <x14:conditionalFormatting xmlns:xm="http://schemas.microsoft.com/office/excel/2006/main">
          <x14:cfRule type="cellIs" priority="31907" operator="equal" id="{00BA00C5-008C-4B59-B014-0017004F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BW755</xm:sqref>
        </x14:conditionalFormatting>
        <x14:conditionalFormatting xmlns:xm="http://schemas.microsoft.com/office/excel/2006/main">
          <x14:cfRule type="cellIs" priority="31906" operator="equal" id="{008B004E-0080-475C-8DB1-0014009C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BT755</xm:sqref>
        </x14:conditionalFormatting>
        <x14:conditionalFormatting xmlns:xm="http://schemas.microsoft.com/office/excel/2006/main">
          <x14:cfRule type="cellIs" priority="31905" operator="equal" id="{00D40060-004F-4397-A20B-006100F8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BQ755</xm:sqref>
        </x14:conditionalFormatting>
        <x14:conditionalFormatting xmlns:xm="http://schemas.microsoft.com/office/excel/2006/main">
          <x14:cfRule type="cellIs" priority="31904" operator="equal" id="{003500C2-0057-4D7B-8769-0004001D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BN755</xm:sqref>
        </x14:conditionalFormatting>
        <x14:conditionalFormatting xmlns:xm="http://schemas.microsoft.com/office/excel/2006/main">
          <x14:cfRule type="cellIs" priority="31903" operator="equal" id="{00C200B9-0026-4966-9222-006100D9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BK755</xm:sqref>
        </x14:conditionalFormatting>
        <x14:conditionalFormatting xmlns:xm="http://schemas.microsoft.com/office/excel/2006/main">
          <x14:cfRule type="cellIs" priority="31902" operator="equal" id="{006F00AA-007B-4B4D-96C0-002C00CD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BH755</xm:sqref>
        </x14:conditionalFormatting>
        <x14:conditionalFormatting xmlns:xm="http://schemas.microsoft.com/office/excel/2006/main">
          <x14:cfRule type="cellIs" priority="31901" operator="equal" id="{00A800DF-006C-4F5A-B29F-000C000B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BE755</xm:sqref>
        </x14:conditionalFormatting>
        <x14:conditionalFormatting xmlns:xm="http://schemas.microsoft.com/office/excel/2006/main">
          <x14:cfRule type="cellIs" priority="31900" operator="equal" id="{00E00039-0087-4A3A-B873-00C500E3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BB755</xm:sqref>
        </x14:conditionalFormatting>
        <x14:conditionalFormatting xmlns:xm="http://schemas.microsoft.com/office/excel/2006/main">
          <x14:cfRule type="cellIs" priority="31899" operator="equal" id="{00840089-0098-49C1-9C6F-00DF009B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AY755</xm:sqref>
        </x14:conditionalFormatting>
        <x14:conditionalFormatting xmlns:xm="http://schemas.microsoft.com/office/excel/2006/main">
          <x14:cfRule type="cellIs" priority="31898" operator="equal" id="{00A30023-004D-4030-A198-00A300B5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AV755</xm:sqref>
        </x14:conditionalFormatting>
        <x14:conditionalFormatting xmlns:xm="http://schemas.microsoft.com/office/excel/2006/main">
          <x14:cfRule type="cellIs" priority="31897" operator="equal" id="{0024005A-008D-4C9B-B4E4-00AE002F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AS755</xm:sqref>
        </x14:conditionalFormatting>
        <x14:conditionalFormatting xmlns:xm="http://schemas.microsoft.com/office/excel/2006/main">
          <x14:cfRule type="cellIs" priority="31896" operator="equal" id="{0006008B-0062-4AA6-A618-0029001F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AP755</xm:sqref>
        </x14:conditionalFormatting>
        <x14:conditionalFormatting xmlns:xm="http://schemas.microsoft.com/office/excel/2006/main">
          <x14:cfRule type="cellIs" priority="31895" operator="equal" id="{00690043-0056-4903-8EC0-00CD006B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AM755</xm:sqref>
        </x14:conditionalFormatting>
        <x14:conditionalFormatting xmlns:xm="http://schemas.microsoft.com/office/excel/2006/main">
          <x14:cfRule type="cellIs" priority="31894" operator="equal" id="{008B00DF-0040-4333-B6F0-001D00E6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AJ755</xm:sqref>
        </x14:conditionalFormatting>
        <x14:conditionalFormatting xmlns:xm="http://schemas.microsoft.com/office/excel/2006/main">
          <x14:cfRule type="cellIs" priority="31893" operator="equal" id="{008B002E-0097-4B1A-83CC-003D008D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AG755</xm:sqref>
        </x14:conditionalFormatting>
        <x14:conditionalFormatting xmlns:xm="http://schemas.microsoft.com/office/excel/2006/main">
          <x14:cfRule type="cellIs" priority="31892" operator="equal" id="{00B70062-00C1-41BA-8668-00360057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AD755</xm:sqref>
        </x14:conditionalFormatting>
        <x14:conditionalFormatting xmlns:xm="http://schemas.microsoft.com/office/excel/2006/main">
          <x14:cfRule type="cellIs" priority="31891" operator="equal" id="{00910099-00B9-4185-B7DB-0076002F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AA755</xm:sqref>
        </x14:conditionalFormatting>
        <x14:conditionalFormatting xmlns:xm="http://schemas.microsoft.com/office/excel/2006/main">
          <x14:cfRule type="cellIs" priority="31890" operator="equal" id="{0065005D-00AC-42F6-8E63-00CD00B6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X755</xm:sqref>
        </x14:conditionalFormatting>
        <x14:conditionalFormatting xmlns:xm="http://schemas.microsoft.com/office/excel/2006/main">
          <x14:cfRule type="cellIs" priority="31889" operator="equal" id="{00E700DF-009E-4831-A9C3-006F009A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U755</xm:sqref>
        </x14:conditionalFormatting>
        <x14:conditionalFormatting xmlns:xm="http://schemas.microsoft.com/office/excel/2006/main">
          <x14:cfRule type="cellIs" priority="31888" operator="equal" id="{00030067-00A6-4AD7-8C55-00430015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R755</xm:sqref>
        </x14:conditionalFormatting>
        <x14:conditionalFormatting xmlns:xm="http://schemas.microsoft.com/office/excel/2006/main">
          <x14:cfRule type="cellIs" priority="31887" operator="equal" id="{003600EC-00CD-4A97-9C33-003300DD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O755</xm:sqref>
        </x14:conditionalFormatting>
        <x14:conditionalFormatting xmlns:xm="http://schemas.microsoft.com/office/excel/2006/main">
          <x14:cfRule type="cellIs" priority="31886" operator="equal" id="{009F00DF-0066-4765-A593-000900B9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L755</xm:sqref>
        </x14:conditionalFormatting>
        <x14:conditionalFormatting xmlns:xm="http://schemas.microsoft.com/office/excel/2006/main">
          <x14:cfRule type="cellIs" priority="31885" operator="equal" id="{00E2001A-00D3-43ED-8513-00F4004F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I755</xm:sqref>
        </x14:conditionalFormatting>
        <x14:conditionalFormatting xmlns:xm="http://schemas.microsoft.com/office/excel/2006/main">
          <x14:cfRule type="cellIs" priority="31884" operator="equal" id="{00D900C3-00F9-4B03-955E-0092005D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BW771</xm:sqref>
        </x14:conditionalFormatting>
        <x14:conditionalFormatting xmlns:xm="http://schemas.microsoft.com/office/excel/2006/main">
          <x14:cfRule type="cellIs" priority="31883" operator="equal" id="{004700A4-0020-48C4-AE95-003400F7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BT771</xm:sqref>
        </x14:conditionalFormatting>
        <x14:conditionalFormatting xmlns:xm="http://schemas.microsoft.com/office/excel/2006/main">
          <x14:cfRule type="cellIs" priority="31882" operator="equal" id="{001400DE-00A1-4313-B839-00C100AD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BQ771</xm:sqref>
        </x14:conditionalFormatting>
        <x14:conditionalFormatting xmlns:xm="http://schemas.microsoft.com/office/excel/2006/main">
          <x14:cfRule type="cellIs" priority="31881" operator="equal" id="{008E00BF-0061-41A5-A98B-004700D2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BN771</xm:sqref>
        </x14:conditionalFormatting>
        <x14:conditionalFormatting xmlns:xm="http://schemas.microsoft.com/office/excel/2006/main">
          <x14:cfRule type="cellIs" priority="31880" operator="equal" id="{0021009B-0012-494A-9C5F-004E0051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BK771</xm:sqref>
        </x14:conditionalFormatting>
        <x14:conditionalFormatting xmlns:xm="http://schemas.microsoft.com/office/excel/2006/main">
          <x14:cfRule type="cellIs" priority="31879" operator="equal" id="{00C80014-0032-44EF-960A-008E00CF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BH771</xm:sqref>
        </x14:conditionalFormatting>
        <x14:conditionalFormatting xmlns:xm="http://schemas.microsoft.com/office/excel/2006/main">
          <x14:cfRule type="cellIs" priority="31878" operator="equal" id="{00670007-00E4-4F77-BE51-000600D6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BE771</xm:sqref>
        </x14:conditionalFormatting>
        <x14:conditionalFormatting xmlns:xm="http://schemas.microsoft.com/office/excel/2006/main">
          <x14:cfRule type="cellIs" priority="31877" operator="equal" id="{006E00EA-0003-4CAF-B226-0044004E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BB771</xm:sqref>
        </x14:conditionalFormatting>
        <x14:conditionalFormatting xmlns:xm="http://schemas.microsoft.com/office/excel/2006/main">
          <x14:cfRule type="cellIs" priority="31876" operator="equal" id="{005400C0-00CB-404B-93C2-00300039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AY771</xm:sqref>
        </x14:conditionalFormatting>
        <x14:conditionalFormatting xmlns:xm="http://schemas.microsoft.com/office/excel/2006/main">
          <x14:cfRule type="cellIs" priority="31875" operator="equal" id="{00610051-0035-4981-B0B4-0021004F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AV771</xm:sqref>
        </x14:conditionalFormatting>
        <x14:conditionalFormatting xmlns:xm="http://schemas.microsoft.com/office/excel/2006/main">
          <x14:cfRule type="cellIs" priority="31874" operator="equal" id="{00F200E9-005B-4F3C-A413-00540057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AS771</xm:sqref>
        </x14:conditionalFormatting>
        <x14:conditionalFormatting xmlns:xm="http://schemas.microsoft.com/office/excel/2006/main">
          <x14:cfRule type="cellIs" priority="31873" operator="equal" id="{008600C7-0039-4531-BE59-004E002D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AP771</xm:sqref>
        </x14:conditionalFormatting>
        <x14:conditionalFormatting xmlns:xm="http://schemas.microsoft.com/office/excel/2006/main">
          <x14:cfRule type="cellIs" priority="31872" operator="equal" id="{005C0011-00E6-4AC2-BFFC-002500F7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AM771</xm:sqref>
        </x14:conditionalFormatting>
        <x14:conditionalFormatting xmlns:xm="http://schemas.microsoft.com/office/excel/2006/main">
          <x14:cfRule type="cellIs" priority="31871" operator="equal" id="{00730017-0036-4967-B636-00E50032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AJ771</xm:sqref>
        </x14:conditionalFormatting>
        <x14:conditionalFormatting xmlns:xm="http://schemas.microsoft.com/office/excel/2006/main">
          <x14:cfRule type="cellIs" priority="31870" operator="equal" id="{007100BC-00DF-46C7-9427-00F5006B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AG771</xm:sqref>
        </x14:conditionalFormatting>
        <x14:conditionalFormatting xmlns:xm="http://schemas.microsoft.com/office/excel/2006/main">
          <x14:cfRule type="cellIs" priority="31869" operator="equal" id="{00B600C3-0092-4844-9F22-00CA000B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AD771</xm:sqref>
        </x14:conditionalFormatting>
        <x14:conditionalFormatting xmlns:xm="http://schemas.microsoft.com/office/excel/2006/main">
          <x14:cfRule type="cellIs" priority="31868" operator="equal" id="{000400A8-0084-49CF-B3D3-007300E9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AA771</xm:sqref>
        </x14:conditionalFormatting>
        <x14:conditionalFormatting xmlns:xm="http://schemas.microsoft.com/office/excel/2006/main">
          <x14:cfRule type="cellIs" priority="31867" operator="equal" id="{00520090-00D2-4DC4-BDB5-00BA008E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X771</xm:sqref>
        </x14:conditionalFormatting>
        <x14:conditionalFormatting xmlns:xm="http://schemas.microsoft.com/office/excel/2006/main">
          <x14:cfRule type="cellIs" priority="31865" operator="equal" id="{00710075-00D9-4365-86ED-001C0086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R771</xm:sqref>
        </x14:conditionalFormatting>
        <x14:conditionalFormatting xmlns:xm="http://schemas.microsoft.com/office/excel/2006/main">
          <x14:cfRule type="cellIs" priority="31864" operator="equal" id="{005B00DE-0072-4BD2-B35F-00AF0040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O771</xm:sqref>
        </x14:conditionalFormatting>
        <x14:conditionalFormatting xmlns:xm="http://schemas.microsoft.com/office/excel/2006/main">
          <x14:cfRule type="cellIs" priority="31863" operator="equal" id="{008B002E-0050-4CD5-9AFB-00A70051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L771</xm:sqref>
        </x14:conditionalFormatting>
        <x14:conditionalFormatting xmlns:xm="http://schemas.microsoft.com/office/excel/2006/main">
          <x14:cfRule type="cellIs" priority="31862" operator="equal" id="{00F800F5-0039-49BB-A1D7-00A800E9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I771</xm:sqref>
        </x14:conditionalFormatting>
        <x14:conditionalFormatting xmlns:xm="http://schemas.microsoft.com/office/excel/2006/main">
          <x14:cfRule type="cellIs" priority="31861" operator="equal" id="{00CE0095-0072-43EA-B353-00FD0011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BW770</xm:sqref>
        </x14:conditionalFormatting>
        <x14:conditionalFormatting xmlns:xm="http://schemas.microsoft.com/office/excel/2006/main">
          <x14:cfRule type="cellIs" priority="31860" operator="equal" id="{001200E0-00D4-4AB7-942C-00F60044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BT770</xm:sqref>
        </x14:conditionalFormatting>
        <x14:conditionalFormatting xmlns:xm="http://schemas.microsoft.com/office/excel/2006/main">
          <x14:cfRule type="cellIs" priority="31859" operator="equal" id="{00B50085-006B-44D7-BB13-003D0087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BQ770</xm:sqref>
        </x14:conditionalFormatting>
        <x14:conditionalFormatting xmlns:xm="http://schemas.microsoft.com/office/excel/2006/main">
          <x14:cfRule type="cellIs" priority="31858" operator="equal" id="{00260008-004D-4667-8AA5-0058002E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BN770</xm:sqref>
        </x14:conditionalFormatting>
        <x14:conditionalFormatting xmlns:xm="http://schemas.microsoft.com/office/excel/2006/main">
          <x14:cfRule type="cellIs" priority="31857" operator="equal" id="{002A0017-00DF-4C77-A1B7-004A0005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BK770</xm:sqref>
        </x14:conditionalFormatting>
        <x14:conditionalFormatting xmlns:xm="http://schemas.microsoft.com/office/excel/2006/main">
          <x14:cfRule type="cellIs" priority="31856" operator="equal" id="{000800ED-008E-4EE2-9668-00AE000E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BH770</xm:sqref>
        </x14:conditionalFormatting>
        <x14:conditionalFormatting xmlns:xm="http://schemas.microsoft.com/office/excel/2006/main">
          <x14:cfRule type="cellIs" priority="31855" operator="equal" id="{00EA00A3-0088-4196-8F60-0002002A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BE770</xm:sqref>
        </x14:conditionalFormatting>
        <x14:conditionalFormatting xmlns:xm="http://schemas.microsoft.com/office/excel/2006/main">
          <x14:cfRule type="cellIs" priority="31854" operator="equal" id="{00A60043-0002-4648-A79F-00FA00FB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BB770</xm:sqref>
        </x14:conditionalFormatting>
        <x14:conditionalFormatting xmlns:xm="http://schemas.microsoft.com/office/excel/2006/main">
          <x14:cfRule type="cellIs" priority="31853" operator="equal" id="{009000A8-0007-486C-87E2-00EF008D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AY770</xm:sqref>
        </x14:conditionalFormatting>
        <x14:conditionalFormatting xmlns:xm="http://schemas.microsoft.com/office/excel/2006/main">
          <x14:cfRule type="cellIs" priority="31852" operator="equal" id="{00FB00FF-0059-4DE5-B649-006B0057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AV770</xm:sqref>
        </x14:conditionalFormatting>
        <x14:conditionalFormatting xmlns:xm="http://schemas.microsoft.com/office/excel/2006/main">
          <x14:cfRule type="cellIs" priority="31851" operator="equal" id="{00400004-008C-4D8A-BFC6-00E90002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AS770</xm:sqref>
        </x14:conditionalFormatting>
        <x14:conditionalFormatting xmlns:xm="http://schemas.microsoft.com/office/excel/2006/main">
          <x14:cfRule type="cellIs" priority="31850" operator="equal" id="{00070075-00A0-4000-ACF3-005D00FE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AP770</xm:sqref>
        </x14:conditionalFormatting>
        <x14:conditionalFormatting xmlns:xm="http://schemas.microsoft.com/office/excel/2006/main">
          <x14:cfRule type="cellIs" priority="31849" operator="equal" id="{0081002A-002E-436C-ACED-00850065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AM770</xm:sqref>
        </x14:conditionalFormatting>
        <x14:conditionalFormatting xmlns:xm="http://schemas.microsoft.com/office/excel/2006/main">
          <x14:cfRule type="cellIs" priority="31848" operator="equal" id="{00720066-0078-45EE-8203-00780095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AJ770</xm:sqref>
        </x14:conditionalFormatting>
        <x14:conditionalFormatting xmlns:xm="http://schemas.microsoft.com/office/excel/2006/main">
          <x14:cfRule type="cellIs" priority="31847" operator="equal" id="{00620044-008F-44DB-BB30-008B004F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AG770</xm:sqref>
        </x14:conditionalFormatting>
        <x14:conditionalFormatting xmlns:xm="http://schemas.microsoft.com/office/excel/2006/main">
          <x14:cfRule type="cellIs" priority="31846" operator="equal" id="{006E0094-00A6-4E41-ADD9-003100A1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AD770</xm:sqref>
        </x14:conditionalFormatting>
        <x14:conditionalFormatting xmlns:xm="http://schemas.microsoft.com/office/excel/2006/main">
          <x14:cfRule type="cellIs" priority="31845" operator="equal" id="{00CD00F8-0031-4F48-A643-0007001A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AA770</xm:sqref>
        </x14:conditionalFormatting>
        <x14:conditionalFormatting xmlns:xm="http://schemas.microsoft.com/office/excel/2006/main">
          <x14:cfRule type="cellIs" priority="31844" operator="equal" id="{00630027-009D-44E9-8224-00370071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X770</xm:sqref>
        </x14:conditionalFormatting>
        <x14:conditionalFormatting xmlns:xm="http://schemas.microsoft.com/office/excel/2006/main">
          <x14:cfRule type="cellIs" priority="31842" operator="equal" id="{00D00029-00AB-4B42-B3B3-006700B3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R770</xm:sqref>
        </x14:conditionalFormatting>
        <x14:conditionalFormatting xmlns:xm="http://schemas.microsoft.com/office/excel/2006/main">
          <x14:cfRule type="cellIs" priority="31841" operator="equal" id="{000C00FB-00F2-4601-B32B-005D005A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O770</xm:sqref>
        </x14:conditionalFormatting>
        <x14:conditionalFormatting xmlns:xm="http://schemas.microsoft.com/office/excel/2006/main">
          <x14:cfRule type="cellIs" priority="31840" operator="equal" id="{00FB0021-007C-4234-930B-00840002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L770</xm:sqref>
        </x14:conditionalFormatting>
        <x14:conditionalFormatting xmlns:xm="http://schemas.microsoft.com/office/excel/2006/main">
          <x14:cfRule type="cellIs" priority="31839" operator="equal" id="{00E20039-00D8-4AF6-A0D3-00B00058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I770</xm:sqref>
        </x14:conditionalFormatting>
        <x14:conditionalFormatting xmlns:xm="http://schemas.microsoft.com/office/excel/2006/main">
          <x14:cfRule type="cellIs" priority="31838" operator="equal" id="{0097009D-00D3-4B4B-9F64-00AA00A0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BW769</xm:sqref>
        </x14:conditionalFormatting>
        <x14:conditionalFormatting xmlns:xm="http://schemas.microsoft.com/office/excel/2006/main">
          <x14:cfRule type="cellIs" priority="31837" operator="equal" id="{00F9003B-001F-4DED-B928-002400FB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BT769</xm:sqref>
        </x14:conditionalFormatting>
        <x14:conditionalFormatting xmlns:xm="http://schemas.microsoft.com/office/excel/2006/main">
          <x14:cfRule type="cellIs" priority="31836" operator="equal" id="{00290051-006E-413C-B431-004D00BF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BQ769</xm:sqref>
        </x14:conditionalFormatting>
        <x14:conditionalFormatting xmlns:xm="http://schemas.microsoft.com/office/excel/2006/main">
          <x14:cfRule type="cellIs" priority="31835" operator="equal" id="{0064009F-0039-44D9-A2C2-00000001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BN769</xm:sqref>
        </x14:conditionalFormatting>
        <x14:conditionalFormatting xmlns:xm="http://schemas.microsoft.com/office/excel/2006/main">
          <x14:cfRule type="cellIs" priority="31834" operator="equal" id="{004A00BD-00CF-4D1C-96DA-00320049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BK769</xm:sqref>
        </x14:conditionalFormatting>
        <x14:conditionalFormatting xmlns:xm="http://schemas.microsoft.com/office/excel/2006/main">
          <x14:cfRule type="cellIs" priority="31833" operator="equal" id="{002300B0-00B5-4501-B0B4-007900E1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BH769</xm:sqref>
        </x14:conditionalFormatting>
        <x14:conditionalFormatting xmlns:xm="http://schemas.microsoft.com/office/excel/2006/main">
          <x14:cfRule type="cellIs" priority="31832" operator="equal" id="{003200DA-00CA-4B6B-8971-007900FD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BE769</xm:sqref>
        </x14:conditionalFormatting>
        <x14:conditionalFormatting xmlns:xm="http://schemas.microsoft.com/office/excel/2006/main">
          <x14:cfRule type="cellIs" priority="31831" operator="equal" id="{00ED0009-008D-4C13-8B8E-00EE00DA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BB769</xm:sqref>
        </x14:conditionalFormatting>
        <x14:conditionalFormatting xmlns:xm="http://schemas.microsoft.com/office/excel/2006/main">
          <x14:cfRule type="cellIs" priority="31830" operator="equal" id="{00D5003D-00D0-440B-888D-0013003B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AY769</xm:sqref>
        </x14:conditionalFormatting>
        <x14:conditionalFormatting xmlns:xm="http://schemas.microsoft.com/office/excel/2006/main">
          <x14:cfRule type="cellIs" priority="31829" operator="equal" id="{00E000D5-003D-406C-8DD1-008D00B7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AV769</xm:sqref>
        </x14:conditionalFormatting>
        <x14:conditionalFormatting xmlns:xm="http://schemas.microsoft.com/office/excel/2006/main">
          <x14:cfRule type="cellIs" priority="31828" operator="equal" id="{00E400D8-006B-4718-B385-0091004E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AS769</xm:sqref>
        </x14:conditionalFormatting>
        <x14:conditionalFormatting xmlns:xm="http://schemas.microsoft.com/office/excel/2006/main">
          <x14:cfRule type="cellIs" priority="31827" operator="equal" id="{002B0046-0092-4854-BD41-008900C7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AP769</xm:sqref>
        </x14:conditionalFormatting>
        <x14:conditionalFormatting xmlns:xm="http://schemas.microsoft.com/office/excel/2006/main">
          <x14:cfRule type="cellIs" priority="31826" operator="equal" id="{00DA00AE-005B-4429-ACA6-001E0059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AM769</xm:sqref>
        </x14:conditionalFormatting>
        <x14:conditionalFormatting xmlns:xm="http://schemas.microsoft.com/office/excel/2006/main">
          <x14:cfRule type="cellIs" priority="31825" operator="equal" id="{00B4005F-0062-4379-99F4-008D003B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AJ769</xm:sqref>
        </x14:conditionalFormatting>
        <x14:conditionalFormatting xmlns:xm="http://schemas.microsoft.com/office/excel/2006/main">
          <x14:cfRule type="cellIs" priority="31824" operator="equal" id="{00A000AD-0033-465B-8771-005A00F0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AG769</xm:sqref>
        </x14:conditionalFormatting>
        <x14:conditionalFormatting xmlns:xm="http://schemas.microsoft.com/office/excel/2006/main">
          <x14:cfRule type="cellIs" priority="31823" operator="equal" id="{00970079-003E-46C9-95A2-00F80036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AD769</xm:sqref>
        </x14:conditionalFormatting>
        <x14:conditionalFormatting xmlns:xm="http://schemas.microsoft.com/office/excel/2006/main">
          <x14:cfRule type="cellIs" priority="31822" operator="equal" id="{0005009B-001E-45F3-9494-00700097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AA769</xm:sqref>
        </x14:conditionalFormatting>
        <x14:conditionalFormatting xmlns:xm="http://schemas.microsoft.com/office/excel/2006/main">
          <x14:cfRule type="cellIs" priority="31821" operator="equal" id="{003B0087-00E3-428A-90D8-00840028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X769</xm:sqref>
        </x14:conditionalFormatting>
        <x14:conditionalFormatting xmlns:xm="http://schemas.microsoft.com/office/excel/2006/main">
          <x14:cfRule type="cellIs" priority="31819" operator="equal" id="{000E00CE-00B2-4214-827A-000500E1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R769</xm:sqref>
        </x14:conditionalFormatting>
        <x14:conditionalFormatting xmlns:xm="http://schemas.microsoft.com/office/excel/2006/main">
          <x14:cfRule type="cellIs" priority="31818" operator="equal" id="{009C0049-00D6-4905-A56C-005D00C6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O769</xm:sqref>
        </x14:conditionalFormatting>
        <x14:conditionalFormatting xmlns:xm="http://schemas.microsoft.com/office/excel/2006/main">
          <x14:cfRule type="cellIs" priority="31817" operator="equal" id="{00310066-00F8-4CD7-A2AB-005D00B9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L769</xm:sqref>
        </x14:conditionalFormatting>
        <x14:conditionalFormatting xmlns:xm="http://schemas.microsoft.com/office/excel/2006/main">
          <x14:cfRule type="cellIs" priority="31816" operator="equal" id="{00A000E6-008B-4DCD-89A4-000400EA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I769</xm:sqref>
        </x14:conditionalFormatting>
        <x14:conditionalFormatting xmlns:xm="http://schemas.microsoft.com/office/excel/2006/main">
          <x14:cfRule type="cellIs" priority="31815" operator="equal" id="{00860090-009C-409D-AFB3-00CE00EB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BW751</xm:sqref>
        </x14:conditionalFormatting>
        <x14:conditionalFormatting xmlns:xm="http://schemas.microsoft.com/office/excel/2006/main">
          <x14:cfRule type="cellIs" priority="31814" operator="equal" id="{00310004-0081-4FC3-A91E-003800ED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BT751</xm:sqref>
        </x14:conditionalFormatting>
        <x14:conditionalFormatting xmlns:xm="http://schemas.microsoft.com/office/excel/2006/main">
          <x14:cfRule type="cellIs" priority="31813" operator="equal" id="{00790043-00F9-4759-B193-00920061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BQ751</xm:sqref>
        </x14:conditionalFormatting>
        <x14:conditionalFormatting xmlns:xm="http://schemas.microsoft.com/office/excel/2006/main">
          <x14:cfRule type="cellIs" priority="31812" operator="equal" id="{00400051-000A-47D3-B2CB-00240048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BN751</xm:sqref>
        </x14:conditionalFormatting>
        <x14:conditionalFormatting xmlns:xm="http://schemas.microsoft.com/office/excel/2006/main">
          <x14:cfRule type="cellIs" priority="31811" operator="equal" id="{001F0019-0052-4BBC-A354-00C20020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BK751</xm:sqref>
        </x14:conditionalFormatting>
        <x14:conditionalFormatting xmlns:xm="http://schemas.microsoft.com/office/excel/2006/main">
          <x14:cfRule type="cellIs" priority="31810" operator="equal" id="{000D0034-008C-4AD3-B688-00870051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BH751</xm:sqref>
        </x14:conditionalFormatting>
        <x14:conditionalFormatting xmlns:xm="http://schemas.microsoft.com/office/excel/2006/main">
          <x14:cfRule type="cellIs" priority="31809" operator="equal" id="{00A300C0-0063-40BF-9DA6-001F00C6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BE751</xm:sqref>
        </x14:conditionalFormatting>
        <x14:conditionalFormatting xmlns:xm="http://schemas.microsoft.com/office/excel/2006/main">
          <x14:cfRule type="cellIs" priority="31808" operator="equal" id="{00E300BF-00A5-4DEE-BCD8-005400E4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BB751</xm:sqref>
        </x14:conditionalFormatting>
        <x14:conditionalFormatting xmlns:xm="http://schemas.microsoft.com/office/excel/2006/main">
          <x14:cfRule type="cellIs" priority="31807" operator="equal" id="{001200A1-008F-48D3-AC84-00760081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AY751</xm:sqref>
        </x14:conditionalFormatting>
        <x14:conditionalFormatting xmlns:xm="http://schemas.microsoft.com/office/excel/2006/main">
          <x14:cfRule type="cellIs" priority="31806" operator="equal" id="{00A200C1-0048-40B5-9ABE-00140029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AV751</xm:sqref>
        </x14:conditionalFormatting>
        <x14:conditionalFormatting xmlns:xm="http://schemas.microsoft.com/office/excel/2006/main">
          <x14:cfRule type="cellIs" priority="31805" operator="equal" id="{00EE0071-00AA-4F43-A064-00E900E0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AS751</xm:sqref>
        </x14:conditionalFormatting>
        <x14:conditionalFormatting xmlns:xm="http://schemas.microsoft.com/office/excel/2006/main">
          <x14:cfRule type="cellIs" priority="31804" operator="equal" id="{00300060-002C-416B-BA8A-006D00C5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AP751</xm:sqref>
        </x14:conditionalFormatting>
        <x14:conditionalFormatting xmlns:xm="http://schemas.microsoft.com/office/excel/2006/main">
          <x14:cfRule type="cellIs" priority="31803" operator="equal" id="{00460092-0054-4F65-B270-00B200D6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AM751</xm:sqref>
        </x14:conditionalFormatting>
        <x14:conditionalFormatting xmlns:xm="http://schemas.microsoft.com/office/excel/2006/main">
          <x14:cfRule type="cellIs" priority="31802" operator="equal" id="{00FE00D4-00BA-4CEF-B2F5-00F900A6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AJ751</xm:sqref>
        </x14:conditionalFormatting>
        <x14:conditionalFormatting xmlns:xm="http://schemas.microsoft.com/office/excel/2006/main">
          <x14:cfRule type="cellIs" priority="31801" operator="equal" id="{00F600CD-003E-4D68-AE09-00CC00BE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AG751</xm:sqref>
        </x14:conditionalFormatting>
        <x14:conditionalFormatting xmlns:xm="http://schemas.microsoft.com/office/excel/2006/main">
          <x14:cfRule type="cellIs" priority="31800" operator="equal" id="{0013009F-00D4-4766-A34C-0073003A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AD751</xm:sqref>
        </x14:conditionalFormatting>
        <x14:conditionalFormatting xmlns:xm="http://schemas.microsoft.com/office/excel/2006/main">
          <x14:cfRule type="cellIs" priority="31799" operator="equal" id="{00220056-0025-48A5-9297-00930051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AA751</xm:sqref>
        </x14:conditionalFormatting>
        <x14:conditionalFormatting xmlns:xm="http://schemas.microsoft.com/office/excel/2006/main">
          <x14:cfRule type="cellIs" priority="31798" operator="equal" id="{00A500B8-0029-440A-9278-0054004F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X751</xm:sqref>
        </x14:conditionalFormatting>
        <x14:conditionalFormatting xmlns:xm="http://schemas.microsoft.com/office/excel/2006/main">
          <x14:cfRule type="cellIs" priority="31796" operator="equal" id="{00C60045-0050-48C3-A832-00830085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R751</xm:sqref>
        </x14:conditionalFormatting>
        <x14:conditionalFormatting xmlns:xm="http://schemas.microsoft.com/office/excel/2006/main">
          <x14:cfRule type="cellIs" priority="31795" operator="equal" id="{00370003-00D4-498D-981C-003500B9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O751</xm:sqref>
        </x14:conditionalFormatting>
        <x14:conditionalFormatting xmlns:xm="http://schemas.microsoft.com/office/excel/2006/main">
          <x14:cfRule type="cellIs" priority="31794" operator="equal" id="{008700ED-009D-47BB-B33B-00470096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L751</xm:sqref>
        </x14:conditionalFormatting>
        <x14:conditionalFormatting xmlns:xm="http://schemas.microsoft.com/office/excel/2006/main">
          <x14:cfRule type="cellIs" priority="31793" operator="equal" id="{0052009C-00FA-446B-9393-00410042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I751</xm:sqref>
        </x14:conditionalFormatting>
        <x14:conditionalFormatting xmlns:xm="http://schemas.microsoft.com/office/excel/2006/main">
          <x14:cfRule type="cellIs" priority="31792" operator="equal" id="{00FA0008-00E6-4770-BB7E-00A1001F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BW767</xm:sqref>
        </x14:conditionalFormatting>
        <x14:conditionalFormatting xmlns:xm="http://schemas.microsoft.com/office/excel/2006/main">
          <x14:cfRule type="cellIs" priority="31791" operator="equal" id="{00370064-00EE-4911-8FCE-00EB003D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BT767</xm:sqref>
        </x14:conditionalFormatting>
        <x14:conditionalFormatting xmlns:xm="http://schemas.microsoft.com/office/excel/2006/main">
          <x14:cfRule type="cellIs" priority="31790" operator="equal" id="{003600C7-00EF-4E49-B3B1-000200AB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BQ767</xm:sqref>
        </x14:conditionalFormatting>
        <x14:conditionalFormatting xmlns:xm="http://schemas.microsoft.com/office/excel/2006/main">
          <x14:cfRule type="cellIs" priority="31789" operator="equal" id="{008200EE-00C9-4B03-9A9D-002D0009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BN767</xm:sqref>
        </x14:conditionalFormatting>
        <x14:conditionalFormatting xmlns:xm="http://schemas.microsoft.com/office/excel/2006/main">
          <x14:cfRule type="cellIs" priority="31788" operator="equal" id="{00150053-00CC-4E76-BD0F-00C4008F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BK767</xm:sqref>
        </x14:conditionalFormatting>
        <x14:conditionalFormatting xmlns:xm="http://schemas.microsoft.com/office/excel/2006/main">
          <x14:cfRule type="cellIs" priority="31787" operator="equal" id="{00B10052-00A6-432C-99B7-0042003E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BH767</xm:sqref>
        </x14:conditionalFormatting>
        <x14:conditionalFormatting xmlns:xm="http://schemas.microsoft.com/office/excel/2006/main">
          <x14:cfRule type="cellIs" priority="31786" operator="equal" id="{007500D0-00B9-4844-8435-00F20054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BE767</xm:sqref>
        </x14:conditionalFormatting>
        <x14:conditionalFormatting xmlns:xm="http://schemas.microsoft.com/office/excel/2006/main">
          <x14:cfRule type="cellIs" priority="31785" operator="equal" id="{00AF0047-0000-48C6-84D0-001200FD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BB767</xm:sqref>
        </x14:conditionalFormatting>
        <x14:conditionalFormatting xmlns:xm="http://schemas.microsoft.com/office/excel/2006/main">
          <x14:cfRule type="cellIs" priority="31784" operator="equal" id="{00E2001B-005A-4AD8-A7C2-0007000B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AY767</xm:sqref>
        </x14:conditionalFormatting>
        <x14:conditionalFormatting xmlns:xm="http://schemas.microsoft.com/office/excel/2006/main">
          <x14:cfRule type="cellIs" priority="31783" operator="equal" id="{00550076-0050-4003-AFB6-00FD005D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AV767</xm:sqref>
        </x14:conditionalFormatting>
        <x14:conditionalFormatting xmlns:xm="http://schemas.microsoft.com/office/excel/2006/main">
          <x14:cfRule type="cellIs" priority="31782" operator="equal" id="{00E4005E-00C0-4B22-894C-00EF0068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AS767</xm:sqref>
        </x14:conditionalFormatting>
        <x14:conditionalFormatting xmlns:xm="http://schemas.microsoft.com/office/excel/2006/main">
          <x14:cfRule type="cellIs" priority="31781" operator="equal" id="{00000033-00F1-4470-9C7A-00AA0070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AP767</xm:sqref>
        </x14:conditionalFormatting>
        <x14:conditionalFormatting xmlns:xm="http://schemas.microsoft.com/office/excel/2006/main">
          <x14:cfRule type="cellIs" priority="31780" operator="equal" id="{002D00B7-0022-4B95-8316-0006003A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AM767</xm:sqref>
        </x14:conditionalFormatting>
        <x14:conditionalFormatting xmlns:xm="http://schemas.microsoft.com/office/excel/2006/main">
          <x14:cfRule type="cellIs" priority="31779" operator="equal" id="{00A900D8-0069-4904-8581-00F200B4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AJ767</xm:sqref>
        </x14:conditionalFormatting>
        <x14:conditionalFormatting xmlns:xm="http://schemas.microsoft.com/office/excel/2006/main">
          <x14:cfRule type="cellIs" priority="31778" operator="equal" id="{004500D8-00EF-4387-80AC-009100C7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AG767</xm:sqref>
        </x14:conditionalFormatting>
        <x14:conditionalFormatting xmlns:xm="http://schemas.microsoft.com/office/excel/2006/main">
          <x14:cfRule type="cellIs" priority="31777" operator="equal" id="{007000D0-00FC-4B73-8089-00C90082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AD767</xm:sqref>
        </x14:conditionalFormatting>
        <x14:conditionalFormatting xmlns:xm="http://schemas.microsoft.com/office/excel/2006/main">
          <x14:cfRule type="cellIs" priority="31776" operator="equal" id="{007800F9-00FC-41F9-BACD-004500D7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AA767</xm:sqref>
        </x14:conditionalFormatting>
        <x14:conditionalFormatting xmlns:xm="http://schemas.microsoft.com/office/excel/2006/main">
          <x14:cfRule type="cellIs" priority="31775" operator="equal" id="{0026005E-00D3-4E54-97BB-00FB00EB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X767</xm:sqref>
        </x14:conditionalFormatting>
        <x14:conditionalFormatting xmlns:xm="http://schemas.microsoft.com/office/excel/2006/main">
          <x14:cfRule type="cellIs" priority="31773" operator="equal" id="{003F0067-00F1-4EDF-9E0D-001900F0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R767</xm:sqref>
        </x14:conditionalFormatting>
        <x14:conditionalFormatting xmlns:xm="http://schemas.microsoft.com/office/excel/2006/main">
          <x14:cfRule type="cellIs" priority="31772" operator="equal" id="{00630057-00DF-492C-B473-000F0030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O767</xm:sqref>
        </x14:conditionalFormatting>
        <x14:conditionalFormatting xmlns:xm="http://schemas.microsoft.com/office/excel/2006/main">
          <x14:cfRule type="cellIs" priority="31771" operator="equal" id="{004A0028-0027-4499-AE39-002E009D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L767</xm:sqref>
        </x14:conditionalFormatting>
        <x14:conditionalFormatting xmlns:xm="http://schemas.microsoft.com/office/excel/2006/main">
          <x14:cfRule type="cellIs" priority="31770" operator="equal" id="{0092008D-005E-4CF7-80BD-00000023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I767</xm:sqref>
        </x14:conditionalFormatting>
        <x14:conditionalFormatting xmlns:xm="http://schemas.microsoft.com/office/excel/2006/main">
          <x14:cfRule type="cellIs" priority="31769" operator="equal" id="{000C006D-001C-4798-B09D-00B400A7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BW766</xm:sqref>
        </x14:conditionalFormatting>
        <x14:conditionalFormatting xmlns:xm="http://schemas.microsoft.com/office/excel/2006/main">
          <x14:cfRule type="cellIs" priority="31768" operator="equal" id="{001200DC-004A-485B-A53F-00F3007C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BT766</xm:sqref>
        </x14:conditionalFormatting>
        <x14:conditionalFormatting xmlns:xm="http://schemas.microsoft.com/office/excel/2006/main">
          <x14:cfRule type="cellIs" priority="31767" operator="equal" id="{004500CB-00E9-4332-8C3F-00C1000A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BQ766</xm:sqref>
        </x14:conditionalFormatting>
        <x14:conditionalFormatting xmlns:xm="http://schemas.microsoft.com/office/excel/2006/main">
          <x14:cfRule type="cellIs" priority="31766" operator="equal" id="{00780096-003A-4C2A-8DF0-00AC00CB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BN766</xm:sqref>
        </x14:conditionalFormatting>
        <x14:conditionalFormatting xmlns:xm="http://schemas.microsoft.com/office/excel/2006/main">
          <x14:cfRule type="cellIs" priority="31765" operator="equal" id="{00B30085-0013-4F66-A6F5-00A6004A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BK766</xm:sqref>
        </x14:conditionalFormatting>
        <x14:conditionalFormatting xmlns:xm="http://schemas.microsoft.com/office/excel/2006/main">
          <x14:cfRule type="cellIs" priority="31764" operator="equal" id="{00AA00FD-0008-41C3-AB84-002C0078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BH766</xm:sqref>
        </x14:conditionalFormatting>
        <x14:conditionalFormatting xmlns:xm="http://schemas.microsoft.com/office/excel/2006/main">
          <x14:cfRule type="cellIs" priority="31763" operator="equal" id="{00B50089-00F7-4DA8-A499-002B00BE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BE766</xm:sqref>
        </x14:conditionalFormatting>
        <x14:conditionalFormatting xmlns:xm="http://schemas.microsoft.com/office/excel/2006/main">
          <x14:cfRule type="cellIs" priority="31762" operator="equal" id="{00510065-004F-4770-93B7-00B90036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BB766</xm:sqref>
        </x14:conditionalFormatting>
        <x14:conditionalFormatting xmlns:xm="http://schemas.microsoft.com/office/excel/2006/main">
          <x14:cfRule type="cellIs" priority="31761" operator="equal" id="{00AE00B3-0050-411F-B638-00CA000B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AY766</xm:sqref>
        </x14:conditionalFormatting>
        <x14:conditionalFormatting xmlns:xm="http://schemas.microsoft.com/office/excel/2006/main">
          <x14:cfRule type="cellIs" priority="31760" operator="equal" id="{00F90036-0096-47E7-A8E2-009900DF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AV766</xm:sqref>
        </x14:conditionalFormatting>
        <x14:conditionalFormatting xmlns:xm="http://schemas.microsoft.com/office/excel/2006/main">
          <x14:cfRule type="cellIs" priority="31759" operator="equal" id="{001B00B2-00C7-4E58-930A-003E0061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AS766</xm:sqref>
        </x14:conditionalFormatting>
        <x14:conditionalFormatting xmlns:xm="http://schemas.microsoft.com/office/excel/2006/main">
          <x14:cfRule type="cellIs" priority="31758" operator="equal" id="{005300BE-006C-4EBA-A144-0007006B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AP766</xm:sqref>
        </x14:conditionalFormatting>
        <x14:conditionalFormatting xmlns:xm="http://schemas.microsoft.com/office/excel/2006/main">
          <x14:cfRule type="cellIs" priority="31757" operator="equal" id="{00A10045-0006-47D9-9E05-00530089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AM766</xm:sqref>
        </x14:conditionalFormatting>
        <x14:conditionalFormatting xmlns:xm="http://schemas.microsoft.com/office/excel/2006/main">
          <x14:cfRule type="cellIs" priority="31756" operator="equal" id="{00CA00C6-0063-4F75-B65E-002D00DF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AJ766</xm:sqref>
        </x14:conditionalFormatting>
        <x14:conditionalFormatting xmlns:xm="http://schemas.microsoft.com/office/excel/2006/main">
          <x14:cfRule type="cellIs" priority="31755" operator="equal" id="{00C90038-0079-45CB-B64D-00C70004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AG766</xm:sqref>
        </x14:conditionalFormatting>
        <x14:conditionalFormatting xmlns:xm="http://schemas.microsoft.com/office/excel/2006/main">
          <x14:cfRule type="cellIs" priority="31754" operator="equal" id="{002400F2-00F5-44AC-BB2C-0036003F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AD766</xm:sqref>
        </x14:conditionalFormatting>
        <x14:conditionalFormatting xmlns:xm="http://schemas.microsoft.com/office/excel/2006/main">
          <x14:cfRule type="cellIs" priority="31753" operator="equal" id="{003100F8-0000-424C-AC27-00BB0045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AA766</xm:sqref>
        </x14:conditionalFormatting>
        <x14:conditionalFormatting xmlns:xm="http://schemas.microsoft.com/office/excel/2006/main">
          <x14:cfRule type="cellIs" priority="31752" operator="equal" id="{004D001F-00C4-4F88-BCE0-00FE0025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X766</xm:sqref>
        </x14:conditionalFormatting>
        <x14:conditionalFormatting xmlns:xm="http://schemas.microsoft.com/office/excel/2006/main">
          <x14:cfRule type="cellIs" priority="31750" operator="equal" id="{0045005C-00A2-4360-9DBF-006A00E7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R766</xm:sqref>
        </x14:conditionalFormatting>
        <x14:conditionalFormatting xmlns:xm="http://schemas.microsoft.com/office/excel/2006/main">
          <x14:cfRule type="cellIs" priority="31749" operator="equal" id="{000600B1-00D5-4188-8C30-00E30093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O766</xm:sqref>
        </x14:conditionalFormatting>
        <x14:conditionalFormatting xmlns:xm="http://schemas.microsoft.com/office/excel/2006/main">
          <x14:cfRule type="cellIs" priority="31748" operator="equal" id="{004C0098-0055-466D-B365-005D006C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L766</xm:sqref>
        </x14:conditionalFormatting>
        <x14:conditionalFormatting xmlns:xm="http://schemas.microsoft.com/office/excel/2006/main">
          <x14:cfRule type="cellIs" priority="31747" operator="equal" id="{00220050-00C1-4D5A-9BD5-00A10096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I766</xm:sqref>
        </x14:conditionalFormatting>
        <x14:conditionalFormatting xmlns:xm="http://schemas.microsoft.com/office/excel/2006/main">
          <x14:cfRule type="cellIs" priority="31746" operator="equal" id="{003E004D-0012-425C-A500-00B600BA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BW765</xm:sqref>
        </x14:conditionalFormatting>
        <x14:conditionalFormatting xmlns:xm="http://schemas.microsoft.com/office/excel/2006/main">
          <x14:cfRule type="cellIs" priority="31745" operator="equal" id="{00210033-007D-4B06-AB52-00CB0031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BT765</xm:sqref>
        </x14:conditionalFormatting>
        <x14:conditionalFormatting xmlns:xm="http://schemas.microsoft.com/office/excel/2006/main">
          <x14:cfRule type="cellIs" priority="31744" operator="equal" id="{006100A3-0021-4AE6-8868-00880090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BQ765</xm:sqref>
        </x14:conditionalFormatting>
        <x14:conditionalFormatting xmlns:xm="http://schemas.microsoft.com/office/excel/2006/main">
          <x14:cfRule type="cellIs" priority="31743" operator="equal" id="{00AD0034-00B5-4605-B161-00640044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BN765</xm:sqref>
        </x14:conditionalFormatting>
        <x14:conditionalFormatting xmlns:xm="http://schemas.microsoft.com/office/excel/2006/main">
          <x14:cfRule type="cellIs" priority="31742" operator="equal" id="{00A2000A-0003-4BFD-A76C-00B600EA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BK765</xm:sqref>
        </x14:conditionalFormatting>
        <x14:conditionalFormatting xmlns:xm="http://schemas.microsoft.com/office/excel/2006/main">
          <x14:cfRule type="cellIs" priority="31741" operator="equal" id="{003C005C-0003-4952-AE93-00D000D5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BH765</xm:sqref>
        </x14:conditionalFormatting>
        <x14:conditionalFormatting xmlns:xm="http://schemas.microsoft.com/office/excel/2006/main">
          <x14:cfRule type="cellIs" priority="31740" operator="equal" id="{00BD00DB-0035-4706-9622-009200E5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BE765</xm:sqref>
        </x14:conditionalFormatting>
        <x14:conditionalFormatting xmlns:xm="http://schemas.microsoft.com/office/excel/2006/main">
          <x14:cfRule type="cellIs" priority="31739" operator="equal" id="{0064002D-0004-45F4-9526-00CF003F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BB765</xm:sqref>
        </x14:conditionalFormatting>
        <x14:conditionalFormatting xmlns:xm="http://schemas.microsoft.com/office/excel/2006/main">
          <x14:cfRule type="cellIs" priority="31738" operator="equal" id="{001B008E-003A-4DE6-8E73-003000E3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AY765</xm:sqref>
        </x14:conditionalFormatting>
        <x14:conditionalFormatting xmlns:xm="http://schemas.microsoft.com/office/excel/2006/main">
          <x14:cfRule type="cellIs" priority="31737" operator="equal" id="{00F5009E-00B2-4A61-AB0E-0056005E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AV765</xm:sqref>
        </x14:conditionalFormatting>
        <x14:conditionalFormatting xmlns:xm="http://schemas.microsoft.com/office/excel/2006/main">
          <x14:cfRule type="cellIs" priority="31736" operator="equal" id="{00E0005B-004A-4A66-800B-006F0030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AS765</xm:sqref>
        </x14:conditionalFormatting>
        <x14:conditionalFormatting xmlns:xm="http://schemas.microsoft.com/office/excel/2006/main">
          <x14:cfRule type="cellIs" priority="31735" operator="equal" id="{001D00E2-008C-462E-A241-005F002A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AP765</xm:sqref>
        </x14:conditionalFormatting>
        <x14:conditionalFormatting xmlns:xm="http://schemas.microsoft.com/office/excel/2006/main">
          <x14:cfRule type="cellIs" priority="31734" operator="equal" id="{005C0071-0096-414C-8968-00080012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AM765</xm:sqref>
        </x14:conditionalFormatting>
        <x14:conditionalFormatting xmlns:xm="http://schemas.microsoft.com/office/excel/2006/main">
          <x14:cfRule type="cellIs" priority="31733" operator="equal" id="{0011004B-005C-4279-9CE5-00BE00C7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AJ765</xm:sqref>
        </x14:conditionalFormatting>
        <x14:conditionalFormatting xmlns:xm="http://schemas.microsoft.com/office/excel/2006/main">
          <x14:cfRule type="cellIs" priority="31732" operator="equal" id="{008F00D2-0009-4C05-9C8C-00AE00BB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AG765</xm:sqref>
        </x14:conditionalFormatting>
        <x14:conditionalFormatting xmlns:xm="http://schemas.microsoft.com/office/excel/2006/main">
          <x14:cfRule type="cellIs" priority="31731" operator="equal" id="{002E007F-00F0-45BE-99CA-000E0032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AD765</xm:sqref>
        </x14:conditionalFormatting>
        <x14:conditionalFormatting xmlns:xm="http://schemas.microsoft.com/office/excel/2006/main">
          <x14:cfRule type="cellIs" priority="31730" operator="equal" id="{001300AB-00F5-481E-B324-00840088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AA765</xm:sqref>
        </x14:conditionalFormatting>
        <x14:conditionalFormatting xmlns:xm="http://schemas.microsoft.com/office/excel/2006/main">
          <x14:cfRule type="cellIs" priority="31729" operator="equal" id="{00520046-00B4-45C5-AF01-00690069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X765</xm:sqref>
        </x14:conditionalFormatting>
        <x14:conditionalFormatting xmlns:xm="http://schemas.microsoft.com/office/excel/2006/main">
          <x14:cfRule type="cellIs" priority="31727" operator="equal" id="{00320004-0017-4AFE-B419-004400F5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R765</xm:sqref>
        </x14:conditionalFormatting>
        <x14:conditionalFormatting xmlns:xm="http://schemas.microsoft.com/office/excel/2006/main">
          <x14:cfRule type="cellIs" priority="31726" operator="equal" id="{00060035-0014-4003-A67A-00950012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O765</xm:sqref>
        </x14:conditionalFormatting>
        <x14:conditionalFormatting xmlns:xm="http://schemas.microsoft.com/office/excel/2006/main">
          <x14:cfRule type="cellIs" priority="31725" operator="equal" id="{006A00CE-0001-4EAE-8321-005500B9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L765</xm:sqref>
        </x14:conditionalFormatting>
        <x14:conditionalFormatting xmlns:xm="http://schemas.microsoft.com/office/excel/2006/main">
          <x14:cfRule type="cellIs" priority="31724" operator="equal" id="{005B0082-00E6-4FEB-B64F-00A00037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I765</xm:sqref>
        </x14:conditionalFormatting>
        <x14:conditionalFormatting xmlns:xm="http://schemas.microsoft.com/office/excel/2006/main">
          <x14:cfRule type="cellIs" priority="31723" operator="equal" id="{0026000C-00D4-49DD-B94E-00D000C6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BW319</xm:sqref>
        </x14:conditionalFormatting>
        <x14:conditionalFormatting xmlns:xm="http://schemas.microsoft.com/office/excel/2006/main">
          <x14:cfRule type="cellIs" priority="31722" operator="equal" id="{005200F0-0063-48B6-8DC6-002E00A1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BT319</xm:sqref>
        </x14:conditionalFormatting>
        <x14:conditionalFormatting xmlns:xm="http://schemas.microsoft.com/office/excel/2006/main">
          <x14:cfRule type="cellIs" priority="31721" operator="equal" id="{00B10036-00DB-4946-A92F-000D0045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BQ319</xm:sqref>
        </x14:conditionalFormatting>
        <x14:conditionalFormatting xmlns:xm="http://schemas.microsoft.com/office/excel/2006/main">
          <x14:cfRule type="cellIs" priority="31720" operator="equal" id="{00980059-0063-45BC-A7E0-00E100D6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BN319</xm:sqref>
        </x14:conditionalFormatting>
        <x14:conditionalFormatting xmlns:xm="http://schemas.microsoft.com/office/excel/2006/main">
          <x14:cfRule type="cellIs" priority="31719" operator="equal" id="{00E4002D-007E-49FD-B54D-00720029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BK319</xm:sqref>
        </x14:conditionalFormatting>
        <x14:conditionalFormatting xmlns:xm="http://schemas.microsoft.com/office/excel/2006/main">
          <x14:cfRule type="cellIs" priority="31718" operator="equal" id="{00DC0028-00BE-48BF-9E2B-00CE005B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BH319</xm:sqref>
        </x14:conditionalFormatting>
        <x14:conditionalFormatting xmlns:xm="http://schemas.microsoft.com/office/excel/2006/main">
          <x14:cfRule type="cellIs" priority="31717" operator="equal" id="{002400FB-00DD-4711-9A87-00A70036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BE319</xm:sqref>
        </x14:conditionalFormatting>
        <x14:conditionalFormatting xmlns:xm="http://schemas.microsoft.com/office/excel/2006/main">
          <x14:cfRule type="cellIs" priority="31716" operator="equal" id="{00690008-007B-4B3F-8E5C-002200DC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BB319</xm:sqref>
        </x14:conditionalFormatting>
        <x14:conditionalFormatting xmlns:xm="http://schemas.microsoft.com/office/excel/2006/main">
          <x14:cfRule type="cellIs" priority="31715" operator="equal" id="{00180086-009D-43F8-A1EF-0070007A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AY319</xm:sqref>
        </x14:conditionalFormatting>
        <x14:conditionalFormatting xmlns:xm="http://schemas.microsoft.com/office/excel/2006/main">
          <x14:cfRule type="cellIs" priority="31714" operator="equal" id="{00170094-0017-4A13-9B0B-00EE0054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AV319</xm:sqref>
        </x14:conditionalFormatting>
        <x14:conditionalFormatting xmlns:xm="http://schemas.microsoft.com/office/excel/2006/main">
          <x14:cfRule type="cellIs" priority="31713" operator="equal" id="{00CC0082-005D-4519-BFB9-0061003B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AS319</xm:sqref>
        </x14:conditionalFormatting>
        <x14:conditionalFormatting xmlns:xm="http://schemas.microsoft.com/office/excel/2006/main">
          <x14:cfRule type="cellIs" priority="31712" operator="equal" id="{00C300E2-0044-4B1F-80BB-003C00A4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AP319</xm:sqref>
        </x14:conditionalFormatting>
        <x14:conditionalFormatting xmlns:xm="http://schemas.microsoft.com/office/excel/2006/main">
          <x14:cfRule type="cellIs" priority="31711" operator="equal" id="{00E800CF-00EB-4CEF-BE8C-00650052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AM319</xm:sqref>
        </x14:conditionalFormatting>
        <x14:conditionalFormatting xmlns:xm="http://schemas.microsoft.com/office/excel/2006/main">
          <x14:cfRule type="cellIs" priority="31710" operator="equal" id="{00220069-0034-48D5-B4B8-00A000BE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AJ319</xm:sqref>
        </x14:conditionalFormatting>
        <x14:conditionalFormatting xmlns:xm="http://schemas.microsoft.com/office/excel/2006/main">
          <x14:cfRule type="cellIs" priority="31709" operator="equal" id="{00610055-0003-4228-BCCD-008000CB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AG319</xm:sqref>
        </x14:conditionalFormatting>
        <x14:conditionalFormatting xmlns:xm="http://schemas.microsoft.com/office/excel/2006/main">
          <x14:cfRule type="cellIs" priority="31708" operator="equal" id="{0095008A-00BC-45D6-B7BA-00DA0092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AD319</xm:sqref>
        </x14:conditionalFormatting>
        <x14:conditionalFormatting xmlns:xm="http://schemas.microsoft.com/office/excel/2006/main">
          <x14:cfRule type="cellIs" priority="31707" operator="equal" id="{001A00E6-001B-4ADA-A392-004C00EF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AA319</xm:sqref>
        </x14:conditionalFormatting>
        <x14:conditionalFormatting xmlns:xm="http://schemas.microsoft.com/office/excel/2006/main">
          <x14:cfRule type="cellIs" priority="31706" operator="equal" id="{002B00D0-00D6-44BB-A811-006C0087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X319</xm:sqref>
        </x14:conditionalFormatting>
        <x14:conditionalFormatting xmlns:xm="http://schemas.microsoft.com/office/excel/2006/main">
          <x14:cfRule type="cellIs" priority="31705" operator="equal" id="{00FB002A-000A-4354-9AF3-00B40051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U319</xm:sqref>
        </x14:conditionalFormatting>
        <x14:conditionalFormatting xmlns:xm="http://schemas.microsoft.com/office/excel/2006/main">
          <x14:cfRule type="cellIs" priority="31704" operator="equal" id="{00D00007-004D-48C1-8B61-00C20005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R319</xm:sqref>
        </x14:conditionalFormatting>
        <x14:conditionalFormatting xmlns:xm="http://schemas.microsoft.com/office/excel/2006/main">
          <x14:cfRule type="cellIs" priority="31703" operator="equal" id="{00480031-00B4-4B6F-B775-00CE0053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O319</xm:sqref>
        </x14:conditionalFormatting>
        <x14:conditionalFormatting xmlns:xm="http://schemas.microsoft.com/office/excel/2006/main">
          <x14:cfRule type="cellIs" priority="31702" operator="equal" id="{00140022-00C7-4B73-BC25-00F7009D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L319</xm:sqref>
        </x14:conditionalFormatting>
        <x14:conditionalFormatting xmlns:xm="http://schemas.microsoft.com/office/excel/2006/main">
          <x14:cfRule type="cellIs" priority="31701" operator="equal" id="{007D0068-0008-4FE1-94E8-00DD00D7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I319</xm:sqref>
        </x14:conditionalFormatting>
        <x14:conditionalFormatting xmlns:xm="http://schemas.microsoft.com/office/excel/2006/main">
          <x14:cfRule type="cellIs" priority="31700" operator="equal" id="{00B4009E-00F7-4277-A450-00EF002A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BW341</xm:sqref>
        </x14:conditionalFormatting>
        <x14:conditionalFormatting xmlns:xm="http://schemas.microsoft.com/office/excel/2006/main">
          <x14:cfRule type="cellIs" priority="31699" operator="equal" id="{005C0002-00FC-4221-A2E3-00CB006C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BT341</xm:sqref>
        </x14:conditionalFormatting>
        <x14:conditionalFormatting xmlns:xm="http://schemas.microsoft.com/office/excel/2006/main">
          <x14:cfRule type="cellIs" priority="31698" operator="equal" id="{00D90021-0076-47C0-9F0B-005300F9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BQ341</xm:sqref>
        </x14:conditionalFormatting>
        <x14:conditionalFormatting xmlns:xm="http://schemas.microsoft.com/office/excel/2006/main">
          <x14:cfRule type="cellIs" priority="31697" operator="equal" id="{001400AB-00AD-4107-8A04-004500FF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BN341</xm:sqref>
        </x14:conditionalFormatting>
        <x14:conditionalFormatting xmlns:xm="http://schemas.microsoft.com/office/excel/2006/main">
          <x14:cfRule type="cellIs" priority="31696" operator="equal" id="{00DC0003-0081-4F91-BA86-00E2009A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BK341</xm:sqref>
        </x14:conditionalFormatting>
        <x14:conditionalFormatting xmlns:xm="http://schemas.microsoft.com/office/excel/2006/main">
          <x14:cfRule type="cellIs" priority="31695" operator="equal" id="{0064006B-0097-4FCA-87D8-009500CE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BH341</xm:sqref>
        </x14:conditionalFormatting>
        <x14:conditionalFormatting xmlns:xm="http://schemas.microsoft.com/office/excel/2006/main">
          <x14:cfRule type="cellIs" priority="31694" operator="equal" id="{0081002A-0092-4E34-B56F-007100BE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BE341</xm:sqref>
        </x14:conditionalFormatting>
        <x14:conditionalFormatting xmlns:xm="http://schemas.microsoft.com/office/excel/2006/main">
          <x14:cfRule type="cellIs" priority="31693" operator="equal" id="{00F500AC-005A-431D-B4EE-00AF006F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BB341</xm:sqref>
        </x14:conditionalFormatting>
        <x14:conditionalFormatting xmlns:xm="http://schemas.microsoft.com/office/excel/2006/main">
          <x14:cfRule type="cellIs" priority="31692" operator="equal" id="{00FD0062-0048-4A10-AF08-0044008F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AY341</xm:sqref>
        </x14:conditionalFormatting>
        <x14:conditionalFormatting xmlns:xm="http://schemas.microsoft.com/office/excel/2006/main">
          <x14:cfRule type="cellIs" priority="31691" operator="equal" id="{00200045-0077-428F-85AE-000C00F8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AV341</xm:sqref>
        </x14:conditionalFormatting>
        <x14:conditionalFormatting xmlns:xm="http://schemas.microsoft.com/office/excel/2006/main">
          <x14:cfRule type="cellIs" priority="31690" operator="equal" id="{00DA00EB-009B-4548-95E9-007100B6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AS341</xm:sqref>
        </x14:conditionalFormatting>
        <x14:conditionalFormatting xmlns:xm="http://schemas.microsoft.com/office/excel/2006/main">
          <x14:cfRule type="cellIs" priority="31689" operator="equal" id="{00EA001C-001F-4FF5-8F49-0072009B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AP341</xm:sqref>
        </x14:conditionalFormatting>
        <x14:conditionalFormatting xmlns:xm="http://schemas.microsoft.com/office/excel/2006/main">
          <x14:cfRule type="cellIs" priority="31688" operator="equal" id="{00BF00BB-00D3-41A9-A759-00710061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AM341</xm:sqref>
        </x14:conditionalFormatting>
        <x14:conditionalFormatting xmlns:xm="http://schemas.microsoft.com/office/excel/2006/main">
          <x14:cfRule type="cellIs" priority="31687" operator="equal" id="{0074007B-00E5-4C3E-A534-00A000C7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AJ341</xm:sqref>
        </x14:conditionalFormatting>
        <x14:conditionalFormatting xmlns:xm="http://schemas.microsoft.com/office/excel/2006/main">
          <x14:cfRule type="cellIs" priority="31686" operator="equal" id="{009100BE-00C9-4C87-9F26-00DE00EC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AG341</xm:sqref>
        </x14:conditionalFormatting>
        <x14:conditionalFormatting xmlns:xm="http://schemas.microsoft.com/office/excel/2006/main">
          <x14:cfRule type="cellIs" priority="31685" operator="equal" id="{00FD0044-00D5-4C4F-8B1B-00B90030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AD341</xm:sqref>
        </x14:conditionalFormatting>
        <x14:conditionalFormatting xmlns:xm="http://schemas.microsoft.com/office/excel/2006/main">
          <x14:cfRule type="cellIs" priority="31684" operator="equal" id="{0054009F-0077-4B89-9E07-00BB00B5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AA341</xm:sqref>
        </x14:conditionalFormatting>
        <x14:conditionalFormatting xmlns:xm="http://schemas.microsoft.com/office/excel/2006/main">
          <x14:cfRule type="cellIs" priority="31683" operator="equal" id="{00C000F1-002A-4925-AB32-00AF003F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X341</xm:sqref>
        </x14:conditionalFormatting>
        <x14:conditionalFormatting xmlns:xm="http://schemas.microsoft.com/office/excel/2006/main">
          <x14:cfRule type="cellIs" priority="31682" operator="equal" id="{00FD002F-0062-4698-94A3-00A400CF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U341</xm:sqref>
        </x14:conditionalFormatting>
        <x14:conditionalFormatting xmlns:xm="http://schemas.microsoft.com/office/excel/2006/main">
          <x14:cfRule type="cellIs" priority="31681" operator="equal" id="{00F400E0-009B-4ABD-B70F-005700E8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R341</xm:sqref>
        </x14:conditionalFormatting>
        <x14:conditionalFormatting xmlns:xm="http://schemas.microsoft.com/office/excel/2006/main">
          <x14:cfRule type="cellIs" priority="31680" operator="equal" id="{0051002E-0072-4712-B187-00D3009B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O341</xm:sqref>
        </x14:conditionalFormatting>
        <x14:conditionalFormatting xmlns:xm="http://schemas.microsoft.com/office/excel/2006/main">
          <x14:cfRule type="cellIs" priority="31678" operator="equal" id="{001F0097-00BF-4008-AAEB-00CE00DE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I341</xm:sqref>
        </x14:conditionalFormatting>
        <x14:conditionalFormatting xmlns:xm="http://schemas.microsoft.com/office/excel/2006/main">
          <x14:cfRule type="cellIs" priority="31677" operator="equal" id="{00310023-00EB-4A9E-9D7B-00BC003C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BW340</xm:sqref>
        </x14:conditionalFormatting>
        <x14:conditionalFormatting xmlns:xm="http://schemas.microsoft.com/office/excel/2006/main">
          <x14:cfRule type="cellIs" priority="31676" operator="equal" id="{00670085-00F4-4616-A0A8-0014007A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BT340</xm:sqref>
        </x14:conditionalFormatting>
        <x14:conditionalFormatting xmlns:xm="http://schemas.microsoft.com/office/excel/2006/main">
          <x14:cfRule type="cellIs" priority="31675" operator="equal" id="{007D00F3-006F-44CB-B15B-00410058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BQ340</xm:sqref>
        </x14:conditionalFormatting>
        <x14:conditionalFormatting xmlns:xm="http://schemas.microsoft.com/office/excel/2006/main">
          <x14:cfRule type="cellIs" priority="31674" operator="equal" id="{000E0075-00EB-4C80-9D6B-005400C1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BN340</xm:sqref>
        </x14:conditionalFormatting>
        <x14:conditionalFormatting xmlns:xm="http://schemas.microsoft.com/office/excel/2006/main">
          <x14:cfRule type="cellIs" priority="31673" operator="equal" id="{00F000F7-0058-401D-B9BB-00340031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BK340</xm:sqref>
        </x14:conditionalFormatting>
        <x14:conditionalFormatting xmlns:xm="http://schemas.microsoft.com/office/excel/2006/main">
          <x14:cfRule type="cellIs" priority="31672" operator="equal" id="{008F004F-0006-4BFF-AFFA-0081000B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BH340</xm:sqref>
        </x14:conditionalFormatting>
        <x14:conditionalFormatting xmlns:xm="http://schemas.microsoft.com/office/excel/2006/main">
          <x14:cfRule type="cellIs" priority="31671" operator="equal" id="{004D00A7-0024-4C00-A91A-00310090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BE340</xm:sqref>
        </x14:conditionalFormatting>
        <x14:conditionalFormatting xmlns:xm="http://schemas.microsoft.com/office/excel/2006/main">
          <x14:cfRule type="cellIs" priority="31670" operator="equal" id="{000E0073-0018-4AE6-8A6B-00A300FB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BB340</xm:sqref>
        </x14:conditionalFormatting>
        <x14:conditionalFormatting xmlns:xm="http://schemas.microsoft.com/office/excel/2006/main">
          <x14:cfRule type="cellIs" priority="31669" operator="equal" id="{00D20057-00CB-48FF-9873-00D400A7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AY340</xm:sqref>
        </x14:conditionalFormatting>
        <x14:conditionalFormatting xmlns:xm="http://schemas.microsoft.com/office/excel/2006/main">
          <x14:cfRule type="cellIs" priority="31668" operator="equal" id="{003E0065-000A-43DF-8F28-00BA00D9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AV340</xm:sqref>
        </x14:conditionalFormatting>
        <x14:conditionalFormatting xmlns:xm="http://schemas.microsoft.com/office/excel/2006/main">
          <x14:cfRule type="cellIs" priority="31667" operator="equal" id="{009F00E8-000F-4CBA-89B5-00680096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AS340</xm:sqref>
        </x14:conditionalFormatting>
        <x14:conditionalFormatting xmlns:xm="http://schemas.microsoft.com/office/excel/2006/main">
          <x14:cfRule type="cellIs" priority="31666" operator="equal" id="{00EE00FF-0077-43A4-B25E-0004008B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AP340</xm:sqref>
        </x14:conditionalFormatting>
        <x14:conditionalFormatting xmlns:xm="http://schemas.microsoft.com/office/excel/2006/main">
          <x14:cfRule type="cellIs" priority="31665" operator="equal" id="{007500F0-00AC-4F9E-BE58-005500D3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AM340</xm:sqref>
        </x14:conditionalFormatting>
        <x14:conditionalFormatting xmlns:xm="http://schemas.microsoft.com/office/excel/2006/main">
          <x14:cfRule type="cellIs" priority="31664" operator="equal" id="{004F00A3-00B1-4AB5-95CE-004C00AB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AJ340</xm:sqref>
        </x14:conditionalFormatting>
        <x14:conditionalFormatting xmlns:xm="http://schemas.microsoft.com/office/excel/2006/main">
          <x14:cfRule type="cellIs" priority="31663" operator="equal" id="{002600A2-00D2-421B-842F-00EA000C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AG340</xm:sqref>
        </x14:conditionalFormatting>
        <x14:conditionalFormatting xmlns:xm="http://schemas.microsoft.com/office/excel/2006/main">
          <x14:cfRule type="cellIs" priority="31662" operator="equal" id="{003D00EF-0016-411E-80E9-001700A6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AD340</xm:sqref>
        </x14:conditionalFormatting>
        <x14:conditionalFormatting xmlns:xm="http://schemas.microsoft.com/office/excel/2006/main">
          <x14:cfRule type="cellIs" priority="31661" operator="equal" id="{007600FD-004C-49F1-8BFC-005B0044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AA340</xm:sqref>
        </x14:conditionalFormatting>
        <x14:conditionalFormatting xmlns:xm="http://schemas.microsoft.com/office/excel/2006/main">
          <x14:cfRule type="cellIs" priority="31660" operator="equal" id="{004200FB-007F-4BFA-8075-00DB0049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X340</xm:sqref>
        </x14:conditionalFormatting>
        <x14:conditionalFormatting xmlns:xm="http://schemas.microsoft.com/office/excel/2006/main">
          <x14:cfRule type="cellIs" priority="31659" operator="equal" id="{001500CC-00E7-4BB7-A7C4-004500E5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U340</xm:sqref>
        </x14:conditionalFormatting>
        <x14:conditionalFormatting xmlns:xm="http://schemas.microsoft.com/office/excel/2006/main">
          <x14:cfRule type="cellIs" priority="31658" operator="equal" id="{00E200E8-0006-4FF9-9544-001600E3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R340</xm:sqref>
        </x14:conditionalFormatting>
        <x14:conditionalFormatting xmlns:xm="http://schemas.microsoft.com/office/excel/2006/main">
          <x14:cfRule type="cellIs" priority="31657" operator="equal" id="{008700B2-0067-4A90-916C-006A0044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O340</xm:sqref>
        </x14:conditionalFormatting>
        <x14:conditionalFormatting xmlns:xm="http://schemas.microsoft.com/office/excel/2006/main">
          <x14:cfRule type="cellIs" priority="31655" operator="equal" id="{009700ED-002E-430C-9C84-0033008D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I340</xm:sqref>
        </x14:conditionalFormatting>
        <x14:conditionalFormatting xmlns:xm="http://schemas.microsoft.com/office/excel/2006/main">
          <x14:cfRule type="cellIs" priority="31654" operator="equal" id="{00A600E0-000A-4F19-AC0C-003E0032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BW339</xm:sqref>
        </x14:conditionalFormatting>
        <x14:conditionalFormatting xmlns:xm="http://schemas.microsoft.com/office/excel/2006/main">
          <x14:cfRule type="cellIs" priority="31653" operator="equal" id="{004700CA-003A-4EFD-B531-005200F7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BT339</xm:sqref>
        </x14:conditionalFormatting>
        <x14:conditionalFormatting xmlns:xm="http://schemas.microsoft.com/office/excel/2006/main">
          <x14:cfRule type="cellIs" priority="31652" operator="equal" id="{004B0095-0035-4A9B-BC0E-00830034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BQ339</xm:sqref>
        </x14:conditionalFormatting>
        <x14:conditionalFormatting xmlns:xm="http://schemas.microsoft.com/office/excel/2006/main">
          <x14:cfRule type="cellIs" priority="31651" operator="equal" id="{000B0066-00E2-4DF7-900A-00F500C8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BN339</xm:sqref>
        </x14:conditionalFormatting>
        <x14:conditionalFormatting xmlns:xm="http://schemas.microsoft.com/office/excel/2006/main">
          <x14:cfRule type="cellIs" priority="31650" operator="equal" id="{009D00D4-00B7-4DAF-8B33-00D600A4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BK339</xm:sqref>
        </x14:conditionalFormatting>
        <x14:conditionalFormatting xmlns:xm="http://schemas.microsoft.com/office/excel/2006/main">
          <x14:cfRule type="cellIs" priority="31649" operator="equal" id="{00DF00F2-004E-4D60-BB10-00840026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BH339</xm:sqref>
        </x14:conditionalFormatting>
        <x14:conditionalFormatting xmlns:xm="http://schemas.microsoft.com/office/excel/2006/main">
          <x14:cfRule type="cellIs" priority="31648" operator="equal" id="{006D0068-0083-46AA-B89E-00ED0075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BE339</xm:sqref>
        </x14:conditionalFormatting>
        <x14:conditionalFormatting xmlns:xm="http://schemas.microsoft.com/office/excel/2006/main">
          <x14:cfRule type="cellIs" priority="31647" operator="equal" id="{0055004D-00A2-4740-816F-003C005E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BB339</xm:sqref>
        </x14:conditionalFormatting>
        <x14:conditionalFormatting xmlns:xm="http://schemas.microsoft.com/office/excel/2006/main">
          <x14:cfRule type="cellIs" priority="31646" operator="equal" id="{00890093-0056-40DB-BCD7-00820024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AY339</xm:sqref>
        </x14:conditionalFormatting>
        <x14:conditionalFormatting xmlns:xm="http://schemas.microsoft.com/office/excel/2006/main">
          <x14:cfRule type="cellIs" priority="31645" operator="equal" id="{00E800BC-0026-4366-96DC-00340017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AV339</xm:sqref>
        </x14:conditionalFormatting>
        <x14:conditionalFormatting xmlns:xm="http://schemas.microsoft.com/office/excel/2006/main">
          <x14:cfRule type="cellIs" priority="31644" operator="equal" id="{007800B3-006E-432C-B96B-000600A9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AS339</xm:sqref>
        </x14:conditionalFormatting>
        <x14:conditionalFormatting xmlns:xm="http://schemas.microsoft.com/office/excel/2006/main">
          <x14:cfRule type="cellIs" priority="31643" operator="equal" id="{00D90062-0008-4392-8D7E-00BA00EF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AP339</xm:sqref>
        </x14:conditionalFormatting>
        <x14:conditionalFormatting xmlns:xm="http://schemas.microsoft.com/office/excel/2006/main">
          <x14:cfRule type="cellIs" priority="31642" operator="equal" id="{00B70090-0062-4D3B-8BB7-00CF00E4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AM339</xm:sqref>
        </x14:conditionalFormatting>
        <x14:conditionalFormatting xmlns:xm="http://schemas.microsoft.com/office/excel/2006/main">
          <x14:cfRule type="cellIs" priority="31641" operator="equal" id="{008600C8-0050-41EA-A844-009400C4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AJ339</xm:sqref>
        </x14:conditionalFormatting>
        <x14:conditionalFormatting xmlns:xm="http://schemas.microsoft.com/office/excel/2006/main">
          <x14:cfRule type="cellIs" priority="31640" operator="equal" id="{0009009E-0080-4A3C-AE17-00CD00CE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AG339</xm:sqref>
        </x14:conditionalFormatting>
        <x14:conditionalFormatting xmlns:xm="http://schemas.microsoft.com/office/excel/2006/main">
          <x14:cfRule type="cellIs" priority="31639" operator="equal" id="{008D00DB-0078-4161-A556-00160059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AD339</xm:sqref>
        </x14:conditionalFormatting>
        <x14:conditionalFormatting xmlns:xm="http://schemas.microsoft.com/office/excel/2006/main">
          <x14:cfRule type="cellIs" priority="31638" operator="equal" id="{0085004F-0024-460C-B008-009400AA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AA339</xm:sqref>
        </x14:conditionalFormatting>
        <x14:conditionalFormatting xmlns:xm="http://schemas.microsoft.com/office/excel/2006/main">
          <x14:cfRule type="cellIs" priority="31637" operator="equal" id="{002E0059-002D-4134-BB6E-006500E3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X339</xm:sqref>
        </x14:conditionalFormatting>
        <x14:conditionalFormatting xmlns:xm="http://schemas.microsoft.com/office/excel/2006/main">
          <x14:cfRule type="cellIs" priority="31636" operator="equal" id="{00160040-00F3-48A6-9726-00540026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U339</xm:sqref>
        </x14:conditionalFormatting>
        <x14:conditionalFormatting xmlns:xm="http://schemas.microsoft.com/office/excel/2006/main">
          <x14:cfRule type="cellIs" priority="31635" operator="equal" id="{002B003A-00F3-40CE-80DC-00180056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R339</xm:sqref>
        </x14:conditionalFormatting>
        <x14:conditionalFormatting xmlns:xm="http://schemas.microsoft.com/office/excel/2006/main">
          <x14:cfRule type="cellIs" priority="31634" operator="equal" id="{00DA002F-0011-4EF2-9AC1-00C200CE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O339</xm:sqref>
        </x14:conditionalFormatting>
        <x14:conditionalFormatting xmlns:xm="http://schemas.microsoft.com/office/excel/2006/main">
          <x14:cfRule type="cellIs" priority="31632" operator="equal" id="{00BC0057-0005-47C1-84AF-00AC0094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I339</xm:sqref>
        </x14:conditionalFormatting>
        <x14:conditionalFormatting xmlns:xm="http://schemas.microsoft.com/office/excel/2006/main">
          <x14:cfRule type="cellIs" priority="31630" operator="equal" id="{00EA00E8-0034-4F9E-AB0E-00F300AB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BT314</xm:sqref>
        </x14:conditionalFormatting>
        <x14:conditionalFormatting xmlns:xm="http://schemas.microsoft.com/office/excel/2006/main">
          <x14:cfRule type="cellIs" priority="31630" operator="equal" id="{00920084-00D1-46F4-848E-00970001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BW314</xm:sqref>
        </x14:conditionalFormatting>
        <x14:conditionalFormatting xmlns:xm="http://schemas.microsoft.com/office/excel/2006/main">
          <x14:cfRule type="cellIs" priority="31629" operator="equal" id="{004D006B-006A-4F58-89E1-003B0046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BQ314</xm:sqref>
        </x14:conditionalFormatting>
        <x14:conditionalFormatting xmlns:xm="http://schemas.microsoft.com/office/excel/2006/main">
          <x14:cfRule type="cellIs" priority="31628" operator="equal" id="{0049007B-00CD-441D-91DF-00760018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BN314</xm:sqref>
        </x14:conditionalFormatting>
        <x14:conditionalFormatting xmlns:xm="http://schemas.microsoft.com/office/excel/2006/main">
          <x14:cfRule type="cellIs" priority="31627" operator="equal" id="{002D0001-0003-44A3-B3AC-001B006F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BK314</xm:sqref>
        </x14:conditionalFormatting>
        <x14:conditionalFormatting xmlns:xm="http://schemas.microsoft.com/office/excel/2006/main">
          <x14:cfRule type="cellIs" priority="31626" operator="equal" id="{000A008B-000A-496A-9F4C-00860099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BH314</xm:sqref>
        </x14:conditionalFormatting>
        <x14:conditionalFormatting xmlns:xm="http://schemas.microsoft.com/office/excel/2006/main">
          <x14:cfRule type="cellIs" priority="31625" operator="equal" id="{002F00F6-0007-4831-936A-009B00C6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BE314</xm:sqref>
        </x14:conditionalFormatting>
        <x14:conditionalFormatting xmlns:xm="http://schemas.microsoft.com/office/excel/2006/main">
          <x14:cfRule type="cellIs" priority="31624" operator="equal" id="{00B10085-006A-4A39-85C1-00EF006C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BB314</xm:sqref>
        </x14:conditionalFormatting>
        <x14:conditionalFormatting xmlns:xm="http://schemas.microsoft.com/office/excel/2006/main">
          <x14:cfRule type="cellIs" priority="31623" operator="equal" id="{00A800AA-00CA-47A4-A7BF-00C800A0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AY314</xm:sqref>
        </x14:conditionalFormatting>
        <x14:conditionalFormatting xmlns:xm="http://schemas.microsoft.com/office/excel/2006/main">
          <x14:cfRule type="cellIs" priority="31622" operator="equal" id="{008C00D7-002C-443B-9F7C-00A10030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AV314</xm:sqref>
        </x14:conditionalFormatting>
        <x14:conditionalFormatting xmlns:xm="http://schemas.microsoft.com/office/excel/2006/main">
          <x14:cfRule type="cellIs" priority="31621" operator="equal" id="{00990053-002B-427A-8B84-00350073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AS314</xm:sqref>
        </x14:conditionalFormatting>
        <x14:conditionalFormatting xmlns:xm="http://schemas.microsoft.com/office/excel/2006/main">
          <x14:cfRule type="cellIs" priority="31620" operator="equal" id="{00860081-005B-4CAD-96D0-00D50042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AP314</xm:sqref>
        </x14:conditionalFormatting>
        <x14:conditionalFormatting xmlns:xm="http://schemas.microsoft.com/office/excel/2006/main">
          <x14:cfRule type="cellIs" priority="31619" operator="equal" id="{00770048-00AD-4E14-8D45-0003004A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AM314</xm:sqref>
        </x14:conditionalFormatting>
        <x14:conditionalFormatting xmlns:xm="http://schemas.microsoft.com/office/excel/2006/main">
          <x14:cfRule type="cellIs" priority="31618" operator="equal" id="{000900A4-001C-4A16-8652-004400E9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AJ314</xm:sqref>
        </x14:conditionalFormatting>
        <x14:conditionalFormatting xmlns:xm="http://schemas.microsoft.com/office/excel/2006/main">
          <x14:cfRule type="cellIs" priority="31617" operator="equal" id="{009B00A2-0080-4404-A456-002D00D9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AG314</xm:sqref>
        </x14:conditionalFormatting>
        <x14:conditionalFormatting xmlns:xm="http://schemas.microsoft.com/office/excel/2006/main">
          <x14:cfRule type="cellIs" priority="31616" operator="equal" id="{00CE00F6-00ED-45D2-B2F9-006B0077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AD314</xm:sqref>
        </x14:conditionalFormatting>
        <x14:conditionalFormatting xmlns:xm="http://schemas.microsoft.com/office/excel/2006/main">
          <x14:cfRule type="cellIs" priority="31615" operator="equal" id="{008400C2-00B5-40A6-B183-006D00F9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AA314</xm:sqref>
        </x14:conditionalFormatting>
        <x14:conditionalFormatting xmlns:xm="http://schemas.microsoft.com/office/excel/2006/main">
          <x14:cfRule type="cellIs" priority="31614" operator="equal" id="{00B100BE-0041-4022-9B87-009C0006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X314</xm:sqref>
        </x14:conditionalFormatting>
        <x14:conditionalFormatting xmlns:xm="http://schemas.microsoft.com/office/excel/2006/main">
          <x14:cfRule type="cellIs" priority="31613" operator="equal" id="{002E00BA-005C-4E6B-9394-00BA00EB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U314</xm:sqref>
        </x14:conditionalFormatting>
        <x14:conditionalFormatting xmlns:xm="http://schemas.microsoft.com/office/excel/2006/main">
          <x14:cfRule type="cellIs" priority="31612" operator="equal" id="{004A0074-0095-4C13-8B29-009E0026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R314</xm:sqref>
        </x14:conditionalFormatting>
        <x14:conditionalFormatting xmlns:xm="http://schemas.microsoft.com/office/excel/2006/main">
          <x14:cfRule type="cellIs" priority="31611" operator="equal" id="{003600B9-0057-4B97-9F5F-009500E2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O314</xm:sqref>
        </x14:conditionalFormatting>
        <x14:conditionalFormatting xmlns:xm="http://schemas.microsoft.com/office/excel/2006/main">
          <x14:cfRule type="cellIs" priority="31609" operator="equal" id="{00B10031-00A9-4896-BE6C-00EB0055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I314</xm:sqref>
        </x14:conditionalFormatting>
        <x14:conditionalFormatting xmlns:xm="http://schemas.microsoft.com/office/excel/2006/main">
          <x14:cfRule type="cellIs" priority="31608" operator="equal" id="{001C002E-008A-4748-8738-00D000EC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BW337</xm:sqref>
        </x14:conditionalFormatting>
        <x14:conditionalFormatting xmlns:xm="http://schemas.microsoft.com/office/excel/2006/main">
          <x14:cfRule type="cellIs" priority="31607" operator="equal" id="{00F0000D-0037-4862-A8DB-00C300CD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BT337</xm:sqref>
        </x14:conditionalFormatting>
        <x14:conditionalFormatting xmlns:xm="http://schemas.microsoft.com/office/excel/2006/main">
          <x14:cfRule type="cellIs" priority="31606" operator="equal" id="{005700E7-00DE-49F9-8BDB-002500A2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BQ337</xm:sqref>
        </x14:conditionalFormatting>
        <x14:conditionalFormatting xmlns:xm="http://schemas.microsoft.com/office/excel/2006/main">
          <x14:cfRule type="cellIs" priority="31605" operator="equal" id="{0011007B-0008-457C-B502-00D700D3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BN337</xm:sqref>
        </x14:conditionalFormatting>
        <x14:conditionalFormatting xmlns:xm="http://schemas.microsoft.com/office/excel/2006/main">
          <x14:cfRule type="cellIs" priority="31604" operator="equal" id="{00860059-003F-47D6-89A0-0011004B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BK337</xm:sqref>
        </x14:conditionalFormatting>
        <x14:conditionalFormatting xmlns:xm="http://schemas.microsoft.com/office/excel/2006/main">
          <x14:cfRule type="cellIs" priority="31603" operator="equal" id="{006D005F-0057-4954-83D5-004A001C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BH337</xm:sqref>
        </x14:conditionalFormatting>
        <x14:conditionalFormatting xmlns:xm="http://schemas.microsoft.com/office/excel/2006/main">
          <x14:cfRule type="cellIs" priority="31602" operator="equal" id="{0097004A-0006-4E63-B443-001E0084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BE337</xm:sqref>
        </x14:conditionalFormatting>
        <x14:conditionalFormatting xmlns:xm="http://schemas.microsoft.com/office/excel/2006/main">
          <x14:cfRule type="cellIs" priority="31601" operator="equal" id="{001E0066-00DD-462A-8510-00610021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BB337</xm:sqref>
        </x14:conditionalFormatting>
        <x14:conditionalFormatting xmlns:xm="http://schemas.microsoft.com/office/excel/2006/main">
          <x14:cfRule type="cellIs" priority="31600" operator="equal" id="{00C30085-00B5-4DB7-A7E1-005B0077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AY337</xm:sqref>
        </x14:conditionalFormatting>
        <x14:conditionalFormatting xmlns:xm="http://schemas.microsoft.com/office/excel/2006/main">
          <x14:cfRule type="cellIs" priority="31599" operator="equal" id="{00200093-0091-4A26-8EF6-003200CF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AV337</xm:sqref>
        </x14:conditionalFormatting>
        <x14:conditionalFormatting xmlns:xm="http://schemas.microsoft.com/office/excel/2006/main">
          <x14:cfRule type="cellIs" priority="31598" operator="equal" id="{0090000F-005E-4BB7-9908-001400B1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AS337</xm:sqref>
        </x14:conditionalFormatting>
        <x14:conditionalFormatting xmlns:xm="http://schemas.microsoft.com/office/excel/2006/main">
          <x14:cfRule type="cellIs" priority="31597" operator="equal" id="{007600C8-004C-464E-8EB0-00E60071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AP337</xm:sqref>
        </x14:conditionalFormatting>
        <x14:conditionalFormatting xmlns:xm="http://schemas.microsoft.com/office/excel/2006/main">
          <x14:cfRule type="cellIs" priority="31596" operator="equal" id="{00AA003E-00FA-48D9-8ACB-00750024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AM337</xm:sqref>
        </x14:conditionalFormatting>
        <x14:conditionalFormatting xmlns:xm="http://schemas.microsoft.com/office/excel/2006/main">
          <x14:cfRule type="cellIs" priority="31595" operator="equal" id="{00170010-0063-4F01-9852-00D00070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AJ337</xm:sqref>
        </x14:conditionalFormatting>
        <x14:conditionalFormatting xmlns:xm="http://schemas.microsoft.com/office/excel/2006/main">
          <x14:cfRule type="cellIs" priority="31594" operator="equal" id="{0002005C-009F-4182-AB9E-008F0024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AG337</xm:sqref>
        </x14:conditionalFormatting>
        <x14:conditionalFormatting xmlns:xm="http://schemas.microsoft.com/office/excel/2006/main">
          <x14:cfRule type="cellIs" priority="31593" operator="equal" id="{005300D4-0075-428F-A20B-00AC0042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AD337</xm:sqref>
        </x14:conditionalFormatting>
        <x14:conditionalFormatting xmlns:xm="http://schemas.microsoft.com/office/excel/2006/main">
          <x14:cfRule type="cellIs" priority="31592" operator="equal" id="{000C001C-000C-4443-B449-00CE0049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AA337</xm:sqref>
        </x14:conditionalFormatting>
        <x14:conditionalFormatting xmlns:xm="http://schemas.microsoft.com/office/excel/2006/main">
          <x14:cfRule type="cellIs" priority="31591" operator="equal" id="{00640095-000C-464F-935B-00FC00EC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X337</xm:sqref>
        </x14:conditionalFormatting>
        <x14:conditionalFormatting xmlns:xm="http://schemas.microsoft.com/office/excel/2006/main">
          <x14:cfRule type="cellIs" priority="31590" operator="equal" id="{00D400B5-008C-4AC4-B5AA-00300025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U337</xm:sqref>
        </x14:conditionalFormatting>
        <x14:conditionalFormatting xmlns:xm="http://schemas.microsoft.com/office/excel/2006/main">
          <x14:cfRule type="cellIs" priority="31589" operator="equal" id="{006F00B1-0006-46D6-A242-00320061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R337</xm:sqref>
        </x14:conditionalFormatting>
        <x14:conditionalFormatting xmlns:xm="http://schemas.microsoft.com/office/excel/2006/main">
          <x14:cfRule type="cellIs" priority="31588" operator="equal" id="{000800A0-00FE-4D8B-84E8-00E1007F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O337</xm:sqref>
        </x14:conditionalFormatting>
        <x14:conditionalFormatting xmlns:xm="http://schemas.microsoft.com/office/excel/2006/main">
          <x14:cfRule type="cellIs" priority="31586" operator="equal" id="{00D8009E-001C-41A8-AEF6-0087009C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I337</xm:sqref>
        </x14:conditionalFormatting>
        <x14:conditionalFormatting xmlns:xm="http://schemas.microsoft.com/office/excel/2006/main">
          <x14:cfRule type="cellIs" priority="31585" operator="equal" id="{002900D9-003F-475A-B9C8-008A00CE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BW336</xm:sqref>
        </x14:conditionalFormatting>
        <x14:conditionalFormatting xmlns:xm="http://schemas.microsoft.com/office/excel/2006/main">
          <x14:cfRule type="cellIs" priority="31584" operator="equal" id="{006200E7-0038-4212-AAB5-0087000B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BT336</xm:sqref>
        </x14:conditionalFormatting>
        <x14:conditionalFormatting xmlns:xm="http://schemas.microsoft.com/office/excel/2006/main">
          <x14:cfRule type="cellIs" priority="31583" operator="equal" id="{00B1004B-0095-46C6-9D2E-00F500C8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BQ336</xm:sqref>
        </x14:conditionalFormatting>
        <x14:conditionalFormatting xmlns:xm="http://schemas.microsoft.com/office/excel/2006/main">
          <x14:cfRule type="cellIs" priority="31582" operator="equal" id="{003000B1-0089-42EF-988E-00EB00D2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BN336</xm:sqref>
        </x14:conditionalFormatting>
        <x14:conditionalFormatting xmlns:xm="http://schemas.microsoft.com/office/excel/2006/main">
          <x14:cfRule type="cellIs" priority="31581" operator="equal" id="{001C00DB-000F-4F7B-B3F4-0036003C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BK336</xm:sqref>
        </x14:conditionalFormatting>
        <x14:conditionalFormatting xmlns:xm="http://schemas.microsoft.com/office/excel/2006/main">
          <x14:cfRule type="cellIs" priority="31580" operator="equal" id="{0052008F-007B-4B9B-83DB-00940062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BH336</xm:sqref>
        </x14:conditionalFormatting>
        <x14:conditionalFormatting xmlns:xm="http://schemas.microsoft.com/office/excel/2006/main">
          <x14:cfRule type="cellIs" priority="31579" operator="equal" id="{004B00BB-00E1-4D1A-B65B-00950084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BE336</xm:sqref>
        </x14:conditionalFormatting>
        <x14:conditionalFormatting xmlns:xm="http://schemas.microsoft.com/office/excel/2006/main">
          <x14:cfRule type="cellIs" priority="31578" operator="equal" id="{008600D3-00D6-482F-BFD8-002500A6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BB336</xm:sqref>
        </x14:conditionalFormatting>
        <x14:conditionalFormatting xmlns:xm="http://schemas.microsoft.com/office/excel/2006/main">
          <x14:cfRule type="cellIs" priority="31577" operator="equal" id="{003300AA-0012-4C18-A10F-00370009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AY336</xm:sqref>
        </x14:conditionalFormatting>
        <x14:conditionalFormatting xmlns:xm="http://schemas.microsoft.com/office/excel/2006/main">
          <x14:cfRule type="cellIs" priority="31576" operator="equal" id="{00FD0062-00EF-40B9-A4B5-0060003E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AV336</xm:sqref>
        </x14:conditionalFormatting>
        <x14:conditionalFormatting xmlns:xm="http://schemas.microsoft.com/office/excel/2006/main">
          <x14:cfRule type="cellIs" priority="31575" operator="equal" id="{008C00D9-00C2-44D9-B459-000700F8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AS336</xm:sqref>
        </x14:conditionalFormatting>
        <x14:conditionalFormatting xmlns:xm="http://schemas.microsoft.com/office/excel/2006/main">
          <x14:cfRule type="cellIs" priority="31574" operator="equal" id="{00E7001D-0002-44D5-AA76-002F00FE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AP336</xm:sqref>
        </x14:conditionalFormatting>
        <x14:conditionalFormatting xmlns:xm="http://schemas.microsoft.com/office/excel/2006/main">
          <x14:cfRule type="cellIs" priority="31573" operator="equal" id="{00DC0057-0020-4E67-81A9-00750054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AM336</xm:sqref>
        </x14:conditionalFormatting>
        <x14:conditionalFormatting xmlns:xm="http://schemas.microsoft.com/office/excel/2006/main">
          <x14:cfRule type="cellIs" priority="31572" operator="equal" id="{001B0015-004E-49A7-80B7-00EC00B7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AJ336</xm:sqref>
        </x14:conditionalFormatting>
        <x14:conditionalFormatting xmlns:xm="http://schemas.microsoft.com/office/excel/2006/main">
          <x14:cfRule type="cellIs" priority="31571" operator="equal" id="{004600AC-0082-41DE-8FC9-00A9001C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AG336</xm:sqref>
        </x14:conditionalFormatting>
        <x14:conditionalFormatting xmlns:xm="http://schemas.microsoft.com/office/excel/2006/main">
          <x14:cfRule type="cellIs" priority="31570" operator="equal" id="{00E8003D-00FA-41DD-89E7-00DD00DB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AD336</xm:sqref>
        </x14:conditionalFormatting>
        <x14:conditionalFormatting xmlns:xm="http://schemas.microsoft.com/office/excel/2006/main">
          <x14:cfRule type="cellIs" priority="31569" operator="equal" id="{00310091-0062-41D3-8ABD-000B00B3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AA336</xm:sqref>
        </x14:conditionalFormatting>
        <x14:conditionalFormatting xmlns:xm="http://schemas.microsoft.com/office/excel/2006/main">
          <x14:cfRule type="cellIs" priority="31568" operator="equal" id="{001200DC-005E-40CC-B6CC-0049007D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X336</xm:sqref>
        </x14:conditionalFormatting>
        <x14:conditionalFormatting xmlns:xm="http://schemas.microsoft.com/office/excel/2006/main">
          <x14:cfRule type="cellIs" priority="31567" operator="equal" id="{0088009E-00DE-4D07-BBDB-00320085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U336</xm:sqref>
        </x14:conditionalFormatting>
        <x14:conditionalFormatting xmlns:xm="http://schemas.microsoft.com/office/excel/2006/main">
          <x14:cfRule type="cellIs" priority="31566" operator="equal" id="{00C4007E-001C-4A75-AF71-00DE007B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R336</xm:sqref>
        </x14:conditionalFormatting>
        <x14:conditionalFormatting xmlns:xm="http://schemas.microsoft.com/office/excel/2006/main">
          <x14:cfRule type="cellIs" priority="31565" operator="equal" id="{000600D3-000B-49EC-8817-00790089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O336</xm:sqref>
        </x14:conditionalFormatting>
        <x14:conditionalFormatting xmlns:xm="http://schemas.microsoft.com/office/excel/2006/main">
          <x14:cfRule type="cellIs" priority="31563" operator="equal" id="{00F60067-00A3-487B-86DC-00C7001D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I336</xm:sqref>
        </x14:conditionalFormatting>
        <x14:conditionalFormatting xmlns:xm="http://schemas.microsoft.com/office/excel/2006/main">
          <x14:cfRule type="cellIs" priority="31562" operator="equal" id="{003000B8-00ED-4C77-9DAB-004E0099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BW335</xm:sqref>
        </x14:conditionalFormatting>
        <x14:conditionalFormatting xmlns:xm="http://schemas.microsoft.com/office/excel/2006/main">
          <x14:cfRule type="cellIs" priority="31561" operator="equal" id="{008100A2-0044-4BB2-AD86-00C60096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BT335</xm:sqref>
        </x14:conditionalFormatting>
        <x14:conditionalFormatting xmlns:xm="http://schemas.microsoft.com/office/excel/2006/main">
          <x14:cfRule type="cellIs" priority="31560" operator="equal" id="{00AF00BF-00F7-4E26-8A4E-0023001B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BQ335</xm:sqref>
        </x14:conditionalFormatting>
        <x14:conditionalFormatting xmlns:xm="http://schemas.microsoft.com/office/excel/2006/main">
          <x14:cfRule type="cellIs" priority="31559" operator="equal" id="{00510085-006A-4629-8BDE-00030086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BN335</xm:sqref>
        </x14:conditionalFormatting>
        <x14:conditionalFormatting xmlns:xm="http://schemas.microsoft.com/office/excel/2006/main">
          <x14:cfRule type="cellIs" priority="31558" operator="equal" id="{002900AA-0039-46C1-B255-008100D4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BK335</xm:sqref>
        </x14:conditionalFormatting>
        <x14:conditionalFormatting xmlns:xm="http://schemas.microsoft.com/office/excel/2006/main">
          <x14:cfRule type="cellIs" priority="31557" operator="equal" id="{00820003-00A9-49B4-B90E-00070070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BH335</xm:sqref>
        </x14:conditionalFormatting>
        <x14:conditionalFormatting xmlns:xm="http://schemas.microsoft.com/office/excel/2006/main">
          <x14:cfRule type="cellIs" priority="31556" operator="equal" id="{0032009A-00FB-441E-AF54-003B0027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BE335</xm:sqref>
        </x14:conditionalFormatting>
        <x14:conditionalFormatting xmlns:xm="http://schemas.microsoft.com/office/excel/2006/main">
          <x14:cfRule type="cellIs" priority="31555" operator="equal" id="{000C00FC-0047-4A08-BC98-00C1009E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BB335</xm:sqref>
        </x14:conditionalFormatting>
        <x14:conditionalFormatting xmlns:xm="http://schemas.microsoft.com/office/excel/2006/main">
          <x14:cfRule type="cellIs" priority="31554" operator="equal" id="{00860005-0031-42B6-B02C-0086007D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AY335</xm:sqref>
        </x14:conditionalFormatting>
        <x14:conditionalFormatting xmlns:xm="http://schemas.microsoft.com/office/excel/2006/main">
          <x14:cfRule type="cellIs" priority="31553" operator="equal" id="{007B00D8-000B-4DB6-BB48-0008000D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AV335</xm:sqref>
        </x14:conditionalFormatting>
        <x14:conditionalFormatting xmlns:xm="http://schemas.microsoft.com/office/excel/2006/main">
          <x14:cfRule type="cellIs" priority="31552" operator="equal" id="{00900082-0001-420E-B09B-00670013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AS335</xm:sqref>
        </x14:conditionalFormatting>
        <x14:conditionalFormatting xmlns:xm="http://schemas.microsoft.com/office/excel/2006/main">
          <x14:cfRule type="cellIs" priority="31551" operator="equal" id="{00A600B4-0037-478B-B642-003B0044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AP335</xm:sqref>
        </x14:conditionalFormatting>
        <x14:conditionalFormatting xmlns:xm="http://schemas.microsoft.com/office/excel/2006/main">
          <x14:cfRule type="cellIs" priority="31550" operator="equal" id="{000D00F1-0087-4D6B-B3C1-0082003A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AM335</xm:sqref>
        </x14:conditionalFormatting>
        <x14:conditionalFormatting xmlns:xm="http://schemas.microsoft.com/office/excel/2006/main">
          <x14:cfRule type="cellIs" priority="31549" operator="equal" id="{003700C6-003B-4705-9FFA-006300F9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AJ335</xm:sqref>
        </x14:conditionalFormatting>
        <x14:conditionalFormatting xmlns:xm="http://schemas.microsoft.com/office/excel/2006/main">
          <x14:cfRule type="cellIs" priority="31548" operator="equal" id="{00CE00ED-000A-4C2F-B395-0088002D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AG335</xm:sqref>
        </x14:conditionalFormatting>
        <x14:conditionalFormatting xmlns:xm="http://schemas.microsoft.com/office/excel/2006/main">
          <x14:cfRule type="cellIs" priority="31547" operator="equal" id="{0014007F-002A-4A5F-9718-00760028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AD335</xm:sqref>
        </x14:conditionalFormatting>
        <x14:conditionalFormatting xmlns:xm="http://schemas.microsoft.com/office/excel/2006/main">
          <x14:cfRule type="cellIs" priority="31546" operator="equal" id="{001D00DD-0071-4C89-90DC-00800001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AA335</xm:sqref>
        </x14:conditionalFormatting>
        <x14:conditionalFormatting xmlns:xm="http://schemas.microsoft.com/office/excel/2006/main">
          <x14:cfRule type="cellIs" priority="31545" operator="equal" id="{00CA00A7-002F-4C7B-92E6-00680040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X335</xm:sqref>
        </x14:conditionalFormatting>
        <x14:conditionalFormatting xmlns:xm="http://schemas.microsoft.com/office/excel/2006/main">
          <x14:cfRule type="cellIs" priority="31544" operator="equal" id="{0088005A-0014-483A-9B8A-0027002F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U335</xm:sqref>
        </x14:conditionalFormatting>
        <x14:conditionalFormatting xmlns:xm="http://schemas.microsoft.com/office/excel/2006/main">
          <x14:cfRule type="cellIs" priority="31543" operator="equal" id="{006000B0-00E1-4DFB-BBFC-006200D0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R335</xm:sqref>
        </x14:conditionalFormatting>
        <x14:conditionalFormatting xmlns:xm="http://schemas.microsoft.com/office/excel/2006/main">
          <x14:cfRule type="cellIs" priority="31542" operator="equal" id="{000C0089-000E-42A1-8C97-00300030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O335</xm:sqref>
        </x14:conditionalFormatting>
        <x14:conditionalFormatting xmlns:xm="http://schemas.microsoft.com/office/excel/2006/main">
          <x14:cfRule type="cellIs" priority="31540" operator="equal" id="{007D0094-0024-4921-9565-007C00F2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I335</xm:sqref>
        </x14:conditionalFormatting>
        <x14:conditionalFormatting xmlns:xm="http://schemas.microsoft.com/office/excel/2006/main">
          <x14:cfRule type="cellIs" priority="31539" operator="equal" id="{000B0016-0063-48CF-BF83-000900BB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BW334</xm:sqref>
        </x14:conditionalFormatting>
        <x14:conditionalFormatting xmlns:xm="http://schemas.microsoft.com/office/excel/2006/main">
          <x14:cfRule type="cellIs" priority="31538" operator="equal" id="{003C008E-0056-4D59-AB41-00A60078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BT334</xm:sqref>
        </x14:conditionalFormatting>
        <x14:conditionalFormatting xmlns:xm="http://schemas.microsoft.com/office/excel/2006/main">
          <x14:cfRule type="cellIs" priority="31537" operator="equal" id="{001B0034-0032-4FCD-8389-00A800BF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BQ334</xm:sqref>
        </x14:conditionalFormatting>
        <x14:conditionalFormatting xmlns:xm="http://schemas.microsoft.com/office/excel/2006/main">
          <x14:cfRule type="cellIs" priority="31536" operator="equal" id="{002800C2-0079-4FD5-BCF5-00E500B1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BN334</xm:sqref>
        </x14:conditionalFormatting>
        <x14:conditionalFormatting xmlns:xm="http://schemas.microsoft.com/office/excel/2006/main">
          <x14:cfRule type="cellIs" priority="31535" operator="equal" id="{0062000E-00CC-402E-A0D7-00B600CB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BK334</xm:sqref>
        </x14:conditionalFormatting>
        <x14:conditionalFormatting xmlns:xm="http://schemas.microsoft.com/office/excel/2006/main">
          <x14:cfRule type="cellIs" priority="31534" operator="equal" id="{009200DA-001F-480B-9CDD-009000B5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BH334</xm:sqref>
        </x14:conditionalFormatting>
        <x14:conditionalFormatting xmlns:xm="http://schemas.microsoft.com/office/excel/2006/main">
          <x14:cfRule type="cellIs" priority="31533" operator="equal" id="{00D800C6-00EE-4AB4-9B13-00BA0082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BE334</xm:sqref>
        </x14:conditionalFormatting>
        <x14:conditionalFormatting xmlns:xm="http://schemas.microsoft.com/office/excel/2006/main">
          <x14:cfRule type="cellIs" priority="31532" operator="equal" id="{005A009D-00E0-4E25-BE2D-001D00AC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BB334</xm:sqref>
        </x14:conditionalFormatting>
        <x14:conditionalFormatting xmlns:xm="http://schemas.microsoft.com/office/excel/2006/main">
          <x14:cfRule type="cellIs" priority="31531" operator="equal" id="{0063003C-006C-401F-B7A6-005D005300A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AY334</xm:sqref>
        </x14:conditionalFormatting>
        <x14:conditionalFormatting xmlns:xm="http://schemas.microsoft.com/office/excel/2006/main">
          <x14:cfRule type="cellIs" priority="31530" operator="equal" id="{00C900BE-00DA-44EB-8CDC-000000CC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AV334</xm:sqref>
        </x14:conditionalFormatting>
        <x14:conditionalFormatting xmlns:xm="http://schemas.microsoft.com/office/excel/2006/main">
          <x14:cfRule type="cellIs" priority="31529" operator="equal" id="{000600EA-003B-4F67-82EE-00740078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AS334</xm:sqref>
        </x14:conditionalFormatting>
        <x14:conditionalFormatting xmlns:xm="http://schemas.microsoft.com/office/excel/2006/main">
          <x14:cfRule type="cellIs" priority="31528" operator="equal" id="{00930066-0018-4BE7-90BB-007B0007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AP334</xm:sqref>
        </x14:conditionalFormatting>
        <x14:conditionalFormatting xmlns:xm="http://schemas.microsoft.com/office/excel/2006/main">
          <x14:cfRule type="cellIs" priority="31527" operator="equal" id="{005100ED-00A9-4630-A6F3-006D00C4006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AM334</xm:sqref>
        </x14:conditionalFormatting>
        <x14:conditionalFormatting xmlns:xm="http://schemas.microsoft.com/office/excel/2006/main">
          <x14:cfRule type="cellIs" priority="31526" operator="equal" id="{0025002A-003C-45C8-A48B-007D00ED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AJ334</xm:sqref>
        </x14:conditionalFormatting>
        <x14:conditionalFormatting xmlns:xm="http://schemas.microsoft.com/office/excel/2006/main">
          <x14:cfRule type="cellIs" priority="31525" operator="equal" id="{00C10022-0020-48DA-A267-0036009F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AG334</xm:sqref>
        </x14:conditionalFormatting>
        <x14:conditionalFormatting xmlns:xm="http://schemas.microsoft.com/office/excel/2006/main">
          <x14:cfRule type="cellIs" priority="31524" operator="equal" id="{002000A2-0034-47B5-AD7D-00CD009D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AD334</xm:sqref>
        </x14:conditionalFormatting>
        <x14:conditionalFormatting xmlns:xm="http://schemas.microsoft.com/office/excel/2006/main">
          <x14:cfRule type="cellIs" priority="31523" operator="equal" id="{002E0079-0097-4BB8-B335-00AA000F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AA334</xm:sqref>
        </x14:conditionalFormatting>
        <x14:conditionalFormatting xmlns:xm="http://schemas.microsoft.com/office/excel/2006/main">
          <x14:cfRule type="cellIs" priority="31522" operator="equal" id="{00E70071-00B9-4032-98D6-008F00F6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X334</xm:sqref>
        </x14:conditionalFormatting>
        <x14:conditionalFormatting xmlns:xm="http://schemas.microsoft.com/office/excel/2006/main">
          <x14:cfRule type="cellIs" priority="31521" operator="equal" id="{00F000F3-0024-46C8-86F5-000200A8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U334</xm:sqref>
        </x14:conditionalFormatting>
        <x14:conditionalFormatting xmlns:xm="http://schemas.microsoft.com/office/excel/2006/main">
          <x14:cfRule type="cellIs" priority="31520" operator="equal" id="{00ED0096-00A2-4EF5-BE87-000000C1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R334</xm:sqref>
        </x14:conditionalFormatting>
        <x14:conditionalFormatting xmlns:xm="http://schemas.microsoft.com/office/excel/2006/main">
          <x14:cfRule type="cellIs" priority="31519" operator="equal" id="{005C0098-008E-46D7-ABD7-00150040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O334</xm:sqref>
        </x14:conditionalFormatting>
        <x14:conditionalFormatting xmlns:xm="http://schemas.microsoft.com/office/excel/2006/main">
          <x14:cfRule type="cellIs" priority="31517" operator="equal" id="{0039009E-001A-42E1-8D1F-00A80027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I334</xm:sqref>
        </x14:conditionalFormatting>
        <x14:conditionalFormatting xmlns:xm="http://schemas.microsoft.com/office/excel/2006/main">
          <x14:cfRule type="cellIs" priority="31516" operator="equal" id="{0086007B-005F-4FC5-9BCE-006C00A0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BW333</xm:sqref>
        </x14:conditionalFormatting>
        <x14:conditionalFormatting xmlns:xm="http://schemas.microsoft.com/office/excel/2006/main">
          <x14:cfRule type="cellIs" priority="31515" operator="equal" id="{00CF0002-0093-4D1D-9761-00FD007B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BT333</xm:sqref>
        </x14:conditionalFormatting>
        <x14:conditionalFormatting xmlns:xm="http://schemas.microsoft.com/office/excel/2006/main">
          <x14:cfRule type="cellIs" priority="31514" operator="equal" id="{002A0007-00D2-44A5-BD14-003A0017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BQ333</xm:sqref>
        </x14:conditionalFormatting>
        <x14:conditionalFormatting xmlns:xm="http://schemas.microsoft.com/office/excel/2006/main">
          <x14:cfRule type="cellIs" priority="31513" operator="equal" id="{008C0014-007F-4DCA-9A99-00E100B0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BN333</xm:sqref>
        </x14:conditionalFormatting>
        <x14:conditionalFormatting xmlns:xm="http://schemas.microsoft.com/office/excel/2006/main">
          <x14:cfRule type="cellIs" priority="31512" operator="equal" id="{0000006B-0091-46E0-98AA-00160080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BK333</xm:sqref>
        </x14:conditionalFormatting>
        <x14:conditionalFormatting xmlns:xm="http://schemas.microsoft.com/office/excel/2006/main">
          <x14:cfRule type="cellIs" priority="31511" operator="equal" id="{00CF00F9-0018-44FB-9D25-00160068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BH333</xm:sqref>
        </x14:conditionalFormatting>
        <x14:conditionalFormatting xmlns:xm="http://schemas.microsoft.com/office/excel/2006/main">
          <x14:cfRule type="cellIs" priority="31510" operator="equal" id="{000000FF-0082-4E06-B053-007B0033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BE333</xm:sqref>
        </x14:conditionalFormatting>
        <x14:conditionalFormatting xmlns:xm="http://schemas.microsoft.com/office/excel/2006/main">
          <x14:cfRule type="cellIs" priority="31509" operator="equal" id="{007F0088-00EF-495F-9060-00DB00E0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BB333</xm:sqref>
        </x14:conditionalFormatting>
        <x14:conditionalFormatting xmlns:xm="http://schemas.microsoft.com/office/excel/2006/main">
          <x14:cfRule type="cellIs" priority="31508" operator="equal" id="{003D0050-00CE-4F30-BE09-0063009F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AY333</xm:sqref>
        </x14:conditionalFormatting>
        <x14:conditionalFormatting xmlns:xm="http://schemas.microsoft.com/office/excel/2006/main">
          <x14:cfRule type="cellIs" priority="31507" operator="equal" id="{00AF0001-0060-467F-8A4D-00670066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AV333</xm:sqref>
        </x14:conditionalFormatting>
        <x14:conditionalFormatting xmlns:xm="http://schemas.microsoft.com/office/excel/2006/main">
          <x14:cfRule type="cellIs" priority="31506" operator="equal" id="{0031009A-0084-43FF-864E-0084007C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AS333</xm:sqref>
        </x14:conditionalFormatting>
        <x14:conditionalFormatting xmlns:xm="http://schemas.microsoft.com/office/excel/2006/main">
          <x14:cfRule type="cellIs" priority="31505" operator="equal" id="{00D40043-00B6-4464-8EF7-002E0075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AP333</xm:sqref>
        </x14:conditionalFormatting>
        <x14:conditionalFormatting xmlns:xm="http://schemas.microsoft.com/office/excel/2006/main">
          <x14:cfRule type="cellIs" priority="31504" operator="equal" id="{00AB00C3-0075-4075-BD91-002400A6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AM333</xm:sqref>
        </x14:conditionalFormatting>
        <x14:conditionalFormatting xmlns:xm="http://schemas.microsoft.com/office/excel/2006/main">
          <x14:cfRule type="cellIs" priority="31503" operator="equal" id="{001E0009-00DF-488A-8ED1-00DD002A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AJ333</xm:sqref>
        </x14:conditionalFormatting>
        <x14:conditionalFormatting xmlns:xm="http://schemas.microsoft.com/office/excel/2006/main">
          <x14:cfRule type="cellIs" priority="31502" operator="equal" id="{0076008C-0052-4B12-9F42-00B8008E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AG333</xm:sqref>
        </x14:conditionalFormatting>
        <x14:conditionalFormatting xmlns:xm="http://schemas.microsoft.com/office/excel/2006/main">
          <x14:cfRule type="cellIs" priority="31501" operator="equal" id="{00C60000-007D-4770-9FFE-003A00BA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AD333</xm:sqref>
        </x14:conditionalFormatting>
        <x14:conditionalFormatting xmlns:xm="http://schemas.microsoft.com/office/excel/2006/main">
          <x14:cfRule type="cellIs" priority="31500" operator="equal" id="{00750044-000F-469A-8D8B-004C0025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AA333</xm:sqref>
        </x14:conditionalFormatting>
        <x14:conditionalFormatting xmlns:xm="http://schemas.microsoft.com/office/excel/2006/main">
          <x14:cfRule type="cellIs" priority="31499" operator="equal" id="{005C00E2-00D9-4101-9BF2-00D00022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X333</xm:sqref>
        </x14:conditionalFormatting>
        <x14:conditionalFormatting xmlns:xm="http://schemas.microsoft.com/office/excel/2006/main">
          <x14:cfRule type="cellIs" priority="31498" operator="equal" id="{00B400F0-0043-43ED-AD2E-00B7009A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U333</xm:sqref>
        </x14:conditionalFormatting>
        <x14:conditionalFormatting xmlns:xm="http://schemas.microsoft.com/office/excel/2006/main">
          <x14:cfRule type="cellIs" priority="31497" operator="equal" id="{00CC0033-00E1-4AA8-AEFF-00E0002A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R333</xm:sqref>
        </x14:conditionalFormatting>
        <x14:conditionalFormatting xmlns:xm="http://schemas.microsoft.com/office/excel/2006/main">
          <x14:cfRule type="cellIs" priority="31496" operator="equal" id="{00C70015-00A9-498E-8744-0065007F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O333</xm:sqref>
        </x14:conditionalFormatting>
        <x14:conditionalFormatting xmlns:xm="http://schemas.microsoft.com/office/excel/2006/main">
          <x14:cfRule type="cellIs" priority="31494" operator="equal" id="{00260029-006D-4EBF-B077-008B00E5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I333</xm:sqref>
        </x14:conditionalFormatting>
        <x14:conditionalFormatting xmlns:xm="http://schemas.microsoft.com/office/excel/2006/main">
          <x14:cfRule type="cellIs" priority="31493" operator="equal" id="{002000A9-0090-4923-AE7B-00A000E0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BW332</xm:sqref>
        </x14:conditionalFormatting>
        <x14:conditionalFormatting xmlns:xm="http://schemas.microsoft.com/office/excel/2006/main">
          <x14:cfRule type="cellIs" priority="31492" operator="equal" id="{0070002E-00C1-4B6A-BCBC-008D0089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BT332</xm:sqref>
        </x14:conditionalFormatting>
        <x14:conditionalFormatting xmlns:xm="http://schemas.microsoft.com/office/excel/2006/main">
          <x14:cfRule type="cellIs" priority="31491" operator="equal" id="{00080096-0026-4C3D-B844-00100093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BQ332</xm:sqref>
        </x14:conditionalFormatting>
        <x14:conditionalFormatting xmlns:xm="http://schemas.microsoft.com/office/excel/2006/main">
          <x14:cfRule type="cellIs" priority="31490" operator="equal" id="{009600F1-00FE-4E8E-A8D2-00D50021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BN332</xm:sqref>
        </x14:conditionalFormatting>
        <x14:conditionalFormatting xmlns:xm="http://schemas.microsoft.com/office/excel/2006/main">
          <x14:cfRule type="cellIs" priority="31489" operator="equal" id="{00DB0021-0033-4421-A662-008A0091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BK332</xm:sqref>
        </x14:conditionalFormatting>
        <x14:conditionalFormatting xmlns:xm="http://schemas.microsoft.com/office/excel/2006/main">
          <x14:cfRule type="cellIs" priority="31488" operator="equal" id="{00B00098-006C-446F-BE92-003E00AE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BH332</xm:sqref>
        </x14:conditionalFormatting>
        <x14:conditionalFormatting xmlns:xm="http://schemas.microsoft.com/office/excel/2006/main">
          <x14:cfRule type="cellIs" priority="31487" operator="equal" id="{00DA0045-0015-4CCE-BBBB-007F00A8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BE332</xm:sqref>
        </x14:conditionalFormatting>
        <x14:conditionalFormatting xmlns:xm="http://schemas.microsoft.com/office/excel/2006/main">
          <x14:cfRule type="cellIs" priority="31486" operator="equal" id="{00F6005B-0095-4918-B485-00A4001A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BB332</xm:sqref>
        </x14:conditionalFormatting>
        <x14:conditionalFormatting xmlns:xm="http://schemas.microsoft.com/office/excel/2006/main">
          <x14:cfRule type="cellIs" priority="31485" operator="equal" id="{00D60023-0018-4019-B5ED-00F700E6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AY332</xm:sqref>
        </x14:conditionalFormatting>
        <x14:conditionalFormatting xmlns:xm="http://schemas.microsoft.com/office/excel/2006/main">
          <x14:cfRule type="cellIs" priority="31484" operator="equal" id="{00CD00E6-0096-44CD-BA86-00FE0061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AV332</xm:sqref>
        </x14:conditionalFormatting>
        <x14:conditionalFormatting xmlns:xm="http://schemas.microsoft.com/office/excel/2006/main">
          <x14:cfRule type="cellIs" priority="31483" operator="equal" id="{00B200E7-0050-417B-886B-000A0065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AS332</xm:sqref>
        </x14:conditionalFormatting>
        <x14:conditionalFormatting xmlns:xm="http://schemas.microsoft.com/office/excel/2006/main">
          <x14:cfRule type="cellIs" priority="31482" operator="equal" id="{00470079-00D3-4121-895E-0077008B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AP332</xm:sqref>
        </x14:conditionalFormatting>
        <x14:conditionalFormatting xmlns:xm="http://schemas.microsoft.com/office/excel/2006/main">
          <x14:cfRule type="cellIs" priority="31481" operator="equal" id="{005000A9-00B2-4989-9A72-008F0071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AM332</xm:sqref>
        </x14:conditionalFormatting>
        <x14:conditionalFormatting xmlns:xm="http://schemas.microsoft.com/office/excel/2006/main">
          <x14:cfRule type="cellIs" priority="31480" operator="equal" id="{007B00AE-006D-403D-A615-008700A7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AJ332</xm:sqref>
        </x14:conditionalFormatting>
        <x14:conditionalFormatting xmlns:xm="http://schemas.microsoft.com/office/excel/2006/main">
          <x14:cfRule type="cellIs" priority="31479" operator="equal" id="{00730000-006F-4C08-86FD-008800B8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AG332</xm:sqref>
        </x14:conditionalFormatting>
        <x14:conditionalFormatting xmlns:xm="http://schemas.microsoft.com/office/excel/2006/main">
          <x14:cfRule type="cellIs" priority="31478" operator="equal" id="{00030063-006F-4D4A-8AAD-00F60077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AD332</xm:sqref>
        </x14:conditionalFormatting>
        <x14:conditionalFormatting xmlns:xm="http://schemas.microsoft.com/office/excel/2006/main">
          <x14:cfRule type="cellIs" priority="31477" operator="equal" id="{00B700BA-007F-4CA4-AB12-00D600F2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AA332</xm:sqref>
        </x14:conditionalFormatting>
        <x14:conditionalFormatting xmlns:xm="http://schemas.microsoft.com/office/excel/2006/main">
          <x14:cfRule type="cellIs" priority="31476" operator="equal" id="{008200DE-0046-4FAF-91B8-00980041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X332</xm:sqref>
        </x14:conditionalFormatting>
        <x14:conditionalFormatting xmlns:xm="http://schemas.microsoft.com/office/excel/2006/main">
          <x14:cfRule type="cellIs" priority="31475" operator="equal" id="{00D1007A-00D0-45D6-81D5-00D00067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U332</xm:sqref>
        </x14:conditionalFormatting>
        <x14:conditionalFormatting xmlns:xm="http://schemas.microsoft.com/office/excel/2006/main">
          <x14:cfRule type="cellIs" priority="31474" operator="equal" id="{00C00095-0051-4BDF-8520-00ED0070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R332</xm:sqref>
        </x14:conditionalFormatting>
        <x14:conditionalFormatting xmlns:xm="http://schemas.microsoft.com/office/excel/2006/main">
          <x14:cfRule type="cellIs" priority="31473" operator="equal" id="{0010009F-00E4-40EA-83FD-002A006B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O332</xm:sqref>
        </x14:conditionalFormatting>
        <x14:conditionalFormatting xmlns:xm="http://schemas.microsoft.com/office/excel/2006/main">
          <x14:cfRule type="cellIs" priority="31471" operator="equal" id="{007C0057-0052-4B7D-B0FD-00730037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I332</xm:sqref>
        </x14:conditionalFormatting>
        <x14:conditionalFormatting xmlns:xm="http://schemas.microsoft.com/office/excel/2006/main">
          <x14:cfRule type="cellIs" priority="31470" operator="equal" id="{003E0061-00FD-4BF7-954D-00830027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BW90</xm:sqref>
        </x14:conditionalFormatting>
        <x14:conditionalFormatting xmlns:xm="http://schemas.microsoft.com/office/excel/2006/main">
          <x14:cfRule type="cellIs" priority="31469" operator="equal" id="{00E3000C-0066-449F-88C7-00D0004E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BT90</xm:sqref>
        </x14:conditionalFormatting>
        <x14:conditionalFormatting xmlns:xm="http://schemas.microsoft.com/office/excel/2006/main">
          <x14:cfRule type="cellIs" priority="31468" operator="equal" id="{004100CC-006A-401B-B2BC-00CB0036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BQ90</xm:sqref>
        </x14:conditionalFormatting>
        <x14:conditionalFormatting xmlns:xm="http://schemas.microsoft.com/office/excel/2006/main">
          <x14:cfRule type="cellIs" priority="31467" operator="equal" id="{004B009B-006D-4992-990D-00160040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BN90</xm:sqref>
        </x14:conditionalFormatting>
        <x14:conditionalFormatting xmlns:xm="http://schemas.microsoft.com/office/excel/2006/main">
          <x14:cfRule type="cellIs" priority="31466" operator="equal" id="{008800C9-003B-4B1B-B627-00DA001E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BK90</xm:sqref>
        </x14:conditionalFormatting>
        <x14:conditionalFormatting xmlns:xm="http://schemas.microsoft.com/office/excel/2006/main">
          <x14:cfRule type="cellIs" priority="31465" operator="equal" id="{00D1000C-00E1-4E00-A7C8-00D5009A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BH90</xm:sqref>
        </x14:conditionalFormatting>
        <x14:conditionalFormatting xmlns:xm="http://schemas.microsoft.com/office/excel/2006/main">
          <x14:cfRule type="cellIs" priority="31464" operator="equal" id="{00E40074-005A-4D42-BE36-008D00D7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BE90</xm:sqref>
        </x14:conditionalFormatting>
        <x14:conditionalFormatting xmlns:xm="http://schemas.microsoft.com/office/excel/2006/main">
          <x14:cfRule type="cellIs" priority="31463" operator="equal" id="{008B0077-009F-4AF7-B0DF-0003008A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BB90</xm:sqref>
        </x14:conditionalFormatting>
        <x14:conditionalFormatting xmlns:xm="http://schemas.microsoft.com/office/excel/2006/main">
          <x14:cfRule type="cellIs" priority="31462" operator="equal" id="{00170061-00DF-428D-9509-00160051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AY90</xm:sqref>
        </x14:conditionalFormatting>
        <x14:conditionalFormatting xmlns:xm="http://schemas.microsoft.com/office/excel/2006/main">
          <x14:cfRule type="cellIs" priority="31461" operator="equal" id="{0030004B-004D-4418-9AB8-00400036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AV90</xm:sqref>
        </x14:conditionalFormatting>
        <x14:conditionalFormatting xmlns:xm="http://schemas.microsoft.com/office/excel/2006/main">
          <x14:cfRule type="cellIs" priority="31460" operator="equal" id="{00CC004A-00D7-4D32-9E9C-006300D8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AS90</xm:sqref>
        </x14:conditionalFormatting>
        <x14:conditionalFormatting xmlns:xm="http://schemas.microsoft.com/office/excel/2006/main">
          <x14:cfRule type="cellIs" priority="31459" operator="equal" id="{00AA00E3-006F-4AED-BBBF-00F8004E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AP90</xm:sqref>
        </x14:conditionalFormatting>
        <x14:conditionalFormatting xmlns:xm="http://schemas.microsoft.com/office/excel/2006/main">
          <x14:cfRule type="cellIs" priority="31458" operator="equal" id="{00520065-00E5-41D8-B25A-008300F9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AM90</xm:sqref>
        </x14:conditionalFormatting>
        <x14:conditionalFormatting xmlns:xm="http://schemas.microsoft.com/office/excel/2006/main">
          <x14:cfRule type="cellIs" priority="31457" operator="equal" id="{00170063-0016-42F2-B4D4-00CB00A5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AJ90</xm:sqref>
        </x14:conditionalFormatting>
        <x14:conditionalFormatting xmlns:xm="http://schemas.microsoft.com/office/excel/2006/main">
          <x14:cfRule type="cellIs" priority="31456" operator="equal" id="{00FE00EE-00C8-459D-823E-007D00C6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AG90</xm:sqref>
        </x14:conditionalFormatting>
        <x14:conditionalFormatting xmlns:xm="http://schemas.microsoft.com/office/excel/2006/main">
          <x14:cfRule type="cellIs" priority="31455" operator="equal" id="{001700AD-0039-4156-8B97-005600E6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AD90</xm:sqref>
        </x14:conditionalFormatting>
        <x14:conditionalFormatting xmlns:xm="http://schemas.microsoft.com/office/excel/2006/main">
          <x14:cfRule type="cellIs" priority="31454" operator="equal" id="{0031005D-00CA-4C16-896C-00650031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AA90</xm:sqref>
        </x14:conditionalFormatting>
        <x14:conditionalFormatting xmlns:xm="http://schemas.microsoft.com/office/excel/2006/main">
          <x14:cfRule type="cellIs" priority="31453" operator="equal" id="{002E0079-00C8-4B3F-9A8B-00650028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X90</xm:sqref>
        </x14:conditionalFormatting>
        <x14:conditionalFormatting xmlns:xm="http://schemas.microsoft.com/office/excel/2006/main">
          <x14:cfRule type="cellIs" priority="31452" operator="equal" id="{00D4002B-003D-46BE-9246-004F00F6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U90</xm:sqref>
        </x14:conditionalFormatting>
        <x14:conditionalFormatting xmlns:xm="http://schemas.microsoft.com/office/excel/2006/main">
          <x14:cfRule type="cellIs" priority="31451" operator="equal" id="{00ED0091-0085-43BB-A929-00D70081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R90</xm:sqref>
        </x14:conditionalFormatting>
        <x14:conditionalFormatting xmlns:xm="http://schemas.microsoft.com/office/excel/2006/main">
          <x14:cfRule type="cellIs" priority="31450" operator="equal" id="{002F00FD-0055-48C0-BD48-00F800F6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O90</xm:sqref>
        </x14:conditionalFormatting>
        <x14:conditionalFormatting xmlns:xm="http://schemas.microsoft.com/office/excel/2006/main">
          <x14:cfRule type="cellIs" priority="31449" operator="equal" id="{00BA00EB-000A-492B-8F09-00910062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L90</xm:sqref>
        </x14:conditionalFormatting>
        <x14:conditionalFormatting xmlns:xm="http://schemas.microsoft.com/office/excel/2006/main">
          <x14:cfRule type="cellIs" priority="31448" operator="equal" id="{009C0094-0011-4078-ADA1-00E6003A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I90</xm:sqref>
        </x14:conditionalFormatting>
        <x14:conditionalFormatting xmlns:xm="http://schemas.microsoft.com/office/excel/2006/main">
          <x14:cfRule type="cellIs" priority="31424" operator="equal" id="{00A6003B-00A7-47F0-9269-0016006B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BW101</xm:sqref>
        </x14:conditionalFormatting>
        <x14:conditionalFormatting xmlns:xm="http://schemas.microsoft.com/office/excel/2006/main">
          <x14:cfRule type="cellIs" priority="31423" operator="equal" id="{0007008C-0070-4E89-BCB6-00720034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BT101</xm:sqref>
        </x14:conditionalFormatting>
        <x14:conditionalFormatting xmlns:xm="http://schemas.microsoft.com/office/excel/2006/main">
          <x14:cfRule type="cellIs" priority="31422" operator="equal" id="{002900B7-00AF-4228-962B-00C4001E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BQ101</xm:sqref>
        </x14:conditionalFormatting>
        <x14:conditionalFormatting xmlns:xm="http://schemas.microsoft.com/office/excel/2006/main">
          <x14:cfRule type="cellIs" priority="31421" operator="equal" id="{004200FE-007D-45AF-9DD1-00E9009E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BN101</xm:sqref>
        </x14:conditionalFormatting>
        <x14:conditionalFormatting xmlns:xm="http://schemas.microsoft.com/office/excel/2006/main">
          <x14:cfRule type="cellIs" priority="31420" operator="equal" id="{0058007F-00CC-4EBB-B147-00900014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BK101</xm:sqref>
        </x14:conditionalFormatting>
        <x14:conditionalFormatting xmlns:xm="http://schemas.microsoft.com/office/excel/2006/main">
          <x14:cfRule type="cellIs" priority="31419" operator="equal" id="{00340091-0041-4862-BE4B-00B500F2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BH101</xm:sqref>
        </x14:conditionalFormatting>
        <x14:conditionalFormatting xmlns:xm="http://schemas.microsoft.com/office/excel/2006/main">
          <x14:cfRule type="cellIs" priority="31418" operator="equal" id="{00EF00B1-00E9-4905-85BF-00320055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BE101</xm:sqref>
        </x14:conditionalFormatting>
        <x14:conditionalFormatting xmlns:xm="http://schemas.microsoft.com/office/excel/2006/main">
          <x14:cfRule type="cellIs" priority="31417" operator="equal" id="{00000079-004F-4B17-B48A-0051009A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BB101</xm:sqref>
        </x14:conditionalFormatting>
        <x14:conditionalFormatting xmlns:xm="http://schemas.microsoft.com/office/excel/2006/main">
          <x14:cfRule type="cellIs" priority="31416" operator="equal" id="{00D60076-0058-40D6-9906-00D9000A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AY101</xm:sqref>
        </x14:conditionalFormatting>
        <x14:conditionalFormatting xmlns:xm="http://schemas.microsoft.com/office/excel/2006/main">
          <x14:cfRule type="cellIs" priority="31415" operator="equal" id="{00CC00E1-00F0-456C-BD88-005F002B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AV101</xm:sqref>
        </x14:conditionalFormatting>
        <x14:conditionalFormatting xmlns:xm="http://schemas.microsoft.com/office/excel/2006/main">
          <x14:cfRule type="cellIs" priority="31414" operator="equal" id="{0084003A-0005-4FFC-95E5-00540013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AS101</xm:sqref>
        </x14:conditionalFormatting>
        <x14:conditionalFormatting xmlns:xm="http://schemas.microsoft.com/office/excel/2006/main">
          <x14:cfRule type="cellIs" priority="31413" operator="equal" id="{003D00B7-0034-4ADA-BEB2-00BB008B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AP101</xm:sqref>
        </x14:conditionalFormatting>
        <x14:conditionalFormatting xmlns:xm="http://schemas.microsoft.com/office/excel/2006/main">
          <x14:cfRule type="cellIs" priority="31412" operator="equal" id="{003300EA-00D1-4CE9-9103-005B0090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AM101</xm:sqref>
        </x14:conditionalFormatting>
        <x14:conditionalFormatting xmlns:xm="http://schemas.microsoft.com/office/excel/2006/main">
          <x14:cfRule type="cellIs" priority="31411" operator="equal" id="{00800034-00C1-413A-A1B1-00E0004A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AJ101</xm:sqref>
        </x14:conditionalFormatting>
        <x14:conditionalFormatting xmlns:xm="http://schemas.microsoft.com/office/excel/2006/main">
          <x14:cfRule type="cellIs" priority="31410" operator="equal" id="{002E0054-0005-428E-B1AD-00CB0088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AG101</xm:sqref>
        </x14:conditionalFormatting>
        <x14:conditionalFormatting xmlns:xm="http://schemas.microsoft.com/office/excel/2006/main">
          <x14:cfRule type="cellIs" priority="31409" operator="equal" id="{008200A7-009D-4444-B7A4-00E5000F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AD101</xm:sqref>
        </x14:conditionalFormatting>
        <x14:conditionalFormatting xmlns:xm="http://schemas.microsoft.com/office/excel/2006/main">
          <x14:cfRule type="cellIs" priority="31408" operator="equal" id="{00CF004A-0081-49D3-82F1-00970002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AA101</xm:sqref>
        </x14:conditionalFormatting>
        <x14:conditionalFormatting xmlns:xm="http://schemas.microsoft.com/office/excel/2006/main">
          <x14:cfRule type="cellIs" priority="31407" operator="equal" id="{00BF0086-006C-43EB-BD64-0038002A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X101</xm:sqref>
        </x14:conditionalFormatting>
        <x14:conditionalFormatting xmlns:xm="http://schemas.microsoft.com/office/excel/2006/main">
          <x14:cfRule type="cellIs" priority="31406" operator="equal" id="{00E800B1-00E4-4A57-AF7D-008F0052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U101</xm:sqref>
        </x14:conditionalFormatting>
        <x14:conditionalFormatting xmlns:xm="http://schemas.microsoft.com/office/excel/2006/main">
          <x14:cfRule type="cellIs" priority="31405" operator="equal" id="{006100BA-00FA-4E33-B5D7-00520096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R101</xm:sqref>
        </x14:conditionalFormatting>
        <x14:conditionalFormatting xmlns:xm="http://schemas.microsoft.com/office/excel/2006/main">
          <x14:cfRule type="cellIs" priority="31404" operator="equal" id="{009E009F-00C1-41D2-AB8A-00770051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O101</xm:sqref>
        </x14:conditionalFormatting>
        <x14:conditionalFormatting xmlns:xm="http://schemas.microsoft.com/office/excel/2006/main">
          <x14:cfRule type="cellIs" priority="31403" operator="equal" id="{00390095-002A-4144-9F77-00A400D7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L101</xm:sqref>
        </x14:conditionalFormatting>
        <x14:conditionalFormatting xmlns:xm="http://schemas.microsoft.com/office/excel/2006/main">
          <x14:cfRule type="cellIs" priority="31402" operator="equal" id="{00FC00BC-006D-4D09-87D0-00BC0025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I101</xm:sqref>
        </x14:conditionalFormatting>
        <x14:conditionalFormatting xmlns:xm="http://schemas.microsoft.com/office/excel/2006/main">
          <x14:cfRule type="cellIs" priority="31401" operator="equal" id="{00050098-00EE-4C08-8D9D-0034000E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BW100</xm:sqref>
        </x14:conditionalFormatting>
        <x14:conditionalFormatting xmlns:xm="http://schemas.microsoft.com/office/excel/2006/main">
          <x14:cfRule type="cellIs" priority="31400" operator="equal" id="{00BC00AF-0074-4ED1-8A9F-00D5000F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BT100</xm:sqref>
        </x14:conditionalFormatting>
        <x14:conditionalFormatting xmlns:xm="http://schemas.microsoft.com/office/excel/2006/main">
          <x14:cfRule type="cellIs" priority="31399" operator="equal" id="{00FA00C9-0028-4A7E-90BE-00930053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BQ100</xm:sqref>
        </x14:conditionalFormatting>
        <x14:conditionalFormatting xmlns:xm="http://schemas.microsoft.com/office/excel/2006/main">
          <x14:cfRule type="cellIs" priority="31398" operator="equal" id="{00F50053-008A-41F2-B5D0-00CE0085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BN100</xm:sqref>
        </x14:conditionalFormatting>
        <x14:conditionalFormatting xmlns:xm="http://schemas.microsoft.com/office/excel/2006/main">
          <x14:cfRule type="cellIs" priority="31397" operator="equal" id="{00B400A6-00C4-4675-85C3-002C0087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BK100</xm:sqref>
        </x14:conditionalFormatting>
        <x14:conditionalFormatting xmlns:xm="http://schemas.microsoft.com/office/excel/2006/main">
          <x14:cfRule type="cellIs" priority="31396" operator="equal" id="{003C0061-0075-4EF0-8744-00C5007B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BH100</xm:sqref>
        </x14:conditionalFormatting>
        <x14:conditionalFormatting xmlns:xm="http://schemas.microsoft.com/office/excel/2006/main">
          <x14:cfRule type="cellIs" priority="31395" operator="equal" id="{006A0041-0095-441D-9A52-00CC00F4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BE100</xm:sqref>
        </x14:conditionalFormatting>
        <x14:conditionalFormatting xmlns:xm="http://schemas.microsoft.com/office/excel/2006/main">
          <x14:cfRule type="cellIs" priority="31394" operator="equal" id="{00330001-0014-499A-BA22-00C1000F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BB100</xm:sqref>
        </x14:conditionalFormatting>
        <x14:conditionalFormatting xmlns:xm="http://schemas.microsoft.com/office/excel/2006/main">
          <x14:cfRule type="cellIs" priority="31393" operator="equal" id="{00C600C4-007B-45F2-90AD-00D4002E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AY100</xm:sqref>
        </x14:conditionalFormatting>
        <x14:conditionalFormatting xmlns:xm="http://schemas.microsoft.com/office/excel/2006/main">
          <x14:cfRule type="cellIs" priority="31392" operator="equal" id="{00C70022-00CD-46FE-AC01-006B0089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AV100</xm:sqref>
        </x14:conditionalFormatting>
        <x14:conditionalFormatting xmlns:xm="http://schemas.microsoft.com/office/excel/2006/main">
          <x14:cfRule type="cellIs" priority="31391" operator="equal" id="{009D0049-004E-4283-AB05-000D00EE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AS100</xm:sqref>
        </x14:conditionalFormatting>
        <x14:conditionalFormatting xmlns:xm="http://schemas.microsoft.com/office/excel/2006/main">
          <x14:cfRule type="cellIs" priority="31390" operator="equal" id="{00B9002B-00AB-411E-AD88-00A9000A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AP100</xm:sqref>
        </x14:conditionalFormatting>
        <x14:conditionalFormatting xmlns:xm="http://schemas.microsoft.com/office/excel/2006/main">
          <x14:cfRule type="cellIs" priority="31389" operator="equal" id="{00710092-008D-4B7A-BA15-00C900FF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AM100</xm:sqref>
        </x14:conditionalFormatting>
        <x14:conditionalFormatting xmlns:xm="http://schemas.microsoft.com/office/excel/2006/main">
          <x14:cfRule type="cellIs" priority="31388" operator="equal" id="{008C00DC-007A-4ACA-AB57-005700FD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AJ100</xm:sqref>
        </x14:conditionalFormatting>
        <x14:conditionalFormatting xmlns:xm="http://schemas.microsoft.com/office/excel/2006/main">
          <x14:cfRule type="cellIs" priority="31387" operator="equal" id="{00960089-00B3-4238-808D-006A00E9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AG100</xm:sqref>
        </x14:conditionalFormatting>
        <x14:conditionalFormatting xmlns:xm="http://schemas.microsoft.com/office/excel/2006/main">
          <x14:cfRule type="cellIs" priority="31386" operator="equal" id="{00B70094-00B9-4BDE-8E43-008E0033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AD100</xm:sqref>
        </x14:conditionalFormatting>
        <x14:conditionalFormatting xmlns:xm="http://schemas.microsoft.com/office/excel/2006/main">
          <x14:cfRule type="cellIs" priority="31385" operator="equal" id="{000100A4-0014-44EA-8570-0082005D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AA100</xm:sqref>
        </x14:conditionalFormatting>
        <x14:conditionalFormatting xmlns:xm="http://schemas.microsoft.com/office/excel/2006/main">
          <x14:cfRule type="cellIs" priority="31384" operator="equal" id="{00DE0068-00F2-4575-A5F7-001600FB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X100</xm:sqref>
        </x14:conditionalFormatting>
        <x14:conditionalFormatting xmlns:xm="http://schemas.microsoft.com/office/excel/2006/main">
          <x14:cfRule type="cellIs" priority="31383" operator="equal" id="{004400A9-0053-4486-98AA-00CA00D3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U100</xm:sqref>
        </x14:conditionalFormatting>
        <x14:conditionalFormatting xmlns:xm="http://schemas.microsoft.com/office/excel/2006/main">
          <x14:cfRule type="cellIs" priority="31382" operator="equal" id="{00A9001B-00B4-47F0-8FF8-001F0037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R100</xm:sqref>
        </x14:conditionalFormatting>
        <x14:conditionalFormatting xmlns:xm="http://schemas.microsoft.com/office/excel/2006/main">
          <x14:cfRule type="cellIs" priority="31381" operator="equal" id="{00C400FD-0080-49B2-ADA9-00DC009E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O100</xm:sqref>
        </x14:conditionalFormatting>
        <x14:conditionalFormatting xmlns:xm="http://schemas.microsoft.com/office/excel/2006/main">
          <x14:cfRule type="cellIs" priority="31380" operator="equal" id="{00E000CF-0009-4005-83D7-00A10013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L100</xm:sqref>
        </x14:conditionalFormatting>
        <x14:conditionalFormatting xmlns:xm="http://schemas.microsoft.com/office/excel/2006/main">
          <x14:cfRule type="cellIs" priority="31379" operator="equal" id="{007300A7-009D-40EC-8EB0-00F40099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I100</xm:sqref>
        </x14:conditionalFormatting>
        <x14:conditionalFormatting xmlns:xm="http://schemas.microsoft.com/office/excel/2006/main">
          <x14:cfRule type="cellIs" priority="31378" operator="equal" id="{008C006E-00F3-447A-A825-00D700C6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BW98</xm:sqref>
        </x14:conditionalFormatting>
        <x14:conditionalFormatting xmlns:xm="http://schemas.microsoft.com/office/excel/2006/main">
          <x14:cfRule type="cellIs" priority="31377" operator="equal" id="{00460008-0085-45CA-BB69-0088004A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BT98</xm:sqref>
        </x14:conditionalFormatting>
        <x14:conditionalFormatting xmlns:xm="http://schemas.microsoft.com/office/excel/2006/main">
          <x14:cfRule type="cellIs" priority="31376" operator="equal" id="{008F007D-0006-41B2-947A-003700A9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BQ98</xm:sqref>
        </x14:conditionalFormatting>
        <x14:conditionalFormatting xmlns:xm="http://schemas.microsoft.com/office/excel/2006/main">
          <x14:cfRule type="cellIs" priority="31375" operator="equal" id="{00E400FE-0099-4D0F-A9E7-00F20071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BN98</xm:sqref>
        </x14:conditionalFormatting>
        <x14:conditionalFormatting xmlns:xm="http://schemas.microsoft.com/office/excel/2006/main">
          <x14:cfRule type="cellIs" priority="31374" operator="equal" id="{005A0066-0018-4BC9-AB81-00A900D6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BK98</xm:sqref>
        </x14:conditionalFormatting>
        <x14:conditionalFormatting xmlns:xm="http://schemas.microsoft.com/office/excel/2006/main">
          <x14:cfRule type="cellIs" priority="31373" operator="equal" id="{000B0073-00A5-4973-83D1-009D00EE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BH98</xm:sqref>
        </x14:conditionalFormatting>
        <x14:conditionalFormatting xmlns:xm="http://schemas.microsoft.com/office/excel/2006/main">
          <x14:cfRule type="cellIs" priority="31372" operator="equal" id="{004F0090-0025-41B0-93E7-00A800AA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BE98</xm:sqref>
        </x14:conditionalFormatting>
        <x14:conditionalFormatting xmlns:xm="http://schemas.microsoft.com/office/excel/2006/main">
          <x14:cfRule type="cellIs" priority="31371" operator="equal" id="{007A008A-00D9-441B-806F-00DA0082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BB98</xm:sqref>
        </x14:conditionalFormatting>
        <x14:conditionalFormatting xmlns:xm="http://schemas.microsoft.com/office/excel/2006/main">
          <x14:cfRule type="cellIs" priority="31370" operator="equal" id="{00AE00D2-00BA-444B-AB8B-00540033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AY98</xm:sqref>
        </x14:conditionalFormatting>
        <x14:conditionalFormatting xmlns:xm="http://schemas.microsoft.com/office/excel/2006/main">
          <x14:cfRule type="cellIs" priority="31369" operator="equal" id="{00630026-004E-4815-BFC1-00DB006F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AV98</xm:sqref>
        </x14:conditionalFormatting>
        <x14:conditionalFormatting xmlns:xm="http://schemas.microsoft.com/office/excel/2006/main">
          <x14:cfRule type="cellIs" priority="31368" operator="equal" id="{008B00F7-00F4-49F4-9E3D-006400CE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AS98</xm:sqref>
        </x14:conditionalFormatting>
        <x14:conditionalFormatting xmlns:xm="http://schemas.microsoft.com/office/excel/2006/main">
          <x14:cfRule type="cellIs" priority="31367" operator="equal" id="{0059000C-00BB-4AAA-800F-003100D1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AP98</xm:sqref>
        </x14:conditionalFormatting>
        <x14:conditionalFormatting xmlns:xm="http://schemas.microsoft.com/office/excel/2006/main">
          <x14:cfRule type="cellIs" priority="31366" operator="equal" id="{00C300E8-00A3-431B-9604-00D10060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AM98</xm:sqref>
        </x14:conditionalFormatting>
        <x14:conditionalFormatting xmlns:xm="http://schemas.microsoft.com/office/excel/2006/main">
          <x14:cfRule type="cellIs" priority="31365" operator="equal" id="{0009008B-0005-4711-ACC4-00DF00C3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AJ98</xm:sqref>
        </x14:conditionalFormatting>
        <x14:conditionalFormatting xmlns:xm="http://schemas.microsoft.com/office/excel/2006/main">
          <x14:cfRule type="cellIs" priority="31364" operator="equal" id="{005B0053-00A8-4CE4-B2A5-00B100F0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AG98</xm:sqref>
        </x14:conditionalFormatting>
        <x14:conditionalFormatting xmlns:xm="http://schemas.microsoft.com/office/excel/2006/main">
          <x14:cfRule type="cellIs" priority="31363" operator="equal" id="{002D007D-00F8-463F-96AE-00EC0084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AD98</xm:sqref>
        </x14:conditionalFormatting>
        <x14:conditionalFormatting xmlns:xm="http://schemas.microsoft.com/office/excel/2006/main">
          <x14:cfRule type="cellIs" priority="31362" operator="equal" id="{00050037-004F-4FF2-A958-0067004F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AA98</xm:sqref>
        </x14:conditionalFormatting>
        <x14:conditionalFormatting xmlns:xm="http://schemas.microsoft.com/office/excel/2006/main">
          <x14:cfRule type="cellIs" priority="31361" operator="equal" id="{00F0002C-00B9-4F1C-86B3-002D0016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X98</xm:sqref>
        </x14:conditionalFormatting>
        <x14:conditionalFormatting xmlns:xm="http://schemas.microsoft.com/office/excel/2006/main">
          <x14:cfRule type="cellIs" priority="31360" operator="equal" id="{00FF00E8-000B-4A85-A543-00B800DD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U98</xm:sqref>
        </x14:conditionalFormatting>
        <x14:conditionalFormatting xmlns:xm="http://schemas.microsoft.com/office/excel/2006/main">
          <x14:cfRule type="cellIs" priority="31359" operator="equal" id="{002600FB-00A0-40CD-8878-002300D5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R98</xm:sqref>
        </x14:conditionalFormatting>
        <x14:conditionalFormatting xmlns:xm="http://schemas.microsoft.com/office/excel/2006/main">
          <x14:cfRule type="cellIs" priority="31358" operator="equal" id="{00C500E7-00D2-45B2-94E2-009A0063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O98</xm:sqref>
        </x14:conditionalFormatting>
        <x14:conditionalFormatting xmlns:xm="http://schemas.microsoft.com/office/excel/2006/main">
          <x14:cfRule type="cellIs" priority="31357" operator="equal" id="{007700F4-0015-4ACE-A729-00E80015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L98</xm:sqref>
        </x14:conditionalFormatting>
        <x14:conditionalFormatting xmlns:xm="http://schemas.microsoft.com/office/excel/2006/main">
          <x14:cfRule type="cellIs" priority="31356" operator="equal" id="{00460077-00ED-47B7-9FA6-000400AC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I98</xm:sqref>
        </x14:conditionalFormatting>
        <x14:conditionalFormatting xmlns:xm="http://schemas.microsoft.com/office/excel/2006/main">
          <x14:cfRule type="cellIs" priority="31252" operator="equal" id="{002A00B6-0010-453A-9742-0014009A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R14</xm:sqref>
        </x14:conditionalFormatting>
        <x14:conditionalFormatting xmlns:xm="http://schemas.microsoft.com/office/excel/2006/main">
          <x14:cfRule type="cellIs" priority="31181" operator="equal" id="{000B00EA-00F3-4222-B7DF-000C0050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BX139</xm:sqref>
        </x14:conditionalFormatting>
        <x14:conditionalFormatting xmlns:xm="http://schemas.microsoft.com/office/excel/2006/main">
          <x14:cfRule type="cellIs" priority="31180" operator="equal" id="{00DA004D-0004-4CE8-8F59-000F00D3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BU139</xm:sqref>
        </x14:conditionalFormatting>
        <x14:conditionalFormatting xmlns:xm="http://schemas.microsoft.com/office/excel/2006/main">
          <x14:cfRule type="cellIs" priority="31179" operator="equal" id="{000100AE-00C9-413F-8538-00520052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BR139</xm:sqref>
        </x14:conditionalFormatting>
        <x14:conditionalFormatting xmlns:xm="http://schemas.microsoft.com/office/excel/2006/main">
          <x14:cfRule type="cellIs" priority="31178" operator="equal" id="{004600C8-0046-44D3-AD69-009000C3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BO139</xm:sqref>
        </x14:conditionalFormatting>
        <x14:conditionalFormatting xmlns:xm="http://schemas.microsoft.com/office/excel/2006/main">
          <x14:cfRule type="cellIs" priority="31177" operator="equal" id="{00D000C4-0056-46C7-BEF4-006B00D4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BL139</xm:sqref>
        </x14:conditionalFormatting>
        <x14:conditionalFormatting xmlns:xm="http://schemas.microsoft.com/office/excel/2006/main">
          <x14:cfRule type="cellIs" priority="31176" operator="equal" id="{008800EB-00F4-44D8-905C-00A600D4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BI139</xm:sqref>
        </x14:conditionalFormatting>
        <x14:conditionalFormatting xmlns:xm="http://schemas.microsoft.com/office/excel/2006/main">
          <x14:cfRule type="cellIs" priority="31175" operator="equal" id="{006B0086-009F-4E07-8A0E-00F0003E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BF139</xm:sqref>
        </x14:conditionalFormatting>
        <x14:conditionalFormatting xmlns:xm="http://schemas.microsoft.com/office/excel/2006/main">
          <x14:cfRule type="cellIs" priority="31174" operator="equal" id="{00F4007B-00D1-4D5D-A5D3-00090016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BC139</xm:sqref>
        </x14:conditionalFormatting>
        <x14:conditionalFormatting xmlns:xm="http://schemas.microsoft.com/office/excel/2006/main">
          <x14:cfRule type="cellIs" priority="31173" operator="equal" id="{0065003C-0072-443C-B93B-00AD00E6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AZ139</xm:sqref>
        </x14:conditionalFormatting>
        <x14:conditionalFormatting xmlns:xm="http://schemas.microsoft.com/office/excel/2006/main">
          <x14:cfRule type="cellIs" priority="31172" operator="equal" id="{001D00A6-0062-46D7-AB0B-007600E3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AW139</xm:sqref>
        </x14:conditionalFormatting>
        <x14:conditionalFormatting xmlns:xm="http://schemas.microsoft.com/office/excel/2006/main">
          <x14:cfRule type="cellIs" priority="31171" operator="equal" id="{00980012-0028-4936-9F77-00A20097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AT139</xm:sqref>
        </x14:conditionalFormatting>
        <x14:conditionalFormatting xmlns:xm="http://schemas.microsoft.com/office/excel/2006/main">
          <x14:cfRule type="cellIs" priority="31170" operator="equal" id="{0091008F-0048-4AEC-90F1-00CD001B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AQ139</xm:sqref>
        </x14:conditionalFormatting>
        <x14:conditionalFormatting xmlns:xm="http://schemas.microsoft.com/office/excel/2006/main">
          <x14:cfRule type="cellIs" priority="31169" operator="equal" id="{00F500D0-003A-4FAF-A203-00FE003D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AN139</xm:sqref>
        </x14:conditionalFormatting>
        <x14:conditionalFormatting xmlns:xm="http://schemas.microsoft.com/office/excel/2006/main">
          <x14:cfRule type="cellIs" priority="31168" operator="equal" id="{00490011-00B9-46A9-8C14-00130047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AK139</xm:sqref>
        </x14:conditionalFormatting>
        <x14:conditionalFormatting xmlns:xm="http://schemas.microsoft.com/office/excel/2006/main">
          <x14:cfRule type="cellIs" priority="31167" operator="equal" id="{001A001E-0003-41DB-B80D-00F000B3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AH139</xm:sqref>
        </x14:conditionalFormatting>
        <x14:conditionalFormatting xmlns:xm="http://schemas.microsoft.com/office/excel/2006/main">
          <x14:cfRule type="cellIs" priority="31166" operator="equal" id="{0062009C-0045-4633-9641-00B500EB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AE139</xm:sqref>
        </x14:conditionalFormatting>
        <x14:conditionalFormatting xmlns:xm="http://schemas.microsoft.com/office/excel/2006/main">
          <x14:cfRule type="cellIs" priority="31165" operator="equal" id="{00F20026-009D-43D5-88BF-00CD009A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AB139</xm:sqref>
        </x14:conditionalFormatting>
        <x14:conditionalFormatting xmlns:xm="http://schemas.microsoft.com/office/excel/2006/main">
          <x14:cfRule type="cellIs" priority="31164" operator="equal" id="{004300D6-00F8-4AF2-865F-00E70039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Y139</xm:sqref>
        </x14:conditionalFormatting>
        <x14:conditionalFormatting xmlns:xm="http://schemas.microsoft.com/office/excel/2006/main">
          <x14:cfRule type="cellIs" priority="31163" operator="equal" id="{00E800A1-00E8-48CA-A937-00C900C7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V139</xm:sqref>
        </x14:conditionalFormatting>
        <x14:conditionalFormatting xmlns:xm="http://schemas.microsoft.com/office/excel/2006/main">
          <x14:cfRule type="cellIs" priority="31162" operator="equal" id="{001E0069-0090-499C-9EBC-00F30057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S139</xm:sqref>
        </x14:conditionalFormatting>
        <x14:conditionalFormatting xmlns:xm="http://schemas.microsoft.com/office/excel/2006/main">
          <x14:cfRule type="cellIs" priority="31161" operator="equal" id="{00B800F2-0075-46D3-ADDA-004F0036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P139</xm:sqref>
        </x14:conditionalFormatting>
        <x14:conditionalFormatting xmlns:xm="http://schemas.microsoft.com/office/excel/2006/main">
          <x14:cfRule type="cellIs" priority="31160" operator="equal" id="{007D00E3-001C-4CD1-936D-004500D9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M139</xm:sqref>
        </x14:conditionalFormatting>
        <x14:conditionalFormatting xmlns:xm="http://schemas.microsoft.com/office/excel/2006/main">
          <x14:cfRule type="cellIs" priority="31159" operator="equal" id="{00680095-00A6-4095-BF78-000500AD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J139</xm:sqref>
        </x14:conditionalFormatting>
        <x14:conditionalFormatting xmlns:xm="http://schemas.microsoft.com/office/excel/2006/main">
          <x14:cfRule type="cellIs" priority="31158" operator="equal" id="{004300B7-00D8-4919-9721-006F0089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BX138</xm:sqref>
        </x14:conditionalFormatting>
        <x14:conditionalFormatting xmlns:xm="http://schemas.microsoft.com/office/excel/2006/main">
          <x14:cfRule type="cellIs" priority="31157" operator="equal" id="{0029009A-0035-467B-836C-00430006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BU138</xm:sqref>
        </x14:conditionalFormatting>
        <x14:conditionalFormatting xmlns:xm="http://schemas.microsoft.com/office/excel/2006/main">
          <x14:cfRule type="cellIs" priority="31156" operator="equal" id="{00DE005D-00AD-43FB-B519-00CA00DF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BR138</xm:sqref>
        </x14:conditionalFormatting>
        <x14:conditionalFormatting xmlns:xm="http://schemas.microsoft.com/office/excel/2006/main">
          <x14:cfRule type="cellIs" priority="31155" operator="equal" id="{00060058-0021-4408-859C-008B0062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BO138</xm:sqref>
        </x14:conditionalFormatting>
        <x14:conditionalFormatting xmlns:xm="http://schemas.microsoft.com/office/excel/2006/main">
          <x14:cfRule type="cellIs" priority="31154" operator="equal" id="{00AE0006-0057-4AA0-B343-009F00C7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BL138</xm:sqref>
        </x14:conditionalFormatting>
        <x14:conditionalFormatting xmlns:xm="http://schemas.microsoft.com/office/excel/2006/main">
          <x14:cfRule type="cellIs" priority="31153" operator="equal" id="{008C0002-002A-497E-9FF0-00900049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BI138</xm:sqref>
        </x14:conditionalFormatting>
        <x14:conditionalFormatting xmlns:xm="http://schemas.microsoft.com/office/excel/2006/main">
          <x14:cfRule type="cellIs" priority="31152" operator="equal" id="{00D400E4-00C9-4B7A-8322-006C00CC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BF138</xm:sqref>
        </x14:conditionalFormatting>
        <x14:conditionalFormatting xmlns:xm="http://schemas.microsoft.com/office/excel/2006/main">
          <x14:cfRule type="cellIs" priority="31151" operator="equal" id="{003A0039-001C-4A90-A5F8-00C4006F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BC138</xm:sqref>
        </x14:conditionalFormatting>
        <x14:conditionalFormatting xmlns:xm="http://schemas.microsoft.com/office/excel/2006/main">
          <x14:cfRule type="cellIs" priority="31150" operator="equal" id="{008D0032-0004-4B30-A5A9-00FD00D9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AZ138</xm:sqref>
        </x14:conditionalFormatting>
        <x14:conditionalFormatting xmlns:xm="http://schemas.microsoft.com/office/excel/2006/main">
          <x14:cfRule type="cellIs" priority="31149" operator="equal" id="{00F70058-0069-45ED-BE0E-006600C2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AW138</xm:sqref>
        </x14:conditionalFormatting>
        <x14:conditionalFormatting xmlns:xm="http://schemas.microsoft.com/office/excel/2006/main">
          <x14:cfRule type="cellIs" priority="31148" operator="equal" id="{00B80084-00E0-458D-B1A7-00FC00C4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AT138</xm:sqref>
        </x14:conditionalFormatting>
        <x14:conditionalFormatting xmlns:xm="http://schemas.microsoft.com/office/excel/2006/main">
          <x14:cfRule type="cellIs" priority="31147" operator="equal" id="{0047001B-0025-4364-826D-00EC0048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AQ138</xm:sqref>
        </x14:conditionalFormatting>
        <x14:conditionalFormatting xmlns:xm="http://schemas.microsoft.com/office/excel/2006/main">
          <x14:cfRule type="cellIs" priority="31146" operator="equal" id="{006A00BC-00FD-431C-84E4-00CB0018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AN138</xm:sqref>
        </x14:conditionalFormatting>
        <x14:conditionalFormatting xmlns:xm="http://schemas.microsoft.com/office/excel/2006/main">
          <x14:cfRule type="cellIs" priority="31145" operator="equal" id="{00C100A3-008E-428B-A45F-00360022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AK138</xm:sqref>
        </x14:conditionalFormatting>
        <x14:conditionalFormatting xmlns:xm="http://schemas.microsoft.com/office/excel/2006/main">
          <x14:cfRule type="cellIs" priority="31144" operator="equal" id="{00D00099-00F4-4480-BB3E-007000A0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AH138</xm:sqref>
        </x14:conditionalFormatting>
        <x14:conditionalFormatting xmlns:xm="http://schemas.microsoft.com/office/excel/2006/main">
          <x14:cfRule type="cellIs" priority="31143" operator="equal" id="{00A900E8-00CC-4CAA-B94D-00B10085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AE138</xm:sqref>
        </x14:conditionalFormatting>
        <x14:conditionalFormatting xmlns:xm="http://schemas.microsoft.com/office/excel/2006/main">
          <x14:cfRule type="cellIs" priority="31142" operator="equal" id="{006F006B-0093-43B0-A235-00D700B3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AB138</xm:sqref>
        </x14:conditionalFormatting>
        <x14:conditionalFormatting xmlns:xm="http://schemas.microsoft.com/office/excel/2006/main">
          <x14:cfRule type="cellIs" priority="31141" operator="equal" id="{00820002-00BF-4D2F-9CA5-001C00A1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Y138</xm:sqref>
        </x14:conditionalFormatting>
        <x14:conditionalFormatting xmlns:xm="http://schemas.microsoft.com/office/excel/2006/main">
          <x14:cfRule type="cellIs" priority="31140" operator="equal" id="{00A400B0-00FC-4467-B91C-00630073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V138</xm:sqref>
        </x14:conditionalFormatting>
        <x14:conditionalFormatting xmlns:xm="http://schemas.microsoft.com/office/excel/2006/main">
          <x14:cfRule type="cellIs" priority="31139" operator="equal" id="{001200D4-002C-442D-9E34-00440061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S138</xm:sqref>
        </x14:conditionalFormatting>
        <x14:conditionalFormatting xmlns:xm="http://schemas.microsoft.com/office/excel/2006/main">
          <x14:cfRule type="cellIs" priority="31138" operator="equal" id="{00F500FF-007E-473F-960D-001300AC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P138</xm:sqref>
        </x14:conditionalFormatting>
        <x14:conditionalFormatting xmlns:xm="http://schemas.microsoft.com/office/excel/2006/main">
          <x14:cfRule type="cellIs" priority="31137" operator="equal" id="{003A00D1-0039-4EDA-B980-0037001B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M138</xm:sqref>
        </x14:conditionalFormatting>
        <x14:conditionalFormatting xmlns:xm="http://schemas.microsoft.com/office/excel/2006/main">
          <x14:cfRule type="cellIs" priority="31136" operator="equal" id="{00B100B8-00CA-4530-A6E6-001A0034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J138</xm:sqref>
        </x14:conditionalFormatting>
        <x14:conditionalFormatting xmlns:xm="http://schemas.microsoft.com/office/excel/2006/main">
          <x14:cfRule type="cellIs" priority="31112" operator="equal" id="{0008006B-00B1-4429-8BBD-00DC00FC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BX500</xm:sqref>
        </x14:conditionalFormatting>
        <x14:conditionalFormatting xmlns:xm="http://schemas.microsoft.com/office/excel/2006/main">
          <x14:cfRule type="cellIs" priority="31111" operator="equal" id="{001B0092-0097-45FC-B56D-0098007E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BU500</xm:sqref>
        </x14:conditionalFormatting>
        <x14:conditionalFormatting xmlns:xm="http://schemas.microsoft.com/office/excel/2006/main">
          <x14:cfRule type="cellIs" priority="31110" operator="equal" id="{00AF00C6-003B-4502-AF9F-006A00C9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BR500</xm:sqref>
        </x14:conditionalFormatting>
        <x14:conditionalFormatting xmlns:xm="http://schemas.microsoft.com/office/excel/2006/main">
          <x14:cfRule type="cellIs" priority="31109" operator="equal" id="{00D70050-007B-4CAB-B1BE-00C300E0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BO500</xm:sqref>
        </x14:conditionalFormatting>
        <x14:conditionalFormatting xmlns:xm="http://schemas.microsoft.com/office/excel/2006/main">
          <x14:cfRule type="cellIs" priority="31108" operator="equal" id="{003A00A9-009C-4ADD-B6A9-0030002C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BL500</xm:sqref>
        </x14:conditionalFormatting>
        <x14:conditionalFormatting xmlns:xm="http://schemas.microsoft.com/office/excel/2006/main">
          <x14:cfRule type="cellIs" priority="31107" operator="equal" id="{008A0032-0069-42D8-A9EB-00D70041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BI500</xm:sqref>
        </x14:conditionalFormatting>
        <x14:conditionalFormatting xmlns:xm="http://schemas.microsoft.com/office/excel/2006/main">
          <x14:cfRule type="cellIs" priority="31106" operator="equal" id="{004600E3-00DD-4ED7-BA3B-0016009C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BF500</xm:sqref>
        </x14:conditionalFormatting>
        <x14:conditionalFormatting xmlns:xm="http://schemas.microsoft.com/office/excel/2006/main">
          <x14:cfRule type="cellIs" priority="31105" operator="equal" id="{0099003F-0035-4B21-B10A-00E500A6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BC500</xm:sqref>
        </x14:conditionalFormatting>
        <x14:conditionalFormatting xmlns:xm="http://schemas.microsoft.com/office/excel/2006/main">
          <x14:cfRule type="cellIs" priority="31104" operator="equal" id="{0026007A-00E2-480C-A5ED-00390070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AZ500</xm:sqref>
        </x14:conditionalFormatting>
        <x14:conditionalFormatting xmlns:xm="http://schemas.microsoft.com/office/excel/2006/main">
          <x14:cfRule type="cellIs" priority="31103" operator="equal" id="{00EC0085-0070-40BA-88DD-003D0051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AW500</xm:sqref>
        </x14:conditionalFormatting>
        <x14:conditionalFormatting xmlns:xm="http://schemas.microsoft.com/office/excel/2006/main">
          <x14:cfRule type="cellIs" priority="31102" operator="equal" id="{0036002A-0004-4A79-A76C-0020009C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AT500</xm:sqref>
        </x14:conditionalFormatting>
        <x14:conditionalFormatting xmlns:xm="http://schemas.microsoft.com/office/excel/2006/main">
          <x14:cfRule type="cellIs" priority="31101" operator="equal" id="{00A70065-00DE-4D45-83E4-009F0010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AQ500</xm:sqref>
        </x14:conditionalFormatting>
        <x14:conditionalFormatting xmlns:xm="http://schemas.microsoft.com/office/excel/2006/main">
          <x14:cfRule type="cellIs" priority="31100" operator="equal" id="{00A40081-0061-4E81-B0C6-00E7009E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AN500</xm:sqref>
        </x14:conditionalFormatting>
        <x14:conditionalFormatting xmlns:xm="http://schemas.microsoft.com/office/excel/2006/main">
          <x14:cfRule type="cellIs" priority="31099" operator="equal" id="{003B0058-0025-4E2E-BCC0-00A000BE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AK500</xm:sqref>
        </x14:conditionalFormatting>
        <x14:conditionalFormatting xmlns:xm="http://schemas.microsoft.com/office/excel/2006/main">
          <x14:cfRule type="cellIs" priority="31098" operator="equal" id="{00270071-0049-4C7C-A2F6-001F0078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AH500</xm:sqref>
        </x14:conditionalFormatting>
        <x14:conditionalFormatting xmlns:xm="http://schemas.microsoft.com/office/excel/2006/main">
          <x14:cfRule type="cellIs" priority="31097" operator="equal" id="{003D0046-0058-4DEE-A437-00F30010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AE500</xm:sqref>
        </x14:conditionalFormatting>
        <x14:conditionalFormatting xmlns:xm="http://schemas.microsoft.com/office/excel/2006/main">
          <x14:cfRule type="cellIs" priority="31096" operator="equal" id="{0040001C-0018-4B8E-91D2-0097002D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AB500</xm:sqref>
        </x14:conditionalFormatting>
        <x14:conditionalFormatting xmlns:xm="http://schemas.microsoft.com/office/excel/2006/main">
          <x14:cfRule type="cellIs" priority="31095" operator="equal" id="{00A30040-0004-4AE1-AFD3-00AC00BC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Y500</xm:sqref>
        </x14:conditionalFormatting>
        <x14:conditionalFormatting xmlns:xm="http://schemas.microsoft.com/office/excel/2006/main">
          <x14:cfRule type="cellIs" priority="31094" operator="equal" id="{00020020-004E-4AA9-83B8-00DD005F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V500</xm:sqref>
        </x14:conditionalFormatting>
        <x14:conditionalFormatting xmlns:xm="http://schemas.microsoft.com/office/excel/2006/main">
          <x14:cfRule type="cellIs" priority="31093" operator="equal" id="{0062008A-00E8-456B-89D2-00A10013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S500</xm:sqref>
        </x14:conditionalFormatting>
        <x14:conditionalFormatting xmlns:xm="http://schemas.microsoft.com/office/excel/2006/main">
          <x14:cfRule type="cellIs" priority="31092" operator="equal" id="{001100E4-00F5-4F3A-9978-00D90021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P500</xm:sqref>
        </x14:conditionalFormatting>
        <x14:conditionalFormatting xmlns:xm="http://schemas.microsoft.com/office/excel/2006/main">
          <x14:cfRule type="cellIs" priority="31091" operator="equal" id="{00120036-0057-4E95-9D9A-00160091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M500</xm:sqref>
        </x14:conditionalFormatting>
        <x14:conditionalFormatting xmlns:xm="http://schemas.microsoft.com/office/excel/2006/main">
          <x14:cfRule type="cellIs" priority="31090" operator="equal" id="{00C00062-002C-4062-916B-000C0013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J500</xm:sqref>
        </x14:conditionalFormatting>
        <x14:conditionalFormatting xmlns:xm="http://schemas.microsoft.com/office/excel/2006/main">
          <x14:cfRule type="cellIs" priority="31089" operator="equal" id="{0001000D-0097-46EB-9E37-000D0003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BX434</xm:sqref>
        </x14:conditionalFormatting>
        <x14:conditionalFormatting xmlns:xm="http://schemas.microsoft.com/office/excel/2006/main">
          <x14:cfRule type="cellIs" priority="31088" operator="equal" id="{008E0004-0089-41DC-BF9B-00A500E7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BU434</xm:sqref>
        </x14:conditionalFormatting>
        <x14:conditionalFormatting xmlns:xm="http://schemas.microsoft.com/office/excel/2006/main">
          <x14:cfRule type="cellIs" priority="31087" operator="equal" id="{002800C2-0057-4971-9C81-0021001A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BR434</xm:sqref>
        </x14:conditionalFormatting>
        <x14:conditionalFormatting xmlns:xm="http://schemas.microsoft.com/office/excel/2006/main">
          <x14:cfRule type="cellIs" priority="31086" operator="equal" id="{003B008D-00E9-45FB-8B06-008700CE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BO434</xm:sqref>
        </x14:conditionalFormatting>
        <x14:conditionalFormatting xmlns:xm="http://schemas.microsoft.com/office/excel/2006/main">
          <x14:cfRule type="cellIs" priority="31085" operator="equal" id="{00EB00D9-00F4-4932-B112-00E6009A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BL434</xm:sqref>
        </x14:conditionalFormatting>
        <x14:conditionalFormatting xmlns:xm="http://schemas.microsoft.com/office/excel/2006/main">
          <x14:cfRule type="cellIs" priority="31084" operator="equal" id="{00220045-00E2-4E08-A091-00DE007E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BI434</xm:sqref>
        </x14:conditionalFormatting>
        <x14:conditionalFormatting xmlns:xm="http://schemas.microsoft.com/office/excel/2006/main">
          <x14:cfRule type="cellIs" priority="31083" operator="equal" id="{00280096-0095-40BD-9586-00D20066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BF434</xm:sqref>
        </x14:conditionalFormatting>
        <x14:conditionalFormatting xmlns:xm="http://schemas.microsoft.com/office/excel/2006/main">
          <x14:cfRule type="cellIs" priority="31082" operator="equal" id="{00F40099-0081-4C07-B753-00F4001D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BC434</xm:sqref>
        </x14:conditionalFormatting>
        <x14:conditionalFormatting xmlns:xm="http://schemas.microsoft.com/office/excel/2006/main">
          <x14:cfRule type="cellIs" priority="31081" operator="equal" id="{004F0039-00A6-4174-A9C9-00CC0080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AZ434</xm:sqref>
        </x14:conditionalFormatting>
        <x14:conditionalFormatting xmlns:xm="http://schemas.microsoft.com/office/excel/2006/main">
          <x14:cfRule type="cellIs" priority="31080" operator="equal" id="{00F5004F-004C-4BF9-9AEF-00060017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AW434</xm:sqref>
        </x14:conditionalFormatting>
        <x14:conditionalFormatting xmlns:xm="http://schemas.microsoft.com/office/excel/2006/main">
          <x14:cfRule type="cellIs" priority="31079" operator="equal" id="{001A0098-00F9-4CB6-A682-00630021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AT434</xm:sqref>
        </x14:conditionalFormatting>
        <x14:conditionalFormatting xmlns:xm="http://schemas.microsoft.com/office/excel/2006/main">
          <x14:cfRule type="cellIs" priority="31078" operator="equal" id="{002A0012-0012-470E-9598-0078008C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AQ434</xm:sqref>
        </x14:conditionalFormatting>
        <x14:conditionalFormatting xmlns:xm="http://schemas.microsoft.com/office/excel/2006/main">
          <x14:cfRule type="cellIs" priority="31077" operator="equal" id="{00A90055-00B1-4384-92AA-007800DE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AN434</xm:sqref>
        </x14:conditionalFormatting>
        <x14:conditionalFormatting xmlns:xm="http://schemas.microsoft.com/office/excel/2006/main">
          <x14:cfRule type="cellIs" priority="31076" operator="equal" id="{005A00B6-0024-48A7-A720-00D5005B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AK434</xm:sqref>
        </x14:conditionalFormatting>
        <x14:conditionalFormatting xmlns:xm="http://schemas.microsoft.com/office/excel/2006/main">
          <x14:cfRule type="cellIs" priority="31075" operator="equal" id="{002A0016-0062-4F13-AC68-00CA001A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AH434</xm:sqref>
        </x14:conditionalFormatting>
        <x14:conditionalFormatting xmlns:xm="http://schemas.microsoft.com/office/excel/2006/main">
          <x14:cfRule type="cellIs" priority="31074" operator="equal" id="{00330026-005A-41A1-B331-0048008F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AE434</xm:sqref>
        </x14:conditionalFormatting>
        <x14:conditionalFormatting xmlns:xm="http://schemas.microsoft.com/office/excel/2006/main">
          <x14:cfRule type="cellIs" priority="31073" operator="equal" id="{00170066-008E-4A4F-83AA-0039009E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AB434</xm:sqref>
        </x14:conditionalFormatting>
        <x14:conditionalFormatting xmlns:xm="http://schemas.microsoft.com/office/excel/2006/main">
          <x14:cfRule type="cellIs" priority="31072" operator="equal" id="{00A600EB-008F-4760-9FB4-00D8003C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Y434</xm:sqref>
        </x14:conditionalFormatting>
        <x14:conditionalFormatting xmlns:xm="http://schemas.microsoft.com/office/excel/2006/main">
          <x14:cfRule type="cellIs" priority="31071" operator="equal" id="{000500E7-00B9-4117-96D6-00A300B5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V434</xm:sqref>
        </x14:conditionalFormatting>
        <x14:conditionalFormatting xmlns:xm="http://schemas.microsoft.com/office/excel/2006/main">
          <x14:cfRule type="cellIs" priority="31070" operator="equal" id="{00C3001C-0028-4E8A-9599-0002002F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S434</xm:sqref>
        </x14:conditionalFormatting>
        <x14:conditionalFormatting xmlns:xm="http://schemas.microsoft.com/office/excel/2006/main">
          <x14:cfRule type="cellIs" priority="31069" operator="equal" id="{00CD002E-00E7-49E3-B8D7-00800055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P434</xm:sqref>
        </x14:conditionalFormatting>
        <x14:conditionalFormatting xmlns:xm="http://schemas.microsoft.com/office/excel/2006/main">
          <x14:cfRule type="cellIs" priority="31068" operator="equal" id="{003E002A-0049-4F95-B25B-005E0006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M434</xm:sqref>
        </x14:conditionalFormatting>
        <x14:conditionalFormatting xmlns:xm="http://schemas.microsoft.com/office/excel/2006/main">
          <x14:cfRule type="cellIs" priority="31067" operator="equal" id="{00CF001A-00E2-4786-AC9A-00FB00CD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J434</xm:sqref>
        </x14:conditionalFormatting>
        <x14:conditionalFormatting xmlns:xm="http://schemas.microsoft.com/office/excel/2006/main">
          <x14:cfRule type="cellIs" priority="31066" operator="equal" id="{000C005E-00D5-4945-9F05-00B8001C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BX430</xm:sqref>
        </x14:conditionalFormatting>
        <x14:conditionalFormatting xmlns:xm="http://schemas.microsoft.com/office/excel/2006/main">
          <x14:cfRule type="cellIs" priority="31065" operator="equal" id="{00E900DB-0050-4BC6-A765-002200DF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BU430</xm:sqref>
        </x14:conditionalFormatting>
        <x14:conditionalFormatting xmlns:xm="http://schemas.microsoft.com/office/excel/2006/main">
          <x14:cfRule type="cellIs" priority="31064" operator="equal" id="{0080002B-0096-4182-8B7F-006C0039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BR430</xm:sqref>
        </x14:conditionalFormatting>
        <x14:conditionalFormatting xmlns:xm="http://schemas.microsoft.com/office/excel/2006/main">
          <x14:cfRule type="cellIs" priority="31063" operator="equal" id="{001900B9-00AF-4208-B999-00950026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BO430</xm:sqref>
        </x14:conditionalFormatting>
        <x14:conditionalFormatting xmlns:xm="http://schemas.microsoft.com/office/excel/2006/main">
          <x14:cfRule type="cellIs" priority="31062" operator="equal" id="{0071001D-0013-4146-ABA2-00B50071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BL430</xm:sqref>
        </x14:conditionalFormatting>
        <x14:conditionalFormatting xmlns:xm="http://schemas.microsoft.com/office/excel/2006/main">
          <x14:cfRule type="cellIs" priority="31061" operator="equal" id="{00E700A1-005A-4E90-9C35-007F003F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BI430</xm:sqref>
        </x14:conditionalFormatting>
        <x14:conditionalFormatting xmlns:xm="http://schemas.microsoft.com/office/excel/2006/main">
          <x14:cfRule type="cellIs" priority="31060" operator="equal" id="{00080095-00FE-4CA4-A733-00D3000E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BF430</xm:sqref>
        </x14:conditionalFormatting>
        <x14:conditionalFormatting xmlns:xm="http://schemas.microsoft.com/office/excel/2006/main">
          <x14:cfRule type="cellIs" priority="31059" operator="equal" id="{00A50046-00AB-4FD9-8103-00F2002A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BC430</xm:sqref>
        </x14:conditionalFormatting>
        <x14:conditionalFormatting xmlns:xm="http://schemas.microsoft.com/office/excel/2006/main">
          <x14:cfRule type="cellIs" priority="31058" operator="equal" id="{000100D4-00D3-460E-9760-00B600FB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AZ430</xm:sqref>
        </x14:conditionalFormatting>
        <x14:conditionalFormatting xmlns:xm="http://schemas.microsoft.com/office/excel/2006/main">
          <x14:cfRule type="cellIs" priority="31057" operator="equal" id="{0040008A-005B-4DAD-A3E4-00B90053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AW430</xm:sqref>
        </x14:conditionalFormatting>
        <x14:conditionalFormatting xmlns:xm="http://schemas.microsoft.com/office/excel/2006/main">
          <x14:cfRule type="cellIs" priority="31056" operator="equal" id="{00800015-00EA-435C-801E-0055005D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AT430</xm:sqref>
        </x14:conditionalFormatting>
        <x14:conditionalFormatting xmlns:xm="http://schemas.microsoft.com/office/excel/2006/main">
          <x14:cfRule type="cellIs" priority="31055" operator="equal" id="{00CF0093-00F3-47B2-874B-00AD0007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AQ430</xm:sqref>
        </x14:conditionalFormatting>
        <x14:conditionalFormatting xmlns:xm="http://schemas.microsoft.com/office/excel/2006/main">
          <x14:cfRule type="cellIs" priority="31054" operator="equal" id="{003000FD-0006-441D-99AC-00320049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AN430</xm:sqref>
        </x14:conditionalFormatting>
        <x14:conditionalFormatting xmlns:xm="http://schemas.microsoft.com/office/excel/2006/main">
          <x14:cfRule type="cellIs" priority="31053" operator="equal" id="{007B0046-005D-4112-A702-00D300B7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AK430</xm:sqref>
        </x14:conditionalFormatting>
        <x14:conditionalFormatting xmlns:xm="http://schemas.microsoft.com/office/excel/2006/main">
          <x14:cfRule type="cellIs" priority="31052" operator="equal" id="{00990097-009E-4585-A1A8-0088009B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AH430</xm:sqref>
        </x14:conditionalFormatting>
        <x14:conditionalFormatting xmlns:xm="http://schemas.microsoft.com/office/excel/2006/main">
          <x14:cfRule type="cellIs" priority="31051" operator="equal" id="{00250027-0019-4237-AA49-00860044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AE430</xm:sqref>
        </x14:conditionalFormatting>
        <x14:conditionalFormatting xmlns:xm="http://schemas.microsoft.com/office/excel/2006/main">
          <x14:cfRule type="cellIs" priority="31050" operator="equal" id="{00B800B0-001F-4E5F-8A0F-00210059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AB430</xm:sqref>
        </x14:conditionalFormatting>
        <x14:conditionalFormatting xmlns:xm="http://schemas.microsoft.com/office/excel/2006/main">
          <x14:cfRule type="cellIs" priority="31049" operator="equal" id="{009A0063-0004-45E0-92EB-00BE0083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Y430</xm:sqref>
        </x14:conditionalFormatting>
        <x14:conditionalFormatting xmlns:xm="http://schemas.microsoft.com/office/excel/2006/main">
          <x14:cfRule type="cellIs" priority="31048" operator="equal" id="{002F00BD-0048-4D89-923C-00B100EB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V430</xm:sqref>
        </x14:conditionalFormatting>
        <x14:conditionalFormatting xmlns:xm="http://schemas.microsoft.com/office/excel/2006/main">
          <x14:cfRule type="cellIs" priority="31047" operator="equal" id="{00C000E8-00AE-4E5D-8F0C-00870043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S430</xm:sqref>
        </x14:conditionalFormatting>
        <x14:conditionalFormatting xmlns:xm="http://schemas.microsoft.com/office/excel/2006/main">
          <x14:cfRule type="cellIs" priority="31046" operator="equal" id="{00FE001E-00F0-4028-B5B7-00400009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P430</xm:sqref>
        </x14:conditionalFormatting>
        <x14:conditionalFormatting xmlns:xm="http://schemas.microsoft.com/office/excel/2006/main">
          <x14:cfRule type="cellIs" priority="31045" operator="equal" id="{007F00ED-0049-47E0-ADF2-00E600DC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M430</xm:sqref>
        </x14:conditionalFormatting>
        <x14:conditionalFormatting xmlns:xm="http://schemas.microsoft.com/office/excel/2006/main">
          <x14:cfRule type="cellIs" priority="31044" operator="equal" id="{007200ED-0060-4FE6-8C92-00A3009E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J430</xm:sqref>
        </x14:conditionalFormatting>
        <x14:conditionalFormatting xmlns:xm="http://schemas.microsoft.com/office/excel/2006/main">
          <x14:cfRule type="cellIs" priority="31043" operator="equal" id="{002900C0-001D-4522-9181-00350074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BX174</xm:sqref>
        </x14:conditionalFormatting>
        <x14:conditionalFormatting xmlns:xm="http://schemas.microsoft.com/office/excel/2006/main">
          <x14:cfRule type="cellIs" priority="31042" operator="equal" id="{0063004E-00AD-49F0-BA2E-008F0000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BU174</xm:sqref>
        </x14:conditionalFormatting>
        <x14:conditionalFormatting xmlns:xm="http://schemas.microsoft.com/office/excel/2006/main">
          <x14:cfRule type="cellIs" priority="31041" operator="equal" id="{00B300E8-00A4-4D7E-975F-00B60034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BR174</xm:sqref>
        </x14:conditionalFormatting>
        <x14:conditionalFormatting xmlns:xm="http://schemas.microsoft.com/office/excel/2006/main">
          <x14:cfRule type="cellIs" priority="31040" operator="equal" id="{008F009B-005F-43EB-A606-0071008B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BO174</xm:sqref>
        </x14:conditionalFormatting>
        <x14:conditionalFormatting xmlns:xm="http://schemas.microsoft.com/office/excel/2006/main">
          <x14:cfRule type="cellIs" priority="31039" operator="equal" id="{0015001F-0050-4DEE-950E-008F00D1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BL174</xm:sqref>
        </x14:conditionalFormatting>
        <x14:conditionalFormatting xmlns:xm="http://schemas.microsoft.com/office/excel/2006/main">
          <x14:cfRule type="cellIs" priority="31038" operator="equal" id="{00E600A4-00B3-465C-A099-006500AF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BI174</xm:sqref>
        </x14:conditionalFormatting>
        <x14:conditionalFormatting xmlns:xm="http://schemas.microsoft.com/office/excel/2006/main">
          <x14:cfRule type="cellIs" priority="31037" operator="equal" id="{00410018-0038-46FF-AE1C-004F005B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BF174</xm:sqref>
        </x14:conditionalFormatting>
        <x14:conditionalFormatting xmlns:xm="http://schemas.microsoft.com/office/excel/2006/main">
          <x14:cfRule type="cellIs" priority="31036" operator="equal" id="{00BC003E-0006-40E9-84D4-006A008A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BC174</xm:sqref>
        </x14:conditionalFormatting>
        <x14:conditionalFormatting xmlns:xm="http://schemas.microsoft.com/office/excel/2006/main">
          <x14:cfRule type="cellIs" priority="31035" operator="equal" id="{006E00DB-00D2-441D-B632-00B200CD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AZ174</xm:sqref>
        </x14:conditionalFormatting>
        <x14:conditionalFormatting xmlns:xm="http://schemas.microsoft.com/office/excel/2006/main">
          <x14:cfRule type="cellIs" priority="31034" operator="equal" id="{00DA00C3-0053-48F3-9971-00AF0040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AW174</xm:sqref>
        </x14:conditionalFormatting>
        <x14:conditionalFormatting xmlns:xm="http://schemas.microsoft.com/office/excel/2006/main">
          <x14:cfRule type="cellIs" priority="31033" operator="equal" id="{000E00EF-0058-4F4B-AB5E-00400013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AT174</xm:sqref>
        </x14:conditionalFormatting>
        <x14:conditionalFormatting xmlns:xm="http://schemas.microsoft.com/office/excel/2006/main">
          <x14:cfRule type="cellIs" priority="31032" operator="equal" id="{00360088-00FB-4B5F-8D98-00BD0059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AQ174</xm:sqref>
        </x14:conditionalFormatting>
        <x14:conditionalFormatting xmlns:xm="http://schemas.microsoft.com/office/excel/2006/main">
          <x14:cfRule type="cellIs" priority="31031" operator="equal" id="{008D0054-00D7-470C-AA3E-00FC003A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AN174</xm:sqref>
        </x14:conditionalFormatting>
        <x14:conditionalFormatting xmlns:xm="http://schemas.microsoft.com/office/excel/2006/main">
          <x14:cfRule type="cellIs" priority="31030" operator="equal" id="{000500E4-002E-4457-A5DE-006B0003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AK174</xm:sqref>
        </x14:conditionalFormatting>
        <x14:conditionalFormatting xmlns:xm="http://schemas.microsoft.com/office/excel/2006/main">
          <x14:cfRule type="cellIs" priority="31029" operator="equal" id="{005F009B-00A2-407D-8CF5-00B30024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AH174</xm:sqref>
        </x14:conditionalFormatting>
        <x14:conditionalFormatting xmlns:xm="http://schemas.microsoft.com/office/excel/2006/main">
          <x14:cfRule type="cellIs" priority="31028" operator="equal" id="{001D0091-00B3-4054-80B7-002B0058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AE174</xm:sqref>
        </x14:conditionalFormatting>
        <x14:conditionalFormatting xmlns:xm="http://schemas.microsoft.com/office/excel/2006/main">
          <x14:cfRule type="cellIs" priority="31027" operator="equal" id="{007B0087-0058-4F64-BC03-0003008D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AB174</xm:sqref>
        </x14:conditionalFormatting>
        <x14:conditionalFormatting xmlns:xm="http://schemas.microsoft.com/office/excel/2006/main">
          <x14:cfRule type="cellIs" priority="31026" operator="equal" id="{006200B8-006A-4B21-B4DC-008500F2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Y174</xm:sqref>
        </x14:conditionalFormatting>
        <x14:conditionalFormatting xmlns:xm="http://schemas.microsoft.com/office/excel/2006/main">
          <x14:cfRule type="cellIs" priority="31025" operator="equal" id="{0008006B-008A-420D-990D-00EF006B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V174</xm:sqref>
        </x14:conditionalFormatting>
        <x14:conditionalFormatting xmlns:xm="http://schemas.microsoft.com/office/excel/2006/main">
          <x14:cfRule type="cellIs" priority="31024" operator="equal" id="{00360053-00F5-4949-AEDB-00630096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S174</xm:sqref>
        </x14:conditionalFormatting>
        <x14:conditionalFormatting xmlns:xm="http://schemas.microsoft.com/office/excel/2006/main">
          <x14:cfRule type="cellIs" priority="31023" operator="equal" id="{000A0062-00B8-43AF-804F-00300057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P174</xm:sqref>
        </x14:conditionalFormatting>
        <x14:conditionalFormatting xmlns:xm="http://schemas.microsoft.com/office/excel/2006/main">
          <x14:cfRule type="cellIs" priority="31021" operator="equal" id="{00E0002E-0075-4B52-9CC2-00BD00E8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J174</xm:sqref>
        </x14:conditionalFormatting>
        <x14:conditionalFormatting xmlns:xm="http://schemas.microsoft.com/office/excel/2006/main">
          <x14:cfRule type="cellIs" priority="30974" operator="equal" id="{008900F5-0057-4CA7-B4FA-00EC001D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BW225</xm:sqref>
        </x14:conditionalFormatting>
        <x14:conditionalFormatting xmlns:xm="http://schemas.microsoft.com/office/excel/2006/main">
          <x14:cfRule type="cellIs" priority="30973" operator="equal" id="{00D0006C-0013-4A4E-AA7F-00C00059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BT225</xm:sqref>
        </x14:conditionalFormatting>
        <x14:conditionalFormatting xmlns:xm="http://schemas.microsoft.com/office/excel/2006/main">
          <x14:cfRule type="cellIs" priority="30972" operator="equal" id="{00FF0024-001A-4B55-929F-00B7009D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BQ225</xm:sqref>
        </x14:conditionalFormatting>
        <x14:conditionalFormatting xmlns:xm="http://schemas.microsoft.com/office/excel/2006/main">
          <x14:cfRule type="cellIs" priority="30971" operator="equal" id="{00360034-00F9-4256-92CD-00CB00E1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BN225</xm:sqref>
        </x14:conditionalFormatting>
        <x14:conditionalFormatting xmlns:xm="http://schemas.microsoft.com/office/excel/2006/main">
          <x14:cfRule type="cellIs" priority="30970" operator="equal" id="{00640046-0018-4877-955D-00230020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BK225</xm:sqref>
        </x14:conditionalFormatting>
        <x14:conditionalFormatting xmlns:xm="http://schemas.microsoft.com/office/excel/2006/main">
          <x14:cfRule type="cellIs" priority="30969" operator="equal" id="{00840090-0007-411A-A7CD-009A0006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BH225</xm:sqref>
        </x14:conditionalFormatting>
        <x14:conditionalFormatting xmlns:xm="http://schemas.microsoft.com/office/excel/2006/main">
          <x14:cfRule type="cellIs" priority="30968" operator="equal" id="{006300F8-00C2-4461-9545-009E0047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BE225</xm:sqref>
        </x14:conditionalFormatting>
        <x14:conditionalFormatting xmlns:xm="http://schemas.microsoft.com/office/excel/2006/main">
          <x14:cfRule type="cellIs" priority="30967" operator="equal" id="{00D2002F-00EC-4FBC-BE74-00B700C3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BB225</xm:sqref>
        </x14:conditionalFormatting>
        <x14:conditionalFormatting xmlns:xm="http://schemas.microsoft.com/office/excel/2006/main">
          <x14:cfRule type="cellIs" priority="30966" operator="equal" id="{00DC00E8-00D6-436A-BCA0-008F0052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AY225</xm:sqref>
        </x14:conditionalFormatting>
        <x14:conditionalFormatting xmlns:xm="http://schemas.microsoft.com/office/excel/2006/main">
          <x14:cfRule type="cellIs" priority="30965" operator="equal" id="{002E007B-002B-498A-9001-009B0083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AV225</xm:sqref>
        </x14:conditionalFormatting>
        <x14:conditionalFormatting xmlns:xm="http://schemas.microsoft.com/office/excel/2006/main">
          <x14:cfRule type="cellIs" priority="30964" operator="equal" id="{007E0038-001F-4EDB-910E-00270019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AS225</xm:sqref>
        </x14:conditionalFormatting>
        <x14:conditionalFormatting xmlns:xm="http://schemas.microsoft.com/office/excel/2006/main">
          <x14:cfRule type="cellIs" priority="30963" operator="equal" id="{00E80072-00A6-4DDB-BC53-007700EF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AP225</xm:sqref>
        </x14:conditionalFormatting>
        <x14:conditionalFormatting xmlns:xm="http://schemas.microsoft.com/office/excel/2006/main">
          <x14:cfRule type="cellIs" priority="30962" operator="equal" id="{00B4003E-0054-48D7-967A-006C0001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AM225</xm:sqref>
        </x14:conditionalFormatting>
        <x14:conditionalFormatting xmlns:xm="http://schemas.microsoft.com/office/excel/2006/main">
          <x14:cfRule type="cellIs" priority="30961" operator="equal" id="{0078008F-0025-4005-B3C4-00AA00DA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AJ225</xm:sqref>
        </x14:conditionalFormatting>
        <x14:conditionalFormatting xmlns:xm="http://schemas.microsoft.com/office/excel/2006/main">
          <x14:cfRule type="cellIs" priority="30960" operator="equal" id="{00B90097-0085-44D6-8C89-004D00B6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AG225</xm:sqref>
        </x14:conditionalFormatting>
        <x14:conditionalFormatting xmlns:xm="http://schemas.microsoft.com/office/excel/2006/main">
          <x14:cfRule type="cellIs" priority="30959" operator="equal" id="{00AC0038-00CA-49B4-AE67-0058000E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AD225</xm:sqref>
        </x14:conditionalFormatting>
        <x14:conditionalFormatting xmlns:xm="http://schemas.microsoft.com/office/excel/2006/main">
          <x14:cfRule type="cellIs" priority="30958" operator="equal" id="{00D00057-004D-43F8-A9A4-000F00A4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AA225</xm:sqref>
        </x14:conditionalFormatting>
        <x14:conditionalFormatting xmlns:xm="http://schemas.microsoft.com/office/excel/2006/main">
          <x14:cfRule type="cellIs" priority="30957" operator="equal" id="{006600A5-00C1-4427-B5FD-00310002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X225</xm:sqref>
        </x14:conditionalFormatting>
        <x14:conditionalFormatting xmlns:xm="http://schemas.microsoft.com/office/excel/2006/main">
          <x14:cfRule type="cellIs" priority="30956" operator="equal" id="{00EC0006-0017-4877-AC68-007F00F2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U225</xm:sqref>
        </x14:conditionalFormatting>
        <x14:conditionalFormatting xmlns:xm="http://schemas.microsoft.com/office/excel/2006/main">
          <x14:cfRule type="cellIs" priority="30955" operator="equal" id="{00F50086-0074-4929-8904-003C005F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R225</xm:sqref>
        </x14:conditionalFormatting>
        <x14:conditionalFormatting xmlns:xm="http://schemas.microsoft.com/office/excel/2006/main">
          <x14:cfRule type="cellIs" priority="30954" operator="equal" id="{000A00E0-00F0-42E3-A410-00990095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O225</xm:sqref>
        </x14:conditionalFormatting>
        <x14:conditionalFormatting xmlns:xm="http://schemas.microsoft.com/office/excel/2006/main">
          <x14:cfRule type="cellIs" priority="30953" operator="equal" id="{004A0080-00DD-41D3-B6EC-00370012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L225</xm:sqref>
        </x14:conditionalFormatting>
        <x14:conditionalFormatting xmlns:xm="http://schemas.microsoft.com/office/excel/2006/main">
          <x14:cfRule type="cellIs" priority="30952" operator="equal" id="{003C0033-009E-4A16-BABC-009800FF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I225</xm:sqref>
        </x14:conditionalFormatting>
        <x14:conditionalFormatting xmlns:xm="http://schemas.microsoft.com/office/excel/2006/main">
          <x14:cfRule type="cellIs" priority="30951" operator="equal" id="{00FB001C-009C-42E3-B442-0016006F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BW224</xm:sqref>
        </x14:conditionalFormatting>
        <x14:conditionalFormatting xmlns:xm="http://schemas.microsoft.com/office/excel/2006/main">
          <x14:cfRule type="cellIs" priority="30950" operator="equal" id="{0098001F-00EC-4AA6-A427-000B00B5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BT224</xm:sqref>
        </x14:conditionalFormatting>
        <x14:conditionalFormatting xmlns:xm="http://schemas.microsoft.com/office/excel/2006/main">
          <x14:cfRule type="cellIs" priority="30949" operator="equal" id="{0003001B-0032-4534-BD5B-00B20057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BQ224</xm:sqref>
        </x14:conditionalFormatting>
        <x14:conditionalFormatting xmlns:xm="http://schemas.microsoft.com/office/excel/2006/main">
          <x14:cfRule type="cellIs" priority="30948" operator="equal" id="{004F0084-007D-4F52-B36A-004A00B3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BN224</xm:sqref>
        </x14:conditionalFormatting>
        <x14:conditionalFormatting xmlns:xm="http://schemas.microsoft.com/office/excel/2006/main">
          <x14:cfRule type="cellIs" priority="30947" operator="equal" id="{006900CA-0093-4A37-8976-0076009A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BK224</xm:sqref>
        </x14:conditionalFormatting>
        <x14:conditionalFormatting xmlns:xm="http://schemas.microsoft.com/office/excel/2006/main">
          <x14:cfRule type="cellIs" priority="30946" operator="equal" id="{00C00087-009D-44C2-BE07-007E00D6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BH224</xm:sqref>
        </x14:conditionalFormatting>
        <x14:conditionalFormatting xmlns:xm="http://schemas.microsoft.com/office/excel/2006/main">
          <x14:cfRule type="cellIs" priority="30945" operator="equal" id="{009E002C-00AC-456C-880D-00910039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BE224</xm:sqref>
        </x14:conditionalFormatting>
        <x14:conditionalFormatting xmlns:xm="http://schemas.microsoft.com/office/excel/2006/main">
          <x14:cfRule type="cellIs" priority="30944" operator="equal" id="{00E00001-006B-45F4-8569-00E60076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BB224</xm:sqref>
        </x14:conditionalFormatting>
        <x14:conditionalFormatting xmlns:xm="http://schemas.microsoft.com/office/excel/2006/main">
          <x14:cfRule type="cellIs" priority="30943" operator="equal" id="{005300A5-007A-4C0B-8BE1-00B00078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AY224</xm:sqref>
        </x14:conditionalFormatting>
        <x14:conditionalFormatting xmlns:xm="http://schemas.microsoft.com/office/excel/2006/main">
          <x14:cfRule type="cellIs" priority="30942" operator="equal" id="{00B500D2-00C9-4CC1-9771-00420023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AV224</xm:sqref>
        </x14:conditionalFormatting>
        <x14:conditionalFormatting xmlns:xm="http://schemas.microsoft.com/office/excel/2006/main">
          <x14:cfRule type="cellIs" priority="30941" operator="equal" id="{0070000C-000A-4C10-A81F-00DE0063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AS224</xm:sqref>
        </x14:conditionalFormatting>
        <x14:conditionalFormatting xmlns:xm="http://schemas.microsoft.com/office/excel/2006/main">
          <x14:cfRule type="cellIs" priority="30940" operator="equal" id="{00630055-0023-4D5E-A40C-002200F3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AP224</xm:sqref>
        </x14:conditionalFormatting>
        <x14:conditionalFormatting xmlns:xm="http://schemas.microsoft.com/office/excel/2006/main">
          <x14:cfRule type="cellIs" priority="30939" operator="equal" id="{00D000FA-0045-427F-9DC3-00A00005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AM224</xm:sqref>
        </x14:conditionalFormatting>
        <x14:conditionalFormatting xmlns:xm="http://schemas.microsoft.com/office/excel/2006/main">
          <x14:cfRule type="cellIs" priority="30938" operator="equal" id="{000700DF-00B5-4905-9E98-00E2003C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AJ224</xm:sqref>
        </x14:conditionalFormatting>
        <x14:conditionalFormatting xmlns:xm="http://schemas.microsoft.com/office/excel/2006/main">
          <x14:cfRule type="cellIs" priority="30937" operator="equal" id="{00480098-0082-49C7-82DF-007600BD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AG224</xm:sqref>
        </x14:conditionalFormatting>
        <x14:conditionalFormatting xmlns:xm="http://schemas.microsoft.com/office/excel/2006/main">
          <x14:cfRule type="cellIs" priority="30936" operator="equal" id="{00790037-0011-41DE-9770-00BC00BA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AD224</xm:sqref>
        </x14:conditionalFormatting>
        <x14:conditionalFormatting xmlns:xm="http://schemas.microsoft.com/office/excel/2006/main">
          <x14:cfRule type="cellIs" priority="30935" operator="equal" id="{00850066-001A-491C-8DD7-002000D7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AA224</xm:sqref>
        </x14:conditionalFormatting>
        <x14:conditionalFormatting xmlns:xm="http://schemas.microsoft.com/office/excel/2006/main">
          <x14:cfRule type="cellIs" priority="30934" operator="equal" id="{00160062-008F-46FD-AE64-00AF0048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X224</xm:sqref>
        </x14:conditionalFormatting>
        <x14:conditionalFormatting xmlns:xm="http://schemas.microsoft.com/office/excel/2006/main">
          <x14:cfRule type="cellIs" priority="30933" operator="equal" id="{00D0005C-00D7-435B-AF17-003E00D8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U224</xm:sqref>
        </x14:conditionalFormatting>
        <x14:conditionalFormatting xmlns:xm="http://schemas.microsoft.com/office/excel/2006/main">
          <x14:cfRule type="cellIs" priority="30932" operator="equal" id="{004000E9-00DB-4F2A-ACE3-00A40018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R224</xm:sqref>
        </x14:conditionalFormatting>
        <x14:conditionalFormatting xmlns:xm="http://schemas.microsoft.com/office/excel/2006/main">
          <x14:cfRule type="cellIs" priority="30931" operator="equal" id="{00790054-003C-4623-8F0E-00D60009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O224</xm:sqref>
        </x14:conditionalFormatting>
        <x14:conditionalFormatting xmlns:xm="http://schemas.microsoft.com/office/excel/2006/main">
          <x14:cfRule type="cellIs" priority="30930" operator="equal" id="{00DF0098-0036-4E92-A52C-00D40003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L224</xm:sqref>
        </x14:conditionalFormatting>
        <x14:conditionalFormatting xmlns:xm="http://schemas.microsoft.com/office/excel/2006/main">
          <x14:cfRule type="cellIs" priority="30928" operator="equal" id="{003F003A-004F-47AE-8EAC-00F300D7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BW223</xm:sqref>
        </x14:conditionalFormatting>
        <x14:conditionalFormatting xmlns:xm="http://schemas.microsoft.com/office/excel/2006/main">
          <x14:cfRule type="cellIs" priority="30927" operator="equal" id="{006B00D2-0098-49B9-A168-00AF00DE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BT223</xm:sqref>
        </x14:conditionalFormatting>
        <x14:conditionalFormatting xmlns:xm="http://schemas.microsoft.com/office/excel/2006/main">
          <x14:cfRule type="cellIs" priority="30926" operator="equal" id="{006A003D-008E-40E5-A7A0-003A00A8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BQ223</xm:sqref>
        </x14:conditionalFormatting>
        <x14:conditionalFormatting xmlns:xm="http://schemas.microsoft.com/office/excel/2006/main">
          <x14:cfRule type="cellIs" priority="30925" operator="equal" id="{00560003-0085-4B47-8AB4-00EC0011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BN223</xm:sqref>
        </x14:conditionalFormatting>
        <x14:conditionalFormatting xmlns:xm="http://schemas.microsoft.com/office/excel/2006/main">
          <x14:cfRule type="cellIs" priority="30924" operator="equal" id="{00AC0049-00FB-4845-ADF5-00C000F6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BK223</xm:sqref>
        </x14:conditionalFormatting>
        <x14:conditionalFormatting xmlns:xm="http://schemas.microsoft.com/office/excel/2006/main">
          <x14:cfRule type="cellIs" priority="30923" operator="equal" id="{003100FE-0010-4590-8AEE-003E00F8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BH223</xm:sqref>
        </x14:conditionalFormatting>
        <x14:conditionalFormatting xmlns:xm="http://schemas.microsoft.com/office/excel/2006/main">
          <x14:cfRule type="cellIs" priority="30922" operator="equal" id="{00580007-0032-4EC6-9E83-00F50038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BE223</xm:sqref>
        </x14:conditionalFormatting>
        <x14:conditionalFormatting xmlns:xm="http://schemas.microsoft.com/office/excel/2006/main">
          <x14:cfRule type="cellIs" priority="30921" operator="equal" id="{00D500E1-007F-4879-9BBA-007C00F4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BB223</xm:sqref>
        </x14:conditionalFormatting>
        <x14:conditionalFormatting xmlns:xm="http://schemas.microsoft.com/office/excel/2006/main">
          <x14:cfRule type="cellIs" priority="30920" operator="equal" id="{00760066-0028-4C9D-AEF3-00DF00A2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AY223</xm:sqref>
        </x14:conditionalFormatting>
        <x14:conditionalFormatting xmlns:xm="http://schemas.microsoft.com/office/excel/2006/main">
          <x14:cfRule type="cellIs" priority="30919" operator="equal" id="{006D00E3-0008-45B4-9022-000900A4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AV223</xm:sqref>
        </x14:conditionalFormatting>
        <x14:conditionalFormatting xmlns:xm="http://schemas.microsoft.com/office/excel/2006/main">
          <x14:cfRule type="cellIs" priority="30918" operator="equal" id="{004E005F-0012-4D0B-B1EE-000A00D8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AS223</xm:sqref>
        </x14:conditionalFormatting>
        <x14:conditionalFormatting xmlns:xm="http://schemas.microsoft.com/office/excel/2006/main">
          <x14:cfRule type="cellIs" priority="30917" operator="equal" id="{00CF0054-00BB-495A-B937-00D900DB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AP223</xm:sqref>
        </x14:conditionalFormatting>
        <x14:conditionalFormatting xmlns:xm="http://schemas.microsoft.com/office/excel/2006/main">
          <x14:cfRule type="cellIs" priority="30916" operator="equal" id="{007C0070-00EF-4C5B-AE14-00890033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AM223</xm:sqref>
        </x14:conditionalFormatting>
        <x14:conditionalFormatting xmlns:xm="http://schemas.microsoft.com/office/excel/2006/main">
          <x14:cfRule type="cellIs" priority="30915" operator="equal" id="{00C200B5-0011-4B82-9D4C-002E007A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AJ223</xm:sqref>
        </x14:conditionalFormatting>
        <x14:conditionalFormatting xmlns:xm="http://schemas.microsoft.com/office/excel/2006/main">
          <x14:cfRule type="cellIs" priority="30914" operator="equal" id="{00D80043-0028-42D2-934D-00C900C0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AG223</xm:sqref>
        </x14:conditionalFormatting>
        <x14:conditionalFormatting xmlns:xm="http://schemas.microsoft.com/office/excel/2006/main">
          <x14:cfRule type="cellIs" priority="30913" operator="equal" id="{0034002C-00AB-4ED7-8F67-0057001C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AD223</xm:sqref>
        </x14:conditionalFormatting>
        <x14:conditionalFormatting xmlns:xm="http://schemas.microsoft.com/office/excel/2006/main">
          <x14:cfRule type="cellIs" priority="30912" operator="equal" id="{003900B6-009F-43A5-B562-002E00B5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AA223</xm:sqref>
        </x14:conditionalFormatting>
        <x14:conditionalFormatting xmlns:xm="http://schemas.microsoft.com/office/excel/2006/main">
          <x14:cfRule type="cellIs" priority="30911" operator="equal" id="{00DE005D-0037-42F5-B27A-008100E4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X223</xm:sqref>
        </x14:conditionalFormatting>
        <x14:conditionalFormatting xmlns:xm="http://schemas.microsoft.com/office/excel/2006/main">
          <x14:cfRule type="cellIs" priority="30910" operator="equal" id="{005300A1-0016-414F-9A5B-00D30027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U223</xm:sqref>
        </x14:conditionalFormatting>
        <x14:conditionalFormatting xmlns:xm="http://schemas.microsoft.com/office/excel/2006/main">
          <x14:cfRule type="cellIs" priority="30909" operator="equal" id="{0081003E-00DD-4CA3-8933-00B000F8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R223</xm:sqref>
        </x14:conditionalFormatting>
        <x14:conditionalFormatting xmlns:xm="http://schemas.microsoft.com/office/excel/2006/main">
          <x14:cfRule type="cellIs" priority="30908" operator="equal" id="{00250070-0070-4E0C-8552-00BA006D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O223</xm:sqref>
        </x14:conditionalFormatting>
        <x14:conditionalFormatting xmlns:xm="http://schemas.microsoft.com/office/excel/2006/main">
          <x14:cfRule type="cellIs" priority="30907" operator="equal" id="{00200028-001D-4E29-9F79-00C000F2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L223</xm:sqref>
        </x14:conditionalFormatting>
        <x14:conditionalFormatting xmlns:xm="http://schemas.microsoft.com/office/excel/2006/main">
          <x14:cfRule type="cellIs" priority="30836" operator="equal" id="{004300E7-008A-4D11-97D7-00E900FB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BX797</xm:sqref>
        </x14:conditionalFormatting>
        <x14:conditionalFormatting xmlns:xm="http://schemas.microsoft.com/office/excel/2006/main">
          <x14:cfRule type="cellIs" priority="30835" operator="equal" id="{000700A6-008C-4D74-91D4-004D0097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BU797</xm:sqref>
        </x14:conditionalFormatting>
        <x14:conditionalFormatting xmlns:xm="http://schemas.microsoft.com/office/excel/2006/main">
          <x14:cfRule type="cellIs" priority="30834" operator="equal" id="{0025002A-00AF-40D1-8F50-003E0060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BR797</xm:sqref>
        </x14:conditionalFormatting>
        <x14:conditionalFormatting xmlns:xm="http://schemas.microsoft.com/office/excel/2006/main">
          <x14:cfRule type="cellIs" priority="30833" operator="equal" id="{004C00EA-0097-4C07-90C6-006F00EA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BO797</xm:sqref>
        </x14:conditionalFormatting>
        <x14:conditionalFormatting xmlns:xm="http://schemas.microsoft.com/office/excel/2006/main">
          <x14:cfRule type="cellIs" priority="30832" operator="equal" id="{00DF00E6-00C7-4C5D-82F8-00E000D3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BL797</xm:sqref>
        </x14:conditionalFormatting>
        <x14:conditionalFormatting xmlns:xm="http://schemas.microsoft.com/office/excel/2006/main">
          <x14:cfRule type="cellIs" priority="30831" operator="equal" id="{00B900DA-00AA-48C0-AEC5-00040034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BI797</xm:sqref>
        </x14:conditionalFormatting>
        <x14:conditionalFormatting xmlns:xm="http://schemas.microsoft.com/office/excel/2006/main">
          <x14:cfRule type="cellIs" priority="30830" operator="equal" id="{00680001-00E8-45C7-AD29-00BE0018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BF797</xm:sqref>
        </x14:conditionalFormatting>
        <x14:conditionalFormatting xmlns:xm="http://schemas.microsoft.com/office/excel/2006/main">
          <x14:cfRule type="cellIs" priority="30829" operator="equal" id="{00990025-001C-4207-A465-00320070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BC797</xm:sqref>
        </x14:conditionalFormatting>
        <x14:conditionalFormatting xmlns:xm="http://schemas.microsoft.com/office/excel/2006/main">
          <x14:cfRule type="cellIs" priority="30828" operator="equal" id="{002B002B-0022-43CC-8D2B-003C0005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AZ797</xm:sqref>
        </x14:conditionalFormatting>
        <x14:conditionalFormatting xmlns:xm="http://schemas.microsoft.com/office/excel/2006/main">
          <x14:cfRule type="cellIs" priority="30827" operator="equal" id="{00E400CF-00D8-4BD9-A408-00FE002F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AW797</xm:sqref>
        </x14:conditionalFormatting>
        <x14:conditionalFormatting xmlns:xm="http://schemas.microsoft.com/office/excel/2006/main">
          <x14:cfRule type="cellIs" priority="30826" operator="equal" id="{00470020-00C0-4475-A783-00BF008D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AT797</xm:sqref>
        </x14:conditionalFormatting>
        <x14:conditionalFormatting xmlns:xm="http://schemas.microsoft.com/office/excel/2006/main">
          <x14:cfRule type="cellIs" priority="30825" operator="equal" id="{005F00D0-0046-4D6F-921D-00210053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AQ797</xm:sqref>
        </x14:conditionalFormatting>
        <x14:conditionalFormatting xmlns:xm="http://schemas.microsoft.com/office/excel/2006/main">
          <x14:cfRule type="cellIs" priority="30824" operator="equal" id="{00850043-00D7-4A2F-BA24-00AB000C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AN797</xm:sqref>
        </x14:conditionalFormatting>
        <x14:conditionalFormatting xmlns:xm="http://schemas.microsoft.com/office/excel/2006/main">
          <x14:cfRule type="cellIs" priority="30823" operator="equal" id="{000A00C4-006B-4919-8385-009C0041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AK797</xm:sqref>
        </x14:conditionalFormatting>
        <x14:conditionalFormatting xmlns:xm="http://schemas.microsoft.com/office/excel/2006/main">
          <x14:cfRule type="cellIs" priority="30822" operator="equal" id="{007400B6-00E2-4144-AA95-00C20083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AH797</xm:sqref>
        </x14:conditionalFormatting>
        <x14:conditionalFormatting xmlns:xm="http://schemas.microsoft.com/office/excel/2006/main">
          <x14:cfRule type="cellIs" priority="30821" operator="equal" id="{00690004-007C-401D-8A4D-00AC00D7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AE797</xm:sqref>
        </x14:conditionalFormatting>
        <x14:conditionalFormatting xmlns:xm="http://schemas.microsoft.com/office/excel/2006/main">
          <x14:cfRule type="cellIs" priority="30820" operator="equal" id="{008D003D-00C5-4286-8282-008200AF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AB797</xm:sqref>
        </x14:conditionalFormatting>
        <x14:conditionalFormatting xmlns:xm="http://schemas.microsoft.com/office/excel/2006/main">
          <x14:cfRule type="cellIs" priority="30819" operator="equal" id="{003E002A-0031-4045-A04F-006D00D9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Y797</xm:sqref>
        </x14:conditionalFormatting>
        <x14:conditionalFormatting xmlns:xm="http://schemas.microsoft.com/office/excel/2006/main">
          <x14:cfRule type="cellIs" priority="30818" operator="equal" id="{0004006D-0062-4FCF-8087-00AC00EC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V797</xm:sqref>
        </x14:conditionalFormatting>
        <x14:conditionalFormatting xmlns:xm="http://schemas.microsoft.com/office/excel/2006/main">
          <x14:cfRule type="cellIs" priority="30817" operator="equal" id="{001E00C0-00AD-4395-AE04-00A90019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S797</xm:sqref>
        </x14:conditionalFormatting>
        <x14:conditionalFormatting xmlns:xm="http://schemas.microsoft.com/office/excel/2006/main">
          <x14:cfRule type="cellIs" priority="30816" operator="equal" id="{000F0070-0014-4A08-B21F-00D60042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P797</xm:sqref>
        </x14:conditionalFormatting>
        <x14:conditionalFormatting xmlns:xm="http://schemas.microsoft.com/office/excel/2006/main">
          <x14:cfRule type="cellIs" priority="30815" operator="equal" id="{00C30070-005A-410E-8719-002F00DD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M797</xm:sqref>
        </x14:conditionalFormatting>
        <x14:conditionalFormatting xmlns:xm="http://schemas.microsoft.com/office/excel/2006/main">
          <x14:cfRule type="cellIs" priority="30814" operator="equal" id="{00B9001A-0028-487F-A470-00BB001D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J797</xm:sqref>
        </x14:conditionalFormatting>
        <x14:conditionalFormatting xmlns:xm="http://schemas.microsoft.com/office/excel/2006/main">
          <x14:cfRule type="cellIs" priority="30813" operator="equal" id="{00CE00F5-00D0-4C71-9DB1-001000C3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BX791</xm:sqref>
        </x14:conditionalFormatting>
        <x14:conditionalFormatting xmlns:xm="http://schemas.microsoft.com/office/excel/2006/main">
          <x14:cfRule type="cellIs" priority="30812" operator="equal" id="{00CD002A-0022-40E0-A808-00B100CC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BU791</xm:sqref>
        </x14:conditionalFormatting>
        <x14:conditionalFormatting xmlns:xm="http://schemas.microsoft.com/office/excel/2006/main">
          <x14:cfRule type="cellIs" priority="30811" operator="equal" id="{00FA00D1-0070-45B3-A517-00000059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BR791</xm:sqref>
        </x14:conditionalFormatting>
        <x14:conditionalFormatting xmlns:xm="http://schemas.microsoft.com/office/excel/2006/main">
          <x14:cfRule type="cellIs" priority="30810" operator="equal" id="{00F600C6-0029-4BB5-AE47-000F008C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BO791</xm:sqref>
        </x14:conditionalFormatting>
        <x14:conditionalFormatting xmlns:xm="http://schemas.microsoft.com/office/excel/2006/main">
          <x14:cfRule type="cellIs" priority="30809" operator="equal" id="{00B9002C-00C3-40A6-A0EA-00CD00D6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BL791</xm:sqref>
        </x14:conditionalFormatting>
        <x14:conditionalFormatting xmlns:xm="http://schemas.microsoft.com/office/excel/2006/main">
          <x14:cfRule type="cellIs" priority="30808" operator="equal" id="{00FF003C-00FE-49FF-8E73-00D400DD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BI791</xm:sqref>
        </x14:conditionalFormatting>
        <x14:conditionalFormatting xmlns:xm="http://schemas.microsoft.com/office/excel/2006/main">
          <x14:cfRule type="cellIs" priority="30807" operator="equal" id="{003A0005-00DE-4EAD-9FF5-000D003C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BF791</xm:sqref>
        </x14:conditionalFormatting>
        <x14:conditionalFormatting xmlns:xm="http://schemas.microsoft.com/office/excel/2006/main">
          <x14:cfRule type="cellIs" priority="30806" operator="equal" id="{002B0016-000D-423E-8519-00470015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BC791</xm:sqref>
        </x14:conditionalFormatting>
        <x14:conditionalFormatting xmlns:xm="http://schemas.microsoft.com/office/excel/2006/main">
          <x14:cfRule type="cellIs" priority="30805" operator="equal" id="{00350043-00B5-4CA6-9A2C-008900E3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AZ791</xm:sqref>
        </x14:conditionalFormatting>
        <x14:conditionalFormatting xmlns:xm="http://schemas.microsoft.com/office/excel/2006/main">
          <x14:cfRule type="cellIs" priority="30804" operator="equal" id="{006E0091-00E1-4116-815C-00A40018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AW791</xm:sqref>
        </x14:conditionalFormatting>
        <x14:conditionalFormatting xmlns:xm="http://schemas.microsoft.com/office/excel/2006/main">
          <x14:cfRule type="cellIs" priority="30803" operator="equal" id="{00E70005-007F-497C-88BA-007A009E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AT791</xm:sqref>
        </x14:conditionalFormatting>
        <x14:conditionalFormatting xmlns:xm="http://schemas.microsoft.com/office/excel/2006/main">
          <x14:cfRule type="cellIs" priority="30802" operator="equal" id="{003D00FE-001C-4E5A-91AA-0006004C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AQ791</xm:sqref>
        </x14:conditionalFormatting>
        <x14:conditionalFormatting xmlns:xm="http://schemas.microsoft.com/office/excel/2006/main">
          <x14:cfRule type="cellIs" priority="30801" operator="equal" id="{00D000DC-000B-453D-80E4-00C70088000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AN791</xm:sqref>
        </x14:conditionalFormatting>
        <x14:conditionalFormatting xmlns:xm="http://schemas.microsoft.com/office/excel/2006/main">
          <x14:cfRule type="cellIs" priority="30800" operator="equal" id="{007F00A8-00F4-4C61-BB67-00630080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AK791</xm:sqref>
        </x14:conditionalFormatting>
        <x14:conditionalFormatting xmlns:xm="http://schemas.microsoft.com/office/excel/2006/main">
          <x14:cfRule type="cellIs" priority="30799" operator="equal" id="{003600F6-004E-4FA1-8D50-00490022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AH791</xm:sqref>
        </x14:conditionalFormatting>
        <x14:conditionalFormatting xmlns:xm="http://schemas.microsoft.com/office/excel/2006/main">
          <x14:cfRule type="cellIs" priority="30798" operator="equal" id="{00190032-0007-4A19-A3A9-000900FD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AE791</xm:sqref>
        </x14:conditionalFormatting>
        <x14:conditionalFormatting xmlns:xm="http://schemas.microsoft.com/office/excel/2006/main">
          <x14:cfRule type="cellIs" priority="30797" operator="equal" id="{0028009D-009C-4005-8E94-00C000FA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AB791</xm:sqref>
        </x14:conditionalFormatting>
        <x14:conditionalFormatting xmlns:xm="http://schemas.microsoft.com/office/excel/2006/main">
          <x14:cfRule type="cellIs" priority="30796" operator="equal" id="{008800FD-0009-4CF5-BF61-00610000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Y791</xm:sqref>
        </x14:conditionalFormatting>
        <x14:conditionalFormatting xmlns:xm="http://schemas.microsoft.com/office/excel/2006/main">
          <x14:cfRule type="cellIs" priority="30795" operator="equal" id="{00300003-008E-4895-AC5A-00970046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V791</xm:sqref>
        </x14:conditionalFormatting>
        <x14:conditionalFormatting xmlns:xm="http://schemas.microsoft.com/office/excel/2006/main">
          <x14:cfRule type="cellIs" priority="30794" operator="equal" id="{00A300BE-0057-4B13-8A99-0025000C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S791</xm:sqref>
        </x14:conditionalFormatting>
        <x14:conditionalFormatting xmlns:xm="http://schemas.microsoft.com/office/excel/2006/main">
          <x14:cfRule type="cellIs" priority="30793" operator="equal" id="{0036007E-000D-4F1A-A2CF-0070007E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P791</xm:sqref>
        </x14:conditionalFormatting>
        <x14:conditionalFormatting xmlns:xm="http://schemas.microsoft.com/office/excel/2006/main">
          <x14:cfRule type="cellIs" priority="30792" operator="equal" id="{0015008B-00B1-4CE9-A58A-00B400E0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M791</xm:sqref>
        </x14:conditionalFormatting>
        <x14:conditionalFormatting xmlns:xm="http://schemas.microsoft.com/office/excel/2006/main">
          <x14:cfRule type="cellIs" priority="30791" operator="equal" id="{003B00BD-00E5-42B0-AC9F-00E20022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J791</xm:sqref>
        </x14:conditionalFormatting>
        <x14:conditionalFormatting xmlns:xm="http://schemas.microsoft.com/office/excel/2006/main">
          <x14:cfRule type="cellIs" priority="30790" operator="equal" id="{008B00A7-009E-4B39-9DAA-00E000E2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BW702:BX702</xm:sqref>
        </x14:conditionalFormatting>
        <x14:conditionalFormatting xmlns:xm="http://schemas.microsoft.com/office/excel/2006/main">
          <x14:cfRule type="cellIs" priority="30789" operator="equal" id="{0033006C-0060-4F25-B686-00E10017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BT702:BU702</xm:sqref>
        </x14:conditionalFormatting>
        <x14:conditionalFormatting xmlns:xm="http://schemas.microsoft.com/office/excel/2006/main">
          <x14:cfRule type="cellIs" priority="30788" operator="equal" id="{00CA003E-00C1-4ED2-ACB4-00360021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BQ702:BR702</xm:sqref>
        </x14:conditionalFormatting>
        <x14:conditionalFormatting xmlns:xm="http://schemas.microsoft.com/office/excel/2006/main">
          <x14:cfRule type="cellIs" priority="30787" operator="equal" id="{00F600CF-0014-4F05-AE78-00570020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BN702:BO702</xm:sqref>
        </x14:conditionalFormatting>
        <x14:conditionalFormatting xmlns:xm="http://schemas.microsoft.com/office/excel/2006/main">
          <x14:cfRule type="cellIs" priority="30786" operator="equal" id="{006900BB-00A2-4F4D-A45E-00FB00AF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BK702:BL702</xm:sqref>
        </x14:conditionalFormatting>
        <x14:conditionalFormatting xmlns:xm="http://schemas.microsoft.com/office/excel/2006/main">
          <x14:cfRule type="cellIs" priority="30785" operator="equal" id="{003C0012-000C-43FC-B557-009F009C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BH702:BI702</xm:sqref>
        </x14:conditionalFormatting>
        <x14:conditionalFormatting xmlns:xm="http://schemas.microsoft.com/office/excel/2006/main">
          <x14:cfRule type="cellIs" priority="30784" operator="equal" id="{00EC00CA-00A4-4C09-85B0-00660048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BE702:BF702</xm:sqref>
        </x14:conditionalFormatting>
        <x14:conditionalFormatting xmlns:xm="http://schemas.microsoft.com/office/excel/2006/main">
          <x14:cfRule type="cellIs" priority="30783" operator="equal" id="{002C00C1-0050-4636-AA80-00800021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BB702:BC702</xm:sqref>
        </x14:conditionalFormatting>
        <x14:conditionalFormatting xmlns:xm="http://schemas.microsoft.com/office/excel/2006/main">
          <x14:cfRule type="cellIs" priority="30782" operator="equal" id="{001800B6-0017-425E-8090-005C00BC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AY702:AZ702</xm:sqref>
        </x14:conditionalFormatting>
        <x14:conditionalFormatting xmlns:xm="http://schemas.microsoft.com/office/excel/2006/main">
          <x14:cfRule type="cellIs" priority="30781" operator="equal" id="{008F00ED-0009-4F62-A1B6-00F70056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AV702:AW702</xm:sqref>
        </x14:conditionalFormatting>
        <x14:conditionalFormatting xmlns:xm="http://schemas.microsoft.com/office/excel/2006/main">
          <x14:cfRule type="cellIs" priority="30780" operator="equal" id="{00BC0047-0058-41F7-81B7-008E0053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AS702:AT702</xm:sqref>
        </x14:conditionalFormatting>
        <x14:conditionalFormatting xmlns:xm="http://schemas.microsoft.com/office/excel/2006/main">
          <x14:cfRule type="cellIs" priority="30779" operator="equal" id="{001700DC-0048-4F17-8088-008700C7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AP702:AQ702</xm:sqref>
        </x14:conditionalFormatting>
        <x14:conditionalFormatting xmlns:xm="http://schemas.microsoft.com/office/excel/2006/main">
          <x14:cfRule type="cellIs" priority="30778" operator="equal" id="{0004007B-001A-4A50-944C-00640039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AM702:AN702</xm:sqref>
        </x14:conditionalFormatting>
        <x14:conditionalFormatting xmlns:xm="http://schemas.microsoft.com/office/excel/2006/main">
          <x14:cfRule type="cellIs" priority="30777" operator="equal" id="{00CD0061-00A2-497C-8AB6-00B50072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AJ702:AK702</xm:sqref>
        </x14:conditionalFormatting>
        <x14:conditionalFormatting xmlns:xm="http://schemas.microsoft.com/office/excel/2006/main">
          <x14:cfRule type="cellIs" priority="30776" operator="equal" id="{00C200A9-006F-4B48-A57B-002800F0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AG702:AH702</xm:sqref>
        </x14:conditionalFormatting>
        <x14:conditionalFormatting xmlns:xm="http://schemas.microsoft.com/office/excel/2006/main">
          <x14:cfRule type="cellIs" priority="30775" operator="equal" id="{007C0065-004F-4378-B185-00720030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AD702:AE702</xm:sqref>
        </x14:conditionalFormatting>
        <x14:conditionalFormatting xmlns:xm="http://schemas.microsoft.com/office/excel/2006/main">
          <x14:cfRule type="cellIs" priority="30774" operator="equal" id="{005400DD-0059-40E3-B214-00DE00C9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AA702:AB702</xm:sqref>
        </x14:conditionalFormatting>
        <x14:conditionalFormatting xmlns:xm="http://schemas.microsoft.com/office/excel/2006/main">
          <x14:cfRule type="cellIs" priority="30773" operator="equal" id="{00290015-0088-4934-814A-00260092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X702:Y702</xm:sqref>
        </x14:conditionalFormatting>
        <x14:conditionalFormatting xmlns:xm="http://schemas.microsoft.com/office/excel/2006/main">
          <x14:cfRule type="cellIs" priority="30772" operator="equal" id="{00E30083-00BE-46AC-848B-0015003D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U702:V702</xm:sqref>
        </x14:conditionalFormatting>
        <x14:conditionalFormatting xmlns:xm="http://schemas.microsoft.com/office/excel/2006/main">
          <x14:cfRule type="cellIs" priority="30771" operator="equal" id="{00CC00E2-0096-4444-9749-003100F5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R702:S702</xm:sqref>
        </x14:conditionalFormatting>
        <x14:conditionalFormatting xmlns:xm="http://schemas.microsoft.com/office/excel/2006/main">
          <x14:cfRule type="cellIs" priority="30770" operator="equal" id="{00E60096-0082-431A-B7F3-00A500C1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O702:P702</xm:sqref>
        </x14:conditionalFormatting>
        <x14:conditionalFormatting xmlns:xm="http://schemas.microsoft.com/office/excel/2006/main">
          <x14:cfRule type="cellIs" priority="30769" operator="equal" id="{00BD0071-0044-4845-AAE5-002E00BD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M702</xm:sqref>
        </x14:conditionalFormatting>
        <x14:conditionalFormatting xmlns:xm="http://schemas.microsoft.com/office/excel/2006/main">
          <x14:cfRule type="cellIs" priority="30768" operator="equal" id="{00330011-0000-4845-9510-007D0086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I702:J702</xm:sqref>
        </x14:conditionalFormatting>
        <x14:conditionalFormatting xmlns:xm="http://schemas.microsoft.com/office/excel/2006/main">
          <x14:cfRule type="cellIs" priority="30767" operator="equal" id="{00370007-007C-42D8-88DC-009A0042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BX696</xm:sqref>
        </x14:conditionalFormatting>
        <x14:conditionalFormatting xmlns:xm="http://schemas.microsoft.com/office/excel/2006/main">
          <x14:cfRule type="cellIs" priority="30766" operator="equal" id="{0042003E-0010-482E-884A-007900AC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BU696</xm:sqref>
        </x14:conditionalFormatting>
        <x14:conditionalFormatting xmlns:xm="http://schemas.microsoft.com/office/excel/2006/main">
          <x14:cfRule type="cellIs" priority="30765" operator="equal" id="{003200CF-00FB-4DB1-8CC8-008A006D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BR696</xm:sqref>
        </x14:conditionalFormatting>
        <x14:conditionalFormatting xmlns:xm="http://schemas.microsoft.com/office/excel/2006/main">
          <x14:cfRule type="cellIs" priority="30764" operator="equal" id="{004300FA-0071-454D-870D-0060004C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BO696</xm:sqref>
        </x14:conditionalFormatting>
        <x14:conditionalFormatting xmlns:xm="http://schemas.microsoft.com/office/excel/2006/main">
          <x14:cfRule type="cellIs" priority="30763" operator="equal" id="{004E00C2-0084-4C10-9286-007D0094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BL696</xm:sqref>
        </x14:conditionalFormatting>
        <x14:conditionalFormatting xmlns:xm="http://schemas.microsoft.com/office/excel/2006/main">
          <x14:cfRule type="cellIs" priority="30762" operator="equal" id="{001900A0-00E4-4D4C-A68E-00A6003C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BI696</xm:sqref>
        </x14:conditionalFormatting>
        <x14:conditionalFormatting xmlns:xm="http://schemas.microsoft.com/office/excel/2006/main">
          <x14:cfRule type="cellIs" priority="30761" operator="equal" id="{00A70035-00FA-4A25-8067-002B002A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BF696</xm:sqref>
        </x14:conditionalFormatting>
        <x14:conditionalFormatting xmlns:xm="http://schemas.microsoft.com/office/excel/2006/main">
          <x14:cfRule type="cellIs" priority="30760" operator="equal" id="{00BA00D6-0067-4E07-9338-006D0095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BC696</xm:sqref>
        </x14:conditionalFormatting>
        <x14:conditionalFormatting xmlns:xm="http://schemas.microsoft.com/office/excel/2006/main">
          <x14:cfRule type="cellIs" priority="30759" operator="equal" id="{0009005A-0008-4ED8-8213-00460054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AZ696</xm:sqref>
        </x14:conditionalFormatting>
        <x14:conditionalFormatting xmlns:xm="http://schemas.microsoft.com/office/excel/2006/main">
          <x14:cfRule type="cellIs" priority="30758" operator="equal" id="{003600A9-0008-4CE4-9D20-00670000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AW696</xm:sqref>
        </x14:conditionalFormatting>
        <x14:conditionalFormatting xmlns:xm="http://schemas.microsoft.com/office/excel/2006/main">
          <x14:cfRule type="cellIs" priority="30757" operator="equal" id="{001500FF-006D-45CE-8D75-003800D4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AT696</xm:sqref>
        </x14:conditionalFormatting>
        <x14:conditionalFormatting xmlns:xm="http://schemas.microsoft.com/office/excel/2006/main">
          <x14:cfRule type="cellIs" priority="30756" operator="equal" id="{00CF00C4-007F-4FD4-BB9F-00A8006C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AQ696</xm:sqref>
        </x14:conditionalFormatting>
        <x14:conditionalFormatting xmlns:xm="http://schemas.microsoft.com/office/excel/2006/main">
          <x14:cfRule type="cellIs" priority="30755" operator="equal" id="{005700B4-0035-4813-882F-00DB000A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AN696</xm:sqref>
        </x14:conditionalFormatting>
        <x14:conditionalFormatting xmlns:xm="http://schemas.microsoft.com/office/excel/2006/main">
          <x14:cfRule type="cellIs" priority="30744" operator="equal" id="{00560050-0091-4D24-B3DF-00E8001C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BW679</xm:sqref>
        </x14:conditionalFormatting>
        <x14:conditionalFormatting xmlns:xm="http://schemas.microsoft.com/office/excel/2006/main">
          <x14:cfRule type="cellIs" priority="30743" operator="equal" id="{00F90049-00AD-4CF6-AAF5-00AE0088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BT679</xm:sqref>
        </x14:conditionalFormatting>
        <x14:conditionalFormatting xmlns:xm="http://schemas.microsoft.com/office/excel/2006/main">
          <x14:cfRule type="cellIs" priority="30742" operator="equal" id="{004400BD-00C7-4671-A7E4-000300F2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BQ679</xm:sqref>
        </x14:conditionalFormatting>
        <x14:conditionalFormatting xmlns:xm="http://schemas.microsoft.com/office/excel/2006/main">
          <x14:cfRule type="cellIs" priority="30741" operator="equal" id="{0004003C-00A4-49CE-9C12-00EF0099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BN679</xm:sqref>
        </x14:conditionalFormatting>
        <x14:conditionalFormatting xmlns:xm="http://schemas.microsoft.com/office/excel/2006/main">
          <x14:cfRule type="cellIs" priority="30740" operator="equal" id="{001C003A-006E-4CB6-A23E-001E0024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BK679</xm:sqref>
        </x14:conditionalFormatting>
        <x14:conditionalFormatting xmlns:xm="http://schemas.microsoft.com/office/excel/2006/main">
          <x14:cfRule type="cellIs" priority="30739" operator="equal" id="{00B000E5-009A-4396-AFC6-005000E9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BH679</xm:sqref>
        </x14:conditionalFormatting>
        <x14:conditionalFormatting xmlns:xm="http://schemas.microsoft.com/office/excel/2006/main">
          <x14:cfRule type="cellIs" priority="30738" operator="equal" id="{00820041-005C-44B0-93C9-009E00E8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BE679</xm:sqref>
        </x14:conditionalFormatting>
        <x14:conditionalFormatting xmlns:xm="http://schemas.microsoft.com/office/excel/2006/main">
          <x14:cfRule type="cellIs" priority="30737" operator="equal" id="{009400C7-00A3-48D4-9D95-00670030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BB679</xm:sqref>
        </x14:conditionalFormatting>
        <x14:conditionalFormatting xmlns:xm="http://schemas.microsoft.com/office/excel/2006/main">
          <x14:cfRule type="cellIs" priority="30736" operator="equal" id="{004A009A-00B3-4F53-A4A8-007800E5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AY679</xm:sqref>
        </x14:conditionalFormatting>
        <x14:conditionalFormatting xmlns:xm="http://schemas.microsoft.com/office/excel/2006/main">
          <x14:cfRule type="cellIs" priority="30735" operator="equal" id="{001000E3-001C-4284-9178-003600EA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AV679</xm:sqref>
        </x14:conditionalFormatting>
        <x14:conditionalFormatting xmlns:xm="http://schemas.microsoft.com/office/excel/2006/main">
          <x14:cfRule type="cellIs" priority="30734" operator="equal" id="{00D20036-004E-4EDD-8889-000D0081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AS679</xm:sqref>
        </x14:conditionalFormatting>
        <x14:conditionalFormatting xmlns:xm="http://schemas.microsoft.com/office/excel/2006/main">
          <x14:cfRule type="cellIs" priority="30733" operator="equal" id="{000900E8-005D-4B41-9A76-0096009D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AP679</xm:sqref>
        </x14:conditionalFormatting>
        <x14:conditionalFormatting xmlns:xm="http://schemas.microsoft.com/office/excel/2006/main">
          <x14:cfRule type="cellIs" priority="30732" operator="equal" id="{00AF00E0-0021-4A13-A9F7-00870060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AM679</xm:sqref>
        </x14:conditionalFormatting>
        <x14:conditionalFormatting xmlns:xm="http://schemas.microsoft.com/office/excel/2006/main">
          <x14:cfRule type="cellIs" priority="30731" operator="equal" id="{003700A0-00C5-4733-952E-00E20017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AJ679</xm:sqref>
        </x14:conditionalFormatting>
        <x14:conditionalFormatting xmlns:xm="http://schemas.microsoft.com/office/excel/2006/main">
          <x14:cfRule type="cellIs" priority="30730" operator="equal" id="{007B00F6-0022-41FC-A7FA-00EC00AE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AG679</xm:sqref>
        </x14:conditionalFormatting>
        <x14:conditionalFormatting xmlns:xm="http://schemas.microsoft.com/office/excel/2006/main">
          <x14:cfRule type="cellIs" priority="30729" operator="equal" id="{002D000A-00B7-42EA-A304-00CF008C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AD679</xm:sqref>
        </x14:conditionalFormatting>
        <x14:conditionalFormatting xmlns:xm="http://schemas.microsoft.com/office/excel/2006/main">
          <x14:cfRule type="cellIs" priority="30728" operator="equal" id="{00BD00DA-00A4-47B2-AD4B-00C30091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AA679</xm:sqref>
        </x14:conditionalFormatting>
        <x14:conditionalFormatting xmlns:xm="http://schemas.microsoft.com/office/excel/2006/main">
          <x14:cfRule type="cellIs" priority="30727" operator="equal" id="{00C80025-00EE-4A81-8A3F-004D00BC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X679</xm:sqref>
        </x14:conditionalFormatting>
        <x14:conditionalFormatting xmlns:xm="http://schemas.microsoft.com/office/excel/2006/main">
          <x14:cfRule type="cellIs" priority="30726" operator="equal" id="{00F40014-00E2-4D34-958D-00EC0011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U679</xm:sqref>
        </x14:conditionalFormatting>
        <x14:conditionalFormatting xmlns:xm="http://schemas.microsoft.com/office/excel/2006/main">
          <x14:cfRule type="cellIs" priority="30725" operator="equal" id="{00B10086-00FF-479A-82EF-00F500E3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R679</xm:sqref>
        </x14:conditionalFormatting>
        <x14:conditionalFormatting xmlns:xm="http://schemas.microsoft.com/office/excel/2006/main">
          <x14:cfRule type="cellIs" priority="30724" operator="equal" id="{00A800FF-00B7-45ED-A634-00DC0049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O679</xm:sqref>
        </x14:conditionalFormatting>
        <x14:conditionalFormatting xmlns:xm="http://schemas.microsoft.com/office/excel/2006/main">
          <x14:cfRule type="cellIs" priority="30722" operator="equal" id="{00D700BD-00BC-4C3B-8026-0096004D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I679</xm:sqref>
        </x14:conditionalFormatting>
        <x14:conditionalFormatting xmlns:xm="http://schemas.microsoft.com/office/excel/2006/main">
          <x14:cfRule type="cellIs" priority="30721" operator="equal" id="{00FA00F5-0083-4C8B-B3DE-006F00A9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BW697:BX697</xm:sqref>
        </x14:conditionalFormatting>
        <x14:conditionalFormatting xmlns:xm="http://schemas.microsoft.com/office/excel/2006/main">
          <x14:cfRule type="cellIs" priority="30720" operator="equal" id="{007900B2-00D9-45E9-8DE9-005300EA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BT697:BU697</xm:sqref>
        </x14:conditionalFormatting>
        <x14:conditionalFormatting xmlns:xm="http://schemas.microsoft.com/office/excel/2006/main">
          <x14:cfRule type="cellIs" priority="30719" operator="equal" id="{00B900B9-00BB-4C45-A970-00BB008E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BQ697:BR697</xm:sqref>
        </x14:conditionalFormatting>
        <x14:conditionalFormatting xmlns:xm="http://schemas.microsoft.com/office/excel/2006/main">
          <x14:cfRule type="cellIs" priority="30718" operator="equal" id="{00D9001A-006B-400B-8608-00AE004F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BN697:BO697</xm:sqref>
        </x14:conditionalFormatting>
        <x14:conditionalFormatting xmlns:xm="http://schemas.microsoft.com/office/excel/2006/main">
          <x14:cfRule type="cellIs" priority="30717" operator="equal" id="{0073009A-00D0-4D0D-A4F4-00DA0089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BK697:BL697</xm:sqref>
        </x14:conditionalFormatting>
        <x14:conditionalFormatting xmlns:xm="http://schemas.microsoft.com/office/excel/2006/main">
          <x14:cfRule type="cellIs" priority="30716" operator="equal" id="{00EA001D-0026-4CC7-9774-007400ED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BH697:BI697</xm:sqref>
        </x14:conditionalFormatting>
        <x14:conditionalFormatting xmlns:xm="http://schemas.microsoft.com/office/excel/2006/main">
          <x14:cfRule type="cellIs" priority="30715" operator="equal" id="{009C00B3-00B3-4E94-ACA8-00FA00D9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BE697:BF697</xm:sqref>
        </x14:conditionalFormatting>
        <x14:conditionalFormatting xmlns:xm="http://schemas.microsoft.com/office/excel/2006/main">
          <x14:cfRule type="cellIs" priority="30714" operator="equal" id="{00E000E7-00F9-42CC-AEFE-00DF0061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BB697:BC697</xm:sqref>
        </x14:conditionalFormatting>
        <x14:conditionalFormatting xmlns:xm="http://schemas.microsoft.com/office/excel/2006/main">
          <x14:cfRule type="cellIs" priority="30713" operator="equal" id="{004C0003-0019-4F92-9301-007F00C2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AY697:AZ697</xm:sqref>
        </x14:conditionalFormatting>
        <x14:conditionalFormatting xmlns:xm="http://schemas.microsoft.com/office/excel/2006/main">
          <x14:cfRule type="cellIs" priority="30712" operator="equal" id="{005100B8-000E-489D-9859-00F00077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AV697:AW697</xm:sqref>
        </x14:conditionalFormatting>
        <x14:conditionalFormatting xmlns:xm="http://schemas.microsoft.com/office/excel/2006/main">
          <x14:cfRule type="cellIs" priority="30711" operator="equal" id="{00690017-00FE-4766-B6C8-004B00B2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AS697:AT697</xm:sqref>
        </x14:conditionalFormatting>
        <x14:conditionalFormatting xmlns:xm="http://schemas.microsoft.com/office/excel/2006/main">
          <x14:cfRule type="cellIs" priority="30710" operator="equal" id="{0071000B-005F-48EF-B337-007700F6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AP697:AQ697</xm:sqref>
        </x14:conditionalFormatting>
        <x14:conditionalFormatting xmlns:xm="http://schemas.microsoft.com/office/excel/2006/main">
          <x14:cfRule type="cellIs" priority="30709" operator="equal" id="{00AB00FF-0004-4FA4-80B8-0001008B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AM697:AN697</xm:sqref>
        </x14:conditionalFormatting>
        <x14:conditionalFormatting xmlns:xm="http://schemas.microsoft.com/office/excel/2006/main">
          <x14:cfRule type="cellIs" priority="30708" operator="equal" id="{00E50069-0031-41FE-9F82-007900F0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AJ697:AK697</xm:sqref>
        </x14:conditionalFormatting>
        <x14:conditionalFormatting xmlns:xm="http://schemas.microsoft.com/office/excel/2006/main">
          <x14:cfRule type="cellIs" priority="30707" operator="equal" id="{001300B3-0077-44B3-8719-006000B5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AG697:AH697</xm:sqref>
        </x14:conditionalFormatting>
        <x14:conditionalFormatting xmlns:xm="http://schemas.microsoft.com/office/excel/2006/main">
          <x14:cfRule type="cellIs" priority="30706" operator="equal" id="{00AA00CD-004A-4389-AD61-003E002A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AD697:AE697</xm:sqref>
        </x14:conditionalFormatting>
        <x14:conditionalFormatting xmlns:xm="http://schemas.microsoft.com/office/excel/2006/main">
          <x14:cfRule type="cellIs" priority="30705" operator="equal" id="{004D0025-005D-41D2-AC89-005D00CE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AA697:AB697</xm:sqref>
        </x14:conditionalFormatting>
        <x14:conditionalFormatting xmlns:xm="http://schemas.microsoft.com/office/excel/2006/main">
          <x14:cfRule type="cellIs" priority="30704" operator="equal" id="{00B40030-00CF-4BD0-9BF1-0065009E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X697:Y697</xm:sqref>
        </x14:conditionalFormatting>
        <x14:conditionalFormatting xmlns:xm="http://schemas.microsoft.com/office/excel/2006/main">
          <x14:cfRule type="cellIs" priority="30703" operator="equal" id="{0074004A-00B1-4107-B217-00FE0090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U697:V697</xm:sqref>
        </x14:conditionalFormatting>
        <x14:conditionalFormatting xmlns:xm="http://schemas.microsoft.com/office/excel/2006/main">
          <x14:cfRule type="cellIs" priority="30702" operator="equal" id="{00A8000F-009D-49D3-93E3-00D00089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R697:S697</xm:sqref>
        </x14:conditionalFormatting>
        <x14:conditionalFormatting xmlns:xm="http://schemas.microsoft.com/office/excel/2006/main">
          <x14:cfRule type="cellIs" priority="30701" operator="equal" id="{0017008C-0046-4DCA-AC49-0021006D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O697:P697</xm:sqref>
        </x14:conditionalFormatting>
        <x14:conditionalFormatting xmlns:xm="http://schemas.microsoft.com/office/excel/2006/main">
          <x14:cfRule type="cellIs" priority="30700" operator="equal" id="{00440069-0092-4AC0-880E-006200F1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M697</xm:sqref>
        </x14:conditionalFormatting>
        <x14:conditionalFormatting xmlns:xm="http://schemas.microsoft.com/office/excel/2006/main">
          <x14:cfRule type="cellIs" priority="30699" operator="equal" id="{00F3009D-00C6-4118-AFCB-007C0067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I697:J697</xm:sqref>
        </x14:conditionalFormatting>
        <x14:conditionalFormatting xmlns:xm="http://schemas.microsoft.com/office/excel/2006/main">
          <x14:cfRule type="cellIs" priority="30698" operator="equal" id="{007600CA-0068-4E0A-8BF3-0058006D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BW674:BX674</xm:sqref>
        </x14:conditionalFormatting>
        <x14:conditionalFormatting xmlns:xm="http://schemas.microsoft.com/office/excel/2006/main">
          <x14:cfRule type="cellIs" priority="30697" operator="equal" id="{001700B6-0041-4532-BDC6-00B500EC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BW673:BX673</xm:sqref>
        </x14:conditionalFormatting>
        <x14:conditionalFormatting xmlns:xm="http://schemas.microsoft.com/office/excel/2006/main">
          <x14:cfRule type="cellIs" priority="30696" operator="equal" id="{00CC0037-0035-4EAA-8022-00CC0018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BT674:BU674</xm:sqref>
        </x14:conditionalFormatting>
        <x14:conditionalFormatting xmlns:xm="http://schemas.microsoft.com/office/excel/2006/main">
          <x14:cfRule type="cellIs" priority="30695" operator="equal" id="{00C900A8-0092-4F7A-896F-00F500B3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BT673:BU673</xm:sqref>
        </x14:conditionalFormatting>
        <x14:conditionalFormatting xmlns:xm="http://schemas.microsoft.com/office/excel/2006/main">
          <x14:cfRule type="cellIs" priority="30694" operator="equal" id="{003D0080-00B6-4468-BD76-00EC0000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BQ674:BR674</xm:sqref>
        </x14:conditionalFormatting>
        <x14:conditionalFormatting xmlns:xm="http://schemas.microsoft.com/office/excel/2006/main">
          <x14:cfRule type="cellIs" priority="30693" operator="equal" id="{00A800EC-0092-4276-9DFC-00DC0035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BQ673:BR673</xm:sqref>
        </x14:conditionalFormatting>
        <x14:conditionalFormatting xmlns:xm="http://schemas.microsoft.com/office/excel/2006/main">
          <x14:cfRule type="cellIs" priority="30692" operator="equal" id="{008B0020-00D3-40EE-9448-009B00B9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BN674:BO674</xm:sqref>
        </x14:conditionalFormatting>
        <x14:conditionalFormatting xmlns:xm="http://schemas.microsoft.com/office/excel/2006/main">
          <x14:cfRule type="cellIs" priority="30691" operator="equal" id="{00A600CA-00E7-48A7-A86A-003F0015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BN673:BO673</xm:sqref>
        </x14:conditionalFormatting>
        <x14:conditionalFormatting xmlns:xm="http://schemas.microsoft.com/office/excel/2006/main">
          <x14:cfRule type="cellIs" priority="30690" operator="equal" id="{000F008E-0030-4F6C-8A7C-00B000B6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BK674:BL674</xm:sqref>
        </x14:conditionalFormatting>
        <x14:conditionalFormatting xmlns:xm="http://schemas.microsoft.com/office/excel/2006/main">
          <x14:cfRule type="cellIs" priority="30689" operator="equal" id="{00A70083-00D0-4AFD-B50B-00E4006A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BK673:BL673</xm:sqref>
        </x14:conditionalFormatting>
        <x14:conditionalFormatting xmlns:xm="http://schemas.microsoft.com/office/excel/2006/main">
          <x14:cfRule type="cellIs" priority="30688" operator="equal" id="{00780003-001C-4EF2-BC09-00FC001F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BH674:BI674</xm:sqref>
        </x14:conditionalFormatting>
        <x14:conditionalFormatting xmlns:xm="http://schemas.microsoft.com/office/excel/2006/main">
          <x14:cfRule type="cellIs" priority="30687" operator="equal" id="{00120080-0043-442A-862A-00790042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BH673:BI673</xm:sqref>
        </x14:conditionalFormatting>
        <x14:conditionalFormatting xmlns:xm="http://schemas.microsoft.com/office/excel/2006/main">
          <x14:cfRule type="cellIs" priority="30686" operator="equal" id="{00C50074-00F0-4560-9C0F-00620030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BE674:BF674</xm:sqref>
        </x14:conditionalFormatting>
        <x14:conditionalFormatting xmlns:xm="http://schemas.microsoft.com/office/excel/2006/main">
          <x14:cfRule type="cellIs" priority="30685" operator="equal" id="{00B200FF-0023-4F29-A420-00A00058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BE673:BF673</xm:sqref>
        </x14:conditionalFormatting>
        <x14:conditionalFormatting xmlns:xm="http://schemas.microsoft.com/office/excel/2006/main">
          <x14:cfRule type="cellIs" priority="30684" operator="equal" id="{004A00AD-002D-4918-B1F6-002A00FB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BB674:BC674</xm:sqref>
        </x14:conditionalFormatting>
        <x14:conditionalFormatting xmlns:xm="http://schemas.microsoft.com/office/excel/2006/main">
          <x14:cfRule type="cellIs" priority="30683" operator="equal" id="{006200AC-00A3-4F69-92C2-00230026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BB673:BC673</xm:sqref>
        </x14:conditionalFormatting>
        <x14:conditionalFormatting xmlns:xm="http://schemas.microsoft.com/office/excel/2006/main">
          <x14:cfRule type="cellIs" priority="30682" operator="equal" id="{005A00F8-003C-47FF-ABCE-00C7000E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AY674:AZ674</xm:sqref>
        </x14:conditionalFormatting>
        <x14:conditionalFormatting xmlns:xm="http://schemas.microsoft.com/office/excel/2006/main">
          <x14:cfRule type="cellIs" priority="30681" operator="equal" id="{00FE0070-00B1-4ABC-8E54-00B20098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AY673:AZ673</xm:sqref>
        </x14:conditionalFormatting>
        <x14:conditionalFormatting xmlns:xm="http://schemas.microsoft.com/office/excel/2006/main">
          <x14:cfRule type="cellIs" priority="30680" operator="equal" id="{0038000F-00E0-49C8-A58F-0033009A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AV674:AW674</xm:sqref>
        </x14:conditionalFormatting>
        <x14:conditionalFormatting xmlns:xm="http://schemas.microsoft.com/office/excel/2006/main">
          <x14:cfRule type="cellIs" priority="30679" operator="equal" id="{00A900D1-007E-46D6-95FE-00D20032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AV673:AW673</xm:sqref>
        </x14:conditionalFormatting>
        <x14:conditionalFormatting xmlns:xm="http://schemas.microsoft.com/office/excel/2006/main">
          <x14:cfRule type="cellIs" priority="30678" operator="equal" id="{006900E5-00D5-4AD4-B1B4-00DD0098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AS674:AT674</xm:sqref>
        </x14:conditionalFormatting>
        <x14:conditionalFormatting xmlns:xm="http://schemas.microsoft.com/office/excel/2006/main">
          <x14:cfRule type="cellIs" priority="30677" operator="equal" id="{00F60028-0096-4649-B2C3-00260097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AS673:AT673</xm:sqref>
        </x14:conditionalFormatting>
        <x14:conditionalFormatting xmlns:xm="http://schemas.microsoft.com/office/excel/2006/main">
          <x14:cfRule type="cellIs" priority="30676" operator="equal" id="{00410031-00CA-473B-9357-00BB005B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AP674:AQ674</xm:sqref>
        </x14:conditionalFormatting>
        <x14:conditionalFormatting xmlns:xm="http://schemas.microsoft.com/office/excel/2006/main">
          <x14:cfRule type="cellIs" priority="30675" operator="equal" id="{000D007C-0081-4281-A6B3-00B00003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AP673:AQ673</xm:sqref>
        </x14:conditionalFormatting>
        <x14:conditionalFormatting xmlns:xm="http://schemas.microsoft.com/office/excel/2006/main">
          <x14:cfRule type="cellIs" priority="30674" operator="equal" id="{009C0057-007E-412E-AA1E-00990059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AM674:AN674</xm:sqref>
        </x14:conditionalFormatting>
        <x14:conditionalFormatting xmlns:xm="http://schemas.microsoft.com/office/excel/2006/main">
          <x14:cfRule type="cellIs" priority="30673" operator="equal" id="{00450055-00EF-4D14-9A5E-00C6007E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AM673:AN673</xm:sqref>
        </x14:conditionalFormatting>
        <x14:conditionalFormatting xmlns:xm="http://schemas.microsoft.com/office/excel/2006/main">
          <x14:cfRule type="cellIs" priority="30672" operator="equal" id="{00D600C7-006F-45DA-8D07-003E0010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AJ674:AK674</xm:sqref>
        </x14:conditionalFormatting>
        <x14:conditionalFormatting xmlns:xm="http://schemas.microsoft.com/office/excel/2006/main">
          <x14:cfRule type="cellIs" priority="30671" operator="equal" id="{00130001-0025-40F9-B7B0-00A90078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AJ673:AK673</xm:sqref>
        </x14:conditionalFormatting>
        <x14:conditionalFormatting xmlns:xm="http://schemas.microsoft.com/office/excel/2006/main">
          <x14:cfRule type="cellIs" priority="30670" operator="equal" id="{002E0049-0059-4F18-B35D-0002009A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AG674:AH674</xm:sqref>
        </x14:conditionalFormatting>
        <x14:conditionalFormatting xmlns:xm="http://schemas.microsoft.com/office/excel/2006/main">
          <x14:cfRule type="cellIs" priority="30669" operator="equal" id="{00490031-00E2-4AFE-B0F0-008D000F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AG673:AH673</xm:sqref>
        </x14:conditionalFormatting>
        <x14:conditionalFormatting xmlns:xm="http://schemas.microsoft.com/office/excel/2006/main">
          <x14:cfRule type="cellIs" priority="30668" operator="equal" id="{005200A3-0096-44DF-A797-00CF0070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AD674:AE674</xm:sqref>
        </x14:conditionalFormatting>
        <x14:conditionalFormatting xmlns:xm="http://schemas.microsoft.com/office/excel/2006/main">
          <x14:cfRule type="cellIs" priority="30667" operator="equal" id="{00EF001B-0046-4D71-9626-0045004C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AD673:AE673</xm:sqref>
        </x14:conditionalFormatting>
        <x14:conditionalFormatting xmlns:xm="http://schemas.microsoft.com/office/excel/2006/main">
          <x14:cfRule type="cellIs" priority="30666" operator="equal" id="{004E0027-00E4-4077-B2EA-009B001D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AA674:AB674</xm:sqref>
        </x14:conditionalFormatting>
        <x14:conditionalFormatting xmlns:xm="http://schemas.microsoft.com/office/excel/2006/main">
          <x14:cfRule type="cellIs" priority="30665" operator="equal" id="{008A003B-006C-4897-B07D-003A00B5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AA673:AB673</xm:sqref>
        </x14:conditionalFormatting>
        <x14:conditionalFormatting xmlns:xm="http://schemas.microsoft.com/office/excel/2006/main">
          <x14:cfRule type="cellIs" priority="30664" operator="equal" id="{00AF000D-00F9-4EA1-BF25-0056000A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X674:Y674</xm:sqref>
        </x14:conditionalFormatting>
        <x14:conditionalFormatting xmlns:xm="http://schemas.microsoft.com/office/excel/2006/main">
          <x14:cfRule type="cellIs" priority="30663" operator="equal" id="{007A00A5-00D3-4599-81CD-00B70053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X673:Y673</xm:sqref>
        </x14:conditionalFormatting>
        <x14:conditionalFormatting xmlns:xm="http://schemas.microsoft.com/office/excel/2006/main">
          <x14:cfRule type="cellIs" priority="30662" operator="equal" id="{001900B6-009A-4C25-AFE7-00730041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U674:V674</xm:sqref>
        </x14:conditionalFormatting>
        <x14:conditionalFormatting xmlns:xm="http://schemas.microsoft.com/office/excel/2006/main">
          <x14:cfRule type="cellIs" priority="30661" operator="equal" id="{00380071-0047-4C5C-B858-000C00F0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U673:V673</xm:sqref>
        </x14:conditionalFormatting>
        <x14:conditionalFormatting xmlns:xm="http://schemas.microsoft.com/office/excel/2006/main">
          <x14:cfRule type="cellIs" priority="30660" operator="equal" id="{000600A2-0001-46C1-B184-00F400C7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R674:S674</xm:sqref>
        </x14:conditionalFormatting>
        <x14:conditionalFormatting xmlns:xm="http://schemas.microsoft.com/office/excel/2006/main">
          <x14:cfRule type="cellIs" priority="30659" operator="equal" id="{001D0068-0062-4A2D-960B-00BD005A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R673:S673</xm:sqref>
        </x14:conditionalFormatting>
        <x14:conditionalFormatting xmlns:xm="http://schemas.microsoft.com/office/excel/2006/main">
          <x14:cfRule type="cellIs" priority="30658" operator="equal" id="{00C500E2-003B-4875-B116-008500DB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O674:P674</xm:sqref>
        </x14:conditionalFormatting>
        <x14:conditionalFormatting xmlns:xm="http://schemas.microsoft.com/office/excel/2006/main">
          <x14:cfRule type="cellIs" priority="30657" operator="equal" id="{008800C0-001D-4536-9F05-00AC00EE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O673:P673</xm:sqref>
        </x14:conditionalFormatting>
        <x14:conditionalFormatting xmlns:xm="http://schemas.microsoft.com/office/excel/2006/main">
          <x14:cfRule type="cellIs" priority="30656" operator="equal" id="{000A00AC-001D-4DB6-97A2-007B00B4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L674:M674</xm:sqref>
        </x14:conditionalFormatting>
        <x14:conditionalFormatting xmlns:xm="http://schemas.microsoft.com/office/excel/2006/main">
          <x14:cfRule type="cellIs" priority="30655" operator="equal" id="{006F00C2-0060-44CB-BE5F-00F80069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L673:M673</xm:sqref>
        </x14:conditionalFormatting>
        <x14:conditionalFormatting xmlns:xm="http://schemas.microsoft.com/office/excel/2006/main">
          <x14:cfRule type="cellIs" priority="30654" operator="equal" id="{00AD0076-001A-4982-9560-00380047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I674:J674</xm:sqref>
        </x14:conditionalFormatting>
        <x14:conditionalFormatting xmlns:xm="http://schemas.microsoft.com/office/excel/2006/main">
          <x14:cfRule type="cellIs" priority="30653" operator="equal" id="{002300C7-00F6-4A3F-B7DA-00350022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I673:J673</xm:sqref>
        </x14:conditionalFormatting>
        <x14:conditionalFormatting xmlns:xm="http://schemas.microsoft.com/office/excel/2006/main">
          <x14:cfRule type="cellIs" priority="30652" operator="equal" id="{00D7006B-0075-475F-9AD0-00C90042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F674:G674</xm:sqref>
        </x14:conditionalFormatting>
        <x14:conditionalFormatting xmlns:xm="http://schemas.microsoft.com/office/excel/2006/main">
          <x14:cfRule type="cellIs" priority="30651" operator="equal" id="{00FF0018-003D-4DC4-BDDE-007B0063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BX648</xm:sqref>
        </x14:conditionalFormatting>
        <x14:conditionalFormatting xmlns:xm="http://schemas.microsoft.com/office/excel/2006/main">
          <x14:cfRule type="cellIs" priority="30650" operator="equal" id="{007400B4-0026-4D6B-8E9B-00B00050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BU648</xm:sqref>
        </x14:conditionalFormatting>
        <x14:conditionalFormatting xmlns:xm="http://schemas.microsoft.com/office/excel/2006/main">
          <x14:cfRule type="cellIs" priority="30649" operator="equal" id="{008A00AB-007A-45DF-9E03-00B300E9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BR648</xm:sqref>
        </x14:conditionalFormatting>
        <x14:conditionalFormatting xmlns:xm="http://schemas.microsoft.com/office/excel/2006/main">
          <x14:cfRule type="cellIs" priority="30648" operator="equal" id="{00C700F2-0055-46E9-8928-00EA0074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BO648</xm:sqref>
        </x14:conditionalFormatting>
        <x14:conditionalFormatting xmlns:xm="http://schemas.microsoft.com/office/excel/2006/main">
          <x14:cfRule type="cellIs" priority="30647" operator="equal" id="{0030007C-0089-43AB-A6C6-0070006E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BL648</xm:sqref>
        </x14:conditionalFormatting>
        <x14:conditionalFormatting xmlns:xm="http://schemas.microsoft.com/office/excel/2006/main">
          <x14:cfRule type="cellIs" priority="30646" operator="equal" id="{009C00B8-00EA-4C53-A6F5-0036002D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BI648</xm:sqref>
        </x14:conditionalFormatting>
        <x14:conditionalFormatting xmlns:xm="http://schemas.microsoft.com/office/excel/2006/main">
          <x14:cfRule type="cellIs" priority="30645" operator="equal" id="{00A1003D-00CE-4CE5-AB6D-0023006B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BF648</xm:sqref>
        </x14:conditionalFormatting>
        <x14:conditionalFormatting xmlns:xm="http://schemas.microsoft.com/office/excel/2006/main">
          <x14:cfRule type="cellIs" priority="30644" operator="equal" id="{003600F2-00AF-437D-9864-00BD0028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BC648</xm:sqref>
        </x14:conditionalFormatting>
        <x14:conditionalFormatting xmlns:xm="http://schemas.microsoft.com/office/excel/2006/main">
          <x14:cfRule type="cellIs" priority="30643" operator="equal" id="{00C500F9-0030-44EC-BE3D-00B30063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AZ648</xm:sqref>
        </x14:conditionalFormatting>
        <x14:conditionalFormatting xmlns:xm="http://schemas.microsoft.com/office/excel/2006/main">
          <x14:cfRule type="cellIs" priority="30642" operator="equal" id="{00EE004C-00C2-411A-B438-000A002F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AW648</xm:sqref>
        </x14:conditionalFormatting>
        <x14:conditionalFormatting xmlns:xm="http://schemas.microsoft.com/office/excel/2006/main">
          <x14:cfRule type="cellIs" priority="30641" operator="equal" id="{008100B5-00DF-473E-88AD-00A10070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AT648</xm:sqref>
        </x14:conditionalFormatting>
        <x14:conditionalFormatting xmlns:xm="http://schemas.microsoft.com/office/excel/2006/main">
          <x14:cfRule type="cellIs" priority="30640" operator="equal" id="{003F00BB-009F-4721-AABF-00AC0072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AQ648</xm:sqref>
        </x14:conditionalFormatting>
        <x14:conditionalFormatting xmlns:xm="http://schemas.microsoft.com/office/excel/2006/main">
          <x14:cfRule type="cellIs" priority="30639" operator="equal" id="{00FB00B3-0001-4E9E-A7C5-0008006E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AN648</xm:sqref>
        </x14:conditionalFormatting>
        <x14:conditionalFormatting xmlns:xm="http://schemas.microsoft.com/office/excel/2006/main">
          <x14:cfRule type="cellIs" priority="30638" operator="equal" id="{00AE0038-00F8-4580-B23A-00AC00BD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AK648</xm:sqref>
        </x14:conditionalFormatting>
        <x14:conditionalFormatting xmlns:xm="http://schemas.microsoft.com/office/excel/2006/main">
          <x14:cfRule type="cellIs" priority="30637" operator="equal" id="{00C00028-0076-4CB9-A7A6-00C100DA006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AH648</xm:sqref>
        </x14:conditionalFormatting>
        <x14:conditionalFormatting xmlns:xm="http://schemas.microsoft.com/office/excel/2006/main">
          <x14:cfRule type="cellIs" priority="30636" operator="equal" id="{00750049-00FF-4E73-B9CB-004400D4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AE648</xm:sqref>
        </x14:conditionalFormatting>
        <x14:conditionalFormatting xmlns:xm="http://schemas.microsoft.com/office/excel/2006/main">
          <x14:cfRule type="cellIs" priority="30635" operator="equal" id="{00820008-0017-4C52-8C3B-00630051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AB648</xm:sqref>
        </x14:conditionalFormatting>
        <x14:conditionalFormatting xmlns:xm="http://schemas.microsoft.com/office/excel/2006/main">
          <x14:cfRule type="cellIs" priority="30634" operator="equal" id="{00150002-0005-4FAC-9B20-00CD00B4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Y648</xm:sqref>
        </x14:conditionalFormatting>
        <x14:conditionalFormatting xmlns:xm="http://schemas.microsoft.com/office/excel/2006/main">
          <x14:cfRule type="cellIs" priority="30633" operator="equal" id="{00230058-00E4-483A-88AE-00BC00C4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V648</xm:sqref>
        </x14:conditionalFormatting>
        <x14:conditionalFormatting xmlns:xm="http://schemas.microsoft.com/office/excel/2006/main">
          <x14:cfRule type="cellIs" priority="30632" operator="equal" id="{000A00A1-0076-4B9C-92BC-002D009D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S648</xm:sqref>
        </x14:conditionalFormatting>
        <x14:conditionalFormatting xmlns:xm="http://schemas.microsoft.com/office/excel/2006/main">
          <x14:cfRule type="cellIs" priority="30631" operator="equal" id="{00F0009B-001F-401C-A5E3-00170005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P648</xm:sqref>
        </x14:conditionalFormatting>
        <x14:conditionalFormatting xmlns:xm="http://schemas.microsoft.com/office/excel/2006/main">
          <x14:cfRule type="cellIs" priority="30630" operator="equal" id="{004D0094-0047-436E-AC4C-00450068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M648</xm:sqref>
        </x14:conditionalFormatting>
        <x14:conditionalFormatting xmlns:xm="http://schemas.microsoft.com/office/excel/2006/main">
          <x14:cfRule type="cellIs" priority="30629" operator="equal" id="{00ED0069-003E-4034-8DD0-00E60050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J648</xm:sqref>
        </x14:conditionalFormatting>
        <x14:conditionalFormatting xmlns:xm="http://schemas.microsoft.com/office/excel/2006/main">
          <x14:cfRule type="cellIs" priority="30628" operator="equal" id="{00D30082-00BA-4F0C-A7D9-00190096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BX644</xm:sqref>
        </x14:conditionalFormatting>
        <x14:conditionalFormatting xmlns:xm="http://schemas.microsoft.com/office/excel/2006/main">
          <x14:cfRule type="cellIs" priority="30627" operator="equal" id="{008B00CC-0087-48B8-ADA7-00EC0099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BU644</xm:sqref>
        </x14:conditionalFormatting>
        <x14:conditionalFormatting xmlns:xm="http://schemas.microsoft.com/office/excel/2006/main">
          <x14:cfRule type="cellIs" priority="30626" operator="equal" id="{006400AB-009F-4058-81A2-000B0011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BR644</xm:sqref>
        </x14:conditionalFormatting>
        <x14:conditionalFormatting xmlns:xm="http://schemas.microsoft.com/office/excel/2006/main">
          <x14:cfRule type="cellIs" priority="30625" operator="equal" id="{00AB0011-0013-4BD0-AF4B-00AA0091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BO644</xm:sqref>
        </x14:conditionalFormatting>
        <x14:conditionalFormatting xmlns:xm="http://schemas.microsoft.com/office/excel/2006/main">
          <x14:cfRule type="cellIs" priority="30624" operator="equal" id="{00A40088-00A6-43E5-8B85-0023002A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BL644</xm:sqref>
        </x14:conditionalFormatting>
        <x14:conditionalFormatting xmlns:xm="http://schemas.microsoft.com/office/excel/2006/main">
          <x14:cfRule type="cellIs" priority="30623" operator="equal" id="{00EB0083-004C-4FFB-BA08-00800074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BI644</xm:sqref>
        </x14:conditionalFormatting>
        <x14:conditionalFormatting xmlns:xm="http://schemas.microsoft.com/office/excel/2006/main">
          <x14:cfRule type="cellIs" priority="30622" operator="equal" id="{001E0019-00F5-412E-B52F-0049008E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BF644</xm:sqref>
        </x14:conditionalFormatting>
        <x14:conditionalFormatting xmlns:xm="http://schemas.microsoft.com/office/excel/2006/main">
          <x14:cfRule type="cellIs" priority="30621" operator="equal" id="{007F0002-0054-4CD6-A0A7-004200C3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BC644</xm:sqref>
        </x14:conditionalFormatting>
        <x14:conditionalFormatting xmlns:xm="http://schemas.microsoft.com/office/excel/2006/main">
          <x14:cfRule type="cellIs" priority="30620" operator="equal" id="{000B0008-00BC-49CB-A313-00340025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AZ644</xm:sqref>
        </x14:conditionalFormatting>
        <x14:conditionalFormatting xmlns:xm="http://schemas.microsoft.com/office/excel/2006/main">
          <x14:cfRule type="cellIs" priority="30619" operator="equal" id="{00310017-0086-40D4-B958-00030088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AW644</xm:sqref>
        </x14:conditionalFormatting>
        <x14:conditionalFormatting xmlns:xm="http://schemas.microsoft.com/office/excel/2006/main">
          <x14:cfRule type="cellIs" priority="30618" operator="equal" id="{00DC0061-0000-4756-8A5F-00E60061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AT644</xm:sqref>
        </x14:conditionalFormatting>
        <x14:conditionalFormatting xmlns:xm="http://schemas.microsoft.com/office/excel/2006/main">
          <x14:cfRule type="cellIs" priority="30617" operator="equal" id="{00760019-0035-49F7-8D77-003300A3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AQ644</xm:sqref>
        </x14:conditionalFormatting>
        <x14:conditionalFormatting xmlns:xm="http://schemas.microsoft.com/office/excel/2006/main">
          <x14:cfRule type="cellIs" priority="30616" operator="equal" id="{003B0031-00E1-470A-A663-00D9004E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AN644</xm:sqref>
        </x14:conditionalFormatting>
        <x14:conditionalFormatting xmlns:xm="http://schemas.microsoft.com/office/excel/2006/main">
          <x14:cfRule type="cellIs" priority="30615" operator="equal" id="{00CF006E-007E-43BA-8B41-00670034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AK644</xm:sqref>
        </x14:conditionalFormatting>
        <x14:conditionalFormatting xmlns:xm="http://schemas.microsoft.com/office/excel/2006/main">
          <x14:cfRule type="cellIs" priority="30614" operator="equal" id="{00180012-0073-4B55-BD07-00120055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AH644</xm:sqref>
        </x14:conditionalFormatting>
        <x14:conditionalFormatting xmlns:xm="http://schemas.microsoft.com/office/excel/2006/main">
          <x14:cfRule type="cellIs" priority="30613" operator="equal" id="{00D40084-00CC-457A-8F0C-00B20045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AE644</xm:sqref>
        </x14:conditionalFormatting>
        <x14:conditionalFormatting xmlns:xm="http://schemas.microsoft.com/office/excel/2006/main">
          <x14:cfRule type="cellIs" priority="30612" operator="equal" id="{00A9005F-002B-4A3F-A7EA-00FA005E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AB644</xm:sqref>
        </x14:conditionalFormatting>
        <x14:conditionalFormatting xmlns:xm="http://schemas.microsoft.com/office/excel/2006/main">
          <x14:cfRule type="cellIs" priority="30611" operator="equal" id="{002400E9-0055-4A45-B008-00E600C6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Y644</xm:sqref>
        </x14:conditionalFormatting>
        <x14:conditionalFormatting xmlns:xm="http://schemas.microsoft.com/office/excel/2006/main">
          <x14:cfRule type="cellIs" priority="30610" operator="equal" id="{00860017-006C-426F-B42F-005A00FC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V644</xm:sqref>
        </x14:conditionalFormatting>
        <x14:conditionalFormatting xmlns:xm="http://schemas.microsoft.com/office/excel/2006/main">
          <x14:cfRule type="cellIs" priority="30609" operator="equal" id="{00B000FF-0019-4096-816D-009500CA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S644</xm:sqref>
        </x14:conditionalFormatting>
        <x14:conditionalFormatting xmlns:xm="http://schemas.microsoft.com/office/excel/2006/main">
          <x14:cfRule type="cellIs" priority="30608" operator="equal" id="{00850060-0034-4E25-9008-00D400FA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P644</xm:sqref>
        </x14:conditionalFormatting>
        <x14:conditionalFormatting xmlns:xm="http://schemas.microsoft.com/office/excel/2006/main">
          <x14:cfRule type="cellIs" priority="30607" operator="equal" id="{00450064-0088-4F9B-A7EE-009F0046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M644</xm:sqref>
        </x14:conditionalFormatting>
        <x14:conditionalFormatting xmlns:xm="http://schemas.microsoft.com/office/excel/2006/main">
          <x14:cfRule type="cellIs" priority="30606" operator="equal" id="{00DB007A-005C-402A-8D65-004400BE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J644</xm:sqref>
        </x14:conditionalFormatting>
        <x14:conditionalFormatting xmlns:xm="http://schemas.microsoft.com/office/excel/2006/main">
          <x14:cfRule type="cellIs" priority="30605" operator="equal" id="{00A0006C-0005-4729-B1CE-0006000F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BX620</xm:sqref>
        </x14:conditionalFormatting>
        <x14:conditionalFormatting xmlns:xm="http://schemas.microsoft.com/office/excel/2006/main">
          <x14:cfRule type="cellIs" priority="30604" operator="equal" id="{006F00AA-00B7-4C74-A2C7-00570040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BU620</xm:sqref>
        </x14:conditionalFormatting>
        <x14:conditionalFormatting xmlns:xm="http://schemas.microsoft.com/office/excel/2006/main">
          <x14:cfRule type="cellIs" priority="30603" operator="equal" id="{005600DF-0012-40D1-A261-00AE0049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BR620</xm:sqref>
        </x14:conditionalFormatting>
        <x14:conditionalFormatting xmlns:xm="http://schemas.microsoft.com/office/excel/2006/main">
          <x14:cfRule type="cellIs" priority="30602" operator="equal" id="{00A500D5-00C4-417F-93FA-004A0023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BO620</xm:sqref>
        </x14:conditionalFormatting>
        <x14:conditionalFormatting xmlns:xm="http://schemas.microsoft.com/office/excel/2006/main">
          <x14:cfRule type="cellIs" priority="30601" operator="equal" id="{00E0009D-00CD-48E1-9992-006100DB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BL620</xm:sqref>
        </x14:conditionalFormatting>
        <x14:conditionalFormatting xmlns:xm="http://schemas.microsoft.com/office/excel/2006/main">
          <x14:cfRule type="cellIs" priority="30600" operator="equal" id="{00AA00F1-00AF-4EAC-A7BB-000500F5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BI620</xm:sqref>
        </x14:conditionalFormatting>
        <x14:conditionalFormatting xmlns:xm="http://schemas.microsoft.com/office/excel/2006/main">
          <x14:cfRule type="cellIs" priority="30599" operator="equal" id="{00830020-0023-42B2-8F08-004400A0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BF620</xm:sqref>
        </x14:conditionalFormatting>
        <x14:conditionalFormatting xmlns:xm="http://schemas.microsoft.com/office/excel/2006/main">
          <x14:cfRule type="cellIs" priority="30598" operator="equal" id="{0002006B-0053-4C2E-8A39-007D006A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BC620</xm:sqref>
        </x14:conditionalFormatting>
        <x14:conditionalFormatting xmlns:xm="http://schemas.microsoft.com/office/excel/2006/main">
          <x14:cfRule type="cellIs" priority="30597" operator="equal" id="{00A800F0-009D-409A-865A-00FF00CD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AZ620</xm:sqref>
        </x14:conditionalFormatting>
        <x14:conditionalFormatting xmlns:xm="http://schemas.microsoft.com/office/excel/2006/main">
          <x14:cfRule type="cellIs" priority="30596" operator="equal" id="{009D00E9-001C-4CA5-A1CC-002B00F5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AW620</xm:sqref>
        </x14:conditionalFormatting>
        <x14:conditionalFormatting xmlns:xm="http://schemas.microsoft.com/office/excel/2006/main">
          <x14:cfRule type="cellIs" priority="30595" operator="equal" id="{009600F2-0087-4C50-8BB1-0067002D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AT620</xm:sqref>
        </x14:conditionalFormatting>
        <x14:conditionalFormatting xmlns:xm="http://schemas.microsoft.com/office/excel/2006/main">
          <x14:cfRule type="cellIs" priority="30594" operator="equal" id="{00F10022-00C8-41C2-848C-005C006F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AQ620</xm:sqref>
        </x14:conditionalFormatting>
        <x14:conditionalFormatting xmlns:xm="http://schemas.microsoft.com/office/excel/2006/main">
          <x14:cfRule type="cellIs" priority="30593" operator="equal" id="{005100D8-00F0-4EBF-875B-00000022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AN620</xm:sqref>
        </x14:conditionalFormatting>
        <x14:conditionalFormatting xmlns:xm="http://schemas.microsoft.com/office/excel/2006/main">
          <x14:cfRule type="cellIs" priority="30592" operator="equal" id="{00DC0028-0078-461F-AD77-008F0003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AK620</xm:sqref>
        </x14:conditionalFormatting>
        <x14:conditionalFormatting xmlns:xm="http://schemas.microsoft.com/office/excel/2006/main">
          <x14:cfRule type="cellIs" priority="30591" operator="equal" id="{0009008C-003D-4117-A7C5-004B0090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AH620</xm:sqref>
        </x14:conditionalFormatting>
        <x14:conditionalFormatting xmlns:xm="http://schemas.microsoft.com/office/excel/2006/main">
          <x14:cfRule type="cellIs" priority="30590" operator="equal" id="{00450060-004B-4FB0-819C-002900E8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AE620</xm:sqref>
        </x14:conditionalFormatting>
        <x14:conditionalFormatting xmlns:xm="http://schemas.microsoft.com/office/excel/2006/main">
          <x14:cfRule type="cellIs" priority="30589" operator="equal" id="{0037007D-004D-4551-9962-00750060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AB620</xm:sqref>
        </x14:conditionalFormatting>
        <x14:conditionalFormatting xmlns:xm="http://schemas.microsoft.com/office/excel/2006/main">
          <x14:cfRule type="cellIs" priority="30588" operator="equal" id="{002B004B-00EA-4E85-BBEB-00C2000D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Y620</xm:sqref>
        </x14:conditionalFormatting>
        <x14:conditionalFormatting xmlns:xm="http://schemas.microsoft.com/office/excel/2006/main">
          <x14:cfRule type="cellIs" priority="30587" operator="equal" id="{0080009B-00AC-4CD3-A6E2-00200096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V620</xm:sqref>
        </x14:conditionalFormatting>
        <x14:conditionalFormatting xmlns:xm="http://schemas.microsoft.com/office/excel/2006/main">
          <x14:cfRule type="cellIs" priority="30586" operator="equal" id="{007D008B-004F-420F-AD0C-00EF00C4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S620</xm:sqref>
        </x14:conditionalFormatting>
        <x14:conditionalFormatting xmlns:xm="http://schemas.microsoft.com/office/excel/2006/main">
          <x14:cfRule type="cellIs" priority="30585" operator="equal" id="{009D0037-0027-4D4D-A53C-00A90000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P620</xm:sqref>
        </x14:conditionalFormatting>
        <x14:conditionalFormatting xmlns:xm="http://schemas.microsoft.com/office/excel/2006/main">
          <x14:cfRule type="cellIs" priority="30584" operator="equal" id="{005E00E4-0058-45E4-92A0-000C00F9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M620</xm:sqref>
        </x14:conditionalFormatting>
        <x14:conditionalFormatting xmlns:xm="http://schemas.microsoft.com/office/excel/2006/main">
          <x14:cfRule type="cellIs" priority="30583" operator="equal" id="{00460042-008B-42B1-97F8-00F00005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J620</xm:sqref>
        </x14:conditionalFormatting>
        <x14:conditionalFormatting xmlns:xm="http://schemas.microsoft.com/office/excel/2006/main">
          <x14:cfRule type="cellIs" priority="30582" operator="equal" id="{002F00DC-0017-4E80-BE5C-008C0031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BW580:BX580</xm:sqref>
        </x14:conditionalFormatting>
        <x14:conditionalFormatting xmlns:xm="http://schemas.microsoft.com/office/excel/2006/main">
          <x14:cfRule type="cellIs" priority="30581" operator="equal" id="{00E00001-0067-4EAC-B46D-00300085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BT580:BU580</xm:sqref>
        </x14:conditionalFormatting>
        <x14:conditionalFormatting xmlns:xm="http://schemas.microsoft.com/office/excel/2006/main">
          <x14:cfRule type="cellIs" priority="30580" operator="equal" id="{005400A3-007E-4B65-B220-009A000D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BQ580:BR580</xm:sqref>
        </x14:conditionalFormatting>
        <x14:conditionalFormatting xmlns:xm="http://schemas.microsoft.com/office/excel/2006/main">
          <x14:cfRule type="cellIs" priority="30579" operator="equal" id="{006F007B-0058-4C1F-A15E-00160094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BN580:BO580</xm:sqref>
        </x14:conditionalFormatting>
        <x14:conditionalFormatting xmlns:xm="http://schemas.microsoft.com/office/excel/2006/main">
          <x14:cfRule type="cellIs" priority="30578" operator="equal" id="{00350038-00AA-4C1E-8890-00CE0007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BK580:BL580</xm:sqref>
        </x14:conditionalFormatting>
        <x14:conditionalFormatting xmlns:xm="http://schemas.microsoft.com/office/excel/2006/main">
          <x14:cfRule type="cellIs" priority="30577" operator="equal" id="{003100BC-009A-4BD0-9974-00990068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BH580:BI580</xm:sqref>
        </x14:conditionalFormatting>
        <x14:conditionalFormatting xmlns:xm="http://schemas.microsoft.com/office/excel/2006/main">
          <x14:cfRule type="cellIs" priority="30576" operator="equal" id="{00580061-0019-4AD5-A517-00760056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BE580:BF580</xm:sqref>
        </x14:conditionalFormatting>
        <x14:conditionalFormatting xmlns:xm="http://schemas.microsoft.com/office/excel/2006/main">
          <x14:cfRule type="cellIs" priority="30575" operator="equal" id="{0058003C-0009-42CF-9D79-008D0077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BB580:BC580</xm:sqref>
        </x14:conditionalFormatting>
        <x14:conditionalFormatting xmlns:xm="http://schemas.microsoft.com/office/excel/2006/main">
          <x14:cfRule type="cellIs" priority="30574" operator="equal" id="{00E30064-009A-42B4-B9AD-0061000A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AY580:AZ580</xm:sqref>
        </x14:conditionalFormatting>
        <x14:conditionalFormatting xmlns:xm="http://schemas.microsoft.com/office/excel/2006/main">
          <x14:cfRule type="cellIs" priority="30573" operator="equal" id="{00400003-007C-4398-8665-00BF00FE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AV580:AW580</xm:sqref>
        </x14:conditionalFormatting>
        <x14:conditionalFormatting xmlns:xm="http://schemas.microsoft.com/office/excel/2006/main">
          <x14:cfRule type="cellIs" priority="30572" operator="equal" id="{00400000-00AF-4493-B81D-004E0079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AS580:AT580</xm:sqref>
        </x14:conditionalFormatting>
        <x14:conditionalFormatting xmlns:xm="http://schemas.microsoft.com/office/excel/2006/main">
          <x14:cfRule type="cellIs" priority="30571" operator="equal" id="{00A7004F-0049-4B96-9D22-000D008D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AP580:AQ580</xm:sqref>
        </x14:conditionalFormatting>
        <x14:conditionalFormatting xmlns:xm="http://schemas.microsoft.com/office/excel/2006/main">
          <x14:cfRule type="cellIs" priority="30570" operator="equal" id="{004D00EB-003A-4F4A-8D47-00D600B0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AM580:AN580</xm:sqref>
        </x14:conditionalFormatting>
        <x14:conditionalFormatting xmlns:xm="http://schemas.microsoft.com/office/excel/2006/main">
          <x14:cfRule type="cellIs" priority="30569" operator="equal" id="{00F90011-0023-4F26-BBEE-001F00AA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AJ580:AK580</xm:sqref>
        </x14:conditionalFormatting>
        <x14:conditionalFormatting xmlns:xm="http://schemas.microsoft.com/office/excel/2006/main">
          <x14:cfRule type="cellIs" priority="30568" operator="equal" id="{00360070-00A0-4D0F-B764-00A0005F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AG580:AH580</xm:sqref>
        </x14:conditionalFormatting>
        <x14:conditionalFormatting xmlns:xm="http://schemas.microsoft.com/office/excel/2006/main">
          <x14:cfRule type="cellIs" priority="30567" operator="equal" id="{001A006B-007B-40C7-8DF2-002C007D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AD580:AE580</xm:sqref>
        </x14:conditionalFormatting>
        <x14:conditionalFormatting xmlns:xm="http://schemas.microsoft.com/office/excel/2006/main">
          <x14:cfRule type="cellIs" priority="30566" operator="equal" id="{00B400C3-000D-437C-A49B-00220041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AA580:AB580</xm:sqref>
        </x14:conditionalFormatting>
        <x14:conditionalFormatting xmlns:xm="http://schemas.microsoft.com/office/excel/2006/main">
          <x14:cfRule type="cellIs" priority="30565" operator="equal" id="{00A200D7-0097-4906-A9C7-008500E3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X580:Y580</xm:sqref>
        </x14:conditionalFormatting>
        <x14:conditionalFormatting xmlns:xm="http://schemas.microsoft.com/office/excel/2006/main">
          <x14:cfRule type="cellIs" priority="30564" operator="equal" id="{0046003B-0042-4018-85FD-00D20077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U580:V580</xm:sqref>
        </x14:conditionalFormatting>
        <x14:conditionalFormatting xmlns:xm="http://schemas.microsoft.com/office/excel/2006/main">
          <x14:cfRule type="cellIs" priority="30563" operator="equal" id="{000F00A1-0076-46E3-8772-000A0068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R580:S580</xm:sqref>
        </x14:conditionalFormatting>
        <x14:conditionalFormatting xmlns:xm="http://schemas.microsoft.com/office/excel/2006/main">
          <x14:cfRule type="cellIs" priority="30562" operator="equal" id="{008700E8-0049-41D0-A198-008600C3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O580:P580</xm:sqref>
        </x14:conditionalFormatting>
        <x14:conditionalFormatting xmlns:xm="http://schemas.microsoft.com/office/excel/2006/main">
          <x14:cfRule type="cellIs" priority="30561" operator="equal" id="{00FB00D5-003C-4404-B4C2-0065006D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L580:M580</xm:sqref>
        </x14:conditionalFormatting>
        <x14:conditionalFormatting xmlns:xm="http://schemas.microsoft.com/office/excel/2006/main">
          <x14:cfRule type="cellIs" priority="30560" operator="equal" id="{00A80012-003C-46E9-9739-000000A7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I580:J580</xm:sqref>
        </x14:conditionalFormatting>
        <x14:conditionalFormatting xmlns:xm="http://schemas.microsoft.com/office/excel/2006/main">
          <x14:cfRule type="cellIs" priority="30559" operator="equal" id="{004A0097-00D0-4892-8B14-002F001C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BX577</xm:sqref>
        </x14:conditionalFormatting>
        <x14:conditionalFormatting xmlns:xm="http://schemas.microsoft.com/office/excel/2006/main">
          <x14:cfRule type="cellIs" priority="30558" operator="equal" id="{009300EA-0065-4D66-8DA0-007D001D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BU577</xm:sqref>
        </x14:conditionalFormatting>
        <x14:conditionalFormatting xmlns:xm="http://schemas.microsoft.com/office/excel/2006/main">
          <x14:cfRule type="cellIs" priority="30557" operator="equal" id="{004000D2-009A-4F8C-8FBE-00C50050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BR577</xm:sqref>
        </x14:conditionalFormatting>
        <x14:conditionalFormatting xmlns:xm="http://schemas.microsoft.com/office/excel/2006/main">
          <x14:cfRule type="cellIs" priority="30556" operator="equal" id="{00B300D3-001E-480F-9E82-000C00D3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BO577</xm:sqref>
        </x14:conditionalFormatting>
        <x14:conditionalFormatting xmlns:xm="http://schemas.microsoft.com/office/excel/2006/main">
          <x14:cfRule type="cellIs" priority="30555" operator="equal" id="{00650017-00D1-43D2-87F3-003A0002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BL577</xm:sqref>
        </x14:conditionalFormatting>
        <x14:conditionalFormatting xmlns:xm="http://schemas.microsoft.com/office/excel/2006/main">
          <x14:cfRule type="cellIs" priority="30554" operator="equal" id="{00CD00E8-00B2-41FA-A6E4-00C80095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BI577</xm:sqref>
        </x14:conditionalFormatting>
        <x14:conditionalFormatting xmlns:xm="http://schemas.microsoft.com/office/excel/2006/main">
          <x14:cfRule type="cellIs" priority="30553" operator="equal" id="{008900CF-0077-4248-B834-00A500AD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BF577</xm:sqref>
        </x14:conditionalFormatting>
        <x14:conditionalFormatting xmlns:xm="http://schemas.microsoft.com/office/excel/2006/main">
          <x14:cfRule type="cellIs" priority="30552" operator="equal" id="{0035000C-0087-4BFA-9A5B-00B400DC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BC577</xm:sqref>
        </x14:conditionalFormatting>
        <x14:conditionalFormatting xmlns:xm="http://schemas.microsoft.com/office/excel/2006/main">
          <x14:cfRule type="cellIs" priority="30551" operator="equal" id="{000700C0-001A-4B18-97D3-00030047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AZ577</xm:sqref>
        </x14:conditionalFormatting>
        <x14:conditionalFormatting xmlns:xm="http://schemas.microsoft.com/office/excel/2006/main">
          <x14:cfRule type="cellIs" priority="30550" operator="equal" id="{003D0077-0044-4C3A-891B-005C0088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AW577</xm:sqref>
        </x14:conditionalFormatting>
        <x14:conditionalFormatting xmlns:xm="http://schemas.microsoft.com/office/excel/2006/main">
          <x14:cfRule type="cellIs" priority="30549" operator="equal" id="{00DE00C3-009B-4B94-BF72-00CC001C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AT577</xm:sqref>
        </x14:conditionalFormatting>
        <x14:conditionalFormatting xmlns:xm="http://schemas.microsoft.com/office/excel/2006/main">
          <x14:cfRule type="cellIs" priority="30548" operator="equal" id="{008700A7-0044-4EFE-97D7-00380077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AQ577</xm:sqref>
        </x14:conditionalFormatting>
        <x14:conditionalFormatting xmlns:xm="http://schemas.microsoft.com/office/excel/2006/main">
          <x14:cfRule type="cellIs" priority="30547" operator="equal" id="{007400AB-00A2-40C5-AD22-00E200AA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AN577</xm:sqref>
        </x14:conditionalFormatting>
        <x14:conditionalFormatting xmlns:xm="http://schemas.microsoft.com/office/excel/2006/main">
          <x14:cfRule type="cellIs" priority="30546" operator="equal" id="{003C00A1-0096-474B-81B9-001E0007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AK577</xm:sqref>
        </x14:conditionalFormatting>
        <x14:conditionalFormatting xmlns:xm="http://schemas.microsoft.com/office/excel/2006/main">
          <x14:cfRule type="cellIs" priority="30545" operator="equal" id="{00800025-0039-4709-BDA1-0076006D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AH577</xm:sqref>
        </x14:conditionalFormatting>
        <x14:conditionalFormatting xmlns:xm="http://schemas.microsoft.com/office/excel/2006/main">
          <x14:cfRule type="cellIs" priority="30544" operator="equal" id="{002D0035-009A-4CA1-BD6B-00F2005D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AE577</xm:sqref>
        </x14:conditionalFormatting>
        <x14:conditionalFormatting xmlns:xm="http://schemas.microsoft.com/office/excel/2006/main">
          <x14:cfRule type="cellIs" priority="30543" operator="equal" id="{00E3007E-007C-4DB9-AC38-00D10017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AB577</xm:sqref>
        </x14:conditionalFormatting>
        <x14:conditionalFormatting xmlns:xm="http://schemas.microsoft.com/office/excel/2006/main">
          <x14:cfRule type="cellIs" priority="30542" operator="equal" id="{00E5000A-00E9-4632-AA86-0047009C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Y577</xm:sqref>
        </x14:conditionalFormatting>
        <x14:conditionalFormatting xmlns:xm="http://schemas.microsoft.com/office/excel/2006/main">
          <x14:cfRule type="cellIs" priority="30541" operator="equal" id="{006900E0-0050-4DB9-9042-002B0080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V577</xm:sqref>
        </x14:conditionalFormatting>
        <x14:conditionalFormatting xmlns:xm="http://schemas.microsoft.com/office/excel/2006/main">
          <x14:cfRule type="cellIs" priority="30540" operator="equal" id="{00B1007C-004C-4D6C-AB84-001700D2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S577</xm:sqref>
        </x14:conditionalFormatting>
        <x14:conditionalFormatting xmlns:xm="http://schemas.microsoft.com/office/excel/2006/main">
          <x14:cfRule type="cellIs" priority="30539" operator="equal" id="{004C00FF-0038-49C9-BD19-00BA004D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P577</xm:sqref>
        </x14:conditionalFormatting>
        <x14:conditionalFormatting xmlns:xm="http://schemas.microsoft.com/office/excel/2006/main">
          <x14:cfRule type="cellIs" priority="30538" operator="equal" id="{008600EC-0024-4030-8070-001A0047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M577</xm:sqref>
        </x14:conditionalFormatting>
        <x14:conditionalFormatting xmlns:xm="http://schemas.microsoft.com/office/excel/2006/main">
          <x14:cfRule type="cellIs" priority="30537" operator="equal" id="{001600C8-00C6-4168-9446-00E60018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J577</xm:sqref>
        </x14:conditionalFormatting>
        <x14:conditionalFormatting xmlns:xm="http://schemas.microsoft.com/office/excel/2006/main">
          <x14:cfRule type="cellIs" priority="30536" operator="equal" id="{008F00B6-00E1-452C-B93F-006500DF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BW560:BX560</xm:sqref>
        </x14:conditionalFormatting>
        <x14:conditionalFormatting xmlns:xm="http://schemas.microsoft.com/office/excel/2006/main">
          <x14:cfRule type="cellIs" priority="30535" operator="equal" id="{007E0043-00AB-4EA9-A532-00AC0070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BT560:BU560</xm:sqref>
        </x14:conditionalFormatting>
        <x14:conditionalFormatting xmlns:xm="http://schemas.microsoft.com/office/excel/2006/main">
          <x14:cfRule type="cellIs" priority="30534" operator="equal" id="{002600A9-0072-4D81-9711-0085005D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BQ560:BR560</xm:sqref>
        </x14:conditionalFormatting>
        <x14:conditionalFormatting xmlns:xm="http://schemas.microsoft.com/office/excel/2006/main">
          <x14:cfRule type="cellIs" priority="30533" operator="equal" id="{00ED0008-004D-4355-B647-0085008F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BN560:BO560</xm:sqref>
        </x14:conditionalFormatting>
        <x14:conditionalFormatting xmlns:xm="http://schemas.microsoft.com/office/excel/2006/main">
          <x14:cfRule type="cellIs" priority="30532" operator="equal" id="{007C00E8-00A8-424E-9289-00F2006D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BK560:BL560</xm:sqref>
        </x14:conditionalFormatting>
        <x14:conditionalFormatting xmlns:xm="http://schemas.microsoft.com/office/excel/2006/main">
          <x14:cfRule type="cellIs" priority="30531" operator="equal" id="{00320040-00B6-4A3F-928E-00730094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BH560:BI560</xm:sqref>
        </x14:conditionalFormatting>
        <x14:conditionalFormatting xmlns:xm="http://schemas.microsoft.com/office/excel/2006/main">
          <x14:cfRule type="cellIs" priority="30530" operator="equal" id="{00C100BB-00FD-4537-ADF0-005400C5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BE560:BF560</xm:sqref>
        </x14:conditionalFormatting>
        <x14:conditionalFormatting xmlns:xm="http://schemas.microsoft.com/office/excel/2006/main">
          <x14:cfRule type="cellIs" priority="30529" operator="equal" id="{00BA00CF-00BC-4E8D-996B-00B40040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BB560:BC560</xm:sqref>
        </x14:conditionalFormatting>
        <x14:conditionalFormatting xmlns:xm="http://schemas.microsoft.com/office/excel/2006/main">
          <x14:cfRule type="cellIs" priority="30528" operator="equal" id="{008300F5-00FA-426A-B24F-001200C1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AY560:AZ560</xm:sqref>
        </x14:conditionalFormatting>
        <x14:conditionalFormatting xmlns:xm="http://schemas.microsoft.com/office/excel/2006/main">
          <x14:cfRule type="cellIs" priority="30527" operator="equal" id="{00320000-0085-4D1F-B891-00450068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AV560:AW560</xm:sqref>
        </x14:conditionalFormatting>
        <x14:conditionalFormatting xmlns:xm="http://schemas.microsoft.com/office/excel/2006/main">
          <x14:cfRule type="cellIs" priority="30526" operator="equal" id="{00DE0043-0083-4E52-80E4-00C70054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AS560:AT560</xm:sqref>
        </x14:conditionalFormatting>
        <x14:conditionalFormatting xmlns:xm="http://schemas.microsoft.com/office/excel/2006/main">
          <x14:cfRule type="cellIs" priority="30525" operator="equal" id="{00DE000B-008F-4BB4-8EB7-00C000F7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AP560:AQ560</xm:sqref>
        </x14:conditionalFormatting>
        <x14:conditionalFormatting xmlns:xm="http://schemas.microsoft.com/office/excel/2006/main">
          <x14:cfRule type="cellIs" priority="30524" operator="equal" id="{00A6003D-004B-4F18-BBA6-0056001D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AM560:AN560</xm:sqref>
        </x14:conditionalFormatting>
        <x14:conditionalFormatting xmlns:xm="http://schemas.microsoft.com/office/excel/2006/main">
          <x14:cfRule type="cellIs" priority="30523" operator="equal" id="{00520005-0074-4907-9B2F-00740082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AJ560:AK560</xm:sqref>
        </x14:conditionalFormatting>
        <x14:conditionalFormatting xmlns:xm="http://schemas.microsoft.com/office/excel/2006/main">
          <x14:cfRule type="cellIs" priority="30522" operator="equal" id="{001300F9-0017-4750-A123-00D400CD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AG560:AH560</xm:sqref>
        </x14:conditionalFormatting>
        <x14:conditionalFormatting xmlns:xm="http://schemas.microsoft.com/office/excel/2006/main">
          <x14:cfRule type="cellIs" priority="30521" operator="equal" id="{009900A1-006F-4448-912E-006400B9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AD560:AE560</xm:sqref>
        </x14:conditionalFormatting>
        <x14:conditionalFormatting xmlns:xm="http://schemas.microsoft.com/office/excel/2006/main">
          <x14:cfRule type="cellIs" priority="30520" operator="equal" id="{00F7004B-0091-4543-88F1-005300F7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AA560:AB560</xm:sqref>
        </x14:conditionalFormatting>
        <x14:conditionalFormatting xmlns:xm="http://schemas.microsoft.com/office/excel/2006/main">
          <x14:cfRule type="cellIs" priority="30519" operator="equal" id="{00FD006D-00CF-4C34-9C5F-00CA00C0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X560:Y560</xm:sqref>
        </x14:conditionalFormatting>
        <x14:conditionalFormatting xmlns:xm="http://schemas.microsoft.com/office/excel/2006/main">
          <x14:cfRule type="cellIs" priority="30518" operator="equal" id="{00670000-0012-4758-850E-00180041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U560:V560</xm:sqref>
        </x14:conditionalFormatting>
        <x14:conditionalFormatting xmlns:xm="http://schemas.microsoft.com/office/excel/2006/main">
          <x14:cfRule type="cellIs" priority="30517" operator="equal" id="{006100AD-00CB-48D4-9C54-002A0064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R560:S560</xm:sqref>
        </x14:conditionalFormatting>
        <x14:conditionalFormatting xmlns:xm="http://schemas.microsoft.com/office/excel/2006/main">
          <x14:cfRule type="cellIs" priority="30516" operator="equal" id="{00A500FD-0051-4791-B935-00060000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O560:P560</xm:sqref>
        </x14:conditionalFormatting>
        <x14:conditionalFormatting xmlns:xm="http://schemas.microsoft.com/office/excel/2006/main">
          <x14:cfRule type="cellIs" priority="30515" operator="equal" id="{00330043-002D-4996-9274-00C000C7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L560:M560</xm:sqref>
        </x14:conditionalFormatting>
        <x14:conditionalFormatting xmlns:xm="http://schemas.microsoft.com/office/excel/2006/main">
          <x14:cfRule type="cellIs" priority="30514" operator="equal" id="{0039002E-001F-446E-82C8-001F005C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I560:J560</xm:sqref>
        </x14:conditionalFormatting>
        <x14:conditionalFormatting xmlns:xm="http://schemas.microsoft.com/office/excel/2006/main">
          <x14:cfRule type="cellIs" priority="30513" operator="equal" id="{00E700B9-00FA-4224-AA73-004D0058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BW561:BX561</xm:sqref>
        </x14:conditionalFormatting>
        <x14:conditionalFormatting xmlns:xm="http://schemas.microsoft.com/office/excel/2006/main">
          <x14:cfRule type="cellIs" priority="30512" operator="equal" id="{00220031-00EA-4C10-AD35-00ED00BF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BT561:BU561</xm:sqref>
        </x14:conditionalFormatting>
        <x14:conditionalFormatting xmlns:xm="http://schemas.microsoft.com/office/excel/2006/main">
          <x14:cfRule type="cellIs" priority="30511" operator="equal" id="{008C007A-00AB-421E-A477-006800F1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BQ561:BR561</xm:sqref>
        </x14:conditionalFormatting>
        <x14:conditionalFormatting xmlns:xm="http://schemas.microsoft.com/office/excel/2006/main">
          <x14:cfRule type="cellIs" priority="30510" operator="equal" id="{003D00AF-0081-4AB9-AAC3-0053009A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BN561:BO561</xm:sqref>
        </x14:conditionalFormatting>
        <x14:conditionalFormatting xmlns:xm="http://schemas.microsoft.com/office/excel/2006/main">
          <x14:cfRule type="cellIs" priority="30509" operator="equal" id="{00F200E4-004E-46F7-B2F1-009500FC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BK561:BL561</xm:sqref>
        </x14:conditionalFormatting>
        <x14:conditionalFormatting xmlns:xm="http://schemas.microsoft.com/office/excel/2006/main">
          <x14:cfRule type="cellIs" priority="30508" operator="equal" id="{006C0040-00B0-46BB-B67A-007E00D1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BH561:BI561</xm:sqref>
        </x14:conditionalFormatting>
        <x14:conditionalFormatting xmlns:xm="http://schemas.microsoft.com/office/excel/2006/main">
          <x14:cfRule type="cellIs" priority="30507" operator="equal" id="{005B004C-002E-4B53-A23B-00B400A8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BE561:BF561</xm:sqref>
        </x14:conditionalFormatting>
        <x14:conditionalFormatting xmlns:xm="http://schemas.microsoft.com/office/excel/2006/main">
          <x14:cfRule type="cellIs" priority="30506" operator="equal" id="{00FA00BF-007F-4720-99D8-00D0009F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BB561:BC561</xm:sqref>
        </x14:conditionalFormatting>
        <x14:conditionalFormatting xmlns:xm="http://schemas.microsoft.com/office/excel/2006/main">
          <x14:cfRule type="cellIs" priority="30505" operator="equal" id="{00B10065-00DC-43A3-BF73-00F70055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AY561:AZ561</xm:sqref>
        </x14:conditionalFormatting>
        <x14:conditionalFormatting xmlns:xm="http://schemas.microsoft.com/office/excel/2006/main">
          <x14:cfRule type="cellIs" priority="30504" operator="equal" id="{003500D5-000F-4C93-BAE9-00CF00E3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AV561:AW561</xm:sqref>
        </x14:conditionalFormatting>
        <x14:conditionalFormatting xmlns:xm="http://schemas.microsoft.com/office/excel/2006/main">
          <x14:cfRule type="cellIs" priority="30503" operator="equal" id="{00800065-0041-49B8-A1C3-00F50089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AS561:AT561</xm:sqref>
        </x14:conditionalFormatting>
        <x14:conditionalFormatting xmlns:xm="http://schemas.microsoft.com/office/excel/2006/main">
          <x14:cfRule type="cellIs" priority="30502" operator="equal" id="{003100FB-00C2-44B5-8FA0-00020036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AP561:AQ561</xm:sqref>
        </x14:conditionalFormatting>
        <x14:conditionalFormatting xmlns:xm="http://schemas.microsoft.com/office/excel/2006/main">
          <x14:cfRule type="cellIs" priority="30501" operator="equal" id="{007C006B-0009-4DCF-8126-00A400F3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AM561:AN561</xm:sqref>
        </x14:conditionalFormatting>
        <x14:conditionalFormatting xmlns:xm="http://schemas.microsoft.com/office/excel/2006/main">
          <x14:cfRule type="cellIs" priority="30500" operator="equal" id="{000000B5-00BB-4F49-A9CF-00E5003A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AJ561:AK561</xm:sqref>
        </x14:conditionalFormatting>
        <x14:conditionalFormatting xmlns:xm="http://schemas.microsoft.com/office/excel/2006/main">
          <x14:cfRule type="cellIs" priority="30499" operator="equal" id="{00CD007D-0070-4CEC-9755-000B00AA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AG561:AH561</xm:sqref>
        </x14:conditionalFormatting>
        <x14:conditionalFormatting xmlns:xm="http://schemas.microsoft.com/office/excel/2006/main">
          <x14:cfRule type="cellIs" priority="30498" operator="equal" id="{0058008D-00CA-4141-8EE4-00CE007F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AD561:AE561</xm:sqref>
        </x14:conditionalFormatting>
        <x14:conditionalFormatting xmlns:xm="http://schemas.microsoft.com/office/excel/2006/main">
          <x14:cfRule type="cellIs" priority="30497" operator="equal" id="{00280008-007E-4B3B-B374-00130032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AA561:AB561</xm:sqref>
        </x14:conditionalFormatting>
        <x14:conditionalFormatting xmlns:xm="http://schemas.microsoft.com/office/excel/2006/main">
          <x14:cfRule type="cellIs" priority="30496" operator="equal" id="{00ED0003-005E-49A9-8022-00A900EE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X561:Y561</xm:sqref>
        </x14:conditionalFormatting>
        <x14:conditionalFormatting xmlns:xm="http://schemas.microsoft.com/office/excel/2006/main">
          <x14:cfRule type="cellIs" priority="30495" operator="equal" id="{002500C2-0067-4D7E-8FE5-00EA000E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U561:V561</xm:sqref>
        </x14:conditionalFormatting>
        <x14:conditionalFormatting xmlns:xm="http://schemas.microsoft.com/office/excel/2006/main">
          <x14:cfRule type="cellIs" priority="30494" operator="equal" id="{00170080-000E-445A-A634-00810090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R561:S561</xm:sqref>
        </x14:conditionalFormatting>
        <x14:conditionalFormatting xmlns:xm="http://schemas.microsoft.com/office/excel/2006/main">
          <x14:cfRule type="cellIs" priority="30493" operator="equal" id="{00CB00A4-00AC-4612-B6A2-00A30093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O561:P561</xm:sqref>
        </x14:conditionalFormatting>
        <x14:conditionalFormatting xmlns:xm="http://schemas.microsoft.com/office/excel/2006/main">
          <x14:cfRule type="cellIs" priority="30492" operator="equal" id="{00B50030-00D0-4DAC-AC55-00CD004D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L561:M561</xm:sqref>
        </x14:conditionalFormatting>
        <x14:conditionalFormatting xmlns:xm="http://schemas.microsoft.com/office/excel/2006/main">
          <x14:cfRule type="cellIs" priority="30491" operator="equal" id="{00680082-006C-4181-8ED2-00AA001A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I561:J561</xm:sqref>
        </x14:conditionalFormatting>
        <x14:conditionalFormatting xmlns:xm="http://schemas.microsoft.com/office/excel/2006/main">
          <x14:cfRule type="cellIs" priority="30490" operator="equal" id="{0052006E-0010-4111-9ECB-00900003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BW545</xm:sqref>
        </x14:conditionalFormatting>
        <x14:conditionalFormatting xmlns:xm="http://schemas.microsoft.com/office/excel/2006/main">
          <x14:cfRule type="cellIs" priority="30489" operator="equal" id="{00580081-0072-42BE-83C4-00CE0012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BT545</xm:sqref>
        </x14:conditionalFormatting>
        <x14:conditionalFormatting xmlns:xm="http://schemas.microsoft.com/office/excel/2006/main">
          <x14:cfRule type="cellIs" priority="30488" operator="equal" id="{00FD0021-00CB-491F-BADF-009B004E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BQ545</xm:sqref>
        </x14:conditionalFormatting>
        <x14:conditionalFormatting xmlns:xm="http://schemas.microsoft.com/office/excel/2006/main">
          <x14:cfRule type="cellIs" priority="30487" operator="equal" id="{003300CF-00DC-4337-82A6-005A00CB00E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BN545</xm:sqref>
        </x14:conditionalFormatting>
        <x14:conditionalFormatting xmlns:xm="http://schemas.microsoft.com/office/excel/2006/main">
          <x14:cfRule type="cellIs" priority="30486" operator="equal" id="{00140043-00F9-4A70-AC89-008A005F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BK545</xm:sqref>
        </x14:conditionalFormatting>
        <x14:conditionalFormatting xmlns:xm="http://schemas.microsoft.com/office/excel/2006/main">
          <x14:cfRule type="cellIs" priority="30485" operator="equal" id="{00430021-004B-4D83-981E-00CA0011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BH545</xm:sqref>
        </x14:conditionalFormatting>
        <x14:conditionalFormatting xmlns:xm="http://schemas.microsoft.com/office/excel/2006/main">
          <x14:cfRule type="cellIs" priority="30484" operator="equal" id="{006D00B6-00D0-4687-8830-00AF00BC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BE545</xm:sqref>
        </x14:conditionalFormatting>
        <x14:conditionalFormatting xmlns:xm="http://schemas.microsoft.com/office/excel/2006/main">
          <x14:cfRule type="cellIs" priority="30483" operator="equal" id="{00CC0006-00A4-49ED-9C9A-00D50010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BB545</xm:sqref>
        </x14:conditionalFormatting>
        <x14:conditionalFormatting xmlns:xm="http://schemas.microsoft.com/office/excel/2006/main">
          <x14:cfRule type="cellIs" priority="30482" operator="equal" id="{00940088-0000-4689-BC75-00BD0090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AY545</xm:sqref>
        </x14:conditionalFormatting>
        <x14:conditionalFormatting xmlns:xm="http://schemas.microsoft.com/office/excel/2006/main">
          <x14:cfRule type="cellIs" priority="30481" operator="equal" id="{003600D8-007E-499D-AEF3-005D0052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AV545</xm:sqref>
        </x14:conditionalFormatting>
        <x14:conditionalFormatting xmlns:xm="http://schemas.microsoft.com/office/excel/2006/main">
          <x14:cfRule type="cellIs" priority="30480" operator="equal" id="{00F4002F-00A5-4258-B252-00EF0088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AS545</xm:sqref>
        </x14:conditionalFormatting>
        <x14:conditionalFormatting xmlns:xm="http://schemas.microsoft.com/office/excel/2006/main">
          <x14:cfRule type="cellIs" priority="30479" operator="equal" id="{00AD006F-00CC-49A9-897F-00C60004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AP545</xm:sqref>
        </x14:conditionalFormatting>
        <x14:conditionalFormatting xmlns:xm="http://schemas.microsoft.com/office/excel/2006/main">
          <x14:cfRule type="cellIs" priority="30478" operator="equal" id="{003E007B-00A9-422D-B235-0021002C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AM545</xm:sqref>
        </x14:conditionalFormatting>
        <x14:conditionalFormatting xmlns:xm="http://schemas.microsoft.com/office/excel/2006/main">
          <x14:cfRule type="cellIs" priority="30477" operator="equal" id="{009100CE-00AC-4957-808D-00D300D8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AJ545</xm:sqref>
        </x14:conditionalFormatting>
        <x14:conditionalFormatting xmlns:xm="http://schemas.microsoft.com/office/excel/2006/main">
          <x14:cfRule type="cellIs" priority="30476" operator="equal" id="{00180080-0083-4862-A8A9-005300BD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AG545</xm:sqref>
        </x14:conditionalFormatting>
        <x14:conditionalFormatting xmlns:xm="http://schemas.microsoft.com/office/excel/2006/main">
          <x14:cfRule type="cellIs" priority="30475" operator="equal" id="{007000DD-0029-4E13-BFD1-00BA0047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AD545</xm:sqref>
        </x14:conditionalFormatting>
        <x14:conditionalFormatting xmlns:xm="http://schemas.microsoft.com/office/excel/2006/main">
          <x14:cfRule type="cellIs" priority="30474" operator="equal" id="{00A200C1-00D2-47A7-ACA5-005700FE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AA545</xm:sqref>
        </x14:conditionalFormatting>
        <x14:conditionalFormatting xmlns:xm="http://schemas.microsoft.com/office/excel/2006/main">
          <x14:cfRule type="cellIs" priority="30473" operator="equal" id="{00750093-0009-4441-AE46-003A0095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X545</xm:sqref>
        </x14:conditionalFormatting>
        <x14:conditionalFormatting xmlns:xm="http://schemas.microsoft.com/office/excel/2006/main">
          <x14:cfRule type="cellIs" priority="30472" operator="equal" id="{00F10041-0082-4669-8B7A-000100E6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U545</xm:sqref>
        </x14:conditionalFormatting>
        <x14:conditionalFormatting xmlns:xm="http://schemas.microsoft.com/office/excel/2006/main">
          <x14:cfRule type="cellIs" priority="30471" operator="equal" id="{007B004D-00FF-4925-8C52-002100FB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R545</xm:sqref>
        </x14:conditionalFormatting>
        <x14:conditionalFormatting xmlns:xm="http://schemas.microsoft.com/office/excel/2006/main">
          <x14:cfRule type="cellIs" priority="30470" operator="equal" id="{00200047-00BF-4F76-BF1A-00FE00A4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O545</xm:sqref>
        </x14:conditionalFormatting>
        <x14:conditionalFormatting xmlns:xm="http://schemas.microsoft.com/office/excel/2006/main">
          <x14:cfRule type="cellIs" priority="30469" operator="equal" id="{0051000A-00B5-4F8B-9C4D-00220082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L545</xm:sqref>
        </x14:conditionalFormatting>
        <x14:conditionalFormatting xmlns:xm="http://schemas.microsoft.com/office/excel/2006/main">
          <x14:cfRule type="cellIs" priority="30444" operator="equal" id="{005700F6-00BB-4C8E-BECE-007A000C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BX516</xm:sqref>
        </x14:conditionalFormatting>
        <x14:conditionalFormatting xmlns:xm="http://schemas.microsoft.com/office/excel/2006/main">
          <x14:cfRule type="cellIs" priority="30443" operator="equal" id="{00140057-0080-4D16-A95C-00330017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BU516</xm:sqref>
        </x14:conditionalFormatting>
        <x14:conditionalFormatting xmlns:xm="http://schemas.microsoft.com/office/excel/2006/main">
          <x14:cfRule type="cellIs" priority="30442" operator="equal" id="{006900BB-0000-4B14-9185-00B90055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BR516</xm:sqref>
        </x14:conditionalFormatting>
        <x14:conditionalFormatting xmlns:xm="http://schemas.microsoft.com/office/excel/2006/main">
          <x14:cfRule type="cellIs" priority="30441" operator="equal" id="{002D005F-0009-4092-982A-00FE00DD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BO516</xm:sqref>
        </x14:conditionalFormatting>
        <x14:conditionalFormatting xmlns:xm="http://schemas.microsoft.com/office/excel/2006/main">
          <x14:cfRule type="cellIs" priority="30440" operator="equal" id="{004C00FA-0028-4095-9C52-003200D9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BL516</xm:sqref>
        </x14:conditionalFormatting>
        <x14:conditionalFormatting xmlns:xm="http://schemas.microsoft.com/office/excel/2006/main">
          <x14:cfRule type="cellIs" priority="30439" operator="equal" id="{00D2006A-007F-44AE-96CF-0028002D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BI516</xm:sqref>
        </x14:conditionalFormatting>
        <x14:conditionalFormatting xmlns:xm="http://schemas.microsoft.com/office/excel/2006/main">
          <x14:cfRule type="cellIs" priority="30438" operator="equal" id="{00A60051-0028-4324-9776-006D0023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BF516</xm:sqref>
        </x14:conditionalFormatting>
        <x14:conditionalFormatting xmlns:xm="http://schemas.microsoft.com/office/excel/2006/main">
          <x14:cfRule type="cellIs" priority="30437" operator="equal" id="{006E00C4-0013-4B59-A241-00B40050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BC516</xm:sqref>
        </x14:conditionalFormatting>
        <x14:conditionalFormatting xmlns:xm="http://schemas.microsoft.com/office/excel/2006/main">
          <x14:cfRule type="cellIs" priority="30436" operator="equal" id="{005F00CD-000B-4E1F-A8B1-001100F7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AZ516</xm:sqref>
        </x14:conditionalFormatting>
        <x14:conditionalFormatting xmlns:xm="http://schemas.microsoft.com/office/excel/2006/main">
          <x14:cfRule type="cellIs" priority="30435" operator="equal" id="{004800B9-0020-4E74-8B84-00B600F5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AW516</xm:sqref>
        </x14:conditionalFormatting>
        <x14:conditionalFormatting xmlns:xm="http://schemas.microsoft.com/office/excel/2006/main">
          <x14:cfRule type="cellIs" priority="30434" operator="equal" id="{0053000E-0082-474E-A727-00310026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AT516</xm:sqref>
        </x14:conditionalFormatting>
        <x14:conditionalFormatting xmlns:xm="http://schemas.microsoft.com/office/excel/2006/main">
          <x14:cfRule type="cellIs" priority="30433" operator="equal" id="{00C20099-00AE-4FD5-AC08-00EA00C2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AQ516</xm:sqref>
        </x14:conditionalFormatting>
        <x14:conditionalFormatting xmlns:xm="http://schemas.microsoft.com/office/excel/2006/main">
          <x14:cfRule type="cellIs" priority="30432" operator="equal" id="{00EE0024-0011-44B5-9C98-004300AA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AN516</xm:sqref>
        </x14:conditionalFormatting>
        <x14:conditionalFormatting xmlns:xm="http://schemas.microsoft.com/office/excel/2006/main">
          <x14:cfRule type="cellIs" priority="30431" operator="equal" id="{003F00C3-008D-48FB-A21A-00D400DA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AK516</xm:sqref>
        </x14:conditionalFormatting>
        <x14:conditionalFormatting xmlns:xm="http://schemas.microsoft.com/office/excel/2006/main">
          <x14:cfRule type="cellIs" priority="30430" operator="equal" id="{00490054-00B5-4577-BC17-00A700F4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AH516</xm:sqref>
        </x14:conditionalFormatting>
        <x14:conditionalFormatting xmlns:xm="http://schemas.microsoft.com/office/excel/2006/main">
          <x14:cfRule type="cellIs" priority="30429" operator="equal" id="{0092000F-000E-4EED-BC2A-0075003E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AE516</xm:sqref>
        </x14:conditionalFormatting>
        <x14:conditionalFormatting xmlns:xm="http://schemas.microsoft.com/office/excel/2006/main">
          <x14:cfRule type="cellIs" priority="30428" operator="equal" id="{006A005C-007C-4564-AA69-00570053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AB516</xm:sqref>
        </x14:conditionalFormatting>
        <x14:conditionalFormatting xmlns:xm="http://schemas.microsoft.com/office/excel/2006/main">
          <x14:cfRule type="cellIs" priority="30427" operator="equal" id="{00720090-00A9-4CBE-8422-00E50031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Y516</xm:sqref>
        </x14:conditionalFormatting>
        <x14:conditionalFormatting xmlns:xm="http://schemas.microsoft.com/office/excel/2006/main">
          <x14:cfRule type="cellIs" priority="30426" operator="equal" id="{0065005E-00C8-40ED-9A5E-00730037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V516</xm:sqref>
        </x14:conditionalFormatting>
        <x14:conditionalFormatting xmlns:xm="http://schemas.microsoft.com/office/excel/2006/main">
          <x14:cfRule type="cellIs" priority="30425" operator="equal" id="{009A0086-00C2-45E1-9167-00B200D3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S516</xm:sqref>
        </x14:conditionalFormatting>
        <x14:conditionalFormatting xmlns:xm="http://schemas.microsoft.com/office/excel/2006/main">
          <x14:cfRule type="cellIs" priority="30424" operator="equal" id="{00B000E3-0065-4B59-BA78-000900DD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P516</xm:sqref>
        </x14:conditionalFormatting>
        <x14:conditionalFormatting xmlns:xm="http://schemas.microsoft.com/office/excel/2006/main">
          <x14:cfRule type="cellIs" priority="30423" operator="equal" id="{000F00C7-0092-4172-8493-000100C9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M516</xm:sqref>
        </x14:conditionalFormatting>
        <x14:conditionalFormatting xmlns:xm="http://schemas.microsoft.com/office/excel/2006/main">
          <x14:cfRule type="cellIs" priority="30422" operator="equal" id="{0009001B-0082-4B02-8607-0024003A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J516</xm:sqref>
        </x14:conditionalFormatting>
        <x14:conditionalFormatting xmlns:xm="http://schemas.microsoft.com/office/excel/2006/main">
          <x14:cfRule type="cellIs" priority="30421" operator="equal" id="{00A500D1-0082-4A90-A96A-00FC00CE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BX515</xm:sqref>
        </x14:conditionalFormatting>
        <x14:conditionalFormatting xmlns:xm="http://schemas.microsoft.com/office/excel/2006/main">
          <x14:cfRule type="cellIs" priority="30420" operator="equal" id="{00D60069-0001-403F-961A-001E00DA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BU515</xm:sqref>
        </x14:conditionalFormatting>
        <x14:conditionalFormatting xmlns:xm="http://schemas.microsoft.com/office/excel/2006/main">
          <x14:cfRule type="cellIs" priority="30419" operator="equal" id="{00C6004C-00F2-49FD-B51C-002B006B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BR515</xm:sqref>
        </x14:conditionalFormatting>
        <x14:conditionalFormatting xmlns:xm="http://schemas.microsoft.com/office/excel/2006/main">
          <x14:cfRule type="cellIs" priority="30418" operator="equal" id="{00470038-0098-4AF2-B24A-007D0070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BO515</xm:sqref>
        </x14:conditionalFormatting>
        <x14:conditionalFormatting xmlns:xm="http://schemas.microsoft.com/office/excel/2006/main">
          <x14:cfRule type="cellIs" priority="30417" operator="equal" id="{0017009B-004E-4CB7-AC9C-007D0034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BL515</xm:sqref>
        </x14:conditionalFormatting>
        <x14:conditionalFormatting xmlns:xm="http://schemas.microsoft.com/office/excel/2006/main">
          <x14:cfRule type="cellIs" priority="30416" operator="equal" id="{0085003E-003A-4BBB-8D5C-00D000B9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BI515</xm:sqref>
        </x14:conditionalFormatting>
        <x14:conditionalFormatting xmlns:xm="http://schemas.microsoft.com/office/excel/2006/main">
          <x14:cfRule type="cellIs" priority="30415" operator="equal" id="{00870068-000E-445B-8DED-00C20069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BF515</xm:sqref>
        </x14:conditionalFormatting>
        <x14:conditionalFormatting xmlns:xm="http://schemas.microsoft.com/office/excel/2006/main">
          <x14:cfRule type="cellIs" priority="30414" operator="equal" id="{00E400B7-00EE-4F7E-8975-00B600E5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BC515</xm:sqref>
        </x14:conditionalFormatting>
        <x14:conditionalFormatting xmlns:xm="http://schemas.microsoft.com/office/excel/2006/main">
          <x14:cfRule type="cellIs" priority="30413" operator="equal" id="{00AB00F1-0076-4C83-B6BF-00DB0034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AZ515</xm:sqref>
        </x14:conditionalFormatting>
        <x14:conditionalFormatting xmlns:xm="http://schemas.microsoft.com/office/excel/2006/main">
          <x14:cfRule type="cellIs" priority="30412" operator="equal" id="{00A00070-0051-46FB-9DE8-001300C1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AW515</xm:sqref>
        </x14:conditionalFormatting>
        <x14:conditionalFormatting xmlns:xm="http://schemas.microsoft.com/office/excel/2006/main">
          <x14:cfRule type="cellIs" priority="30411" operator="equal" id="{00BE009D-00AB-4040-94C2-00420032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AT515</xm:sqref>
        </x14:conditionalFormatting>
        <x14:conditionalFormatting xmlns:xm="http://schemas.microsoft.com/office/excel/2006/main">
          <x14:cfRule type="cellIs" priority="30410" operator="equal" id="{006500F3-00E5-4642-9226-002E0053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AQ515</xm:sqref>
        </x14:conditionalFormatting>
        <x14:conditionalFormatting xmlns:xm="http://schemas.microsoft.com/office/excel/2006/main">
          <x14:cfRule type="cellIs" priority="30409" operator="equal" id="{00740048-0030-4644-AAC4-003F00CE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AN515</xm:sqref>
        </x14:conditionalFormatting>
        <x14:conditionalFormatting xmlns:xm="http://schemas.microsoft.com/office/excel/2006/main">
          <x14:cfRule type="cellIs" priority="30408" operator="equal" id="{0068008D-00D0-4FAD-BEE1-005F005C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AK515</xm:sqref>
        </x14:conditionalFormatting>
        <x14:conditionalFormatting xmlns:xm="http://schemas.microsoft.com/office/excel/2006/main">
          <x14:cfRule type="cellIs" priority="30407" operator="equal" id="{000B0001-001A-4E7B-A57A-007D00D0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AH515</xm:sqref>
        </x14:conditionalFormatting>
        <x14:conditionalFormatting xmlns:xm="http://schemas.microsoft.com/office/excel/2006/main">
          <x14:cfRule type="cellIs" priority="30406" operator="equal" id="{002F0015-000D-4F15-BAB2-001A0030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AE515</xm:sqref>
        </x14:conditionalFormatting>
        <x14:conditionalFormatting xmlns:xm="http://schemas.microsoft.com/office/excel/2006/main">
          <x14:cfRule type="cellIs" priority="30405" operator="equal" id="{00750094-0015-4A84-9976-00CC0054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AB515</xm:sqref>
        </x14:conditionalFormatting>
        <x14:conditionalFormatting xmlns:xm="http://schemas.microsoft.com/office/excel/2006/main">
          <x14:cfRule type="cellIs" priority="30404" operator="equal" id="{00C60086-00F0-48C3-9ABB-006200F3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Y515</xm:sqref>
        </x14:conditionalFormatting>
        <x14:conditionalFormatting xmlns:xm="http://schemas.microsoft.com/office/excel/2006/main">
          <x14:cfRule type="cellIs" priority="30403" operator="equal" id="{008C0046-000A-431E-A10B-00090004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V515</xm:sqref>
        </x14:conditionalFormatting>
        <x14:conditionalFormatting xmlns:xm="http://schemas.microsoft.com/office/excel/2006/main">
          <x14:cfRule type="cellIs" priority="30402" operator="equal" id="{0048007F-0051-466D-9A28-003C0060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S515</xm:sqref>
        </x14:conditionalFormatting>
        <x14:conditionalFormatting xmlns:xm="http://schemas.microsoft.com/office/excel/2006/main">
          <x14:cfRule type="cellIs" priority="30401" operator="equal" id="{00D2009F-00FC-4361-97E8-0068004C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P515</xm:sqref>
        </x14:conditionalFormatting>
        <x14:conditionalFormatting xmlns:xm="http://schemas.microsoft.com/office/excel/2006/main">
          <x14:cfRule type="cellIs" priority="30400" operator="equal" id="{00B10079-0077-4DF1-9729-00F00001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M515</xm:sqref>
        </x14:conditionalFormatting>
        <x14:conditionalFormatting xmlns:xm="http://schemas.microsoft.com/office/excel/2006/main">
          <x14:cfRule type="cellIs" priority="30399" operator="equal" id="{00C70026-0033-4B8C-A4B8-00EC0082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J515</xm:sqref>
        </x14:conditionalFormatting>
        <x14:conditionalFormatting xmlns:xm="http://schemas.microsoft.com/office/excel/2006/main">
          <x14:cfRule type="cellIs" priority="30395" operator="equal" id="{00590049-0096-4CB4-AD17-00170062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BO461</xm:sqref>
        </x14:conditionalFormatting>
        <x14:conditionalFormatting xmlns:xm="http://schemas.microsoft.com/office/excel/2006/main">
          <x14:cfRule type="cellIs" priority="30372" operator="equal" id="{009D0015-0022-41AD-A5C3-008300B1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BO464</xm:sqref>
        </x14:conditionalFormatting>
        <x14:conditionalFormatting xmlns:xm="http://schemas.microsoft.com/office/excel/2006/main">
          <x14:cfRule type="cellIs" priority="30365" operator="equal" id="{00F800C6-00C9-4E7D-A452-00500006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AS464</xm:sqref>
        </x14:conditionalFormatting>
        <x14:conditionalFormatting xmlns:xm="http://schemas.microsoft.com/office/excel/2006/main">
          <x14:cfRule type="cellIs" priority="30349" operator="equal" id="{0079009E-00B7-48E6-A577-009100B3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BO463</xm:sqref>
        </x14:conditionalFormatting>
        <x14:conditionalFormatting xmlns:xm="http://schemas.microsoft.com/office/excel/2006/main">
          <x14:cfRule type="cellIs" priority="30326" operator="equal" id="{002E0027-00C4-4F4C-BAC1-007A00B5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BO462</xm:sqref>
        </x14:conditionalFormatting>
        <x14:conditionalFormatting xmlns:xm="http://schemas.microsoft.com/office/excel/2006/main">
          <x14:cfRule type="cellIs" priority="30191" operator="equal" id="{00F000C0-0087-49CC-894E-007200AA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BX344</xm:sqref>
        </x14:conditionalFormatting>
        <x14:conditionalFormatting xmlns:xm="http://schemas.microsoft.com/office/excel/2006/main">
          <x14:cfRule type="cellIs" priority="30190" operator="equal" id="{00240002-00CB-4AD9-9074-00050010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BU344</xm:sqref>
        </x14:conditionalFormatting>
        <x14:conditionalFormatting xmlns:xm="http://schemas.microsoft.com/office/excel/2006/main">
          <x14:cfRule type="cellIs" priority="30189" operator="equal" id="{006500DE-009A-464B-8D4D-00FB0094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BR344</xm:sqref>
        </x14:conditionalFormatting>
        <x14:conditionalFormatting xmlns:xm="http://schemas.microsoft.com/office/excel/2006/main">
          <x14:cfRule type="cellIs" priority="30188" operator="equal" id="{009200CA-005B-401C-8E22-00330058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BO344</xm:sqref>
        </x14:conditionalFormatting>
        <x14:conditionalFormatting xmlns:xm="http://schemas.microsoft.com/office/excel/2006/main">
          <x14:cfRule type="cellIs" priority="30187" operator="equal" id="{005100C2-0075-4AC3-AE1B-00B5003C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BL344</xm:sqref>
        </x14:conditionalFormatting>
        <x14:conditionalFormatting xmlns:xm="http://schemas.microsoft.com/office/excel/2006/main">
          <x14:cfRule type="cellIs" priority="30186" operator="equal" id="{00110082-005E-4E92-B2A7-005B00C7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BI344</xm:sqref>
        </x14:conditionalFormatting>
        <x14:conditionalFormatting xmlns:xm="http://schemas.microsoft.com/office/excel/2006/main">
          <x14:cfRule type="cellIs" priority="30185" operator="equal" id="{006700A3-0053-4B17-9FEF-0075007D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BF344</xm:sqref>
        </x14:conditionalFormatting>
        <x14:conditionalFormatting xmlns:xm="http://schemas.microsoft.com/office/excel/2006/main">
          <x14:cfRule type="cellIs" priority="30184" operator="equal" id="{0037005A-00CC-4F31-9A13-000200D6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BC344</xm:sqref>
        </x14:conditionalFormatting>
        <x14:conditionalFormatting xmlns:xm="http://schemas.microsoft.com/office/excel/2006/main">
          <x14:cfRule type="cellIs" priority="30183" operator="equal" id="{0009001D-00CB-4284-BB19-0009000F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AZ344</xm:sqref>
        </x14:conditionalFormatting>
        <x14:conditionalFormatting xmlns:xm="http://schemas.microsoft.com/office/excel/2006/main">
          <x14:cfRule type="cellIs" priority="30182" operator="equal" id="{00C80035-00E9-41D6-A9D4-00670078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AW344</xm:sqref>
        </x14:conditionalFormatting>
        <x14:conditionalFormatting xmlns:xm="http://schemas.microsoft.com/office/excel/2006/main">
          <x14:cfRule type="cellIs" priority="30181" operator="equal" id="{00AA00E5-00A9-4CFE-B42C-000600AB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AT344</xm:sqref>
        </x14:conditionalFormatting>
        <x14:conditionalFormatting xmlns:xm="http://schemas.microsoft.com/office/excel/2006/main">
          <x14:cfRule type="cellIs" priority="30180" operator="equal" id="{00BD00E8-00CD-4FB4-B728-007300E8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AQ344</xm:sqref>
        </x14:conditionalFormatting>
        <x14:conditionalFormatting xmlns:xm="http://schemas.microsoft.com/office/excel/2006/main">
          <x14:cfRule type="cellIs" priority="30179" operator="equal" id="{004E006B-00A6-49BC-9629-008900F1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AN344</xm:sqref>
        </x14:conditionalFormatting>
        <x14:conditionalFormatting xmlns:xm="http://schemas.microsoft.com/office/excel/2006/main">
          <x14:cfRule type="cellIs" priority="30178" operator="equal" id="{002300BD-00A8-4EBC-A453-007200D2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AK344</xm:sqref>
        </x14:conditionalFormatting>
        <x14:conditionalFormatting xmlns:xm="http://schemas.microsoft.com/office/excel/2006/main">
          <x14:cfRule type="cellIs" priority="30177" operator="equal" id="{00EC00FC-0087-466C-9FA8-00A100C3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AH344</xm:sqref>
        </x14:conditionalFormatting>
        <x14:conditionalFormatting xmlns:xm="http://schemas.microsoft.com/office/excel/2006/main">
          <x14:cfRule type="cellIs" priority="30176" operator="equal" id="{001900E0-0085-4A3C-80F6-009D006F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AE344</xm:sqref>
        </x14:conditionalFormatting>
        <x14:conditionalFormatting xmlns:xm="http://schemas.microsoft.com/office/excel/2006/main">
          <x14:cfRule type="cellIs" priority="30175" operator="equal" id="{002E0080-00E6-440F-8E4A-007B0069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AB344</xm:sqref>
        </x14:conditionalFormatting>
        <x14:conditionalFormatting xmlns:xm="http://schemas.microsoft.com/office/excel/2006/main">
          <x14:cfRule type="cellIs" priority="30174" operator="equal" id="{00ED0097-00E0-4D9A-BE67-002300F2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Y344</xm:sqref>
        </x14:conditionalFormatting>
        <x14:conditionalFormatting xmlns:xm="http://schemas.microsoft.com/office/excel/2006/main">
          <x14:cfRule type="cellIs" priority="30173" operator="equal" id="{002F00FC-003B-40C0-8106-003F0039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V344</xm:sqref>
        </x14:conditionalFormatting>
        <x14:conditionalFormatting xmlns:xm="http://schemas.microsoft.com/office/excel/2006/main">
          <x14:cfRule type="cellIs" priority="30172" operator="equal" id="{00940000-0033-471E-A986-00520099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S344</xm:sqref>
        </x14:conditionalFormatting>
        <x14:conditionalFormatting xmlns:xm="http://schemas.microsoft.com/office/excel/2006/main">
          <x14:cfRule type="cellIs" priority="30171" operator="equal" id="{001900DA-0046-4261-A6AA-00C6007B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P344</xm:sqref>
        </x14:conditionalFormatting>
        <x14:conditionalFormatting xmlns:xm="http://schemas.microsoft.com/office/excel/2006/main">
          <x14:cfRule type="cellIs" priority="30170" operator="equal" id="{008100C1-0025-4ADD-897D-008E00FD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M344</xm:sqref>
        </x14:conditionalFormatting>
        <x14:conditionalFormatting xmlns:xm="http://schemas.microsoft.com/office/excel/2006/main">
          <x14:cfRule type="cellIs" priority="30169" operator="equal" id="{00E5004D-008E-4F3B-99A4-00920000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J344</xm:sqref>
        </x14:conditionalFormatting>
        <x14:conditionalFormatting xmlns:xm="http://schemas.microsoft.com/office/excel/2006/main">
          <x14:cfRule type="cellIs" priority="30168" operator="equal" id="{006F00DB-00CB-43D3-8338-00CB00A0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BW311:BX311</xm:sqref>
        </x14:conditionalFormatting>
        <x14:conditionalFormatting xmlns:xm="http://schemas.microsoft.com/office/excel/2006/main">
          <x14:cfRule type="cellIs" priority="30167" operator="equal" id="{002100C1-00F5-49E8-9689-001B00A1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BT311:BU311</xm:sqref>
        </x14:conditionalFormatting>
        <x14:conditionalFormatting xmlns:xm="http://schemas.microsoft.com/office/excel/2006/main">
          <x14:cfRule type="cellIs" priority="30166" operator="equal" id="{00D30051-00B5-4E74-B335-00F4004F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BQ311:BR311</xm:sqref>
        </x14:conditionalFormatting>
        <x14:conditionalFormatting xmlns:xm="http://schemas.microsoft.com/office/excel/2006/main">
          <x14:cfRule type="cellIs" priority="30165" operator="equal" id="{009A00D5-003F-4C72-85EC-00F100E3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BN311:BO311</xm:sqref>
        </x14:conditionalFormatting>
        <x14:conditionalFormatting xmlns:xm="http://schemas.microsoft.com/office/excel/2006/main">
          <x14:cfRule type="cellIs" priority="30164" operator="equal" id="{00B30021-00BB-4E6C-97DC-00E000A1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BK311:BL311</xm:sqref>
        </x14:conditionalFormatting>
        <x14:conditionalFormatting xmlns:xm="http://schemas.microsoft.com/office/excel/2006/main">
          <x14:cfRule type="cellIs" priority="30163" operator="equal" id="{00250066-001B-4C32-B1C2-005A003D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BH311:BI311</xm:sqref>
        </x14:conditionalFormatting>
        <x14:conditionalFormatting xmlns:xm="http://schemas.microsoft.com/office/excel/2006/main">
          <x14:cfRule type="cellIs" priority="30162" operator="equal" id="{00C500B2-0046-4510-A746-00F5005A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BE311:BF311</xm:sqref>
        </x14:conditionalFormatting>
        <x14:conditionalFormatting xmlns:xm="http://schemas.microsoft.com/office/excel/2006/main">
          <x14:cfRule type="cellIs" priority="30161" operator="equal" id="{00C10036-008B-49E2-B3D3-00B600A3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BB311:BC311</xm:sqref>
        </x14:conditionalFormatting>
        <x14:conditionalFormatting xmlns:xm="http://schemas.microsoft.com/office/excel/2006/main">
          <x14:cfRule type="cellIs" priority="30160" operator="equal" id="{002F004C-0095-40D2-A616-00730016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AY311:AZ311</xm:sqref>
        </x14:conditionalFormatting>
        <x14:conditionalFormatting xmlns:xm="http://schemas.microsoft.com/office/excel/2006/main">
          <x14:cfRule type="cellIs" priority="30159" operator="equal" id="{002C0029-00DA-4CC2-9EB6-007400A6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AV311:AW311</xm:sqref>
        </x14:conditionalFormatting>
        <x14:conditionalFormatting xmlns:xm="http://schemas.microsoft.com/office/excel/2006/main">
          <x14:cfRule type="cellIs" priority="30158" operator="equal" id="{008F000A-00BD-4A65-BC62-000B001E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AS311:AT311</xm:sqref>
        </x14:conditionalFormatting>
        <x14:conditionalFormatting xmlns:xm="http://schemas.microsoft.com/office/excel/2006/main">
          <x14:cfRule type="cellIs" priority="30157" operator="equal" id="{00780005-0061-494B-86DB-002B00C0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AP311:AQ311</xm:sqref>
        </x14:conditionalFormatting>
        <x14:conditionalFormatting xmlns:xm="http://schemas.microsoft.com/office/excel/2006/main">
          <x14:cfRule type="cellIs" priority="30156" operator="equal" id="{00DF0078-005D-410D-A181-00110078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AM311:AN311</xm:sqref>
        </x14:conditionalFormatting>
        <x14:conditionalFormatting xmlns:xm="http://schemas.microsoft.com/office/excel/2006/main">
          <x14:cfRule type="cellIs" priority="30155" operator="equal" id="{00FB00F2-000D-40C6-9C77-00E400EC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AJ311:AK311</xm:sqref>
        </x14:conditionalFormatting>
        <x14:conditionalFormatting xmlns:xm="http://schemas.microsoft.com/office/excel/2006/main">
          <x14:cfRule type="cellIs" priority="30154" operator="equal" id="{001C0020-0049-47BB-AD21-003F00FD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AG311:AH311</xm:sqref>
        </x14:conditionalFormatting>
        <x14:conditionalFormatting xmlns:xm="http://schemas.microsoft.com/office/excel/2006/main">
          <x14:cfRule type="cellIs" priority="30153" operator="equal" id="{002300CD-0064-4DAC-8131-005F004B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AD311:AE311</xm:sqref>
        </x14:conditionalFormatting>
        <x14:conditionalFormatting xmlns:xm="http://schemas.microsoft.com/office/excel/2006/main">
          <x14:cfRule type="cellIs" priority="30152" operator="equal" id="{003E00CA-00E5-4F3B-8622-006D00DE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AA311:AB311</xm:sqref>
        </x14:conditionalFormatting>
        <x14:conditionalFormatting xmlns:xm="http://schemas.microsoft.com/office/excel/2006/main">
          <x14:cfRule type="cellIs" priority="30151" operator="equal" id="{00E70093-00F6-42BB-BBA7-000400AE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X311:Y311</xm:sqref>
        </x14:conditionalFormatting>
        <x14:conditionalFormatting xmlns:xm="http://schemas.microsoft.com/office/excel/2006/main">
          <x14:cfRule type="cellIs" priority="30150" operator="equal" id="{002600CA-0098-4B1C-8859-007800D3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U311:V311</xm:sqref>
        </x14:conditionalFormatting>
        <x14:conditionalFormatting xmlns:xm="http://schemas.microsoft.com/office/excel/2006/main">
          <x14:cfRule type="cellIs" priority="30149" operator="equal" id="{006B00B3-0048-4C8E-B94B-007B002A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R311:S311</xm:sqref>
        </x14:conditionalFormatting>
        <x14:conditionalFormatting xmlns:xm="http://schemas.microsoft.com/office/excel/2006/main">
          <x14:cfRule type="cellIs" priority="30148" operator="equal" id="{00D7009F-0020-4505-97D0-00560020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O311:P311</xm:sqref>
        </x14:conditionalFormatting>
        <x14:conditionalFormatting xmlns:xm="http://schemas.microsoft.com/office/excel/2006/main">
          <x14:cfRule type="cellIs" priority="30147" operator="equal" id="{008D0071-0003-4199-AC42-007000A3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L311:M311</xm:sqref>
        </x14:conditionalFormatting>
        <x14:conditionalFormatting xmlns:xm="http://schemas.microsoft.com/office/excel/2006/main">
          <x14:cfRule type="cellIs" priority="30146" operator="equal" id="{00650019-0006-4582-97BE-003B00E9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I311:J311</xm:sqref>
        </x14:conditionalFormatting>
        <x14:conditionalFormatting xmlns:xm="http://schemas.microsoft.com/office/excel/2006/main">
          <x14:cfRule type="cellIs" priority="30138" operator="equal" id="{0002002A-00A8-40DC-A584-00F50094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BB331</xm:sqref>
        </x14:conditionalFormatting>
        <x14:conditionalFormatting xmlns:xm="http://schemas.microsoft.com/office/excel/2006/main">
          <x14:cfRule type="cellIs" priority="30137" operator="equal" id="{006E00A5-0002-4FA0-864E-00630080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AY331</xm:sqref>
        </x14:conditionalFormatting>
        <x14:conditionalFormatting xmlns:xm="http://schemas.microsoft.com/office/excel/2006/main">
          <x14:cfRule type="cellIs" priority="30136" operator="equal" id="{00EF00CC-0068-4818-BDA4-00F70015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AV331</xm:sqref>
        </x14:conditionalFormatting>
        <x14:conditionalFormatting xmlns:xm="http://schemas.microsoft.com/office/excel/2006/main">
          <x14:cfRule type="cellIs" priority="30135" operator="equal" id="{003E0039-00FB-420E-844B-00E20008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AS331</xm:sqref>
        </x14:conditionalFormatting>
        <x14:conditionalFormatting xmlns:xm="http://schemas.microsoft.com/office/excel/2006/main">
          <x14:cfRule type="cellIs" priority="30134" operator="equal" id="{009E006D-0026-41D6-9B41-00FC002E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AP331</xm:sqref>
        </x14:conditionalFormatting>
        <x14:conditionalFormatting xmlns:xm="http://schemas.microsoft.com/office/excel/2006/main">
          <x14:cfRule type="cellIs" priority="30132" operator="equal" id="{007800B4-0011-4CD2-A9B2-006C00D0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AJ331</xm:sqref>
        </x14:conditionalFormatting>
        <x14:conditionalFormatting xmlns:xm="http://schemas.microsoft.com/office/excel/2006/main">
          <x14:cfRule type="cellIs" priority="30132" operator="equal" id="{0066002D-0084-4314-B9EF-00B800AC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AM331</xm:sqref>
        </x14:conditionalFormatting>
        <x14:conditionalFormatting xmlns:xm="http://schemas.microsoft.com/office/excel/2006/main">
          <x14:cfRule type="cellIs" priority="30132" operator="equal" id="{009900D8-0074-470A-9342-003A000F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BE331</xm:sqref>
        </x14:conditionalFormatting>
        <x14:conditionalFormatting xmlns:xm="http://schemas.microsoft.com/office/excel/2006/main">
          <x14:cfRule type="cellIs" priority="30132" operator="equal" id="{00A20017-0071-45FB-A7C5-000400D5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BH331</xm:sqref>
        </x14:conditionalFormatting>
        <x14:conditionalFormatting xmlns:xm="http://schemas.microsoft.com/office/excel/2006/main">
          <x14:cfRule type="cellIs" priority="30132" operator="equal" id="{00BA008C-009D-4C94-B872-00E80083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BK331</xm:sqref>
        </x14:conditionalFormatting>
        <x14:conditionalFormatting xmlns:xm="http://schemas.microsoft.com/office/excel/2006/main">
          <x14:cfRule type="cellIs" priority="30132" operator="equal" id="{005500C4-0026-4DC9-8A02-00F90044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BN331</xm:sqref>
        </x14:conditionalFormatting>
        <x14:conditionalFormatting xmlns:xm="http://schemas.microsoft.com/office/excel/2006/main">
          <x14:cfRule type="cellIs" priority="30132" operator="equal" id="{001500DA-00C8-4F72-95F2-00F000FE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BQ331</xm:sqref>
        </x14:conditionalFormatting>
        <x14:conditionalFormatting xmlns:xm="http://schemas.microsoft.com/office/excel/2006/main">
          <x14:cfRule type="cellIs" priority="30132" operator="equal" id="{0091003B-00A5-4750-B673-008E00DE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BT331</xm:sqref>
        </x14:conditionalFormatting>
        <x14:conditionalFormatting xmlns:xm="http://schemas.microsoft.com/office/excel/2006/main">
          <x14:cfRule type="cellIs" priority="30132" operator="equal" id="{00090078-0032-45C0-ACAC-00A50023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BW331</xm:sqref>
        </x14:conditionalFormatting>
        <x14:conditionalFormatting xmlns:xm="http://schemas.microsoft.com/office/excel/2006/main">
          <x14:cfRule type="cellIs" priority="30129" operator="equal" id="{00CD0095-002B-4D97-9DB8-00670071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AA331</xm:sqref>
        </x14:conditionalFormatting>
        <x14:conditionalFormatting xmlns:xm="http://schemas.microsoft.com/office/excel/2006/main">
          <x14:cfRule type="cellIs" priority="30123" operator="equal" id="{00EB00B1-00E8-474D-8ACD-000E0085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I331</xm:sqref>
        </x14:conditionalFormatting>
        <x14:conditionalFormatting xmlns:xm="http://schemas.microsoft.com/office/excel/2006/main">
          <x14:cfRule type="cellIs" priority="30122" operator="equal" id="{000D00A8-00BF-4EE4-BE05-0084003F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BW300:BX300</xm:sqref>
        </x14:conditionalFormatting>
        <x14:conditionalFormatting xmlns:xm="http://schemas.microsoft.com/office/excel/2006/main">
          <x14:cfRule type="cellIs" priority="30121" operator="equal" id="{00F600AC-0043-477F-B8D0-00CB004D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BT300:BU300</xm:sqref>
        </x14:conditionalFormatting>
        <x14:conditionalFormatting xmlns:xm="http://schemas.microsoft.com/office/excel/2006/main">
          <x14:cfRule type="cellIs" priority="30120" operator="equal" id="{00680019-00CA-433E-9434-00350013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BQ300:BR300</xm:sqref>
        </x14:conditionalFormatting>
        <x14:conditionalFormatting xmlns:xm="http://schemas.microsoft.com/office/excel/2006/main">
          <x14:cfRule type="cellIs" priority="30119" operator="equal" id="{00D50088-00B5-4F0F-BB26-00040027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BN300:BO300</xm:sqref>
        </x14:conditionalFormatting>
        <x14:conditionalFormatting xmlns:xm="http://schemas.microsoft.com/office/excel/2006/main">
          <x14:cfRule type="cellIs" priority="30118" operator="equal" id="{00AD00E6-0094-45CB-BB4E-00EC000C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BK300:BL300</xm:sqref>
        </x14:conditionalFormatting>
        <x14:conditionalFormatting xmlns:xm="http://schemas.microsoft.com/office/excel/2006/main">
          <x14:cfRule type="cellIs" priority="30117" operator="equal" id="{00A80057-00FD-48F4-90AB-005000B1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BH300:BI300</xm:sqref>
        </x14:conditionalFormatting>
        <x14:conditionalFormatting xmlns:xm="http://schemas.microsoft.com/office/excel/2006/main">
          <x14:cfRule type="cellIs" priority="30116" operator="equal" id="{00A600B7-000C-4A57-ADD3-00F3008C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BE300:BF300</xm:sqref>
        </x14:conditionalFormatting>
        <x14:conditionalFormatting xmlns:xm="http://schemas.microsoft.com/office/excel/2006/main">
          <x14:cfRule type="cellIs" priority="30115" operator="equal" id="{00640018-00CB-4E70-9779-004300BB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BB300:BC300</xm:sqref>
        </x14:conditionalFormatting>
        <x14:conditionalFormatting xmlns:xm="http://schemas.microsoft.com/office/excel/2006/main">
          <x14:cfRule type="cellIs" priority="30114" operator="equal" id="{00790050-0022-4B98-8A1C-003C0004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AY300:AZ300</xm:sqref>
        </x14:conditionalFormatting>
        <x14:conditionalFormatting xmlns:xm="http://schemas.microsoft.com/office/excel/2006/main">
          <x14:cfRule type="cellIs" priority="30113" operator="equal" id="{00AE006F-0031-419D-9363-00DA00A0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AV300:AW300</xm:sqref>
        </x14:conditionalFormatting>
        <x14:conditionalFormatting xmlns:xm="http://schemas.microsoft.com/office/excel/2006/main">
          <x14:cfRule type="cellIs" priority="30112" operator="equal" id="{00A300BB-00B4-4D6F-B69E-00FD0063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AS300:AT300</xm:sqref>
        </x14:conditionalFormatting>
        <x14:conditionalFormatting xmlns:xm="http://schemas.microsoft.com/office/excel/2006/main">
          <x14:cfRule type="cellIs" priority="30111" operator="equal" id="{00A20043-00FD-41CA-8FA0-00E500FF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AP300:AQ300</xm:sqref>
        </x14:conditionalFormatting>
        <x14:conditionalFormatting xmlns:xm="http://schemas.microsoft.com/office/excel/2006/main">
          <x14:cfRule type="cellIs" priority="30110" operator="equal" id="{00750013-0094-49A2-9CE6-0044007F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AM300:AN300</xm:sqref>
        </x14:conditionalFormatting>
        <x14:conditionalFormatting xmlns:xm="http://schemas.microsoft.com/office/excel/2006/main">
          <x14:cfRule type="cellIs" priority="30109" operator="equal" id="{00DD0080-00AC-441F-AD2C-003D00ED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AJ300:AK300</xm:sqref>
        </x14:conditionalFormatting>
        <x14:conditionalFormatting xmlns:xm="http://schemas.microsoft.com/office/excel/2006/main">
          <x14:cfRule type="cellIs" priority="30108" operator="equal" id="{00A00022-00AD-4D31-9AE3-00F2007D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AG300:AH300</xm:sqref>
        </x14:conditionalFormatting>
        <x14:conditionalFormatting xmlns:xm="http://schemas.microsoft.com/office/excel/2006/main">
          <x14:cfRule type="cellIs" priority="30107" operator="equal" id="{00060019-00C2-4005-B31F-007F0007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AD300:AE300</xm:sqref>
        </x14:conditionalFormatting>
        <x14:conditionalFormatting xmlns:xm="http://schemas.microsoft.com/office/excel/2006/main">
          <x14:cfRule type="cellIs" priority="30106" operator="equal" id="{00270059-00B3-4AF2-B55A-00A0005D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AA300:AB300</xm:sqref>
        </x14:conditionalFormatting>
        <x14:conditionalFormatting xmlns:xm="http://schemas.microsoft.com/office/excel/2006/main">
          <x14:cfRule type="cellIs" priority="30105" operator="equal" id="{0052009C-007A-4743-B935-00F90096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X300:Y300</xm:sqref>
        </x14:conditionalFormatting>
        <x14:conditionalFormatting xmlns:xm="http://schemas.microsoft.com/office/excel/2006/main">
          <x14:cfRule type="cellIs" priority="30104" operator="equal" id="{00E800C9-00F3-4D3C-937A-00D1008E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U300:V300</xm:sqref>
        </x14:conditionalFormatting>
        <x14:conditionalFormatting xmlns:xm="http://schemas.microsoft.com/office/excel/2006/main">
          <x14:cfRule type="cellIs" priority="30103" operator="equal" id="{004D0006-0078-490B-B728-005F0049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R300:S300</xm:sqref>
        </x14:conditionalFormatting>
        <x14:conditionalFormatting xmlns:xm="http://schemas.microsoft.com/office/excel/2006/main">
          <x14:cfRule type="cellIs" priority="30102" operator="equal" id="{00FA00EF-008B-4859-BB0B-003100A6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O300:P300</xm:sqref>
        </x14:conditionalFormatting>
        <x14:conditionalFormatting xmlns:xm="http://schemas.microsoft.com/office/excel/2006/main">
          <x14:cfRule type="cellIs" priority="30101" operator="equal" id="{005A00B7-0056-4962-859E-00B900E8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L300:M300</xm:sqref>
        </x14:conditionalFormatting>
        <x14:conditionalFormatting xmlns:xm="http://schemas.microsoft.com/office/excel/2006/main">
          <x14:cfRule type="cellIs" priority="30100" operator="equal" id="{00770009-004C-4E7C-8299-00830088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I300:J300</xm:sqref>
        </x14:conditionalFormatting>
        <x14:conditionalFormatting xmlns:xm="http://schemas.microsoft.com/office/excel/2006/main">
          <x14:cfRule type="cellIs" priority="30076" operator="equal" id="{00B700EE-007D-46E1-AE4A-00770068009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BW287</xm:sqref>
        </x14:conditionalFormatting>
        <x14:conditionalFormatting xmlns:xm="http://schemas.microsoft.com/office/excel/2006/main">
          <x14:cfRule type="cellIs" priority="30075" operator="equal" id="{00CC0077-006E-41AB-8783-007F0020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BT287</xm:sqref>
        </x14:conditionalFormatting>
        <x14:conditionalFormatting xmlns:xm="http://schemas.microsoft.com/office/excel/2006/main">
          <x14:cfRule type="cellIs" priority="30074" operator="equal" id="{006B0013-00E8-4787-9B06-00310031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BQ287</xm:sqref>
        </x14:conditionalFormatting>
        <x14:conditionalFormatting xmlns:xm="http://schemas.microsoft.com/office/excel/2006/main">
          <x14:cfRule type="cellIs" priority="30073" operator="equal" id="{00780063-0095-4BE2-963D-008C0096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BN287</xm:sqref>
        </x14:conditionalFormatting>
        <x14:conditionalFormatting xmlns:xm="http://schemas.microsoft.com/office/excel/2006/main">
          <x14:cfRule type="cellIs" priority="30072" operator="equal" id="{007C0095-0007-4458-A1DD-001900DA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BK287</xm:sqref>
        </x14:conditionalFormatting>
        <x14:conditionalFormatting xmlns:xm="http://schemas.microsoft.com/office/excel/2006/main">
          <x14:cfRule type="cellIs" priority="30071" operator="equal" id="{00D9009F-0071-4A82-870A-00F90014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BH287</xm:sqref>
        </x14:conditionalFormatting>
        <x14:conditionalFormatting xmlns:xm="http://schemas.microsoft.com/office/excel/2006/main">
          <x14:cfRule type="cellIs" priority="30070" operator="equal" id="{00280094-00A5-42B8-87D8-009200D0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BE287</xm:sqref>
        </x14:conditionalFormatting>
        <x14:conditionalFormatting xmlns:xm="http://schemas.microsoft.com/office/excel/2006/main">
          <x14:cfRule type="cellIs" priority="30069" operator="equal" id="{00B30095-0078-4FB5-8BC9-00150020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BB287</xm:sqref>
        </x14:conditionalFormatting>
        <x14:conditionalFormatting xmlns:xm="http://schemas.microsoft.com/office/excel/2006/main">
          <x14:cfRule type="cellIs" priority="30068" operator="equal" id="{00DD0027-0027-40B6-9CD9-009100AE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AY287</xm:sqref>
        </x14:conditionalFormatting>
        <x14:conditionalFormatting xmlns:xm="http://schemas.microsoft.com/office/excel/2006/main">
          <x14:cfRule type="cellIs" priority="30067" operator="equal" id="{00330097-004F-4791-A796-00B00020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AV287</xm:sqref>
        </x14:conditionalFormatting>
        <x14:conditionalFormatting xmlns:xm="http://schemas.microsoft.com/office/excel/2006/main">
          <x14:cfRule type="cellIs" priority="30066" operator="equal" id="{000900FF-00F1-41CE-BEAE-005C0029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AS287</xm:sqref>
        </x14:conditionalFormatting>
        <x14:conditionalFormatting xmlns:xm="http://schemas.microsoft.com/office/excel/2006/main">
          <x14:cfRule type="cellIs" priority="30065" operator="equal" id="{00E0007A-00BC-488D-8A3A-00260014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AP287</xm:sqref>
        </x14:conditionalFormatting>
        <x14:conditionalFormatting xmlns:xm="http://schemas.microsoft.com/office/excel/2006/main">
          <x14:cfRule type="cellIs" priority="30064" operator="equal" id="{006E00FE-00B2-4C32-BD5B-008B000B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AM287</xm:sqref>
        </x14:conditionalFormatting>
        <x14:conditionalFormatting xmlns:xm="http://schemas.microsoft.com/office/excel/2006/main">
          <x14:cfRule type="cellIs" priority="30063" operator="equal" id="{001C0097-00C3-4DFD-B084-002C00AE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AJ287</xm:sqref>
        </x14:conditionalFormatting>
        <x14:conditionalFormatting xmlns:xm="http://schemas.microsoft.com/office/excel/2006/main">
          <x14:cfRule type="cellIs" priority="30062" operator="equal" id="{00F600C3-00F2-4BE5-B2D8-00F300F4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AG287</xm:sqref>
        </x14:conditionalFormatting>
        <x14:conditionalFormatting xmlns:xm="http://schemas.microsoft.com/office/excel/2006/main">
          <x14:cfRule type="cellIs" priority="30061" operator="equal" id="{00100074-0037-41A5-95FC-00BD00E9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AD287</xm:sqref>
        </x14:conditionalFormatting>
        <x14:conditionalFormatting xmlns:xm="http://schemas.microsoft.com/office/excel/2006/main">
          <x14:cfRule type="cellIs" priority="30060" operator="equal" id="{008300E3-002E-4CB1-BEBB-003000FF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AA287</xm:sqref>
        </x14:conditionalFormatting>
        <x14:conditionalFormatting xmlns:xm="http://schemas.microsoft.com/office/excel/2006/main">
          <x14:cfRule type="cellIs" priority="30059" operator="equal" id="{00BE00F5-007F-41D2-BA82-00E7000F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X287</xm:sqref>
        </x14:conditionalFormatting>
        <x14:conditionalFormatting xmlns:xm="http://schemas.microsoft.com/office/excel/2006/main">
          <x14:cfRule type="cellIs" priority="30058" operator="equal" id="{00E2004E-003B-4EDB-A418-007800E8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U287</xm:sqref>
        </x14:conditionalFormatting>
        <x14:conditionalFormatting xmlns:xm="http://schemas.microsoft.com/office/excel/2006/main">
          <x14:cfRule type="cellIs" priority="30057" operator="equal" id="{008600DA-00EA-4543-B92A-0076000C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R287</xm:sqref>
        </x14:conditionalFormatting>
        <x14:conditionalFormatting xmlns:xm="http://schemas.microsoft.com/office/excel/2006/main">
          <x14:cfRule type="cellIs" priority="30056" operator="equal" id="{0016001D-00DF-4A39-9C14-00FC000B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O287</xm:sqref>
        </x14:conditionalFormatting>
        <x14:conditionalFormatting xmlns:xm="http://schemas.microsoft.com/office/excel/2006/main">
          <x14:cfRule type="cellIs" priority="30055" operator="equal" id="{00F70080-00E5-4B84-B9B1-00EF0005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L287</xm:sqref>
        </x14:conditionalFormatting>
        <x14:conditionalFormatting xmlns:xm="http://schemas.microsoft.com/office/excel/2006/main">
          <x14:cfRule type="cellIs" priority="30054" operator="equal" id="{0059008A-009D-4834-BBB4-004F00F8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I287</xm:sqref>
        </x14:conditionalFormatting>
        <x14:conditionalFormatting xmlns:xm="http://schemas.microsoft.com/office/excel/2006/main">
          <x14:cfRule type="cellIs" priority="30053" operator="equal" id="{00D30073-00FE-43EA-A419-00230000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BX232:BX245</xm:sqref>
        </x14:conditionalFormatting>
        <x14:conditionalFormatting xmlns:xm="http://schemas.microsoft.com/office/excel/2006/main">
          <x14:cfRule type="cellIs" priority="30052" operator="equal" id="{003E0058-008B-454F-A52F-006D006F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BU232:BU245</xm:sqref>
        </x14:conditionalFormatting>
        <x14:conditionalFormatting xmlns:xm="http://schemas.microsoft.com/office/excel/2006/main">
          <x14:cfRule type="cellIs" priority="30051" operator="equal" id="{00FA000B-007F-482D-9086-00FF0048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BR232:BR245</xm:sqref>
        </x14:conditionalFormatting>
        <x14:conditionalFormatting xmlns:xm="http://schemas.microsoft.com/office/excel/2006/main">
          <x14:cfRule type="cellIs" priority="30050" operator="equal" id="{00A10005-002D-48F7-A249-00A3005A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BO232:BO245</xm:sqref>
        </x14:conditionalFormatting>
        <x14:conditionalFormatting xmlns:xm="http://schemas.microsoft.com/office/excel/2006/main">
          <x14:cfRule type="cellIs" priority="30049" operator="equal" id="{002F00EC-0001-4126-9EA3-008E0028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BL232:BL245</xm:sqref>
        </x14:conditionalFormatting>
        <x14:conditionalFormatting xmlns:xm="http://schemas.microsoft.com/office/excel/2006/main">
          <x14:cfRule type="cellIs" priority="30048" operator="equal" id="{007400FE-00CA-4BE4-875D-00720059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BI232:BI245</xm:sqref>
        </x14:conditionalFormatting>
        <x14:conditionalFormatting xmlns:xm="http://schemas.microsoft.com/office/excel/2006/main">
          <x14:cfRule type="cellIs" priority="30047" operator="equal" id="{00F5003A-0093-457D-9496-008800FD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BF232:BF245</xm:sqref>
        </x14:conditionalFormatting>
        <x14:conditionalFormatting xmlns:xm="http://schemas.microsoft.com/office/excel/2006/main">
          <x14:cfRule type="cellIs" priority="30046" operator="equal" id="{00380086-00A6-480A-996E-00A100DD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BC232:BC245</xm:sqref>
        </x14:conditionalFormatting>
        <x14:conditionalFormatting xmlns:xm="http://schemas.microsoft.com/office/excel/2006/main">
          <x14:cfRule type="cellIs" priority="30045" operator="equal" id="{00860024-003D-4F15-AC23-00510014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AZ232:AZ245</xm:sqref>
        </x14:conditionalFormatting>
        <x14:conditionalFormatting xmlns:xm="http://schemas.microsoft.com/office/excel/2006/main">
          <x14:cfRule type="cellIs" priority="30044" operator="equal" id="{007300EF-0044-4861-9354-00460096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AW232:AW245</xm:sqref>
        </x14:conditionalFormatting>
        <x14:conditionalFormatting xmlns:xm="http://schemas.microsoft.com/office/excel/2006/main">
          <x14:cfRule type="cellIs" priority="30043" operator="equal" id="{00F900B4-00ED-490B-86B3-00B30078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AT232:AT245</xm:sqref>
        </x14:conditionalFormatting>
        <x14:conditionalFormatting xmlns:xm="http://schemas.microsoft.com/office/excel/2006/main">
          <x14:cfRule type="cellIs" priority="30042" operator="equal" id="{00C9000D-0064-46FB-945B-00DE0055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AQ232:AQ245</xm:sqref>
        </x14:conditionalFormatting>
        <x14:conditionalFormatting xmlns:xm="http://schemas.microsoft.com/office/excel/2006/main">
          <x14:cfRule type="cellIs" priority="30041" operator="equal" id="{00310014-00E3-429B-8EBB-00BE005E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AN232:AN245</xm:sqref>
        </x14:conditionalFormatting>
        <x14:conditionalFormatting xmlns:xm="http://schemas.microsoft.com/office/excel/2006/main">
          <x14:cfRule type="cellIs" priority="30040" operator="equal" id="{00E1004E-009C-419F-B077-00AC005A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AK232:AK245</xm:sqref>
        </x14:conditionalFormatting>
        <x14:conditionalFormatting xmlns:xm="http://schemas.microsoft.com/office/excel/2006/main">
          <x14:cfRule type="cellIs" priority="30039" operator="equal" id="{00B80018-0054-4EEE-A687-00A00001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AH232:AH245</xm:sqref>
        </x14:conditionalFormatting>
        <x14:conditionalFormatting xmlns:xm="http://schemas.microsoft.com/office/excel/2006/main">
          <x14:cfRule type="cellIs" priority="30038" operator="equal" id="{00D2006D-0099-485A-93A1-008C00F600A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AE232:AE245</xm:sqref>
        </x14:conditionalFormatting>
        <x14:conditionalFormatting xmlns:xm="http://schemas.microsoft.com/office/excel/2006/main">
          <x14:cfRule type="cellIs" priority="30037" operator="equal" id="{008800C4-0074-480F-A133-0060002C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AB232:AB245</xm:sqref>
        </x14:conditionalFormatting>
        <x14:conditionalFormatting xmlns:xm="http://schemas.microsoft.com/office/excel/2006/main">
          <x14:cfRule type="cellIs" priority="30036" operator="equal" id="{0020004E-00B1-4F0C-B6B2-00630070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Y232:Y245</xm:sqref>
        </x14:conditionalFormatting>
        <x14:conditionalFormatting xmlns:xm="http://schemas.microsoft.com/office/excel/2006/main">
          <x14:cfRule type="cellIs" priority="30035" operator="equal" id="{00EB0058-0058-4F42-BF0C-004000EE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V232:V245</xm:sqref>
        </x14:conditionalFormatting>
        <x14:conditionalFormatting xmlns:xm="http://schemas.microsoft.com/office/excel/2006/main">
          <x14:cfRule type="cellIs" priority="30034" operator="equal" id="{0075007C-00FD-4C7E-B033-008F00E4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S232:S245</xm:sqref>
        </x14:conditionalFormatting>
        <x14:conditionalFormatting xmlns:xm="http://schemas.microsoft.com/office/excel/2006/main">
          <x14:cfRule type="cellIs" priority="30033" operator="equal" id="{001E00C0-00CC-4350-806F-000800DC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P232:P245</xm:sqref>
        </x14:conditionalFormatting>
        <x14:conditionalFormatting xmlns:xm="http://schemas.microsoft.com/office/excel/2006/main">
          <x14:cfRule type="cellIs" priority="30032" operator="equal" id="{00860069-00DA-42D4-89C3-008C0023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M232:M245</xm:sqref>
        </x14:conditionalFormatting>
        <x14:conditionalFormatting xmlns:xm="http://schemas.microsoft.com/office/excel/2006/main">
          <x14:cfRule type="cellIs" priority="30031" operator="equal" id="{005100F7-007E-4802-9886-002600A9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J232:J245</xm:sqref>
        </x14:conditionalFormatting>
        <x14:conditionalFormatting xmlns:xm="http://schemas.microsoft.com/office/excel/2006/main">
          <x14:cfRule type="cellIs" priority="29984" operator="equal" id="{00AC0056-0076-4083-BC6B-00FA0086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BX166</xm:sqref>
        </x14:conditionalFormatting>
        <x14:conditionalFormatting xmlns:xm="http://schemas.microsoft.com/office/excel/2006/main">
          <x14:cfRule type="cellIs" priority="29983" operator="equal" id="{006700C1-00A5-4D2A-ADE6-00E4005E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BU166</xm:sqref>
        </x14:conditionalFormatting>
        <x14:conditionalFormatting xmlns:xm="http://schemas.microsoft.com/office/excel/2006/main">
          <x14:cfRule type="cellIs" priority="29982" operator="equal" id="{00F00023-0019-4527-BFDC-00B0004D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BR166</xm:sqref>
        </x14:conditionalFormatting>
        <x14:conditionalFormatting xmlns:xm="http://schemas.microsoft.com/office/excel/2006/main">
          <x14:cfRule type="cellIs" priority="29981" operator="equal" id="{002B0016-00F3-4EC8-8FD7-00FC004A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BO166</xm:sqref>
        </x14:conditionalFormatting>
        <x14:conditionalFormatting xmlns:xm="http://schemas.microsoft.com/office/excel/2006/main">
          <x14:cfRule type="cellIs" priority="29980" operator="equal" id="{00D900A9-0063-4B87-8C93-000C0010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BL166</xm:sqref>
        </x14:conditionalFormatting>
        <x14:conditionalFormatting xmlns:xm="http://schemas.microsoft.com/office/excel/2006/main">
          <x14:cfRule type="cellIs" priority="29979" operator="equal" id="{00FB0053-003D-4C33-8C2C-007C008E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BI166</xm:sqref>
        </x14:conditionalFormatting>
        <x14:conditionalFormatting xmlns:xm="http://schemas.microsoft.com/office/excel/2006/main">
          <x14:cfRule type="cellIs" priority="29978" operator="equal" id="{00DF00A2-00BC-4A1C-A856-00980003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BF166</xm:sqref>
        </x14:conditionalFormatting>
        <x14:conditionalFormatting xmlns:xm="http://schemas.microsoft.com/office/excel/2006/main">
          <x14:cfRule type="cellIs" priority="29977" operator="equal" id="{000A00FA-00BA-4D91-8E0A-00A4009E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BC166</xm:sqref>
        </x14:conditionalFormatting>
        <x14:conditionalFormatting xmlns:xm="http://schemas.microsoft.com/office/excel/2006/main">
          <x14:cfRule type="cellIs" priority="29976" operator="equal" id="{002B002B-00B1-4869-8ADC-00070006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AZ166</xm:sqref>
        </x14:conditionalFormatting>
        <x14:conditionalFormatting xmlns:xm="http://schemas.microsoft.com/office/excel/2006/main">
          <x14:cfRule type="cellIs" priority="29975" operator="equal" id="{006E006D-006A-4BE4-9856-001700A7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AW166</xm:sqref>
        </x14:conditionalFormatting>
        <x14:conditionalFormatting xmlns:xm="http://schemas.microsoft.com/office/excel/2006/main">
          <x14:cfRule type="cellIs" priority="29974" operator="equal" id="{00C80069-00C2-4AC2-960A-00200006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AT166</xm:sqref>
        </x14:conditionalFormatting>
        <x14:conditionalFormatting xmlns:xm="http://schemas.microsoft.com/office/excel/2006/main">
          <x14:cfRule type="cellIs" priority="29973" operator="equal" id="{009300FB-0090-43C8-A9A0-0096000D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AQ166</xm:sqref>
        </x14:conditionalFormatting>
        <x14:conditionalFormatting xmlns:xm="http://schemas.microsoft.com/office/excel/2006/main">
          <x14:cfRule type="cellIs" priority="29972" operator="equal" id="{00F3002B-0010-48B4-B3D9-00E50003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AN166</xm:sqref>
        </x14:conditionalFormatting>
        <x14:conditionalFormatting xmlns:xm="http://schemas.microsoft.com/office/excel/2006/main">
          <x14:cfRule type="cellIs" priority="29971" operator="equal" id="{0019000B-00D2-48AC-8A28-00650042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AK166</xm:sqref>
        </x14:conditionalFormatting>
        <x14:conditionalFormatting xmlns:xm="http://schemas.microsoft.com/office/excel/2006/main">
          <x14:cfRule type="cellIs" priority="29970" operator="equal" id="{004D0062-000C-40ED-8E06-00A3002B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AH166</xm:sqref>
        </x14:conditionalFormatting>
        <x14:conditionalFormatting xmlns:xm="http://schemas.microsoft.com/office/excel/2006/main">
          <x14:cfRule type="cellIs" priority="29969" operator="equal" id="{00200074-0039-4189-AC0A-003E00F9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AE166</xm:sqref>
        </x14:conditionalFormatting>
        <x14:conditionalFormatting xmlns:xm="http://schemas.microsoft.com/office/excel/2006/main">
          <x14:cfRule type="cellIs" priority="29968" operator="equal" id="{002200E3-004C-486A-8ADA-00210059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AB166</xm:sqref>
        </x14:conditionalFormatting>
        <x14:conditionalFormatting xmlns:xm="http://schemas.microsoft.com/office/excel/2006/main">
          <x14:cfRule type="cellIs" priority="29967" operator="equal" id="{00F30055-00C9-4D1B-8EC3-00BE0048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Y166</xm:sqref>
        </x14:conditionalFormatting>
        <x14:conditionalFormatting xmlns:xm="http://schemas.microsoft.com/office/excel/2006/main">
          <x14:cfRule type="cellIs" priority="29966" operator="equal" id="{001D002E-00F0-4204-93B9-008E00F8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V166</xm:sqref>
        </x14:conditionalFormatting>
        <x14:conditionalFormatting xmlns:xm="http://schemas.microsoft.com/office/excel/2006/main">
          <x14:cfRule type="cellIs" priority="29965" operator="equal" id="{00E20093-0073-45A6-A102-00FF006C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S166</xm:sqref>
        </x14:conditionalFormatting>
        <x14:conditionalFormatting xmlns:xm="http://schemas.microsoft.com/office/excel/2006/main">
          <x14:cfRule type="cellIs" priority="29964" operator="equal" id="{00900059-00B6-4B01-9AB9-00D300B4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P166</xm:sqref>
        </x14:conditionalFormatting>
        <x14:conditionalFormatting xmlns:xm="http://schemas.microsoft.com/office/excel/2006/main">
          <x14:cfRule type="cellIs" priority="29963" operator="equal" id="{00D5000D-0020-4EE1-808F-00CB0017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M166</xm:sqref>
        </x14:conditionalFormatting>
        <x14:conditionalFormatting xmlns:xm="http://schemas.microsoft.com/office/excel/2006/main">
          <x14:cfRule type="cellIs" priority="29962" operator="equal" id="{0075003A-00E5-4E8C-8022-00B7009B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J166</xm:sqref>
        </x14:conditionalFormatting>
        <x14:conditionalFormatting xmlns:xm="http://schemas.microsoft.com/office/excel/2006/main">
          <x14:cfRule type="cellIs" priority="29915" operator="equal" id="{007900DA-007C-4BAC-8013-00E80039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BW103</xm:sqref>
        </x14:conditionalFormatting>
        <x14:conditionalFormatting xmlns:xm="http://schemas.microsoft.com/office/excel/2006/main">
          <x14:cfRule type="cellIs" priority="29914" operator="equal" id="{006300C1-0009-4564-B2DE-00B000AD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BT103</xm:sqref>
        </x14:conditionalFormatting>
        <x14:conditionalFormatting xmlns:xm="http://schemas.microsoft.com/office/excel/2006/main">
          <x14:cfRule type="cellIs" priority="29913" operator="equal" id="{00C600D7-008A-42AD-B6F5-007D008D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BQ103</xm:sqref>
        </x14:conditionalFormatting>
        <x14:conditionalFormatting xmlns:xm="http://schemas.microsoft.com/office/excel/2006/main">
          <x14:cfRule type="cellIs" priority="29912" operator="equal" id="{00C60027-001C-4A74-9B05-00E2008E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BN103</xm:sqref>
        </x14:conditionalFormatting>
        <x14:conditionalFormatting xmlns:xm="http://schemas.microsoft.com/office/excel/2006/main">
          <x14:cfRule type="cellIs" priority="29911" operator="equal" id="{00BC007B-0098-438C-8E16-00BE0010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BK103</xm:sqref>
        </x14:conditionalFormatting>
        <x14:conditionalFormatting xmlns:xm="http://schemas.microsoft.com/office/excel/2006/main">
          <x14:cfRule type="cellIs" priority="29910" operator="equal" id="{0056000D-00AF-4735-8702-00EE002C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BH103</xm:sqref>
        </x14:conditionalFormatting>
        <x14:conditionalFormatting xmlns:xm="http://schemas.microsoft.com/office/excel/2006/main">
          <x14:cfRule type="cellIs" priority="29909" operator="equal" id="{003A00B0-0030-4E14-B403-0058008A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BE103</xm:sqref>
        </x14:conditionalFormatting>
        <x14:conditionalFormatting xmlns:xm="http://schemas.microsoft.com/office/excel/2006/main">
          <x14:cfRule type="cellIs" priority="29908" operator="equal" id="{000400F8-0014-40AF-AC5B-00EC0092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BB103</xm:sqref>
        </x14:conditionalFormatting>
        <x14:conditionalFormatting xmlns:xm="http://schemas.microsoft.com/office/excel/2006/main">
          <x14:cfRule type="cellIs" priority="29907" operator="equal" id="{0095006C-0082-4C4F-BD26-000600B6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AY103</xm:sqref>
        </x14:conditionalFormatting>
        <x14:conditionalFormatting xmlns:xm="http://schemas.microsoft.com/office/excel/2006/main">
          <x14:cfRule type="cellIs" priority="29906" operator="equal" id="{0046003A-004C-4D0A-8478-003F005A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AV103</xm:sqref>
        </x14:conditionalFormatting>
        <x14:conditionalFormatting xmlns:xm="http://schemas.microsoft.com/office/excel/2006/main">
          <x14:cfRule type="cellIs" priority="29905" operator="equal" id="{00810025-00E0-4AC2-87F4-00300092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AS103</xm:sqref>
        </x14:conditionalFormatting>
        <x14:conditionalFormatting xmlns:xm="http://schemas.microsoft.com/office/excel/2006/main">
          <x14:cfRule type="cellIs" priority="29904" operator="equal" id="{00490026-00AC-4E25-A2C6-00B30011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AP103</xm:sqref>
        </x14:conditionalFormatting>
        <x14:conditionalFormatting xmlns:xm="http://schemas.microsoft.com/office/excel/2006/main">
          <x14:cfRule type="cellIs" priority="29903" operator="equal" id="{005D0046-0066-4DAF-A84D-00F9002D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AM103</xm:sqref>
        </x14:conditionalFormatting>
        <x14:conditionalFormatting xmlns:xm="http://schemas.microsoft.com/office/excel/2006/main">
          <x14:cfRule type="cellIs" priority="29902" operator="equal" id="{00A70011-007A-49D1-9EA2-00400085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AJ103</xm:sqref>
        </x14:conditionalFormatting>
        <x14:conditionalFormatting xmlns:xm="http://schemas.microsoft.com/office/excel/2006/main">
          <x14:cfRule type="cellIs" priority="29901" operator="equal" id="{00950050-00B7-4722-A585-00920041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AG103</xm:sqref>
        </x14:conditionalFormatting>
        <x14:conditionalFormatting xmlns:xm="http://schemas.microsoft.com/office/excel/2006/main">
          <x14:cfRule type="cellIs" priority="29900" operator="equal" id="{00120037-00DD-4DB0-BD2F-00B70004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AD103</xm:sqref>
        </x14:conditionalFormatting>
        <x14:conditionalFormatting xmlns:xm="http://schemas.microsoft.com/office/excel/2006/main">
          <x14:cfRule type="cellIs" priority="29899" operator="equal" id="{00570016-000A-4897-B097-00C40031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AA103</xm:sqref>
        </x14:conditionalFormatting>
        <x14:conditionalFormatting xmlns:xm="http://schemas.microsoft.com/office/excel/2006/main">
          <x14:cfRule type="cellIs" priority="29898" operator="equal" id="{00DE0009-0033-4BD1-9B84-00220057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X103</xm:sqref>
        </x14:conditionalFormatting>
        <x14:conditionalFormatting xmlns:xm="http://schemas.microsoft.com/office/excel/2006/main">
          <x14:cfRule type="cellIs" priority="29897" operator="equal" id="{001A002B-00FE-4252-A9D9-00AE009B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U103</xm:sqref>
        </x14:conditionalFormatting>
        <x14:conditionalFormatting xmlns:xm="http://schemas.microsoft.com/office/excel/2006/main">
          <x14:cfRule type="cellIs" priority="29896" operator="equal" id="{00CA00C5-0040-4EC0-9214-000800E2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R103</xm:sqref>
        </x14:conditionalFormatting>
        <x14:conditionalFormatting xmlns:xm="http://schemas.microsoft.com/office/excel/2006/main">
          <x14:cfRule type="cellIs" priority="29895" operator="equal" id="{0023005F-009A-4193-A00A-00840089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O103</xm:sqref>
        </x14:conditionalFormatting>
        <x14:conditionalFormatting xmlns:xm="http://schemas.microsoft.com/office/excel/2006/main">
          <x14:cfRule type="cellIs" priority="29894" operator="equal" id="{002900A1-008E-48B4-BADE-00850081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L103</xm:sqref>
        </x14:conditionalFormatting>
        <x14:conditionalFormatting xmlns:xm="http://schemas.microsoft.com/office/excel/2006/main">
          <x14:cfRule type="cellIs" priority="29893" operator="equal" id="{00500095-00EB-4D4E-8258-00BF004F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I103</xm:sqref>
        </x14:conditionalFormatting>
        <x14:conditionalFormatting xmlns:xm="http://schemas.microsoft.com/office/excel/2006/main">
          <x14:cfRule type="cellIs" priority="29890" operator="equal" id="{004F0058-00C8-49DE-AD93-0003009E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G88</xm:sqref>
        </x14:conditionalFormatting>
        <x14:conditionalFormatting xmlns:xm="http://schemas.microsoft.com/office/excel/2006/main">
          <x14:cfRule type="cellIs" priority="29890" operator="equal" id="{00680008-00B6-4D76-8C65-005700DC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J88</xm:sqref>
        </x14:conditionalFormatting>
        <x14:conditionalFormatting xmlns:xm="http://schemas.microsoft.com/office/excel/2006/main">
          <x14:cfRule type="cellIs" priority="29890" operator="equal" id="{00440015-00CC-431B-B503-002B008D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M88</xm:sqref>
        </x14:conditionalFormatting>
        <x14:conditionalFormatting xmlns:xm="http://schemas.microsoft.com/office/excel/2006/main">
          <x14:cfRule type="cellIs" priority="29890" operator="equal" id="{008D00BA-0054-4BC0-80B9-00BF00D5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P88</xm:sqref>
        </x14:conditionalFormatting>
        <x14:conditionalFormatting xmlns:xm="http://schemas.microsoft.com/office/excel/2006/main">
          <x14:cfRule type="cellIs" priority="29890" operator="equal" id="{00D6001F-0073-4285-BF19-001B00BD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S88</xm:sqref>
        </x14:conditionalFormatting>
        <x14:conditionalFormatting xmlns:xm="http://schemas.microsoft.com/office/excel/2006/main">
          <x14:cfRule type="cellIs" priority="29890" operator="equal" id="{0065002D-00C3-4F2D-B1CE-00BB0076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V88</xm:sqref>
        </x14:conditionalFormatting>
        <x14:conditionalFormatting xmlns:xm="http://schemas.microsoft.com/office/excel/2006/main">
          <x14:cfRule type="cellIs" priority="29890" operator="equal" id="{004100AF-0067-4F25-8E06-00510058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Y88</xm:sqref>
        </x14:conditionalFormatting>
        <x14:conditionalFormatting xmlns:xm="http://schemas.microsoft.com/office/excel/2006/main">
          <x14:cfRule type="cellIs" priority="29890" operator="equal" id="{00B50089-0065-48C2-9DA9-00AB006E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AB88</xm:sqref>
        </x14:conditionalFormatting>
        <x14:conditionalFormatting xmlns:xm="http://schemas.microsoft.com/office/excel/2006/main">
          <x14:cfRule type="cellIs" priority="29890" operator="equal" id="{0066007F-00A5-4417-8C48-008500A4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AE88</xm:sqref>
        </x14:conditionalFormatting>
        <x14:conditionalFormatting xmlns:xm="http://schemas.microsoft.com/office/excel/2006/main">
          <x14:cfRule type="cellIs" priority="29890" operator="equal" id="{004D00AD-0059-40FD-AAE0-002C003A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AH88</xm:sqref>
        </x14:conditionalFormatting>
        <x14:conditionalFormatting xmlns:xm="http://schemas.microsoft.com/office/excel/2006/main">
          <x14:cfRule type="cellIs" priority="29890" operator="equal" id="{00A20018-0067-4266-9547-00B800FF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AK88</xm:sqref>
        </x14:conditionalFormatting>
        <x14:conditionalFormatting xmlns:xm="http://schemas.microsoft.com/office/excel/2006/main">
          <x14:cfRule type="cellIs" priority="29890" operator="equal" id="{004B004C-0027-4828-BDDB-009E00C3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AN88</xm:sqref>
        </x14:conditionalFormatting>
        <x14:conditionalFormatting xmlns:xm="http://schemas.microsoft.com/office/excel/2006/main">
          <x14:cfRule type="cellIs" priority="29890" operator="equal" id="{0092004A-0073-4277-AE7D-00F400D2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AQ88</xm:sqref>
        </x14:conditionalFormatting>
        <x14:conditionalFormatting xmlns:xm="http://schemas.microsoft.com/office/excel/2006/main">
          <x14:cfRule type="cellIs" priority="29890" operator="equal" id="{008100F7-0088-48CF-AA14-00DB0076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AT88</xm:sqref>
        </x14:conditionalFormatting>
        <x14:conditionalFormatting xmlns:xm="http://schemas.microsoft.com/office/excel/2006/main">
          <x14:cfRule type="cellIs" priority="29890" operator="equal" id="{00EB008F-0070-4F16-BA0C-005800AF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BI88</xm:sqref>
        </x14:conditionalFormatting>
        <x14:conditionalFormatting xmlns:xm="http://schemas.microsoft.com/office/excel/2006/main">
          <x14:cfRule type="cellIs" priority="29890" operator="equal" id="{002100A7-00CF-4F55-8EA9-0082002D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BF88</xm:sqref>
        </x14:conditionalFormatting>
        <x14:conditionalFormatting xmlns:xm="http://schemas.microsoft.com/office/excel/2006/main">
          <x14:cfRule type="cellIs" priority="29890" operator="equal" id="{00BB00AA-004E-470E-B022-0004009B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BC88</xm:sqref>
        </x14:conditionalFormatting>
        <x14:conditionalFormatting xmlns:xm="http://schemas.microsoft.com/office/excel/2006/main">
          <x14:cfRule type="cellIs" priority="29890" operator="equal" id="{00950015-005C-4F0E-995C-0065008500C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AZ88</xm:sqref>
        </x14:conditionalFormatting>
        <x14:conditionalFormatting xmlns:xm="http://schemas.microsoft.com/office/excel/2006/main">
          <x14:cfRule type="cellIs" priority="29890" operator="equal" id="{0012000C-0012-4ADE-8248-0083006E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AW88</xm:sqref>
        </x14:conditionalFormatting>
        <x14:conditionalFormatting xmlns:xm="http://schemas.microsoft.com/office/excel/2006/main">
          <x14:cfRule type="cellIs" priority="29890" operator="equal" id="{00FF00B6-0015-495E-BB74-006E008F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BR88</xm:sqref>
        </x14:conditionalFormatting>
        <x14:conditionalFormatting xmlns:xm="http://schemas.microsoft.com/office/excel/2006/main">
          <x14:cfRule type="cellIs" priority="29890" operator="equal" id="{00CD007B-00C1-4A09-BFEE-001700BA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BU88</xm:sqref>
        </x14:conditionalFormatting>
        <x14:conditionalFormatting xmlns:xm="http://schemas.microsoft.com/office/excel/2006/main">
          <x14:cfRule type="cellIs" priority="29890" operator="equal" id="{004800EA-0077-4D3D-BC15-006100E0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BX88</xm:sqref>
        </x14:conditionalFormatting>
        <x14:conditionalFormatting xmlns:xm="http://schemas.microsoft.com/office/excel/2006/main">
          <x14:cfRule type="cellIs" priority="29890" operator="equal" id="{00C000D5-0076-4A80-9B5F-006A006D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BO88</xm:sqref>
        </x14:conditionalFormatting>
        <x14:conditionalFormatting xmlns:xm="http://schemas.microsoft.com/office/excel/2006/main">
          <x14:cfRule type="cellIs" priority="29890" operator="equal" id="{000A0062-000B-4259-A089-00550043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BL88</xm:sqref>
        </x14:conditionalFormatting>
        <x14:conditionalFormatting xmlns:xm="http://schemas.microsoft.com/office/excel/2006/main">
          <x14:cfRule type="cellIs" priority="29216" operator="equal" id="{0082009C-0044-453B-8FA1-00C90079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G166</xm:sqref>
        </x14:conditionalFormatting>
        <x14:conditionalFormatting xmlns:xm="http://schemas.microsoft.com/office/excel/2006/main">
          <x14:cfRule type="cellIs" priority="29213" operator="equal" id="{005900AA-00C1-4274-A436-00D700FD002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G171</xm:sqref>
        </x14:conditionalFormatting>
        <x14:conditionalFormatting xmlns:xm="http://schemas.microsoft.com/office/excel/2006/main">
          <x14:cfRule type="cellIs" priority="29213" operator="equal" id="{0090006F-00F2-448B-A7E1-001D0014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J171</xm:sqref>
        </x14:conditionalFormatting>
        <x14:conditionalFormatting xmlns:xm="http://schemas.microsoft.com/office/excel/2006/main">
          <x14:cfRule type="cellIs" priority="29213" operator="equal" id="{00940099-0056-45CF-8926-00F400C4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M171</xm:sqref>
        </x14:conditionalFormatting>
        <x14:conditionalFormatting xmlns:xm="http://schemas.microsoft.com/office/excel/2006/main">
          <x14:cfRule type="cellIs" priority="29213" operator="equal" id="{00CC008D-00FF-4AA7-B715-00630062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P171</xm:sqref>
        </x14:conditionalFormatting>
        <x14:conditionalFormatting xmlns:xm="http://schemas.microsoft.com/office/excel/2006/main">
          <x14:cfRule type="cellIs" priority="29213" operator="equal" id="{005400CA-00D8-4C25-8C46-002E0064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S171</xm:sqref>
        </x14:conditionalFormatting>
        <x14:conditionalFormatting xmlns:xm="http://schemas.microsoft.com/office/excel/2006/main">
          <x14:cfRule type="cellIs" priority="29213" operator="equal" id="{00100008-0072-4DDA-83E4-000300E7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V171</xm:sqref>
        </x14:conditionalFormatting>
        <x14:conditionalFormatting xmlns:xm="http://schemas.microsoft.com/office/excel/2006/main">
          <x14:cfRule type="cellIs" priority="29213" operator="equal" id="{0023009A-0038-4653-B468-009F00FC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Y171</xm:sqref>
        </x14:conditionalFormatting>
        <x14:conditionalFormatting xmlns:xm="http://schemas.microsoft.com/office/excel/2006/main">
          <x14:cfRule type="cellIs" priority="29213" operator="equal" id="{00F8000D-00BB-49FC-9A2D-002E00FD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AT171</xm:sqref>
        </x14:conditionalFormatting>
        <x14:conditionalFormatting xmlns:xm="http://schemas.microsoft.com/office/excel/2006/main">
          <x14:cfRule type="cellIs" priority="29213" operator="equal" id="{00010099-0034-4D14-8562-0069003B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AW171</xm:sqref>
        </x14:conditionalFormatting>
        <x14:conditionalFormatting xmlns:xm="http://schemas.microsoft.com/office/excel/2006/main">
          <x14:cfRule type="cellIs" priority="29213" operator="equal" id="{00450005-0081-430F-B6A0-0079009C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AZ171</xm:sqref>
        </x14:conditionalFormatting>
        <x14:conditionalFormatting xmlns:xm="http://schemas.microsoft.com/office/excel/2006/main">
          <x14:cfRule type="cellIs" priority="29213" operator="equal" id="{007700F4-00E5-44DC-81A8-004B00A4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BC171</xm:sqref>
        </x14:conditionalFormatting>
        <x14:conditionalFormatting xmlns:xm="http://schemas.microsoft.com/office/excel/2006/main">
          <x14:cfRule type="cellIs" priority="29213" operator="equal" id="{00FC00D6-00C6-44DD-A288-00B80022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BF171</xm:sqref>
        </x14:conditionalFormatting>
        <x14:conditionalFormatting xmlns:xm="http://schemas.microsoft.com/office/excel/2006/main">
          <x14:cfRule type="cellIs" priority="29213" operator="equal" id="{008F0016-00D9-4774-AA5C-00400040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BI171</xm:sqref>
        </x14:conditionalFormatting>
        <x14:conditionalFormatting xmlns:xm="http://schemas.microsoft.com/office/excel/2006/main">
          <x14:cfRule type="cellIs" priority="29213" operator="equal" id="{008F00CA-008A-4311-AD49-0085008F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BL171</xm:sqref>
        </x14:conditionalFormatting>
        <x14:conditionalFormatting xmlns:xm="http://schemas.microsoft.com/office/excel/2006/main">
          <x14:cfRule type="cellIs" priority="29213" operator="equal" id="{00DC0082-0054-40FA-A576-00600015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BO171</xm:sqref>
        </x14:conditionalFormatting>
        <x14:conditionalFormatting xmlns:xm="http://schemas.microsoft.com/office/excel/2006/main">
          <x14:cfRule type="cellIs" priority="29213" operator="equal" id="{0002004F-0091-4F01-8E1E-00BA003B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BR171</xm:sqref>
        </x14:conditionalFormatting>
        <x14:conditionalFormatting xmlns:xm="http://schemas.microsoft.com/office/excel/2006/main">
          <x14:cfRule type="cellIs" priority="29213" operator="equal" id="{00DF00D4-002E-4769-9F82-0018008F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BU171</xm:sqref>
        </x14:conditionalFormatting>
        <x14:conditionalFormatting xmlns:xm="http://schemas.microsoft.com/office/excel/2006/main">
          <x14:cfRule type="cellIs" priority="29213" operator="equal" id="{0013005E-002E-4EE4-BCB2-00640059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BX171</xm:sqref>
        </x14:conditionalFormatting>
        <x14:conditionalFormatting xmlns:xm="http://schemas.microsoft.com/office/excel/2006/main">
          <x14:cfRule type="cellIs" priority="29213" operator="equal" id="{0088001B-00A1-4E12-B5DF-001E00BE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AK171</xm:sqref>
        </x14:conditionalFormatting>
        <x14:conditionalFormatting xmlns:xm="http://schemas.microsoft.com/office/excel/2006/main">
          <x14:cfRule type="cellIs" priority="29213" operator="equal" id="{003700DF-002A-4666-A2D8-00DB00D5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AN171</xm:sqref>
        </x14:conditionalFormatting>
        <x14:conditionalFormatting xmlns:xm="http://schemas.microsoft.com/office/excel/2006/main">
          <x14:cfRule type="cellIs" priority="29213" operator="equal" id="{00E40001-0051-4626-A609-007C00F7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AQ171</xm:sqref>
        </x14:conditionalFormatting>
        <x14:conditionalFormatting xmlns:xm="http://schemas.microsoft.com/office/excel/2006/main">
          <x14:cfRule type="cellIs" priority="29213" operator="equal" id="{00D800A1-0011-4C94-875B-00B30065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AH171</xm:sqref>
        </x14:conditionalFormatting>
        <x14:conditionalFormatting xmlns:xm="http://schemas.microsoft.com/office/excel/2006/main">
          <x14:cfRule type="cellIs" priority="29213" operator="equal" id="{003D0069-0031-4761-B16E-001600C0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AE171</xm:sqref>
        </x14:conditionalFormatting>
        <x14:conditionalFormatting xmlns:xm="http://schemas.microsoft.com/office/excel/2006/main">
          <x14:cfRule type="cellIs" priority="29213" operator="equal" id="{002700A5-00F9-416E-8947-001A0044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AB171</xm:sqref>
        </x14:conditionalFormatting>
        <x14:conditionalFormatting xmlns:xm="http://schemas.microsoft.com/office/excel/2006/main">
          <x14:cfRule type="cellIs" priority="29004" operator="equal" id="{001D00FB-004B-4472-A95E-004A0021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G232:G245</xm:sqref>
        </x14:conditionalFormatting>
        <x14:conditionalFormatting xmlns:xm="http://schemas.microsoft.com/office/excel/2006/main">
          <x14:cfRule type="cellIs" priority="28132" operator="equal" id="{008E001D-004D-4ABF-8F7A-00AB00AE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F287</xm:sqref>
        </x14:conditionalFormatting>
        <x14:conditionalFormatting xmlns:xm="http://schemas.microsoft.com/office/excel/2006/main">
          <x14:cfRule type="cellIs" priority="28132" operator="equal" id="{006C00AB-00D8-4565-94A2-006F0033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F291</xm:sqref>
        </x14:conditionalFormatting>
        <x14:conditionalFormatting xmlns:xm="http://schemas.microsoft.com/office/excel/2006/main">
          <x14:cfRule type="cellIs" priority="28132" operator="equal" id="{00AF00B1-007E-4BBE-9C99-00D900C5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I291</xm:sqref>
        </x14:conditionalFormatting>
        <x14:conditionalFormatting xmlns:xm="http://schemas.microsoft.com/office/excel/2006/main">
          <x14:cfRule type="cellIs" priority="28132" operator="equal" id="{00F8002F-00C1-4047-B78B-00C600FB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L291</xm:sqref>
        </x14:conditionalFormatting>
        <x14:conditionalFormatting xmlns:xm="http://schemas.microsoft.com/office/excel/2006/main">
          <x14:cfRule type="cellIs" priority="28132" operator="equal" id="{003500BC-005A-4E28-88E5-003D00DB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O291</xm:sqref>
        </x14:conditionalFormatting>
        <x14:conditionalFormatting xmlns:xm="http://schemas.microsoft.com/office/excel/2006/main">
          <x14:cfRule type="cellIs" priority="28132" operator="equal" id="{001F005E-004E-4803-BCC3-00A3002B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R291</xm:sqref>
        </x14:conditionalFormatting>
        <x14:conditionalFormatting xmlns:xm="http://schemas.microsoft.com/office/excel/2006/main">
          <x14:cfRule type="cellIs" priority="28132" operator="equal" id="{00560081-005B-4CB6-B215-00A90038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U291</xm:sqref>
        </x14:conditionalFormatting>
        <x14:conditionalFormatting xmlns:xm="http://schemas.microsoft.com/office/excel/2006/main">
          <x14:cfRule type="cellIs" priority="28132" operator="equal" id="{00780095-0098-4A09-BF32-00690047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X291</xm:sqref>
        </x14:conditionalFormatting>
        <x14:conditionalFormatting xmlns:xm="http://schemas.microsoft.com/office/excel/2006/main">
          <x14:cfRule type="cellIs" priority="28132" operator="equal" id="{00BA00D0-0063-4F2C-BA14-00A700D2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AA291</xm:sqref>
        </x14:conditionalFormatting>
        <x14:conditionalFormatting xmlns:xm="http://schemas.microsoft.com/office/excel/2006/main">
          <x14:cfRule type="cellIs" priority="28132" operator="equal" id="{00D400B2-000B-47C1-BB95-00AC0073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AD291</xm:sqref>
        </x14:conditionalFormatting>
        <x14:conditionalFormatting xmlns:xm="http://schemas.microsoft.com/office/excel/2006/main">
          <x14:cfRule type="cellIs" priority="28132" operator="equal" id="{000D0050-0027-47B6-B6C0-00A6005B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AG291</xm:sqref>
        </x14:conditionalFormatting>
        <x14:conditionalFormatting xmlns:xm="http://schemas.microsoft.com/office/excel/2006/main">
          <x14:cfRule type="cellIs" priority="28132" operator="equal" id="{00C500F0-0040-4951-AE75-00AA00B9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AJ291</xm:sqref>
        </x14:conditionalFormatting>
        <x14:conditionalFormatting xmlns:xm="http://schemas.microsoft.com/office/excel/2006/main">
          <x14:cfRule type="cellIs" priority="28132" operator="equal" id="{008900F9-0031-4DFA-A1ED-00600097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AM291</xm:sqref>
        </x14:conditionalFormatting>
        <x14:conditionalFormatting xmlns:xm="http://schemas.microsoft.com/office/excel/2006/main">
          <x14:cfRule type="cellIs" priority="28132" operator="equal" id="{00F3003A-00CE-4CB0-BE94-001C00A5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AP291</xm:sqref>
        </x14:conditionalFormatting>
        <x14:conditionalFormatting xmlns:xm="http://schemas.microsoft.com/office/excel/2006/main">
          <x14:cfRule type="cellIs" priority="28132" operator="equal" id="{007600ED-003D-4A07-81B9-00ED00E0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AS291</xm:sqref>
        </x14:conditionalFormatting>
        <x14:conditionalFormatting xmlns:xm="http://schemas.microsoft.com/office/excel/2006/main">
          <x14:cfRule type="cellIs" priority="28132" operator="equal" id="{00EA000C-00DD-4BD7-917E-00ED0097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AV291</xm:sqref>
        </x14:conditionalFormatting>
        <x14:conditionalFormatting xmlns:xm="http://schemas.microsoft.com/office/excel/2006/main">
          <x14:cfRule type="cellIs" priority="28132" operator="equal" id="{004200F8-0022-499E-B826-0029006D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AY291</xm:sqref>
        </x14:conditionalFormatting>
        <x14:conditionalFormatting xmlns:xm="http://schemas.microsoft.com/office/excel/2006/main">
          <x14:cfRule type="cellIs" priority="28132" operator="equal" id="{000C006B-00E3-4EE2-A1FF-00A80014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BB291</xm:sqref>
        </x14:conditionalFormatting>
        <x14:conditionalFormatting xmlns:xm="http://schemas.microsoft.com/office/excel/2006/main">
          <x14:cfRule type="cellIs" priority="28132" operator="equal" id="{008B0041-00D9-4895-8934-00EC0058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BE291</xm:sqref>
        </x14:conditionalFormatting>
        <x14:conditionalFormatting xmlns:xm="http://schemas.microsoft.com/office/excel/2006/main">
          <x14:cfRule type="cellIs" priority="28132" operator="equal" id="{00800032-00DF-4C0C-91FB-00D3002E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BH291</xm:sqref>
        </x14:conditionalFormatting>
        <x14:conditionalFormatting xmlns:xm="http://schemas.microsoft.com/office/excel/2006/main">
          <x14:cfRule type="cellIs" priority="28132" operator="equal" id="{0044002D-00E8-487D-B8AD-00EF005B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BK291</xm:sqref>
        </x14:conditionalFormatting>
        <x14:conditionalFormatting xmlns:xm="http://schemas.microsoft.com/office/excel/2006/main">
          <x14:cfRule type="cellIs" priority="28132" operator="equal" id="{007C00EB-0028-44B8-AAAA-00BC00D5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BN291</xm:sqref>
        </x14:conditionalFormatting>
        <x14:conditionalFormatting xmlns:xm="http://schemas.microsoft.com/office/excel/2006/main">
          <x14:cfRule type="cellIs" priority="28132" operator="equal" id="{002000A1-0088-4AB0-B702-004700D7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BQ291</xm:sqref>
        </x14:conditionalFormatting>
        <x14:conditionalFormatting xmlns:xm="http://schemas.microsoft.com/office/excel/2006/main">
          <x14:cfRule type="cellIs" priority="28132" operator="equal" id="{00A00043-009A-4E54-BF0A-00680074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BT291</xm:sqref>
        </x14:conditionalFormatting>
        <x14:conditionalFormatting xmlns:xm="http://schemas.microsoft.com/office/excel/2006/main">
          <x14:cfRule type="cellIs" priority="28132" operator="equal" id="{001700B7-00B8-4C1A-B608-008B0032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BW291</xm:sqref>
        </x14:conditionalFormatting>
        <x14:conditionalFormatting xmlns:xm="http://schemas.microsoft.com/office/excel/2006/main">
          <x14:cfRule type="cellIs" priority="28129" operator="equal" id="{001C00C2-00E1-409B-977A-00F60073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G291</xm:sqref>
        </x14:conditionalFormatting>
        <x14:conditionalFormatting xmlns:xm="http://schemas.microsoft.com/office/excel/2006/main">
          <x14:cfRule type="cellIs" priority="28129" operator="equal" id="{00470088-00D3-4391-9A88-00320009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J291</xm:sqref>
        </x14:conditionalFormatting>
        <x14:conditionalFormatting xmlns:xm="http://schemas.microsoft.com/office/excel/2006/main">
          <x14:cfRule type="cellIs" priority="28129" operator="equal" id="{0081003C-004D-4E8B-A3BA-000A00F1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M291</xm:sqref>
        </x14:conditionalFormatting>
        <x14:conditionalFormatting xmlns:xm="http://schemas.microsoft.com/office/excel/2006/main">
          <x14:cfRule type="cellIs" priority="28129" operator="equal" id="{000D00B1-00AA-447F-909A-00F300C7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P291</xm:sqref>
        </x14:conditionalFormatting>
        <x14:conditionalFormatting xmlns:xm="http://schemas.microsoft.com/office/excel/2006/main">
          <x14:cfRule type="cellIs" priority="28129" operator="equal" id="{004000D5-0015-4088-B450-005300A7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S291</xm:sqref>
        </x14:conditionalFormatting>
        <x14:conditionalFormatting xmlns:xm="http://schemas.microsoft.com/office/excel/2006/main">
          <x14:cfRule type="cellIs" priority="28129" operator="equal" id="{002300F6-0030-43DB-9EA8-00A80007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V291</xm:sqref>
        </x14:conditionalFormatting>
        <x14:conditionalFormatting xmlns:xm="http://schemas.microsoft.com/office/excel/2006/main">
          <x14:cfRule type="cellIs" priority="28129" operator="equal" id="{00CD002E-00FB-4D4D-A6D7-00BF0000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Y291</xm:sqref>
        </x14:conditionalFormatting>
        <x14:conditionalFormatting xmlns:xm="http://schemas.microsoft.com/office/excel/2006/main">
          <x14:cfRule type="cellIs" priority="28129" operator="equal" id="{00EA004F-0018-4DCC-90B2-00670021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AB291</xm:sqref>
        </x14:conditionalFormatting>
        <x14:conditionalFormatting xmlns:xm="http://schemas.microsoft.com/office/excel/2006/main">
          <x14:cfRule type="cellIs" priority="28129" operator="equal" id="{00D50087-0079-4AB7-BB82-00A300A2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AE291</xm:sqref>
        </x14:conditionalFormatting>
        <x14:conditionalFormatting xmlns:xm="http://schemas.microsoft.com/office/excel/2006/main">
          <x14:cfRule type="cellIs" priority="28129" operator="equal" id="{0081007E-007B-415F-915F-0084002F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AH291</xm:sqref>
        </x14:conditionalFormatting>
        <x14:conditionalFormatting xmlns:xm="http://schemas.microsoft.com/office/excel/2006/main">
          <x14:cfRule type="cellIs" priority="28129" operator="equal" id="{00FC0096-005C-4939-A65E-002E003D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AK291</xm:sqref>
        </x14:conditionalFormatting>
        <x14:conditionalFormatting xmlns:xm="http://schemas.microsoft.com/office/excel/2006/main">
          <x14:cfRule type="cellIs" priority="28129" operator="equal" id="{00D40033-008E-4015-992A-003E00FD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AN291</xm:sqref>
        </x14:conditionalFormatting>
        <x14:conditionalFormatting xmlns:xm="http://schemas.microsoft.com/office/excel/2006/main">
          <x14:cfRule type="cellIs" priority="28129" operator="equal" id="{00D000BD-00A2-4750-8F1F-001B00D7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AQ291</xm:sqref>
        </x14:conditionalFormatting>
        <x14:conditionalFormatting xmlns:xm="http://schemas.microsoft.com/office/excel/2006/main">
          <x14:cfRule type="cellIs" priority="28129" operator="equal" id="{003800B1-00AA-47BD-8C37-002C0042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AT291</xm:sqref>
        </x14:conditionalFormatting>
        <x14:conditionalFormatting xmlns:xm="http://schemas.microsoft.com/office/excel/2006/main">
          <x14:cfRule type="cellIs" priority="28129" operator="equal" id="{00B9001D-0097-4D3B-AE9B-000100DF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AW291</xm:sqref>
        </x14:conditionalFormatting>
        <x14:conditionalFormatting xmlns:xm="http://schemas.microsoft.com/office/excel/2006/main">
          <x14:cfRule type="cellIs" priority="28129" operator="equal" id="{001A007D-0036-4CE9-A133-0002005B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AZ291</xm:sqref>
        </x14:conditionalFormatting>
        <x14:conditionalFormatting xmlns:xm="http://schemas.microsoft.com/office/excel/2006/main">
          <x14:cfRule type="cellIs" priority="28129" operator="equal" id="{000B002D-00BF-4C3A-8F7E-00020098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BC291</xm:sqref>
        </x14:conditionalFormatting>
        <x14:conditionalFormatting xmlns:xm="http://schemas.microsoft.com/office/excel/2006/main">
          <x14:cfRule type="cellIs" priority="28129" operator="equal" id="{00EC00F7-00ED-4A04-B089-003C0059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BF291</xm:sqref>
        </x14:conditionalFormatting>
        <x14:conditionalFormatting xmlns:xm="http://schemas.microsoft.com/office/excel/2006/main">
          <x14:cfRule type="cellIs" priority="28129" operator="equal" id="{002400C1-002A-4D90-84AD-000D00F8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BI291</xm:sqref>
        </x14:conditionalFormatting>
        <x14:conditionalFormatting xmlns:xm="http://schemas.microsoft.com/office/excel/2006/main">
          <x14:cfRule type="cellIs" priority="28129" operator="equal" id="{00070089-004B-40FA-B665-00CE00C4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BL291</xm:sqref>
        </x14:conditionalFormatting>
        <x14:conditionalFormatting xmlns:xm="http://schemas.microsoft.com/office/excel/2006/main">
          <x14:cfRule type="cellIs" priority="28129" operator="equal" id="{004C002A-0091-444A-B702-0064008B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BO291</xm:sqref>
        </x14:conditionalFormatting>
        <x14:conditionalFormatting xmlns:xm="http://schemas.microsoft.com/office/excel/2006/main">
          <x14:cfRule type="cellIs" priority="28129" operator="equal" id="{002000DB-0001-4E53-95E5-000A0066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BR291</xm:sqref>
        </x14:conditionalFormatting>
        <x14:conditionalFormatting xmlns:xm="http://schemas.microsoft.com/office/excel/2006/main">
          <x14:cfRule type="cellIs" priority="28129" operator="equal" id="{009700AE-00EA-4512-A4DB-002900E8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BU291</xm:sqref>
        </x14:conditionalFormatting>
        <x14:conditionalFormatting xmlns:xm="http://schemas.microsoft.com/office/excel/2006/main">
          <x14:cfRule type="cellIs" priority="28129" operator="equal" id="{00AC00AF-008F-40C8-A7B7-0006007C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BX291</xm:sqref>
        </x14:conditionalFormatting>
        <x14:conditionalFormatting xmlns:xm="http://schemas.microsoft.com/office/excel/2006/main">
          <x14:cfRule type="cellIs" priority="28129" operator="equal" id="{009000B1-00F4-44A5-96D2-00CA0013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G301</xm:sqref>
        </x14:conditionalFormatting>
        <x14:conditionalFormatting xmlns:xm="http://schemas.microsoft.com/office/excel/2006/main">
          <x14:cfRule type="cellIs" priority="28129" operator="equal" id="{00B700CE-005A-4FBD-868F-007F00BB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J301</xm:sqref>
        </x14:conditionalFormatting>
        <x14:conditionalFormatting xmlns:xm="http://schemas.microsoft.com/office/excel/2006/main">
          <x14:cfRule type="cellIs" priority="28129" operator="equal" id="{009000EB-00EF-42E2-9F5A-004100F7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M301</xm:sqref>
        </x14:conditionalFormatting>
        <x14:conditionalFormatting xmlns:xm="http://schemas.microsoft.com/office/excel/2006/main">
          <x14:cfRule type="cellIs" priority="28129" operator="equal" id="{009C00E0-00E8-4681-938F-003900F2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P301</xm:sqref>
        </x14:conditionalFormatting>
        <x14:conditionalFormatting xmlns:xm="http://schemas.microsoft.com/office/excel/2006/main">
          <x14:cfRule type="cellIs" priority="28129" operator="equal" id="{00F90031-00B2-4A9F-AA42-000100AA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S301</xm:sqref>
        </x14:conditionalFormatting>
        <x14:conditionalFormatting xmlns:xm="http://schemas.microsoft.com/office/excel/2006/main">
          <x14:cfRule type="cellIs" priority="28129" operator="equal" id="{004C00E1-0076-4F0A-9F9C-00A700B0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V301</xm:sqref>
        </x14:conditionalFormatting>
        <x14:conditionalFormatting xmlns:xm="http://schemas.microsoft.com/office/excel/2006/main">
          <x14:cfRule type="cellIs" priority="28129" operator="equal" id="{007E00E0-008B-4512-B51F-00A00022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Y301</xm:sqref>
        </x14:conditionalFormatting>
        <x14:conditionalFormatting xmlns:xm="http://schemas.microsoft.com/office/excel/2006/main">
          <x14:cfRule type="cellIs" priority="28129" operator="equal" id="{00FD009B-0092-4901-ACBD-00B20019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AB301</xm:sqref>
        </x14:conditionalFormatting>
        <x14:conditionalFormatting xmlns:xm="http://schemas.microsoft.com/office/excel/2006/main">
          <x14:cfRule type="cellIs" priority="28129" operator="equal" id="{00BB00D5-00CF-474E-9458-009E009C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AE301</xm:sqref>
        </x14:conditionalFormatting>
        <x14:conditionalFormatting xmlns:xm="http://schemas.microsoft.com/office/excel/2006/main">
          <x14:cfRule type="cellIs" priority="28129" operator="equal" id="{006000D5-00C7-4BF2-9268-00E6007C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AH301</xm:sqref>
        </x14:conditionalFormatting>
        <x14:conditionalFormatting xmlns:xm="http://schemas.microsoft.com/office/excel/2006/main">
          <x14:cfRule type="cellIs" priority="28129" operator="equal" id="{007E007A-008F-4301-8F5E-00AF0075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AK301</xm:sqref>
        </x14:conditionalFormatting>
        <x14:conditionalFormatting xmlns:xm="http://schemas.microsoft.com/office/excel/2006/main">
          <x14:cfRule type="cellIs" priority="28129" operator="equal" id="{00FA00A7-0018-48BE-8C2F-007D002C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AN301</xm:sqref>
        </x14:conditionalFormatting>
        <x14:conditionalFormatting xmlns:xm="http://schemas.microsoft.com/office/excel/2006/main">
          <x14:cfRule type="cellIs" priority="28129" operator="equal" id="{009500BE-00AB-4A15-99CD-00D60046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AQ301</xm:sqref>
        </x14:conditionalFormatting>
        <x14:conditionalFormatting xmlns:xm="http://schemas.microsoft.com/office/excel/2006/main">
          <x14:cfRule type="cellIs" priority="28129" operator="equal" id="{0055007A-00F4-496B-986D-001E00A4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AT301</xm:sqref>
        </x14:conditionalFormatting>
        <x14:conditionalFormatting xmlns:xm="http://schemas.microsoft.com/office/excel/2006/main">
          <x14:cfRule type="cellIs" priority="28129" operator="equal" id="{006100E9-00CB-43B9-8AA2-00510029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AW301</xm:sqref>
        </x14:conditionalFormatting>
        <x14:conditionalFormatting xmlns:xm="http://schemas.microsoft.com/office/excel/2006/main">
          <x14:cfRule type="cellIs" priority="28129" operator="equal" id="{003300B0-00B3-4F7F-8696-000B0066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AZ301</xm:sqref>
        </x14:conditionalFormatting>
        <x14:conditionalFormatting xmlns:xm="http://schemas.microsoft.com/office/excel/2006/main">
          <x14:cfRule type="cellIs" priority="28129" operator="equal" id="{005800A3-00F4-4531-B939-00360086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BC301</xm:sqref>
        </x14:conditionalFormatting>
        <x14:conditionalFormatting xmlns:xm="http://schemas.microsoft.com/office/excel/2006/main">
          <x14:cfRule type="cellIs" priority="28129" operator="equal" id="{001F0059-00EC-45B6-900E-007200C2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BF301</xm:sqref>
        </x14:conditionalFormatting>
        <x14:conditionalFormatting xmlns:xm="http://schemas.microsoft.com/office/excel/2006/main">
          <x14:cfRule type="cellIs" priority="28129" operator="equal" id="{006D0030-0073-4E76-8F48-008A00AA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BI301</xm:sqref>
        </x14:conditionalFormatting>
        <x14:conditionalFormatting xmlns:xm="http://schemas.microsoft.com/office/excel/2006/main">
          <x14:cfRule type="cellIs" priority="28129" operator="equal" id="{00E8008C-00D3-4FEF-9C18-0023003C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BL301</xm:sqref>
        </x14:conditionalFormatting>
        <x14:conditionalFormatting xmlns:xm="http://schemas.microsoft.com/office/excel/2006/main">
          <x14:cfRule type="cellIs" priority="28129" operator="equal" id="{004E00E2-009A-4DB6-8F77-00F600C2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BO301</xm:sqref>
        </x14:conditionalFormatting>
        <x14:conditionalFormatting xmlns:xm="http://schemas.microsoft.com/office/excel/2006/main">
          <x14:cfRule type="cellIs" priority="28129" operator="equal" id="{00570031-00AA-4841-8FD3-00510055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BR301</xm:sqref>
        </x14:conditionalFormatting>
        <x14:conditionalFormatting xmlns:xm="http://schemas.microsoft.com/office/excel/2006/main">
          <x14:cfRule type="cellIs" priority="28129" operator="equal" id="{00080038-0057-402E-BB8C-002600BB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BU301</xm:sqref>
        </x14:conditionalFormatting>
        <x14:conditionalFormatting xmlns:xm="http://schemas.microsoft.com/office/excel/2006/main">
          <x14:cfRule type="cellIs" priority="28129" operator="equal" id="{0087006A-00EC-492E-B88C-0060005B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BX301</xm:sqref>
        </x14:conditionalFormatting>
        <x14:conditionalFormatting xmlns:xm="http://schemas.microsoft.com/office/excel/2006/main">
          <x14:cfRule type="cellIs" priority="28128" operator="equal" id="{005600B2-00F4-46FA-B5E1-00110060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F300:G300</xm:sqref>
        </x14:conditionalFormatting>
        <x14:conditionalFormatting xmlns:xm="http://schemas.microsoft.com/office/excel/2006/main">
          <x14:cfRule type="cellIs" priority="27949" operator="equal" id="{000300E2-009A-45AE-84D5-00680004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F331</xm:sqref>
        </x14:conditionalFormatting>
        <x14:conditionalFormatting xmlns:xm="http://schemas.microsoft.com/office/excel/2006/main">
          <x14:cfRule type="cellIs" priority="27949" operator="equal" id="{00F2008C-0007-415F-8E83-00CE0008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L331</xm:sqref>
        </x14:conditionalFormatting>
        <x14:conditionalFormatting xmlns:xm="http://schemas.microsoft.com/office/excel/2006/main">
          <x14:cfRule type="cellIs" priority="27949" operator="equal" id="{00870018-00DE-49D9-8B57-007400EC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O331</xm:sqref>
        </x14:conditionalFormatting>
        <x14:conditionalFormatting xmlns:xm="http://schemas.microsoft.com/office/excel/2006/main">
          <x14:cfRule type="cellIs" priority="27949" operator="equal" id="{00670090-009E-471E-8B94-00EC002A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R331</xm:sqref>
        </x14:conditionalFormatting>
        <x14:conditionalFormatting xmlns:xm="http://schemas.microsoft.com/office/excel/2006/main">
          <x14:cfRule type="cellIs" priority="27949" operator="equal" id="{00E80054-00D3-4C92-8EB3-00F100F8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U331</xm:sqref>
        </x14:conditionalFormatting>
        <x14:conditionalFormatting xmlns:xm="http://schemas.microsoft.com/office/excel/2006/main">
          <x14:cfRule type="cellIs" priority="27949" operator="equal" id="{008C002E-00F8-492A-940F-006C0023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X331</xm:sqref>
        </x14:conditionalFormatting>
        <x14:conditionalFormatting xmlns:xm="http://schemas.microsoft.com/office/excel/2006/main">
          <x14:cfRule type="cellIs" priority="27949" operator="equal" id="{00C00045-0036-4781-848C-001D00A2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AD331</xm:sqref>
        </x14:conditionalFormatting>
        <x14:conditionalFormatting xmlns:xm="http://schemas.microsoft.com/office/excel/2006/main">
          <x14:cfRule type="cellIs" priority="27949" operator="equal" id="{007200E5-0089-47CF-938E-00F90031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AG331</xm:sqref>
        </x14:conditionalFormatting>
        <x14:conditionalFormatting xmlns:xm="http://schemas.microsoft.com/office/excel/2006/main">
          <x14:cfRule type="cellIs" priority="27948" operator="equal" id="{008600FC-0017-41AA-B9F0-00C300D6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F311:G311</xm:sqref>
        </x14:conditionalFormatting>
        <x14:conditionalFormatting xmlns:xm="http://schemas.microsoft.com/office/excel/2006/main">
          <x14:cfRule type="cellIs" priority="27711" operator="equal" id="{004500F1-00EF-4E60-B532-00C10068003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G344</xm:sqref>
        </x14:conditionalFormatting>
        <x14:conditionalFormatting xmlns:xm="http://schemas.microsoft.com/office/excel/2006/main">
          <x14:cfRule type="cellIs" priority="27146" operator="equal" id="{00A400D3-0047-4244-BA34-0002000E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G423</xm:sqref>
        </x14:conditionalFormatting>
        <x14:conditionalFormatting xmlns:xm="http://schemas.microsoft.com/office/excel/2006/main">
          <x14:cfRule type="cellIs" priority="27146" operator="equal" id="{00D800BA-0007-4656-B3E6-002200CC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G424</xm:sqref>
        </x14:conditionalFormatting>
        <x14:conditionalFormatting xmlns:xm="http://schemas.microsoft.com/office/excel/2006/main">
          <x14:cfRule type="cellIs" priority="27146" operator="equal" id="{00CF000E-00E9-4494-BAFB-00EC007D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G426</xm:sqref>
        </x14:conditionalFormatting>
        <x14:conditionalFormatting xmlns:xm="http://schemas.microsoft.com/office/excel/2006/main">
          <x14:cfRule type="cellIs" priority="27146" operator="equal" id="{005100F7-0024-49BF-B095-003300CF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J423</xm:sqref>
        </x14:conditionalFormatting>
        <x14:conditionalFormatting xmlns:xm="http://schemas.microsoft.com/office/excel/2006/main">
          <x14:cfRule type="cellIs" priority="27146" operator="equal" id="{00B9001C-0037-4041-9C81-006400F9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J424</xm:sqref>
        </x14:conditionalFormatting>
        <x14:conditionalFormatting xmlns:xm="http://schemas.microsoft.com/office/excel/2006/main">
          <x14:cfRule type="cellIs" priority="27146" operator="equal" id="{00240031-00BB-4946-9985-0001003E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J426</xm:sqref>
        </x14:conditionalFormatting>
        <x14:conditionalFormatting xmlns:xm="http://schemas.microsoft.com/office/excel/2006/main">
          <x14:cfRule type="cellIs" priority="27146" operator="equal" id="{0058009C-00BA-4907-8545-00AC001E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M423</xm:sqref>
        </x14:conditionalFormatting>
        <x14:conditionalFormatting xmlns:xm="http://schemas.microsoft.com/office/excel/2006/main">
          <x14:cfRule type="cellIs" priority="27146" operator="equal" id="{00270099-0001-4FF4-B2AD-000A00CF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M424</xm:sqref>
        </x14:conditionalFormatting>
        <x14:conditionalFormatting xmlns:xm="http://schemas.microsoft.com/office/excel/2006/main">
          <x14:cfRule type="cellIs" priority="27146" operator="equal" id="{003800F5-00BA-4F34-9B20-009E00FD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M426</xm:sqref>
        </x14:conditionalFormatting>
        <x14:conditionalFormatting xmlns:xm="http://schemas.microsoft.com/office/excel/2006/main">
          <x14:cfRule type="cellIs" priority="27146" operator="equal" id="{00EB0063-00C3-4DB2-8F65-009100F7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P423</xm:sqref>
        </x14:conditionalFormatting>
        <x14:conditionalFormatting xmlns:xm="http://schemas.microsoft.com/office/excel/2006/main">
          <x14:cfRule type="cellIs" priority="27146" operator="equal" id="{00520040-0054-4BC9-B666-00B8000F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P424</xm:sqref>
        </x14:conditionalFormatting>
        <x14:conditionalFormatting xmlns:xm="http://schemas.microsoft.com/office/excel/2006/main">
          <x14:cfRule type="cellIs" priority="27146" operator="equal" id="{0047003E-0034-4B4C-8FA6-009B004B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P426</xm:sqref>
        </x14:conditionalFormatting>
        <x14:conditionalFormatting xmlns:xm="http://schemas.microsoft.com/office/excel/2006/main">
          <x14:cfRule type="cellIs" priority="27146" operator="equal" id="{0090009E-0079-4497-999C-008300DD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S423</xm:sqref>
        </x14:conditionalFormatting>
        <x14:conditionalFormatting xmlns:xm="http://schemas.microsoft.com/office/excel/2006/main">
          <x14:cfRule type="cellIs" priority="27146" operator="equal" id="{00D4000D-0032-47F3-800A-00CF0030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S424</xm:sqref>
        </x14:conditionalFormatting>
        <x14:conditionalFormatting xmlns:xm="http://schemas.microsoft.com/office/excel/2006/main">
          <x14:cfRule type="cellIs" priority="27146" operator="equal" id="{003D005D-00FC-4319-A1E7-00BC00C5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S426</xm:sqref>
        </x14:conditionalFormatting>
        <x14:conditionalFormatting xmlns:xm="http://schemas.microsoft.com/office/excel/2006/main">
          <x14:cfRule type="cellIs" priority="27146" operator="equal" id="{005E00DB-0093-402C-A8E6-005400F8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V423</xm:sqref>
        </x14:conditionalFormatting>
        <x14:conditionalFormatting xmlns:xm="http://schemas.microsoft.com/office/excel/2006/main">
          <x14:cfRule type="cellIs" priority="27146" operator="equal" id="{00480098-0063-4CD8-AD71-00C5005F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V424</xm:sqref>
        </x14:conditionalFormatting>
        <x14:conditionalFormatting xmlns:xm="http://schemas.microsoft.com/office/excel/2006/main">
          <x14:cfRule type="cellIs" priority="27146" operator="equal" id="{00DB005A-0078-4B9A-AEDA-006A0067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V426</xm:sqref>
        </x14:conditionalFormatting>
        <x14:conditionalFormatting xmlns:xm="http://schemas.microsoft.com/office/excel/2006/main">
          <x14:cfRule type="cellIs" priority="27146" operator="equal" id="{005A0094-0043-4F13-9EDA-00E60016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Y423</xm:sqref>
        </x14:conditionalFormatting>
        <x14:conditionalFormatting xmlns:xm="http://schemas.microsoft.com/office/excel/2006/main">
          <x14:cfRule type="cellIs" priority="27146" operator="equal" id="{00EB00C6-00CA-4E7B-9E84-00EE00E8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Y424</xm:sqref>
        </x14:conditionalFormatting>
        <x14:conditionalFormatting xmlns:xm="http://schemas.microsoft.com/office/excel/2006/main">
          <x14:cfRule type="cellIs" priority="27146" operator="equal" id="{00820049-008B-4AEE-BC82-00F3008B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Y426</xm:sqref>
        </x14:conditionalFormatting>
        <x14:conditionalFormatting xmlns:xm="http://schemas.microsoft.com/office/excel/2006/main">
          <x14:cfRule type="cellIs" priority="27146" operator="equal" id="{00690068-0063-4E2B-A862-000800B3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AB423</xm:sqref>
        </x14:conditionalFormatting>
        <x14:conditionalFormatting xmlns:xm="http://schemas.microsoft.com/office/excel/2006/main">
          <x14:cfRule type="cellIs" priority="27146" operator="equal" id="{00CC00E7-0054-4991-A1D2-00C0004E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AB424</xm:sqref>
        </x14:conditionalFormatting>
        <x14:conditionalFormatting xmlns:xm="http://schemas.microsoft.com/office/excel/2006/main">
          <x14:cfRule type="cellIs" priority="27146" operator="equal" id="{00C800A3-00F9-449F-863B-003300D5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AB426</xm:sqref>
        </x14:conditionalFormatting>
        <x14:conditionalFormatting xmlns:xm="http://schemas.microsoft.com/office/excel/2006/main">
          <x14:cfRule type="cellIs" priority="27146" operator="equal" id="{001400F5-0012-4821-B490-00C90096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AE423</xm:sqref>
        </x14:conditionalFormatting>
        <x14:conditionalFormatting xmlns:xm="http://schemas.microsoft.com/office/excel/2006/main">
          <x14:cfRule type="cellIs" priority="27146" operator="equal" id="{00DA005A-0008-4E60-8466-00A000FD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AE424</xm:sqref>
        </x14:conditionalFormatting>
        <x14:conditionalFormatting xmlns:xm="http://schemas.microsoft.com/office/excel/2006/main">
          <x14:cfRule type="cellIs" priority="27146" operator="equal" id="{00AB00B3-004D-446E-A722-0066001A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AE426</xm:sqref>
        </x14:conditionalFormatting>
        <x14:conditionalFormatting xmlns:xm="http://schemas.microsoft.com/office/excel/2006/main">
          <x14:cfRule type="cellIs" priority="27146" operator="equal" id="{0065008B-0006-4EE0-977F-006300E7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AH423</xm:sqref>
        </x14:conditionalFormatting>
        <x14:conditionalFormatting xmlns:xm="http://schemas.microsoft.com/office/excel/2006/main">
          <x14:cfRule type="cellIs" priority="27146" operator="equal" id="{002D00D2-00CD-4867-A5BD-00D80054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AH424</xm:sqref>
        </x14:conditionalFormatting>
        <x14:conditionalFormatting xmlns:xm="http://schemas.microsoft.com/office/excel/2006/main">
          <x14:cfRule type="cellIs" priority="27146" operator="equal" id="{00D20005-0079-407B-B5CE-001E0073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AH426</xm:sqref>
        </x14:conditionalFormatting>
        <x14:conditionalFormatting xmlns:xm="http://schemas.microsoft.com/office/excel/2006/main">
          <x14:cfRule type="cellIs" priority="27146" operator="equal" id="{00DC00AD-006D-48B9-9F92-00B9006B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AK423</xm:sqref>
        </x14:conditionalFormatting>
        <x14:conditionalFormatting xmlns:xm="http://schemas.microsoft.com/office/excel/2006/main">
          <x14:cfRule type="cellIs" priority="27146" operator="equal" id="{00B30099-0029-4C16-AC2D-009E0010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AK424</xm:sqref>
        </x14:conditionalFormatting>
        <x14:conditionalFormatting xmlns:xm="http://schemas.microsoft.com/office/excel/2006/main">
          <x14:cfRule type="cellIs" priority="27146" operator="equal" id="{00090012-0044-433E-8B2E-00720071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AK426</xm:sqref>
        </x14:conditionalFormatting>
        <x14:conditionalFormatting xmlns:xm="http://schemas.microsoft.com/office/excel/2006/main">
          <x14:cfRule type="cellIs" priority="27146" operator="equal" id="{003D0005-0039-45A9-8594-00340030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AN423</xm:sqref>
        </x14:conditionalFormatting>
        <x14:conditionalFormatting xmlns:xm="http://schemas.microsoft.com/office/excel/2006/main">
          <x14:cfRule type="cellIs" priority="27146" operator="equal" id="{007F0039-00EC-4C2B-86DF-003F00BE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AN424</xm:sqref>
        </x14:conditionalFormatting>
        <x14:conditionalFormatting xmlns:xm="http://schemas.microsoft.com/office/excel/2006/main">
          <x14:cfRule type="cellIs" priority="27146" operator="equal" id="{007F00C6-004D-4201-BEE5-00B400D8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AN426</xm:sqref>
        </x14:conditionalFormatting>
        <x14:conditionalFormatting xmlns:xm="http://schemas.microsoft.com/office/excel/2006/main">
          <x14:cfRule type="cellIs" priority="27146" operator="equal" id="{00340006-0076-437C-98FF-0064003800B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AQ423</xm:sqref>
        </x14:conditionalFormatting>
        <x14:conditionalFormatting xmlns:xm="http://schemas.microsoft.com/office/excel/2006/main">
          <x14:cfRule type="cellIs" priority="27146" operator="equal" id="{0018008D-006C-4873-955A-0067003A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AQ424</xm:sqref>
        </x14:conditionalFormatting>
        <x14:conditionalFormatting xmlns:xm="http://schemas.microsoft.com/office/excel/2006/main">
          <x14:cfRule type="cellIs" priority="27146" operator="equal" id="{00B400D5-00AF-49B8-AAB8-007500CC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AQ426</xm:sqref>
        </x14:conditionalFormatting>
        <x14:conditionalFormatting xmlns:xm="http://schemas.microsoft.com/office/excel/2006/main">
          <x14:cfRule type="cellIs" priority="27146" operator="equal" id="{00960008-008D-41D7-B6E7-00C70089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AT423</xm:sqref>
        </x14:conditionalFormatting>
        <x14:conditionalFormatting xmlns:xm="http://schemas.microsoft.com/office/excel/2006/main">
          <x14:cfRule type="cellIs" priority="27146" operator="equal" id="{008A0075-009A-4EE3-BADB-0093006C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AT424</xm:sqref>
        </x14:conditionalFormatting>
        <x14:conditionalFormatting xmlns:xm="http://schemas.microsoft.com/office/excel/2006/main">
          <x14:cfRule type="cellIs" priority="27146" operator="equal" id="{00730060-0068-4748-A6A4-00DA00DC00D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AT426</xm:sqref>
        </x14:conditionalFormatting>
        <x14:conditionalFormatting xmlns:xm="http://schemas.microsoft.com/office/excel/2006/main">
          <x14:cfRule type="cellIs" priority="27146" operator="equal" id="{000B00A1-009E-4384-A01E-00C900D5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AW423</xm:sqref>
        </x14:conditionalFormatting>
        <x14:conditionalFormatting xmlns:xm="http://schemas.microsoft.com/office/excel/2006/main">
          <x14:cfRule type="cellIs" priority="27146" operator="equal" id="{00BA0095-009C-4BF5-A5CE-00940068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AW424</xm:sqref>
        </x14:conditionalFormatting>
        <x14:conditionalFormatting xmlns:xm="http://schemas.microsoft.com/office/excel/2006/main">
          <x14:cfRule type="cellIs" priority="27146" operator="equal" id="{00970075-0071-44C2-B6A7-00FC0028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AW426</xm:sqref>
        </x14:conditionalFormatting>
        <x14:conditionalFormatting xmlns:xm="http://schemas.microsoft.com/office/excel/2006/main">
          <x14:cfRule type="cellIs" priority="27146" operator="equal" id="{00EC0009-003F-4CB8-8A70-00DF0050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AZ423</xm:sqref>
        </x14:conditionalFormatting>
        <x14:conditionalFormatting xmlns:xm="http://schemas.microsoft.com/office/excel/2006/main">
          <x14:cfRule type="cellIs" priority="27146" operator="equal" id="{009900A4-007B-4671-9244-00D900D2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AZ424</xm:sqref>
        </x14:conditionalFormatting>
        <x14:conditionalFormatting xmlns:xm="http://schemas.microsoft.com/office/excel/2006/main">
          <x14:cfRule type="cellIs" priority="27146" operator="equal" id="{00DD0093-002D-4DD4-AB21-00980038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AZ426</xm:sqref>
        </x14:conditionalFormatting>
        <x14:conditionalFormatting xmlns:xm="http://schemas.microsoft.com/office/excel/2006/main">
          <x14:cfRule type="cellIs" priority="27146" operator="equal" id="{004F00AF-003E-4501-BB66-00C8008F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BC423</xm:sqref>
        </x14:conditionalFormatting>
        <x14:conditionalFormatting xmlns:xm="http://schemas.microsoft.com/office/excel/2006/main">
          <x14:cfRule type="cellIs" priority="27146" operator="equal" id="{00E10032-00EF-41CD-A709-00E5008E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BC424</xm:sqref>
        </x14:conditionalFormatting>
        <x14:conditionalFormatting xmlns:xm="http://schemas.microsoft.com/office/excel/2006/main">
          <x14:cfRule type="cellIs" priority="27146" operator="equal" id="{006A00CB-001F-4487-8C03-007A000C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BC426</xm:sqref>
        </x14:conditionalFormatting>
        <x14:conditionalFormatting xmlns:xm="http://schemas.microsoft.com/office/excel/2006/main">
          <x14:cfRule type="cellIs" priority="27146" operator="equal" id="{00E60009-00D7-4290-B1DA-00430063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BF423</xm:sqref>
        </x14:conditionalFormatting>
        <x14:conditionalFormatting xmlns:xm="http://schemas.microsoft.com/office/excel/2006/main">
          <x14:cfRule type="cellIs" priority="27146" operator="equal" id="{009D00B6-00AD-420F-A109-00FE00D1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BF424</xm:sqref>
        </x14:conditionalFormatting>
        <x14:conditionalFormatting xmlns:xm="http://schemas.microsoft.com/office/excel/2006/main">
          <x14:cfRule type="cellIs" priority="27146" operator="equal" id="{004C00E9-0016-438B-A58C-00E3009C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BF426</xm:sqref>
        </x14:conditionalFormatting>
        <x14:conditionalFormatting xmlns:xm="http://schemas.microsoft.com/office/excel/2006/main">
          <x14:cfRule type="cellIs" priority="27146" operator="equal" id="{00DA0013-004A-4E83-981C-007F0064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BI423</xm:sqref>
        </x14:conditionalFormatting>
        <x14:conditionalFormatting xmlns:xm="http://schemas.microsoft.com/office/excel/2006/main">
          <x14:cfRule type="cellIs" priority="27146" operator="equal" id="{00940024-000F-452E-89DD-00060057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BI424</xm:sqref>
        </x14:conditionalFormatting>
        <x14:conditionalFormatting xmlns:xm="http://schemas.microsoft.com/office/excel/2006/main">
          <x14:cfRule type="cellIs" priority="27146" operator="equal" id="{000A008E-00B2-40CF-8174-00FC0022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BI426</xm:sqref>
        </x14:conditionalFormatting>
        <x14:conditionalFormatting xmlns:xm="http://schemas.microsoft.com/office/excel/2006/main">
          <x14:cfRule type="cellIs" priority="27146" operator="equal" id="{00A90026-00FC-4487-B8FF-00120071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BL423</xm:sqref>
        </x14:conditionalFormatting>
        <x14:conditionalFormatting xmlns:xm="http://schemas.microsoft.com/office/excel/2006/main">
          <x14:cfRule type="cellIs" priority="27146" operator="equal" id="{009D00BD-0066-4AEF-BE85-005200A5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BL424</xm:sqref>
        </x14:conditionalFormatting>
        <x14:conditionalFormatting xmlns:xm="http://schemas.microsoft.com/office/excel/2006/main">
          <x14:cfRule type="cellIs" priority="27146" operator="equal" id="{00B4007F-0000-41D3-AA29-00DC00C4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BL426</xm:sqref>
        </x14:conditionalFormatting>
        <x14:conditionalFormatting xmlns:xm="http://schemas.microsoft.com/office/excel/2006/main">
          <x14:cfRule type="cellIs" priority="27146" operator="equal" id="{007C00FD-0033-4E2E-A7A4-00A5007B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BO423</xm:sqref>
        </x14:conditionalFormatting>
        <x14:conditionalFormatting xmlns:xm="http://schemas.microsoft.com/office/excel/2006/main">
          <x14:cfRule type="cellIs" priority="27146" operator="equal" id="{006B00D5-007C-490B-8CE5-0056000F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BO424</xm:sqref>
        </x14:conditionalFormatting>
        <x14:conditionalFormatting xmlns:xm="http://schemas.microsoft.com/office/excel/2006/main">
          <x14:cfRule type="cellIs" priority="27146" operator="equal" id="{004B00AE-000C-438E-8DC9-004E0028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BO426</xm:sqref>
        </x14:conditionalFormatting>
        <x14:conditionalFormatting xmlns:xm="http://schemas.microsoft.com/office/excel/2006/main">
          <x14:cfRule type="cellIs" priority="27146" operator="equal" id="{00AD0058-00B5-4E8A-B156-0036008A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BR423</xm:sqref>
        </x14:conditionalFormatting>
        <x14:conditionalFormatting xmlns:xm="http://schemas.microsoft.com/office/excel/2006/main">
          <x14:cfRule type="cellIs" priority="27146" operator="equal" id="{00D400DB-009D-4B30-A2B5-00A000FD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BR424</xm:sqref>
        </x14:conditionalFormatting>
        <x14:conditionalFormatting xmlns:xm="http://schemas.microsoft.com/office/excel/2006/main">
          <x14:cfRule type="cellIs" priority="27146" operator="equal" id="{00CE0023-00D6-49AD-A06F-0000003100A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BR426</xm:sqref>
        </x14:conditionalFormatting>
        <x14:conditionalFormatting xmlns:xm="http://schemas.microsoft.com/office/excel/2006/main">
          <x14:cfRule type="cellIs" priority="27146" operator="equal" id="{004E00D7-008D-467E-BBEF-00DF0072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BU423</xm:sqref>
        </x14:conditionalFormatting>
        <x14:conditionalFormatting xmlns:xm="http://schemas.microsoft.com/office/excel/2006/main">
          <x14:cfRule type="cellIs" priority="27146" operator="equal" id="{00F3004F-0049-4DC2-8582-00F1000D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BU424</xm:sqref>
        </x14:conditionalFormatting>
        <x14:conditionalFormatting xmlns:xm="http://schemas.microsoft.com/office/excel/2006/main">
          <x14:cfRule type="cellIs" priority="27146" operator="equal" id="{0038004B-002E-4D8C-A24F-005200EF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BU426</xm:sqref>
        </x14:conditionalFormatting>
        <x14:conditionalFormatting xmlns:xm="http://schemas.microsoft.com/office/excel/2006/main">
          <x14:cfRule type="cellIs" priority="27146" operator="equal" id="{001F00DB-0014-4021-B81A-00F0004B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BX423</xm:sqref>
        </x14:conditionalFormatting>
        <x14:conditionalFormatting xmlns:xm="http://schemas.microsoft.com/office/excel/2006/main">
          <x14:cfRule type="cellIs" priority="27146" operator="equal" id="{005E0052-0082-4747-AD6C-00AB00BA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BX424</xm:sqref>
        </x14:conditionalFormatting>
        <x14:conditionalFormatting xmlns:xm="http://schemas.microsoft.com/office/excel/2006/main">
          <x14:cfRule type="cellIs" priority="27146" operator="equal" id="{00D30045-004F-4A8D-BE2F-00000043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BX426</xm:sqref>
        </x14:conditionalFormatting>
        <x14:conditionalFormatting xmlns:xm="http://schemas.microsoft.com/office/excel/2006/main">
          <x14:cfRule type="cellIs" priority="26927" operator="equal" id="{00250002-0095-43C6-9E54-004A0098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G464</xm:sqref>
        </x14:conditionalFormatting>
        <x14:conditionalFormatting xmlns:xm="http://schemas.microsoft.com/office/excel/2006/main">
          <x14:cfRule type="cellIs" priority="26927" operator="equal" id="{008D0021-000E-4307-AE0C-003200F3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J464</xm:sqref>
        </x14:conditionalFormatting>
        <x14:conditionalFormatting xmlns:xm="http://schemas.microsoft.com/office/excel/2006/main">
          <x14:cfRule type="cellIs" priority="26927" operator="equal" id="{00DF006E-00E3-404F-ADE0-009100CD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M464</xm:sqref>
        </x14:conditionalFormatting>
        <x14:conditionalFormatting xmlns:xm="http://schemas.microsoft.com/office/excel/2006/main">
          <x14:cfRule type="cellIs" priority="26927" operator="equal" id="{00FB0087-0076-47BD-B8E6-0031006E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P464</xm:sqref>
        </x14:conditionalFormatting>
        <x14:conditionalFormatting xmlns:xm="http://schemas.microsoft.com/office/excel/2006/main">
          <x14:cfRule type="cellIs" priority="26927" operator="equal" id="{004600FA-00C8-4666-8883-00C500D1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S464</xm:sqref>
        </x14:conditionalFormatting>
        <x14:conditionalFormatting xmlns:xm="http://schemas.microsoft.com/office/excel/2006/main">
          <x14:cfRule type="cellIs" priority="26927" operator="equal" id="{0003004F-006A-423A-B7FE-0048002C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V464</xm:sqref>
        </x14:conditionalFormatting>
        <x14:conditionalFormatting xmlns:xm="http://schemas.microsoft.com/office/excel/2006/main">
          <x14:cfRule type="cellIs" priority="26927" operator="equal" id="{00E90065-0081-47C3-9753-001300E0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Y464</xm:sqref>
        </x14:conditionalFormatting>
        <x14:conditionalFormatting xmlns:xm="http://schemas.microsoft.com/office/excel/2006/main">
          <x14:cfRule type="cellIs" priority="26927" operator="equal" id="{001B00A9-0024-4C0D-A984-009D0096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AB464</xm:sqref>
        </x14:conditionalFormatting>
        <x14:conditionalFormatting xmlns:xm="http://schemas.microsoft.com/office/excel/2006/main">
          <x14:cfRule type="cellIs" priority="26927" operator="equal" id="{00F100A1-00EA-4536-A50A-00F0006E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AE464</xm:sqref>
        </x14:conditionalFormatting>
        <x14:conditionalFormatting xmlns:xm="http://schemas.microsoft.com/office/excel/2006/main">
          <x14:cfRule type="cellIs" priority="26927" operator="equal" id="{008B0054-0002-4754-9BD3-00B300EA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AH464</xm:sqref>
        </x14:conditionalFormatting>
        <x14:conditionalFormatting xmlns:xm="http://schemas.microsoft.com/office/excel/2006/main">
          <x14:cfRule type="cellIs" priority="26927" operator="equal" id="{00D8008F-0077-49E8-95DF-00110067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AK464</xm:sqref>
        </x14:conditionalFormatting>
        <x14:conditionalFormatting xmlns:xm="http://schemas.microsoft.com/office/excel/2006/main">
          <x14:cfRule type="cellIs" priority="26927" operator="equal" id="{00450036-002F-4D50-B8F8-0086002C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AN464</xm:sqref>
        </x14:conditionalFormatting>
        <x14:conditionalFormatting xmlns:xm="http://schemas.microsoft.com/office/excel/2006/main">
          <x14:cfRule type="cellIs" priority="26927" operator="equal" id="{002600C5-0041-4210-8AFD-00A00026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AQ464</xm:sqref>
        </x14:conditionalFormatting>
        <x14:conditionalFormatting xmlns:xm="http://schemas.microsoft.com/office/excel/2006/main">
          <x14:cfRule type="cellIs" priority="26927" operator="equal" id="{005E000A-00CB-487B-BCF3-00770079002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AT464</xm:sqref>
        </x14:conditionalFormatting>
        <x14:conditionalFormatting xmlns:xm="http://schemas.microsoft.com/office/excel/2006/main">
          <x14:cfRule type="cellIs" priority="26927" operator="equal" id="{00A000F3-0092-4893-87C4-0003001C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AW464</xm:sqref>
        </x14:conditionalFormatting>
        <x14:conditionalFormatting xmlns:xm="http://schemas.microsoft.com/office/excel/2006/main">
          <x14:cfRule type="cellIs" priority="26927" operator="equal" id="{00460053-00F1-48A8-AD86-00BB0079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AZ464</xm:sqref>
        </x14:conditionalFormatting>
        <x14:conditionalFormatting xmlns:xm="http://schemas.microsoft.com/office/excel/2006/main">
          <x14:cfRule type="cellIs" priority="26927" operator="equal" id="{0060004D-00DF-4E35-8EBF-001A00F3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BL464</xm:sqref>
        </x14:conditionalFormatting>
        <x14:conditionalFormatting xmlns:xm="http://schemas.microsoft.com/office/excel/2006/main">
          <x14:cfRule type="cellIs" priority="26927" operator="equal" id="{00C30032-00EA-4590-AC32-00E000C5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BI464</xm:sqref>
        </x14:conditionalFormatting>
        <x14:conditionalFormatting xmlns:xm="http://schemas.microsoft.com/office/excel/2006/main">
          <x14:cfRule type="cellIs" priority="26927" operator="equal" id="{0086003A-00D1-4FC8-8A15-00DE0035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BF464</xm:sqref>
        </x14:conditionalFormatting>
        <x14:conditionalFormatting xmlns:xm="http://schemas.microsoft.com/office/excel/2006/main">
          <x14:cfRule type="cellIs" priority="26927" operator="equal" id="{00FD0039-00E8-4EE6-8E92-009500F5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BC464</xm:sqref>
        </x14:conditionalFormatting>
        <x14:conditionalFormatting xmlns:xm="http://schemas.microsoft.com/office/excel/2006/main">
          <x14:cfRule type="cellIs" priority="26927" operator="equal" id="{008B0071-0071-4E33-821B-0024005300D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BR464</xm:sqref>
        </x14:conditionalFormatting>
        <x14:conditionalFormatting xmlns:xm="http://schemas.microsoft.com/office/excel/2006/main">
          <x14:cfRule type="cellIs" priority="26927" operator="equal" id="{0042008A-0091-403C-9AE1-005F0051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BU464</xm:sqref>
        </x14:conditionalFormatting>
        <x14:conditionalFormatting xmlns:xm="http://schemas.microsoft.com/office/excel/2006/main">
          <x14:cfRule type="cellIs" priority="26927" operator="equal" id="{00840015-0016-4139-BE97-00DC0068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BX464</xm:sqref>
        </x14:conditionalFormatting>
        <x14:conditionalFormatting xmlns:xm="http://schemas.microsoft.com/office/excel/2006/main">
          <x14:cfRule type="cellIs" priority="26925" operator="equal" id="{006F00EE-00B1-4493-9CB6-007800AA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G461</xm:sqref>
        </x14:conditionalFormatting>
        <x14:conditionalFormatting xmlns:xm="http://schemas.microsoft.com/office/excel/2006/main">
          <x14:cfRule type="cellIs" priority="26925" operator="equal" id="{00BA00C3-00F1-4883-A84C-00800012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G462</xm:sqref>
        </x14:conditionalFormatting>
        <x14:conditionalFormatting xmlns:xm="http://schemas.microsoft.com/office/excel/2006/main">
          <x14:cfRule type="cellIs" priority="26925" operator="equal" id="{007B00C1-000B-4DB4-A28B-00810023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G463</xm:sqref>
        </x14:conditionalFormatting>
        <x14:conditionalFormatting xmlns:xm="http://schemas.microsoft.com/office/excel/2006/main">
          <x14:cfRule type="cellIs" priority="26925" operator="equal" id="{00BE0031-0020-4AB3-AB99-000A009D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J461</xm:sqref>
        </x14:conditionalFormatting>
        <x14:conditionalFormatting xmlns:xm="http://schemas.microsoft.com/office/excel/2006/main">
          <x14:cfRule type="cellIs" priority="26925" operator="equal" id="{005F00CC-009D-4B5A-99F4-00AF00A9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J462</xm:sqref>
        </x14:conditionalFormatting>
        <x14:conditionalFormatting xmlns:xm="http://schemas.microsoft.com/office/excel/2006/main">
          <x14:cfRule type="cellIs" priority="26925" operator="equal" id="{008100ED-005B-4B3E-815F-0097004C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J463</xm:sqref>
        </x14:conditionalFormatting>
        <x14:conditionalFormatting xmlns:xm="http://schemas.microsoft.com/office/excel/2006/main">
          <x14:cfRule type="cellIs" priority="26925" operator="equal" id="{00EC00AE-00C1-4A79-A489-0000006E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M461</xm:sqref>
        </x14:conditionalFormatting>
        <x14:conditionalFormatting xmlns:xm="http://schemas.microsoft.com/office/excel/2006/main">
          <x14:cfRule type="cellIs" priority="26925" operator="equal" id="{00A300D1-00C9-4CD8-84CD-009800B8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M462</xm:sqref>
        </x14:conditionalFormatting>
        <x14:conditionalFormatting xmlns:xm="http://schemas.microsoft.com/office/excel/2006/main">
          <x14:cfRule type="cellIs" priority="26925" operator="equal" id="{00CD002C-00CD-4E1E-8DB1-00000080007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M463</xm:sqref>
        </x14:conditionalFormatting>
        <x14:conditionalFormatting xmlns:xm="http://schemas.microsoft.com/office/excel/2006/main">
          <x14:cfRule type="cellIs" priority="26925" operator="equal" id="{009D00D8-00ED-441F-B57E-000000C4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P461</xm:sqref>
        </x14:conditionalFormatting>
        <x14:conditionalFormatting xmlns:xm="http://schemas.microsoft.com/office/excel/2006/main">
          <x14:cfRule type="cellIs" priority="26925" operator="equal" id="{00F900C0-007D-4E9A-8AD5-00CF00D8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P462</xm:sqref>
        </x14:conditionalFormatting>
        <x14:conditionalFormatting xmlns:xm="http://schemas.microsoft.com/office/excel/2006/main">
          <x14:cfRule type="cellIs" priority="26925" operator="equal" id="{009500B1-00DC-4B22-AFFE-000B0059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P463</xm:sqref>
        </x14:conditionalFormatting>
        <x14:conditionalFormatting xmlns:xm="http://schemas.microsoft.com/office/excel/2006/main">
          <x14:cfRule type="cellIs" priority="26925" operator="equal" id="{00980048-008E-487F-9841-006200B2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S461</xm:sqref>
        </x14:conditionalFormatting>
        <x14:conditionalFormatting xmlns:xm="http://schemas.microsoft.com/office/excel/2006/main">
          <x14:cfRule type="cellIs" priority="26925" operator="equal" id="{0092000E-00C8-4C36-AF95-00F00049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S462</xm:sqref>
        </x14:conditionalFormatting>
        <x14:conditionalFormatting xmlns:xm="http://schemas.microsoft.com/office/excel/2006/main">
          <x14:cfRule type="cellIs" priority="26925" operator="equal" id="{00910034-0027-475B-B836-006600DE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S463</xm:sqref>
        </x14:conditionalFormatting>
        <x14:conditionalFormatting xmlns:xm="http://schemas.microsoft.com/office/excel/2006/main">
          <x14:cfRule type="cellIs" priority="26925" operator="equal" id="{00790037-0051-411C-B1E0-00A0003F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V461</xm:sqref>
        </x14:conditionalFormatting>
        <x14:conditionalFormatting xmlns:xm="http://schemas.microsoft.com/office/excel/2006/main">
          <x14:cfRule type="cellIs" priority="26925" operator="equal" id="{007A001B-003C-4028-9324-00F40099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V462</xm:sqref>
        </x14:conditionalFormatting>
        <x14:conditionalFormatting xmlns:xm="http://schemas.microsoft.com/office/excel/2006/main">
          <x14:cfRule type="cellIs" priority="26925" operator="equal" id="{0074004E-00FA-4BD3-BEC8-00EC000B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V463</xm:sqref>
        </x14:conditionalFormatting>
        <x14:conditionalFormatting xmlns:xm="http://schemas.microsoft.com/office/excel/2006/main">
          <x14:cfRule type="cellIs" priority="26925" operator="equal" id="{005B00C5-00E3-44DB-B2BF-00AF00B4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Y461</xm:sqref>
        </x14:conditionalFormatting>
        <x14:conditionalFormatting xmlns:xm="http://schemas.microsoft.com/office/excel/2006/main">
          <x14:cfRule type="cellIs" priority="26925" operator="equal" id="{00BA00B8-0035-41B7-84CB-00FE0065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Y462</xm:sqref>
        </x14:conditionalFormatting>
        <x14:conditionalFormatting xmlns:xm="http://schemas.microsoft.com/office/excel/2006/main">
          <x14:cfRule type="cellIs" priority="26925" operator="equal" id="{006E0071-0058-41E8-A655-003D00AC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Y463</xm:sqref>
        </x14:conditionalFormatting>
        <x14:conditionalFormatting xmlns:xm="http://schemas.microsoft.com/office/excel/2006/main">
          <x14:cfRule type="cellIs" priority="26925" operator="equal" id="{003000AB-0078-4E58-87E1-002A005D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AB461</xm:sqref>
        </x14:conditionalFormatting>
        <x14:conditionalFormatting xmlns:xm="http://schemas.microsoft.com/office/excel/2006/main">
          <x14:cfRule type="cellIs" priority="26925" operator="equal" id="{00610063-002A-4E3E-94AB-0064005A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AB462</xm:sqref>
        </x14:conditionalFormatting>
        <x14:conditionalFormatting xmlns:xm="http://schemas.microsoft.com/office/excel/2006/main">
          <x14:cfRule type="cellIs" priority="26925" operator="equal" id="{00660001-0058-4397-8C18-00A00061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AB463</xm:sqref>
        </x14:conditionalFormatting>
        <x14:conditionalFormatting xmlns:xm="http://schemas.microsoft.com/office/excel/2006/main">
          <x14:cfRule type="cellIs" priority="26925" operator="equal" id="{00F9005A-00CE-4B96-8800-005D003E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AE461</xm:sqref>
        </x14:conditionalFormatting>
        <x14:conditionalFormatting xmlns:xm="http://schemas.microsoft.com/office/excel/2006/main">
          <x14:cfRule type="cellIs" priority="26925" operator="equal" id="{002900B4-00DA-42FC-997C-002F0084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AE462</xm:sqref>
        </x14:conditionalFormatting>
        <x14:conditionalFormatting xmlns:xm="http://schemas.microsoft.com/office/excel/2006/main">
          <x14:cfRule type="cellIs" priority="26925" operator="equal" id="{00D200D4-0094-4243-80ED-00310019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AE463</xm:sqref>
        </x14:conditionalFormatting>
        <x14:conditionalFormatting xmlns:xm="http://schemas.microsoft.com/office/excel/2006/main">
          <x14:cfRule type="cellIs" priority="26925" operator="equal" id="{00D000F3-001A-42CC-A21D-00190074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AH461</xm:sqref>
        </x14:conditionalFormatting>
        <x14:conditionalFormatting xmlns:xm="http://schemas.microsoft.com/office/excel/2006/main">
          <x14:cfRule type="cellIs" priority="26925" operator="equal" id="{004A00E7-0017-411E-826C-00BC0050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AH462</xm:sqref>
        </x14:conditionalFormatting>
        <x14:conditionalFormatting xmlns:xm="http://schemas.microsoft.com/office/excel/2006/main">
          <x14:cfRule type="cellIs" priority="26925" operator="equal" id="{002600C1-0083-4CF1-8AC3-00CE0016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AH463</xm:sqref>
        </x14:conditionalFormatting>
        <x14:conditionalFormatting xmlns:xm="http://schemas.microsoft.com/office/excel/2006/main">
          <x14:cfRule type="cellIs" priority="26925" operator="equal" id="{007C00B1-006D-4A86-B425-009900F2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AK461</xm:sqref>
        </x14:conditionalFormatting>
        <x14:conditionalFormatting xmlns:xm="http://schemas.microsoft.com/office/excel/2006/main">
          <x14:cfRule type="cellIs" priority="26925" operator="equal" id="{003C007D-00FC-44E4-AB1F-000900CA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AK462</xm:sqref>
        </x14:conditionalFormatting>
        <x14:conditionalFormatting xmlns:xm="http://schemas.microsoft.com/office/excel/2006/main">
          <x14:cfRule type="cellIs" priority="26925" operator="equal" id="{00EC00B5-0011-4050-985E-002A0039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AK463</xm:sqref>
        </x14:conditionalFormatting>
        <x14:conditionalFormatting xmlns:xm="http://schemas.microsoft.com/office/excel/2006/main">
          <x14:cfRule type="cellIs" priority="26925" operator="equal" id="{00A3003F-0045-4607-95A3-00840084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AN461</xm:sqref>
        </x14:conditionalFormatting>
        <x14:conditionalFormatting xmlns:xm="http://schemas.microsoft.com/office/excel/2006/main">
          <x14:cfRule type="cellIs" priority="26925" operator="equal" id="{0026003A-0033-4745-BF41-008200D8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AN462</xm:sqref>
        </x14:conditionalFormatting>
        <x14:conditionalFormatting xmlns:xm="http://schemas.microsoft.com/office/excel/2006/main">
          <x14:cfRule type="cellIs" priority="26925" operator="equal" id="{008C001F-0050-4140-BE66-00D30043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AN463</xm:sqref>
        </x14:conditionalFormatting>
        <x14:conditionalFormatting xmlns:xm="http://schemas.microsoft.com/office/excel/2006/main">
          <x14:cfRule type="cellIs" priority="26925" operator="equal" id="{008300C6-00AD-445B-A7BD-00F70049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AQ461</xm:sqref>
        </x14:conditionalFormatting>
        <x14:conditionalFormatting xmlns:xm="http://schemas.microsoft.com/office/excel/2006/main">
          <x14:cfRule type="cellIs" priority="26925" operator="equal" id="{00C600DB-00DB-4B8F-91CD-009C004A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AQ462</xm:sqref>
        </x14:conditionalFormatting>
        <x14:conditionalFormatting xmlns:xm="http://schemas.microsoft.com/office/excel/2006/main">
          <x14:cfRule type="cellIs" priority="26925" operator="equal" id="{008E001E-00BD-4490-BC3D-0083005D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AQ463</xm:sqref>
        </x14:conditionalFormatting>
        <x14:conditionalFormatting xmlns:xm="http://schemas.microsoft.com/office/excel/2006/main">
          <x14:cfRule type="cellIs" priority="26925" operator="equal" id="{00CA00CD-0090-4041-89A9-007100F1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AT461</xm:sqref>
        </x14:conditionalFormatting>
        <x14:conditionalFormatting xmlns:xm="http://schemas.microsoft.com/office/excel/2006/main">
          <x14:cfRule type="cellIs" priority="26925" operator="equal" id="{00A300B7-006A-4D72-B929-00A400C5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AT462</xm:sqref>
        </x14:conditionalFormatting>
        <x14:conditionalFormatting xmlns:xm="http://schemas.microsoft.com/office/excel/2006/main">
          <x14:cfRule type="cellIs" priority="26925" operator="equal" id="{00E10009-00B6-402E-A35A-00DB0053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AT463</xm:sqref>
        </x14:conditionalFormatting>
        <x14:conditionalFormatting xmlns:xm="http://schemas.microsoft.com/office/excel/2006/main">
          <x14:cfRule type="cellIs" priority="26925" operator="equal" id="{004B0032-00F7-494A-9562-00D9008D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AW461</xm:sqref>
        </x14:conditionalFormatting>
        <x14:conditionalFormatting xmlns:xm="http://schemas.microsoft.com/office/excel/2006/main">
          <x14:cfRule type="cellIs" priority="26925" operator="equal" id="{000C00F4-005A-4033-A7EC-008C00A3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AW462</xm:sqref>
        </x14:conditionalFormatting>
        <x14:conditionalFormatting xmlns:xm="http://schemas.microsoft.com/office/excel/2006/main">
          <x14:cfRule type="cellIs" priority="26925" operator="equal" id="{00B70034-00F8-4D03-991E-00410098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AW463</xm:sqref>
        </x14:conditionalFormatting>
        <x14:conditionalFormatting xmlns:xm="http://schemas.microsoft.com/office/excel/2006/main">
          <x14:cfRule type="cellIs" priority="26925" operator="equal" id="{00D8005C-0004-44C5-B91A-00FB000F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AZ461</xm:sqref>
        </x14:conditionalFormatting>
        <x14:conditionalFormatting xmlns:xm="http://schemas.microsoft.com/office/excel/2006/main">
          <x14:cfRule type="cellIs" priority="26925" operator="equal" id="{00150027-00AD-402D-BD51-007B0035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AZ462</xm:sqref>
        </x14:conditionalFormatting>
        <x14:conditionalFormatting xmlns:xm="http://schemas.microsoft.com/office/excel/2006/main">
          <x14:cfRule type="cellIs" priority="26925" operator="equal" id="{002D0090-0033-440E-8B80-003F00B4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AZ463</xm:sqref>
        </x14:conditionalFormatting>
        <x14:conditionalFormatting xmlns:xm="http://schemas.microsoft.com/office/excel/2006/main">
          <x14:cfRule type="cellIs" priority="26925" operator="equal" id="{00150086-00F2-41C9-A6B5-00BE00D1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BL461</xm:sqref>
        </x14:conditionalFormatting>
        <x14:conditionalFormatting xmlns:xm="http://schemas.microsoft.com/office/excel/2006/main">
          <x14:cfRule type="cellIs" priority="26925" operator="equal" id="{0017009E-00EC-4E85-8CCF-00900081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BL462</xm:sqref>
        </x14:conditionalFormatting>
        <x14:conditionalFormatting xmlns:xm="http://schemas.microsoft.com/office/excel/2006/main">
          <x14:cfRule type="cellIs" priority="26925" operator="equal" id="{00170064-001A-45C7-942C-00F30019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BL463</xm:sqref>
        </x14:conditionalFormatting>
        <x14:conditionalFormatting xmlns:xm="http://schemas.microsoft.com/office/excel/2006/main">
          <x14:cfRule type="cellIs" priority="26925" operator="equal" id="{00A10009-002B-46D6-AA48-009B00A3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BI461</xm:sqref>
        </x14:conditionalFormatting>
        <x14:conditionalFormatting xmlns:xm="http://schemas.microsoft.com/office/excel/2006/main">
          <x14:cfRule type="cellIs" priority="26925" operator="equal" id="{00BA00DB-00F6-46B9-90F2-007000C7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BI462</xm:sqref>
        </x14:conditionalFormatting>
        <x14:conditionalFormatting xmlns:xm="http://schemas.microsoft.com/office/excel/2006/main">
          <x14:cfRule type="cellIs" priority="26925" operator="equal" id="{00780013-001E-4957-9CB9-0080006B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BI463</xm:sqref>
        </x14:conditionalFormatting>
        <x14:conditionalFormatting xmlns:xm="http://schemas.microsoft.com/office/excel/2006/main">
          <x14:cfRule type="cellIs" priority="26925" operator="equal" id="{00EF0016-002B-4021-BD70-00C70006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BF461</xm:sqref>
        </x14:conditionalFormatting>
        <x14:conditionalFormatting xmlns:xm="http://schemas.microsoft.com/office/excel/2006/main">
          <x14:cfRule type="cellIs" priority="26925" operator="equal" id="{00D80045-00D5-46DC-920A-00CC00B1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BF462</xm:sqref>
        </x14:conditionalFormatting>
        <x14:conditionalFormatting xmlns:xm="http://schemas.microsoft.com/office/excel/2006/main">
          <x14:cfRule type="cellIs" priority="26925" operator="equal" id="{00220011-0079-4AAB-B45F-009E00B5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BF463</xm:sqref>
        </x14:conditionalFormatting>
        <x14:conditionalFormatting xmlns:xm="http://schemas.microsoft.com/office/excel/2006/main">
          <x14:cfRule type="cellIs" priority="26925" operator="equal" id="{00E800B3-0032-46B0-A11D-001F0091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BC461</xm:sqref>
        </x14:conditionalFormatting>
        <x14:conditionalFormatting xmlns:xm="http://schemas.microsoft.com/office/excel/2006/main">
          <x14:cfRule type="cellIs" priority="26925" operator="equal" id="{00730049-00FD-42A5-80A7-00E7007A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BC462</xm:sqref>
        </x14:conditionalFormatting>
        <x14:conditionalFormatting xmlns:xm="http://schemas.microsoft.com/office/excel/2006/main">
          <x14:cfRule type="cellIs" priority="26925" operator="equal" id="{00880064-005D-45EB-91C7-00170015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BC463</xm:sqref>
        </x14:conditionalFormatting>
        <x14:conditionalFormatting xmlns:xm="http://schemas.microsoft.com/office/excel/2006/main">
          <x14:cfRule type="cellIs" priority="26925" operator="equal" id="{005F00E0-00EF-417B-B180-00DE0002001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BR461</xm:sqref>
        </x14:conditionalFormatting>
        <x14:conditionalFormatting xmlns:xm="http://schemas.microsoft.com/office/excel/2006/main">
          <x14:cfRule type="cellIs" priority="26925" operator="equal" id="{006B0019-004D-4B32-A465-009A00FF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BR462</xm:sqref>
        </x14:conditionalFormatting>
        <x14:conditionalFormatting xmlns:xm="http://schemas.microsoft.com/office/excel/2006/main">
          <x14:cfRule type="cellIs" priority="26925" operator="equal" id="{00AC00E1-000E-4DFD-88D3-00C50000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BR463</xm:sqref>
        </x14:conditionalFormatting>
        <x14:conditionalFormatting xmlns:xm="http://schemas.microsoft.com/office/excel/2006/main">
          <x14:cfRule type="cellIs" priority="26925" operator="equal" id="{00680097-009C-4855-B7AF-003800F8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BU461</xm:sqref>
        </x14:conditionalFormatting>
        <x14:conditionalFormatting xmlns:xm="http://schemas.microsoft.com/office/excel/2006/main">
          <x14:cfRule type="cellIs" priority="26925" operator="equal" id="{00E60078-0006-4865-BA2B-00260075009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BU462</xm:sqref>
        </x14:conditionalFormatting>
        <x14:conditionalFormatting xmlns:xm="http://schemas.microsoft.com/office/excel/2006/main">
          <x14:cfRule type="cellIs" priority="26925" operator="equal" id="{002700A3-0030-4A5F-8C8B-00170012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BU463</xm:sqref>
        </x14:conditionalFormatting>
        <x14:conditionalFormatting xmlns:xm="http://schemas.microsoft.com/office/excel/2006/main">
          <x14:cfRule type="cellIs" priority="26925" operator="equal" id="{009A00DA-0076-4B76-AA59-00950068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BX461</xm:sqref>
        </x14:conditionalFormatting>
        <x14:conditionalFormatting xmlns:xm="http://schemas.microsoft.com/office/excel/2006/main">
          <x14:cfRule type="cellIs" priority="26925" operator="equal" id="{004C002C-0040-4AAE-8DBB-00A90012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BX462</xm:sqref>
        </x14:conditionalFormatting>
        <x14:conditionalFormatting xmlns:xm="http://schemas.microsoft.com/office/excel/2006/main">
          <x14:cfRule type="cellIs" priority="26925" operator="equal" id="{005E0001-00DD-4858-9563-00650052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BX463</xm:sqref>
        </x14:conditionalFormatting>
        <x14:conditionalFormatting xmlns:xm="http://schemas.microsoft.com/office/excel/2006/main">
          <x14:cfRule type="cellIs" priority="26541" operator="equal" id="{00780076-0039-4648-BACE-00960018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G515</xm:sqref>
        </x14:conditionalFormatting>
        <x14:conditionalFormatting xmlns:xm="http://schemas.microsoft.com/office/excel/2006/main">
          <x14:cfRule type="cellIs" priority="26540" operator="equal" id="{00EF00B2-007F-4481-B1C6-00A5000B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G516</xm:sqref>
        </x14:conditionalFormatting>
        <x14:conditionalFormatting xmlns:xm="http://schemas.microsoft.com/office/excel/2006/main">
          <x14:cfRule type="cellIs" priority="26245" operator="equal" id="{0052008B-00DF-449C-A031-00B3005C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F545</xm:sqref>
        </x14:conditionalFormatting>
        <x14:conditionalFormatting xmlns:xm="http://schemas.microsoft.com/office/excel/2006/main">
          <x14:cfRule type="cellIs" priority="26092" operator="equal" id="{00BC00E8-006E-41CD-8609-006D00F0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F561:G561</xm:sqref>
        </x14:conditionalFormatting>
        <x14:conditionalFormatting xmlns:xm="http://schemas.microsoft.com/office/excel/2006/main">
          <x14:cfRule type="cellIs" priority="26091" operator="equal" id="{005A0046-0081-4EB8-BDA5-000B007F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F560:G560</xm:sqref>
        </x14:conditionalFormatting>
        <x14:conditionalFormatting xmlns:xm="http://schemas.microsoft.com/office/excel/2006/main">
          <x14:cfRule type="cellIs" priority="25956" operator="equal" id="{00FD00FC-0024-466B-B23D-007200EC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G620</xm:sqref>
        </x14:conditionalFormatting>
        <x14:conditionalFormatting xmlns:xm="http://schemas.microsoft.com/office/excel/2006/main">
          <x14:cfRule type="cellIs" priority="25848" operator="equal" id="{00C1006F-00C8-408F-9365-003C00B0008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G644</xm:sqref>
        </x14:conditionalFormatting>
        <x14:conditionalFormatting xmlns:xm="http://schemas.microsoft.com/office/excel/2006/main">
          <x14:cfRule type="cellIs" priority="25845" operator="equal" id="{00D20042-0033-464B-86FC-004B00DD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G648</xm:sqref>
        </x14:conditionalFormatting>
        <x14:conditionalFormatting xmlns:xm="http://schemas.microsoft.com/office/excel/2006/main">
          <x14:cfRule type="cellIs" priority="25720" operator="equal" id="{005A00C5-00E7-40CE-830A-00A0004D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F673:G673</xm:sqref>
        </x14:conditionalFormatting>
        <x14:conditionalFormatting xmlns:xm="http://schemas.microsoft.com/office/excel/2006/main">
          <x14:cfRule type="cellIs" priority="25574" operator="equal" id="{00DC003B-0064-475B-ADC2-00670037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F697</xm:sqref>
        </x14:conditionalFormatting>
        <x14:conditionalFormatting xmlns:xm="http://schemas.microsoft.com/office/excel/2006/main">
          <x14:cfRule type="cellIs" priority="25573" operator="equal" id="{00F80064-0068-4040-AED8-00F90078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F679:G679</xm:sqref>
        </x14:conditionalFormatting>
        <x14:conditionalFormatting xmlns:xm="http://schemas.microsoft.com/office/excel/2006/main">
          <x14:cfRule type="cellIs" priority="25573" operator="equal" id="{00950063-00C1-4BE3-8B69-007E00AF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G683</xm:sqref>
        </x14:conditionalFormatting>
        <x14:conditionalFormatting xmlns:xm="http://schemas.microsoft.com/office/excel/2006/main">
          <x14:cfRule type="cellIs" priority="25573" operator="equal" id="{00BD0037-00C5-46EA-A805-00000003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J679</xm:sqref>
        </x14:conditionalFormatting>
        <x14:conditionalFormatting xmlns:xm="http://schemas.microsoft.com/office/excel/2006/main">
          <x14:cfRule type="cellIs" priority="25573" operator="equal" id="{00170034-0037-4E03-AFE3-00FC009F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M679</xm:sqref>
        </x14:conditionalFormatting>
        <x14:conditionalFormatting xmlns:xm="http://schemas.microsoft.com/office/excel/2006/main">
          <x14:cfRule type="cellIs" priority="25573" operator="equal" id="{00DB00E8-001F-4495-8C11-00BA002D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P679</xm:sqref>
        </x14:conditionalFormatting>
        <x14:conditionalFormatting xmlns:xm="http://schemas.microsoft.com/office/excel/2006/main">
          <x14:cfRule type="cellIs" priority="25573" operator="equal" id="{00360047-00CF-4127-AF02-006C0066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S679</xm:sqref>
        </x14:conditionalFormatting>
        <x14:conditionalFormatting xmlns:xm="http://schemas.microsoft.com/office/excel/2006/main">
          <x14:cfRule type="cellIs" priority="25573" operator="equal" id="{0009007A-004A-460D-96E2-00130047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V679</xm:sqref>
        </x14:conditionalFormatting>
        <x14:conditionalFormatting xmlns:xm="http://schemas.microsoft.com/office/excel/2006/main">
          <x14:cfRule type="cellIs" priority="25573" operator="equal" id="{005D0003-0095-4AAE-9164-00610076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Y679</xm:sqref>
        </x14:conditionalFormatting>
        <x14:conditionalFormatting xmlns:xm="http://schemas.microsoft.com/office/excel/2006/main">
          <x14:cfRule type="cellIs" priority="25573" operator="equal" id="{00AB0033-0035-46DD-BD8C-004D00BE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AB679</xm:sqref>
        </x14:conditionalFormatting>
        <x14:conditionalFormatting xmlns:xm="http://schemas.microsoft.com/office/excel/2006/main">
          <x14:cfRule type="cellIs" priority="25573" operator="equal" id="{004000F9-00A4-406E-B1C5-005D009F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AE679</xm:sqref>
        </x14:conditionalFormatting>
        <x14:conditionalFormatting xmlns:xm="http://schemas.microsoft.com/office/excel/2006/main">
          <x14:cfRule type="cellIs" priority="25573" operator="equal" id="{00400002-0078-4D56-98FA-00FD000C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AH679</xm:sqref>
        </x14:conditionalFormatting>
        <x14:conditionalFormatting xmlns:xm="http://schemas.microsoft.com/office/excel/2006/main">
          <x14:cfRule type="cellIs" priority="25573" operator="equal" id="{00BB00FA-0030-42F9-8F0A-002C0063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AK679</xm:sqref>
        </x14:conditionalFormatting>
        <x14:conditionalFormatting xmlns:xm="http://schemas.microsoft.com/office/excel/2006/main">
          <x14:cfRule type="cellIs" priority="25573" operator="equal" id="{00170076-0046-497C-BB25-00130047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AN679</xm:sqref>
        </x14:conditionalFormatting>
        <x14:conditionalFormatting xmlns:xm="http://schemas.microsoft.com/office/excel/2006/main">
          <x14:cfRule type="cellIs" priority="25573" operator="equal" id="{00630094-00D3-4877-A43C-00DA00D3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AQ679</xm:sqref>
        </x14:conditionalFormatting>
        <x14:conditionalFormatting xmlns:xm="http://schemas.microsoft.com/office/excel/2006/main">
          <x14:cfRule type="cellIs" priority="25573" operator="equal" id="{00F80076-005D-4609-B485-005B0091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AT679</xm:sqref>
        </x14:conditionalFormatting>
        <x14:conditionalFormatting xmlns:xm="http://schemas.microsoft.com/office/excel/2006/main">
          <x14:cfRule type="cellIs" priority="25573" operator="equal" id="{00C00075-008E-4AD2-886F-009400A2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AW679</xm:sqref>
        </x14:conditionalFormatting>
        <x14:conditionalFormatting xmlns:xm="http://schemas.microsoft.com/office/excel/2006/main">
          <x14:cfRule type="cellIs" priority="25573" operator="equal" id="{00B50069-0002-4ECF-AD55-008B0089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AZ679</xm:sqref>
        </x14:conditionalFormatting>
        <x14:conditionalFormatting xmlns:xm="http://schemas.microsoft.com/office/excel/2006/main">
          <x14:cfRule type="cellIs" priority="25573" operator="equal" id="{00F600B0-009C-4517-8D82-00080043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BC679</xm:sqref>
        </x14:conditionalFormatting>
        <x14:conditionalFormatting xmlns:xm="http://schemas.microsoft.com/office/excel/2006/main">
          <x14:cfRule type="cellIs" priority="25573" operator="equal" id="{002A002F-00A2-4B69-A335-002C000B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BF679</xm:sqref>
        </x14:conditionalFormatting>
        <x14:conditionalFormatting xmlns:xm="http://schemas.microsoft.com/office/excel/2006/main">
          <x14:cfRule type="cellIs" priority="25573" operator="equal" id="{002800D8-0059-4D52-8A39-00E400C4004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BI679</xm:sqref>
        </x14:conditionalFormatting>
        <x14:conditionalFormatting xmlns:xm="http://schemas.microsoft.com/office/excel/2006/main">
          <x14:cfRule type="cellIs" priority="25573" operator="equal" id="{003B0067-00E2-4765-8084-00790063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BL679</xm:sqref>
        </x14:conditionalFormatting>
        <x14:conditionalFormatting xmlns:xm="http://schemas.microsoft.com/office/excel/2006/main">
          <x14:cfRule type="cellIs" priority="25573" operator="equal" id="{003A0033-0038-420C-8704-0088006F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BO679</xm:sqref>
        </x14:conditionalFormatting>
        <x14:conditionalFormatting xmlns:xm="http://schemas.microsoft.com/office/excel/2006/main">
          <x14:cfRule type="cellIs" priority="25573" operator="equal" id="{004700D6-00A1-4302-9104-00710060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BR679</xm:sqref>
        </x14:conditionalFormatting>
        <x14:conditionalFormatting xmlns:xm="http://schemas.microsoft.com/office/excel/2006/main">
          <x14:cfRule type="cellIs" priority="25573" operator="equal" id="{00F600DF-0037-4414-B3B0-005F00BA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BU679</xm:sqref>
        </x14:conditionalFormatting>
        <x14:conditionalFormatting xmlns:xm="http://schemas.microsoft.com/office/excel/2006/main">
          <x14:cfRule type="cellIs" priority="25573" operator="equal" id="{0061003B-000F-413B-929A-00A80059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BX679</xm:sqref>
        </x14:conditionalFormatting>
        <x14:conditionalFormatting xmlns:xm="http://schemas.microsoft.com/office/excel/2006/main">
          <x14:cfRule type="cellIs" priority="25573" operator="equal" id="{003E00C5-00D2-4EFB-9658-009E00C3007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G696</xm:sqref>
        </x14:conditionalFormatting>
        <x14:conditionalFormatting xmlns:xm="http://schemas.microsoft.com/office/excel/2006/main">
          <x14:cfRule type="cellIs" priority="25573" operator="equal" id="{003C007C-00C1-46D7-9741-00EB0036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J696</xm:sqref>
        </x14:conditionalFormatting>
        <x14:conditionalFormatting xmlns:xm="http://schemas.microsoft.com/office/excel/2006/main">
          <x14:cfRule type="cellIs" priority="25573" operator="equal" id="{00AC0086-00D3-4412-91A8-00F400DB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M696</xm:sqref>
        </x14:conditionalFormatting>
        <x14:conditionalFormatting xmlns:xm="http://schemas.microsoft.com/office/excel/2006/main">
          <x14:cfRule type="cellIs" priority="25573" operator="equal" id="{00BD00C9-00E7-4E3E-8262-00AC002F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P696</xm:sqref>
        </x14:conditionalFormatting>
        <x14:conditionalFormatting xmlns:xm="http://schemas.microsoft.com/office/excel/2006/main">
          <x14:cfRule type="cellIs" priority="25573" operator="equal" id="{006C00E4-000D-493A-989F-00480068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S696</xm:sqref>
        </x14:conditionalFormatting>
        <x14:conditionalFormatting xmlns:xm="http://schemas.microsoft.com/office/excel/2006/main">
          <x14:cfRule type="cellIs" priority="25573" operator="equal" id="{000C0058-001C-4B90-8763-00A000CF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V696</xm:sqref>
        </x14:conditionalFormatting>
        <x14:conditionalFormatting xmlns:xm="http://schemas.microsoft.com/office/excel/2006/main">
          <x14:cfRule type="cellIs" priority="25573" operator="equal" id="{004C00B6-0023-411F-965E-009C004C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AH696</xm:sqref>
        </x14:conditionalFormatting>
        <x14:conditionalFormatting xmlns:xm="http://schemas.microsoft.com/office/excel/2006/main">
          <x14:cfRule type="cellIs" priority="25573" operator="equal" id="{00F4004E-007D-4A4A-AD76-00B40062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AE696</xm:sqref>
        </x14:conditionalFormatting>
        <x14:conditionalFormatting xmlns:xm="http://schemas.microsoft.com/office/excel/2006/main">
          <x14:cfRule type="cellIs" priority="25573" operator="equal" id="{00E8008B-007E-4BA4-B4BA-009A0096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AB696</xm:sqref>
        </x14:conditionalFormatting>
        <x14:conditionalFormatting xmlns:xm="http://schemas.microsoft.com/office/excel/2006/main">
          <x14:cfRule type="cellIs" priority="25573" operator="equal" id="{004000EA-005B-4548-B607-0003002C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Y696</xm:sqref>
        </x14:conditionalFormatting>
        <x14:conditionalFormatting xmlns:xm="http://schemas.microsoft.com/office/excel/2006/main">
          <x14:cfRule type="cellIs" priority="25573" operator="equal" id="{00FB0013-00FF-48A9-8FA8-00490086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AK696</xm:sqref>
        </x14:conditionalFormatting>
        <x14:conditionalFormatting xmlns:xm="http://schemas.microsoft.com/office/excel/2006/main">
          <x14:cfRule type="cellIs" priority="25567" operator="equal" id="{002A00A0-00DA-4E44-9F0A-008C00C7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F702</xm:sqref>
        </x14:conditionalFormatting>
        <x14:conditionalFormatting xmlns:xm="http://schemas.microsoft.com/office/excel/2006/main">
          <x14:cfRule type="cellIs" priority="25104" operator="equal" id="{000500FC-00D5-4FB8-9699-0049003A007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G791</xm:sqref>
        </x14:conditionalFormatting>
        <x14:conditionalFormatting xmlns:xm="http://schemas.microsoft.com/office/excel/2006/main">
          <x14:cfRule type="cellIs" priority="25099" operator="equal" id="{00030089-00CD-425B-8F3F-00E30000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G797</xm:sqref>
        </x14:conditionalFormatting>
        <x14:conditionalFormatting xmlns:xm="http://schemas.microsoft.com/office/excel/2006/main">
          <x14:cfRule type="cellIs" priority="24897" operator="equal" id="{003400F8-00DD-41D2-BBAC-00CA00D3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G257</xm:sqref>
        </x14:conditionalFormatting>
        <x14:conditionalFormatting xmlns:xm="http://schemas.microsoft.com/office/excel/2006/main">
          <x14:cfRule type="cellIs" priority="24897" operator="equal" id="{00CF0012-0081-465E-BB99-00E00084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G258</xm:sqref>
        </x14:conditionalFormatting>
        <x14:conditionalFormatting xmlns:xm="http://schemas.microsoft.com/office/excel/2006/main">
          <x14:cfRule type="cellIs" priority="24897" operator="equal" id="{00320079-00E0-4A31-8537-00E3005C00B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J257</xm:sqref>
        </x14:conditionalFormatting>
        <x14:conditionalFormatting xmlns:xm="http://schemas.microsoft.com/office/excel/2006/main">
          <x14:cfRule type="cellIs" priority="24897" operator="equal" id="{007D003E-0005-4229-BDBF-007B005C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J258</xm:sqref>
        </x14:conditionalFormatting>
        <x14:conditionalFormatting xmlns:xm="http://schemas.microsoft.com/office/excel/2006/main">
          <x14:cfRule type="cellIs" priority="24897" operator="equal" id="{008900DF-0072-40E5-B34B-007A0008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M257</xm:sqref>
        </x14:conditionalFormatting>
        <x14:conditionalFormatting xmlns:xm="http://schemas.microsoft.com/office/excel/2006/main">
          <x14:cfRule type="cellIs" priority="24897" operator="equal" id="{00FC0024-0084-4940-822D-007200BF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M258</xm:sqref>
        </x14:conditionalFormatting>
        <x14:conditionalFormatting xmlns:xm="http://schemas.microsoft.com/office/excel/2006/main">
          <x14:cfRule type="cellIs" priority="24897" operator="equal" id="{00C80043-00E9-42E8-A826-00700008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P257</xm:sqref>
        </x14:conditionalFormatting>
        <x14:conditionalFormatting xmlns:xm="http://schemas.microsoft.com/office/excel/2006/main">
          <x14:cfRule type="cellIs" priority="24897" operator="equal" id="{009C00EC-0042-49C4-A928-000300BF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P258</xm:sqref>
        </x14:conditionalFormatting>
        <x14:conditionalFormatting xmlns:xm="http://schemas.microsoft.com/office/excel/2006/main">
          <x14:cfRule type="cellIs" priority="24897" operator="equal" id="{00D000B9-0025-44D9-9DD2-00460066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S257</xm:sqref>
        </x14:conditionalFormatting>
        <x14:conditionalFormatting xmlns:xm="http://schemas.microsoft.com/office/excel/2006/main">
          <x14:cfRule type="cellIs" priority="24897" operator="equal" id="{00900021-004A-49B0-8718-0025002B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S258</xm:sqref>
        </x14:conditionalFormatting>
        <x14:conditionalFormatting xmlns:xm="http://schemas.microsoft.com/office/excel/2006/main">
          <x14:cfRule type="cellIs" priority="24897" operator="equal" id="{00C10002-00E5-477B-9B18-00A20091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V257</xm:sqref>
        </x14:conditionalFormatting>
        <x14:conditionalFormatting xmlns:xm="http://schemas.microsoft.com/office/excel/2006/main">
          <x14:cfRule type="cellIs" priority="24897" operator="equal" id="{00920004-001D-4D47-93F5-00300005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V258</xm:sqref>
        </x14:conditionalFormatting>
        <x14:conditionalFormatting xmlns:xm="http://schemas.microsoft.com/office/excel/2006/main">
          <x14:cfRule type="cellIs" priority="24897" operator="equal" id="{0055002C-007B-4470-96D1-00C2004B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Y257</xm:sqref>
        </x14:conditionalFormatting>
        <x14:conditionalFormatting xmlns:xm="http://schemas.microsoft.com/office/excel/2006/main">
          <x14:cfRule type="cellIs" priority="24897" operator="equal" id="{00EE00E7-009C-459C-8A73-007B0052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Y258</xm:sqref>
        </x14:conditionalFormatting>
        <x14:conditionalFormatting xmlns:xm="http://schemas.microsoft.com/office/excel/2006/main">
          <x14:cfRule type="cellIs" priority="24897" operator="equal" id="{0013006A-002A-4C6F-91AE-00280089002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AB257</xm:sqref>
        </x14:conditionalFormatting>
        <x14:conditionalFormatting xmlns:xm="http://schemas.microsoft.com/office/excel/2006/main">
          <x14:cfRule type="cellIs" priority="24897" operator="equal" id="{003B0009-0080-40B7-B280-007C009A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AB258</xm:sqref>
        </x14:conditionalFormatting>
        <x14:conditionalFormatting xmlns:xm="http://schemas.microsoft.com/office/excel/2006/main">
          <x14:cfRule type="cellIs" priority="24897" operator="equal" id="{00ED0091-00C4-4646-B864-009700CB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AE257</xm:sqref>
        </x14:conditionalFormatting>
        <x14:conditionalFormatting xmlns:xm="http://schemas.microsoft.com/office/excel/2006/main">
          <x14:cfRule type="cellIs" priority="24897" operator="equal" id="{00D700A0-002C-43A9-BB6D-0044000C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AE258</xm:sqref>
        </x14:conditionalFormatting>
        <x14:conditionalFormatting xmlns:xm="http://schemas.microsoft.com/office/excel/2006/main">
          <x14:cfRule type="cellIs" priority="24897" operator="equal" id="{00210038-00EA-4FF2-B9CB-008000C8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AH257</xm:sqref>
        </x14:conditionalFormatting>
        <x14:conditionalFormatting xmlns:xm="http://schemas.microsoft.com/office/excel/2006/main">
          <x14:cfRule type="cellIs" priority="24897" operator="equal" id="{00000077-00A1-4D34-8B77-009800B4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AH258</xm:sqref>
        </x14:conditionalFormatting>
        <x14:conditionalFormatting xmlns:xm="http://schemas.microsoft.com/office/excel/2006/main">
          <x14:cfRule type="cellIs" priority="24897" operator="equal" id="{00E800A0-00CD-4AD2-8792-003C000E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AK257</xm:sqref>
        </x14:conditionalFormatting>
        <x14:conditionalFormatting xmlns:xm="http://schemas.microsoft.com/office/excel/2006/main">
          <x14:cfRule type="cellIs" priority="24897" operator="equal" id="{00C6005A-003A-4011-B5E8-009A00E5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AK258</xm:sqref>
        </x14:conditionalFormatting>
        <x14:conditionalFormatting xmlns:xm="http://schemas.microsoft.com/office/excel/2006/main">
          <x14:cfRule type="cellIs" priority="24897" operator="equal" id="{00480016-0023-48C4-9E5F-00EB00DA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AN257</xm:sqref>
        </x14:conditionalFormatting>
        <x14:conditionalFormatting xmlns:xm="http://schemas.microsoft.com/office/excel/2006/main">
          <x14:cfRule type="cellIs" priority="24897" operator="equal" id="{00BC000B-00FB-4750-9601-008400AE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AN258</xm:sqref>
        </x14:conditionalFormatting>
        <x14:conditionalFormatting xmlns:xm="http://schemas.microsoft.com/office/excel/2006/main">
          <x14:cfRule type="cellIs" priority="24897" operator="equal" id="{00EF00C5-0010-4915-B6B1-006F0047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AQ257</xm:sqref>
        </x14:conditionalFormatting>
        <x14:conditionalFormatting xmlns:xm="http://schemas.microsoft.com/office/excel/2006/main">
          <x14:cfRule type="cellIs" priority="24897" operator="equal" id="{009C00CC-00CC-489A-9DA7-0072005F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AQ258</xm:sqref>
        </x14:conditionalFormatting>
        <x14:conditionalFormatting xmlns:xm="http://schemas.microsoft.com/office/excel/2006/main">
          <x14:cfRule type="cellIs" priority="24897" operator="equal" id="{00B100B2-00A7-48DA-BC96-009100B7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AT257</xm:sqref>
        </x14:conditionalFormatting>
        <x14:conditionalFormatting xmlns:xm="http://schemas.microsoft.com/office/excel/2006/main">
          <x14:cfRule type="cellIs" priority="24897" operator="equal" id="{003C0062-00C8-4332-8AF1-00BD0037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AT258</xm:sqref>
        </x14:conditionalFormatting>
        <x14:conditionalFormatting xmlns:xm="http://schemas.microsoft.com/office/excel/2006/main">
          <x14:cfRule type="cellIs" priority="24897" operator="equal" id="{00D60014-00DE-4FE1-B34F-001900D1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AW257</xm:sqref>
        </x14:conditionalFormatting>
        <x14:conditionalFormatting xmlns:xm="http://schemas.microsoft.com/office/excel/2006/main">
          <x14:cfRule type="cellIs" priority="24897" operator="equal" id="{00F80074-00A9-4F52-B65A-00DC0086003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AW258</xm:sqref>
        </x14:conditionalFormatting>
        <x14:conditionalFormatting xmlns:xm="http://schemas.microsoft.com/office/excel/2006/main">
          <x14:cfRule type="cellIs" priority="24897" operator="equal" id="{000100EC-0014-44AC-9566-00620005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AZ257</xm:sqref>
        </x14:conditionalFormatting>
        <x14:conditionalFormatting xmlns:xm="http://schemas.microsoft.com/office/excel/2006/main">
          <x14:cfRule type="cellIs" priority="24897" operator="equal" id="{008200BA-0009-4572-9CF3-00A700A9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AZ258</xm:sqref>
        </x14:conditionalFormatting>
        <x14:conditionalFormatting xmlns:xm="http://schemas.microsoft.com/office/excel/2006/main">
          <x14:cfRule type="cellIs" priority="24897" operator="equal" id="{00EF0092-00BB-43B1-843F-00A700D300D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BC257</xm:sqref>
        </x14:conditionalFormatting>
        <x14:conditionalFormatting xmlns:xm="http://schemas.microsoft.com/office/excel/2006/main">
          <x14:cfRule type="cellIs" priority="24897" operator="equal" id="{0078008B-003A-4018-822E-00C6006F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BC258</xm:sqref>
        </x14:conditionalFormatting>
        <x14:conditionalFormatting xmlns:xm="http://schemas.microsoft.com/office/excel/2006/main">
          <x14:cfRule type="cellIs" priority="24897" operator="equal" id="{004D00ED-00A0-4C01-9D96-00B300ED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BF257</xm:sqref>
        </x14:conditionalFormatting>
        <x14:conditionalFormatting xmlns:xm="http://schemas.microsoft.com/office/excel/2006/main">
          <x14:cfRule type="cellIs" priority="24897" operator="equal" id="{0077003D-0085-4C9D-A711-00CB0094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BF258</xm:sqref>
        </x14:conditionalFormatting>
        <x14:conditionalFormatting xmlns:xm="http://schemas.microsoft.com/office/excel/2006/main">
          <x14:cfRule type="cellIs" priority="24897" operator="equal" id="{00E000F9-00C6-479F-9851-003300E4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BI257</xm:sqref>
        </x14:conditionalFormatting>
        <x14:conditionalFormatting xmlns:xm="http://schemas.microsoft.com/office/excel/2006/main">
          <x14:cfRule type="cellIs" priority="24897" operator="equal" id="{003A00C5-00FE-4EFA-AC73-007300C0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BI258</xm:sqref>
        </x14:conditionalFormatting>
        <x14:conditionalFormatting xmlns:xm="http://schemas.microsoft.com/office/excel/2006/main">
          <x14:cfRule type="cellIs" priority="24897" operator="equal" id="{0062003A-0012-4D19-B57F-0025007900E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BL257</xm:sqref>
        </x14:conditionalFormatting>
        <x14:conditionalFormatting xmlns:xm="http://schemas.microsoft.com/office/excel/2006/main">
          <x14:cfRule type="cellIs" priority="24897" operator="equal" id="{00E300BB-005B-4A8A-8D18-001E0005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BL258</xm:sqref>
        </x14:conditionalFormatting>
        <x14:conditionalFormatting xmlns:xm="http://schemas.microsoft.com/office/excel/2006/main">
          <x14:cfRule type="cellIs" priority="24897" operator="equal" id="{00E900C0-00E7-4CB4-9339-00EE00EE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BO257</xm:sqref>
        </x14:conditionalFormatting>
        <x14:conditionalFormatting xmlns:xm="http://schemas.microsoft.com/office/excel/2006/main">
          <x14:cfRule type="cellIs" priority="24897" operator="equal" id="{001D00DC-00FC-4E32-AC92-00360033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BO258</xm:sqref>
        </x14:conditionalFormatting>
        <x14:conditionalFormatting xmlns:xm="http://schemas.microsoft.com/office/excel/2006/main">
          <x14:cfRule type="cellIs" priority="24897" operator="equal" id="{00BA00F0-0044-4A14-A98D-000A0001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BR257</xm:sqref>
        </x14:conditionalFormatting>
        <x14:conditionalFormatting xmlns:xm="http://schemas.microsoft.com/office/excel/2006/main">
          <x14:cfRule type="cellIs" priority="24897" operator="equal" id="{00AA00B7-00B9-456A-B272-00FE000E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BR258</xm:sqref>
        </x14:conditionalFormatting>
        <x14:conditionalFormatting xmlns:xm="http://schemas.microsoft.com/office/excel/2006/main">
          <x14:cfRule type="cellIs" priority="24897" operator="equal" id="{00340045-0049-4D8D-AE51-008900A5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BX257</xm:sqref>
        </x14:conditionalFormatting>
        <x14:conditionalFormatting xmlns:xm="http://schemas.microsoft.com/office/excel/2006/main">
          <x14:cfRule type="cellIs" priority="24897" operator="equal" id="{00ED00CC-00B2-4978-A61D-00D6007C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BX258</xm:sqref>
        </x14:conditionalFormatting>
        <x14:conditionalFormatting xmlns:xm="http://schemas.microsoft.com/office/excel/2006/main">
          <x14:cfRule type="cellIs" priority="24897" operator="equal" id="{00650082-006B-421B-A18D-007B00D7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BU257</xm:sqref>
        </x14:conditionalFormatting>
        <x14:conditionalFormatting xmlns:xm="http://schemas.microsoft.com/office/excel/2006/main">
          <x14:cfRule type="cellIs" priority="24897" operator="equal" id="{00E1008E-00F0-4C39-A23C-00390080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BU258</xm:sqref>
        </x14:conditionalFormatting>
        <x14:conditionalFormatting xmlns:xm="http://schemas.microsoft.com/office/excel/2006/main">
          <x14:cfRule type="cellIs" priority="24897" operator="equal" id="{00DE0057-0082-4D61-B44C-003D0017009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G266</xm:sqref>
        </x14:conditionalFormatting>
        <x14:conditionalFormatting xmlns:xm="http://schemas.microsoft.com/office/excel/2006/main">
          <x14:cfRule type="cellIs" priority="24897" operator="equal" id="{00940063-0059-4FE0-9FCE-008D002E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G277</xm:sqref>
        </x14:conditionalFormatting>
        <x14:conditionalFormatting xmlns:xm="http://schemas.microsoft.com/office/excel/2006/main">
          <x14:cfRule type="cellIs" priority="24897" operator="equal" id="{00C400B1-00DF-484A-9850-005C00DE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G279</xm:sqref>
        </x14:conditionalFormatting>
        <x14:conditionalFormatting xmlns:xm="http://schemas.microsoft.com/office/excel/2006/main">
          <x14:cfRule type="cellIs" priority="24897" operator="equal" id="{0070007A-0036-4FDA-8439-00A800EA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G281</xm:sqref>
        </x14:conditionalFormatting>
        <x14:conditionalFormatting xmlns:xm="http://schemas.microsoft.com/office/excel/2006/main">
          <x14:cfRule type="cellIs" priority="24897" operator="equal" id="{0038008C-00EB-4B39-B858-009300B7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G287</xm:sqref>
        </x14:conditionalFormatting>
        <x14:conditionalFormatting xmlns:xm="http://schemas.microsoft.com/office/excel/2006/main">
          <x14:cfRule type="cellIs" priority="24897" operator="equal" id="{00A3008E-0012-4873-AC56-00AE0019001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J287</xm:sqref>
        </x14:conditionalFormatting>
        <x14:conditionalFormatting xmlns:xm="http://schemas.microsoft.com/office/excel/2006/main">
          <x14:cfRule type="cellIs" priority="24897" operator="equal" id="{002900FE-00A0-47C9-A0D5-00EF00EA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M287</xm:sqref>
        </x14:conditionalFormatting>
        <x14:conditionalFormatting xmlns:xm="http://schemas.microsoft.com/office/excel/2006/main">
          <x14:cfRule type="cellIs" priority="24897" operator="equal" id="{002A00D5-003C-44DC-B9BF-00C200A6008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P287</xm:sqref>
        </x14:conditionalFormatting>
        <x14:conditionalFormatting xmlns:xm="http://schemas.microsoft.com/office/excel/2006/main">
          <x14:cfRule type="cellIs" priority="24897" operator="equal" id="{006D0064-0065-4454-959E-00D80069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S287</xm:sqref>
        </x14:conditionalFormatting>
        <x14:conditionalFormatting xmlns:xm="http://schemas.microsoft.com/office/excel/2006/main">
          <x14:cfRule type="cellIs" priority="24897" operator="equal" id="{00150095-00F4-4125-B28C-00660013007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V287</xm:sqref>
        </x14:conditionalFormatting>
        <x14:conditionalFormatting xmlns:xm="http://schemas.microsoft.com/office/excel/2006/main">
          <x14:cfRule type="cellIs" priority="24897" operator="equal" id="{00AF00D1-004E-4C25-B767-00500084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Y287</xm:sqref>
        </x14:conditionalFormatting>
        <x14:conditionalFormatting xmlns:xm="http://schemas.microsoft.com/office/excel/2006/main">
          <x14:cfRule type="cellIs" priority="24897" operator="equal" id="{00C200FB-00EA-4ECF-BF1F-00140093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AB287</xm:sqref>
        </x14:conditionalFormatting>
        <x14:conditionalFormatting xmlns:xm="http://schemas.microsoft.com/office/excel/2006/main">
          <x14:cfRule type="cellIs" priority="24897" operator="equal" id="{00B70014-0053-4339-854E-00EF00D4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AE287</xm:sqref>
        </x14:conditionalFormatting>
        <x14:conditionalFormatting xmlns:xm="http://schemas.microsoft.com/office/excel/2006/main">
          <x14:cfRule type="cellIs" priority="24897" operator="equal" id="{004E00A1-003E-486F-8B2C-00A9007A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AH287</xm:sqref>
        </x14:conditionalFormatting>
        <x14:conditionalFormatting xmlns:xm="http://schemas.microsoft.com/office/excel/2006/main">
          <x14:cfRule type="cellIs" priority="24897" operator="equal" id="{00340097-00C8-473F-A025-00F600F1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AK287</xm:sqref>
        </x14:conditionalFormatting>
        <x14:conditionalFormatting xmlns:xm="http://schemas.microsoft.com/office/excel/2006/main">
          <x14:cfRule type="cellIs" priority="24897" operator="equal" id="{00E800ED-0001-4795-8A22-000600AB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AN287</xm:sqref>
        </x14:conditionalFormatting>
        <x14:conditionalFormatting xmlns:xm="http://schemas.microsoft.com/office/excel/2006/main">
          <x14:cfRule type="cellIs" priority="24897" operator="equal" id="{009600C6-00A3-4030-861D-008F00DC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AQ287</xm:sqref>
        </x14:conditionalFormatting>
        <x14:conditionalFormatting xmlns:xm="http://schemas.microsoft.com/office/excel/2006/main">
          <x14:cfRule type="cellIs" priority="24897" operator="equal" id="{006F00DB-00C3-44AD-AB11-0022006F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AT287</xm:sqref>
        </x14:conditionalFormatting>
        <x14:conditionalFormatting xmlns:xm="http://schemas.microsoft.com/office/excel/2006/main">
          <x14:cfRule type="cellIs" priority="24897" operator="equal" id="{00F50028-00EE-4B99-9341-005700D1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AW287</xm:sqref>
        </x14:conditionalFormatting>
        <x14:conditionalFormatting xmlns:xm="http://schemas.microsoft.com/office/excel/2006/main">
          <x14:cfRule type="cellIs" priority="24897" operator="equal" id="{00050017-000D-402F-AB60-0020002E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AZ287</xm:sqref>
        </x14:conditionalFormatting>
        <x14:conditionalFormatting xmlns:xm="http://schemas.microsoft.com/office/excel/2006/main">
          <x14:cfRule type="cellIs" priority="24897" operator="equal" id="{006800B0-00D9-4B4A-97AB-001300A7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BC287</xm:sqref>
        </x14:conditionalFormatting>
        <x14:conditionalFormatting xmlns:xm="http://schemas.microsoft.com/office/excel/2006/main">
          <x14:cfRule type="cellIs" priority="24897" operator="equal" id="{00490065-00D0-4595-8AF8-00F500D2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BF287</xm:sqref>
        </x14:conditionalFormatting>
        <x14:conditionalFormatting xmlns:xm="http://schemas.microsoft.com/office/excel/2006/main">
          <x14:cfRule type="cellIs" priority="24897" operator="equal" id="{00430030-0065-4EAA-BABD-003D00BC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BI287</xm:sqref>
        </x14:conditionalFormatting>
        <x14:conditionalFormatting xmlns:xm="http://schemas.microsoft.com/office/excel/2006/main">
          <x14:cfRule type="cellIs" priority="24897" operator="equal" id="{004800C7-008A-475E-8D36-00720050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BL287</xm:sqref>
        </x14:conditionalFormatting>
        <x14:conditionalFormatting xmlns:xm="http://schemas.microsoft.com/office/excel/2006/main">
          <x14:cfRule type="cellIs" priority="24897" operator="equal" id="{00FD00E4-0012-49B4-859D-006200DB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BO287</xm:sqref>
        </x14:conditionalFormatting>
        <x14:conditionalFormatting xmlns:xm="http://schemas.microsoft.com/office/excel/2006/main">
          <x14:cfRule type="cellIs" priority="24897" operator="equal" id="{004C00C4-0057-42AA-9488-00F200D9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BR287</xm:sqref>
        </x14:conditionalFormatting>
        <x14:conditionalFormatting xmlns:xm="http://schemas.microsoft.com/office/excel/2006/main">
          <x14:cfRule type="cellIs" priority="24897" operator="equal" id="{00F90001-00B8-4866-8DDE-00870001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BU287</xm:sqref>
        </x14:conditionalFormatting>
        <x14:conditionalFormatting xmlns:xm="http://schemas.microsoft.com/office/excel/2006/main">
          <x14:cfRule type="cellIs" priority="24897" operator="equal" id="{002E00AE-0083-4FFD-AA32-00BB0073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BX287</xm:sqref>
        </x14:conditionalFormatting>
        <x14:conditionalFormatting xmlns:xm="http://schemas.microsoft.com/office/excel/2006/main">
          <x14:cfRule type="cellIs" priority="24540" operator="equal" id="{0008000F-008E-4623-A19E-00AA0010005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G254</xm:sqref>
        </x14:conditionalFormatting>
        <x14:conditionalFormatting xmlns:xm="http://schemas.microsoft.com/office/excel/2006/main">
          <x14:cfRule type="cellIs" priority="24540" operator="equal" id="{006D005D-0046-4E59-B582-00820002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J254</xm:sqref>
        </x14:conditionalFormatting>
        <x14:conditionalFormatting xmlns:xm="http://schemas.microsoft.com/office/excel/2006/main">
          <x14:cfRule type="cellIs" priority="24540" operator="equal" id="{00A500A6-002B-449D-ABCA-002A00E5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M254</xm:sqref>
        </x14:conditionalFormatting>
        <x14:conditionalFormatting xmlns:xm="http://schemas.microsoft.com/office/excel/2006/main">
          <x14:cfRule type="cellIs" priority="24540" operator="equal" id="{004300CB-00BA-49E5-8DB8-000C0062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P254</xm:sqref>
        </x14:conditionalFormatting>
        <x14:conditionalFormatting xmlns:xm="http://schemas.microsoft.com/office/excel/2006/main">
          <x14:cfRule type="cellIs" priority="24540" operator="equal" id="{006A00F6-0065-4A03-9F4E-00550075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S254</xm:sqref>
        </x14:conditionalFormatting>
        <x14:conditionalFormatting xmlns:xm="http://schemas.microsoft.com/office/excel/2006/main">
          <x14:cfRule type="cellIs" priority="24540" operator="equal" id="{0006002D-00D9-49BF-8E62-007C0078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V254</xm:sqref>
        </x14:conditionalFormatting>
        <x14:conditionalFormatting xmlns:xm="http://schemas.microsoft.com/office/excel/2006/main">
          <x14:cfRule type="cellIs" priority="24540" operator="equal" id="{00220001-005A-4683-A221-00B40058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Y254</xm:sqref>
        </x14:conditionalFormatting>
        <x14:conditionalFormatting xmlns:xm="http://schemas.microsoft.com/office/excel/2006/main">
          <x14:cfRule type="cellIs" priority="24540" operator="equal" id="{009200E4-008A-44C7-8474-00BF000D00B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AE254</xm:sqref>
        </x14:conditionalFormatting>
        <x14:conditionalFormatting xmlns:xm="http://schemas.microsoft.com/office/excel/2006/main">
          <x14:cfRule type="cellIs" priority="24540" operator="equal" id="{0006006C-0076-419F-8CFD-0080003A00F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AB254</xm:sqref>
        </x14:conditionalFormatting>
        <x14:conditionalFormatting xmlns:xm="http://schemas.microsoft.com/office/excel/2006/main">
          <x14:cfRule type="cellIs" priority="24540" operator="equal" id="{008000B4-00F4-45C2-99DF-00C600E8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AH254</xm:sqref>
        </x14:conditionalFormatting>
        <x14:conditionalFormatting xmlns:xm="http://schemas.microsoft.com/office/excel/2006/main">
          <x14:cfRule type="cellIs" priority="24540" operator="equal" id="{007F00F2-00DD-46C3-9ADF-00DC0068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AK254</xm:sqref>
        </x14:conditionalFormatting>
        <x14:conditionalFormatting xmlns:xm="http://schemas.microsoft.com/office/excel/2006/main">
          <x14:cfRule type="cellIs" priority="24540" operator="equal" id="{003A0044-0005-4A3B-A6E5-002100B1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AN254</xm:sqref>
        </x14:conditionalFormatting>
        <x14:conditionalFormatting xmlns:xm="http://schemas.microsoft.com/office/excel/2006/main">
          <x14:cfRule type="cellIs" priority="24540" operator="equal" id="{002A00E4-00A8-473B-848E-003C00C4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AQ254</xm:sqref>
        </x14:conditionalFormatting>
        <x14:conditionalFormatting xmlns:xm="http://schemas.microsoft.com/office/excel/2006/main">
          <x14:cfRule type="cellIs" priority="24540" operator="equal" id="{00EB00D3-008C-429F-A4C4-00D800AB009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AT254</xm:sqref>
        </x14:conditionalFormatting>
        <x14:conditionalFormatting xmlns:xm="http://schemas.microsoft.com/office/excel/2006/main">
          <x14:cfRule type="cellIs" priority="24540" operator="equal" id="{00760037-00AC-458C-844F-00BA00AF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AW254</xm:sqref>
        </x14:conditionalFormatting>
        <x14:conditionalFormatting xmlns:xm="http://schemas.microsoft.com/office/excel/2006/main">
          <x14:cfRule type="cellIs" priority="24540" operator="equal" id="{009D00D2-006C-4A5E-BAAB-00280058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AZ254</xm:sqref>
        </x14:conditionalFormatting>
        <x14:conditionalFormatting xmlns:xm="http://schemas.microsoft.com/office/excel/2006/main">
          <x14:cfRule type="cellIs" priority="24540" operator="equal" id="{00480095-0060-45B7-B742-007C000E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BC254</xm:sqref>
        </x14:conditionalFormatting>
        <x14:conditionalFormatting xmlns:xm="http://schemas.microsoft.com/office/excel/2006/main">
          <x14:cfRule type="cellIs" priority="24540" operator="equal" id="{00EF0095-006E-4FFA-87A4-009B006D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BF254</xm:sqref>
        </x14:conditionalFormatting>
        <x14:conditionalFormatting xmlns:xm="http://schemas.microsoft.com/office/excel/2006/main">
          <x14:cfRule type="cellIs" priority="24540" operator="equal" id="{005A0021-00DE-4FFC-9DD0-00A70050001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BI254</xm:sqref>
        </x14:conditionalFormatting>
        <x14:conditionalFormatting xmlns:xm="http://schemas.microsoft.com/office/excel/2006/main">
          <x14:cfRule type="cellIs" priority="24540" operator="equal" id="{00E50032-00C5-4FB5-ADD8-00F20049003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BL254</xm:sqref>
        </x14:conditionalFormatting>
        <x14:conditionalFormatting xmlns:xm="http://schemas.microsoft.com/office/excel/2006/main">
          <x14:cfRule type="cellIs" priority="24540" operator="equal" id="{001A00D2-00E6-4E0F-8039-005100AE00D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BO254</xm:sqref>
        </x14:conditionalFormatting>
        <x14:conditionalFormatting xmlns:xm="http://schemas.microsoft.com/office/excel/2006/main">
          <x14:cfRule type="cellIs" priority="24540" operator="equal" id="{00FA003D-005A-4FDC-87E4-00C5006D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BR254</xm:sqref>
        </x14:conditionalFormatting>
        <x14:conditionalFormatting xmlns:xm="http://schemas.microsoft.com/office/excel/2006/main">
          <x14:cfRule type="cellIs" priority="24540" operator="equal" id="{00F90001-00C5-41C2-B9D0-00A400E4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BU254</xm:sqref>
        </x14:conditionalFormatting>
        <x14:conditionalFormatting xmlns:xm="http://schemas.microsoft.com/office/excel/2006/main">
          <x14:cfRule type="cellIs" priority="24540" operator="equal" id="{008C00A9-00C1-47B8-8E0A-008E00F3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BX254</xm:sqref>
        </x14:conditionalFormatting>
        <x14:conditionalFormatting xmlns:xm="http://schemas.microsoft.com/office/excel/2006/main">
          <x14:cfRule type="cellIs" priority="24128" operator="equal" id="{00340099-00E9-4AE0-A8B1-001600FA006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F223</xm:sqref>
        </x14:conditionalFormatting>
        <x14:conditionalFormatting xmlns:xm="http://schemas.microsoft.com/office/excel/2006/main">
          <x14:cfRule type="cellIs" priority="24127" operator="equal" id="{0063002C-00BF-4CB8-A977-0082005E005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F224</xm:sqref>
        </x14:conditionalFormatting>
        <x14:conditionalFormatting xmlns:xm="http://schemas.microsoft.com/office/excel/2006/main">
          <x14:cfRule type="cellIs" priority="24126" operator="equal" id="{00A5005F-000B-4396-8BAD-000A00D1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F225</xm:sqref>
        </x14:conditionalFormatting>
        <x14:conditionalFormatting xmlns:xm="http://schemas.microsoft.com/office/excel/2006/main">
          <x14:cfRule type="cellIs" priority="22229" operator="equal" id="{001E0043-0011-46AF-9DB4-006800EE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G174</xm:sqref>
        </x14:conditionalFormatting>
        <x14:conditionalFormatting xmlns:xm="http://schemas.microsoft.com/office/excel/2006/main">
          <x14:cfRule type="cellIs" priority="21858" operator="equal" id="{00990020-0036-4042-9D20-009D0059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G430</xm:sqref>
        </x14:conditionalFormatting>
        <x14:conditionalFormatting xmlns:xm="http://schemas.microsoft.com/office/excel/2006/main">
          <x14:cfRule type="cellIs" priority="21857" operator="equal" id="{000600AF-00F8-4862-864B-00CB00A3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G434</xm:sqref>
        </x14:conditionalFormatting>
        <x14:conditionalFormatting xmlns:xm="http://schemas.microsoft.com/office/excel/2006/main">
          <x14:cfRule type="cellIs" priority="21739" operator="equal" id="{00C30004-00CB-49C4-952D-006C00B9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G500</xm:sqref>
        </x14:conditionalFormatting>
        <x14:conditionalFormatting xmlns:xm="http://schemas.microsoft.com/office/excel/2006/main">
          <x14:cfRule type="cellIs" priority="21707" operator="equal" id="{008A0087-00BD-4F7E-B2ED-007A006D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G138</xm:sqref>
        </x14:conditionalFormatting>
        <x14:conditionalFormatting xmlns:xm="http://schemas.microsoft.com/office/excel/2006/main">
          <x14:cfRule type="cellIs" priority="21706" operator="equal" id="{00EE00F2-0096-4D5A-AFC0-00760024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G139:G143</xm:sqref>
        </x14:conditionalFormatting>
        <x14:conditionalFormatting xmlns:xm="http://schemas.microsoft.com/office/excel/2006/main">
          <x14:cfRule type="cellIs" priority="21706" operator="equal" id="{007E00A2-00EA-4BB5-94D1-003A00BD003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G143</xm:sqref>
        </x14:conditionalFormatting>
        <x14:conditionalFormatting xmlns:xm="http://schemas.microsoft.com/office/excel/2006/main">
          <x14:cfRule type="cellIs" priority="21706" operator="equal" id="{0093002B-00E2-43D9-A0D6-00DE000E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G141</xm:sqref>
        </x14:conditionalFormatting>
        <x14:conditionalFormatting xmlns:xm="http://schemas.microsoft.com/office/excel/2006/main">
          <x14:cfRule type="cellIs" priority="21706" operator="equal" id="{00780058-0082-4762-99F0-00FB00A5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G135</xm:sqref>
        </x14:conditionalFormatting>
        <x14:conditionalFormatting xmlns:xm="http://schemas.microsoft.com/office/excel/2006/main">
          <x14:cfRule type="cellIs" priority="21706" operator="equal" id="{009E00EE-00C3-4B64-922C-00D100CE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J135</xm:sqref>
        </x14:conditionalFormatting>
        <x14:conditionalFormatting xmlns:xm="http://schemas.microsoft.com/office/excel/2006/main">
          <x14:cfRule type="cellIs" priority="21706" operator="equal" id="{00B600B5-00DC-4A13-83EC-003A0029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M135</xm:sqref>
        </x14:conditionalFormatting>
        <x14:conditionalFormatting xmlns:xm="http://schemas.microsoft.com/office/excel/2006/main">
          <x14:cfRule type="cellIs" priority="21706" operator="equal" id="{00C50056-0049-4E75-8BAB-001E0093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P135</xm:sqref>
        </x14:conditionalFormatting>
        <x14:conditionalFormatting xmlns:xm="http://schemas.microsoft.com/office/excel/2006/main">
          <x14:cfRule type="cellIs" priority="21706" operator="equal" id="{007B00C9-00EB-40D4-AA4E-00930052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S135</xm:sqref>
        </x14:conditionalFormatting>
        <x14:conditionalFormatting xmlns:xm="http://schemas.microsoft.com/office/excel/2006/main">
          <x14:cfRule type="cellIs" priority="21706" operator="equal" id="{00DF00BB-006A-4D5E-B89D-007B009A00B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V135</xm:sqref>
        </x14:conditionalFormatting>
        <x14:conditionalFormatting xmlns:xm="http://schemas.microsoft.com/office/excel/2006/main">
          <x14:cfRule type="cellIs" priority="21706" operator="equal" id="{00BB005C-00CA-46D1-B3AF-001500F5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Y135</xm:sqref>
        </x14:conditionalFormatting>
        <x14:conditionalFormatting xmlns:xm="http://schemas.microsoft.com/office/excel/2006/main">
          <x14:cfRule type="cellIs" priority="21706" operator="equal" id="{00B30098-00D5-40C4-9C6A-007F007B005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J140:J143</xm:sqref>
        </x14:conditionalFormatting>
        <x14:conditionalFormatting xmlns:xm="http://schemas.microsoft.com/office/excel/2006/main">
          <x14:cfRule type="cellIs" priority="21706" operator="equal" id="{00CF0077-00CC-4C16-AD33-0003002B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J143</xm:sqref>
        </x14:conditionalFormatting>
        <x14:conditionalFormatting xmlns:xm="http://schemas.microsoft.com/office/excel/2006/main">
          <x14:cfRule type="cellIs" priority="21706" operator="equal" id="{00EF00A4-00A8-4B5C-96A6-00EC00F2006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J141</xm:sqref>
        </x14:conditionalFormatting>
        <x14:conditionalFormatting xmlns:xm="http://schemas.microsoft.com/office/excel/2006/main">
          <x14:cfRule type="cellIs" priority="21706" operator="equal" id="{00E1002A-00F2-4384-B39F-009500B9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M140:M143</xm:sqref>
        </x14:conditionalFormatting>
        <x14:conditionalFormatting xmlns:xm="http://schemas.microsoft.com/office/excel/2006/main">
          <x14:cfRule type="cellIs" priority="21706" operator="equal" id="{00A600E4-004C-497F-81B1-00B400A9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M143</xm:sqref>
        </x14:conditionalFormatting>
        <x14:conditionalFormatting xmlns:xm="http://schemas.microsoft.com/office/excel/2006/main">
          <x14:cfRule type="cellIs" priority="21706" operator="equal" id="{001B005C-0019-45B4-B7CD-00A200E8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M141</xm:sqref>
        </x14:conditionalFormatting>
        <x14:conditionalFormatting xmlns:xm="http://schemas.microsoft.com/office/excel/2006/main">
          <x14:cfRule type="cellIs" priority="21706" operator="equal" id="{008E0058-0084-46F1-9656-00E00049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P140:P143</xm:sqref>
        </x14:conditionalFormatting>
        <x14:conditionalFormatting xmlns:xm="http://schemas.microsoft.com/office/excel/2006/main">
          <x14:cfRule type="cellIs" priority="21706" operator="equal" id="{004C00A3-0028-4EDF-8301-00FD00ED003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P143</xm:sqref>
        </x14:conditionalFormatting>
        <x14:conditionalFormatting xmlns:xm="http://schemas.microsoft.com/office/excel/2006/main">
          <x14:cfRule type="cellIs" priority="21706" operator="equal" id="{001C00F7-0062-47A4-8BAC-007E005800D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P141</xm:sqref>
        </x14:conditionalFormatting>
        <x14:conditionalFormatting xmlns:xm="http://schemas.microsoft.com/office/excel/2006/main">
          <x14:cfRule type="cellIs" priority="21706" operator="equal" id="{00BF001A-0006-48B3-B5BB-00A90099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S140:S143</xm:sqref>
        </x14:conditionalFormatting>
        <x14:conditionalFormatting xmlns:xm="http://schemas.microsoft.com/office/excel/2006/main">
          <x14:cfRule type="cellIs" priority="21706" operator="equal" id="{00BD00CE-007F-4F7F-836A-002700FB004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S143</xm:sqref>
        </x14:conditionalFormatting>
        <x14:conditionalFormatting xmlns:xm="http://schemas.microsoft.com/office/excel/2006/main">
          <x14:cfRule type="cellIs" priority="21706" operator="equal" id="{00C50099-0023-49F4-B499-007F00CC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S141</xm:sqref>
        </x14:conditionalFormatting>
        <x14:conditionalFormatting xmlns:xm="http://schemas.microsoft.com/office/excel/2006/main">
          <x14:cfRule type="cellIs" priority="21706" operator="equal" id="{00C4003B-000D-4579-A74C-00160017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V140:V143</xm:sqref>
        </x14:conditionalFormatting>
        <x14:conditionalFormatting xmlns:xm="http://schemas.microsoft.com/office/excel/2006/main">
          <x14:cfRule type="cellIs" priority="21706" operator="equal" id="{003A0018-00DD-42EB-9EBC-00C300E500A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V143</xm:sqref>
        </x14:conditionalFormatting>
        <x14:conditionalFormatting xmlns:xm="http://schemas.microsoft.com/office/excel/2006/main">
          <x14:cfRule type="cellIs" priority="21706" operator="equal" id="{002C0015-0048-40BF-B8FD-007A004000D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V141</xm:sqref>
        </x14:conditionalFormatting>
        <x14:conditionalFormatting xmlns:xm="http://schemas.microsoft.com/office/excel/2006/main">
          <x14:cfRule type="cellIs" priority="21706" operator="equal" id="{003300CE-0012-4BB8-8C50-00790095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Y140:Y143</xm:sqref>
        </x14:conditionalFormatting>
        <x14:conditionalFormatting xmlns:xm="http://schemas.microsoft.com/office/excel/2006/main">
          <x14:cfRule type="cellIs" priority="21706" operator="equal" id="{00970066-008E-42F1-8821-005200E4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Y143</xm:sqref>
        </x14:conditionalFormatting>
        <x14:conditionalFormatting xmlns:xm="http://schemas.microsoft.com/office/excel/2006/main">
          <x14:cfRule type="cellIs" priority="21706" operator="equal" id="{00DF0098-0009-4607-858B-00F10029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Y141</xm:sqref>
        </x14:conditionalFormatting>
        <x14:conditionalFormatting xmlns:xm="http://schemas.microsoft.com/office/excel/2006/main">
          <x14:cfRule type="cellIs" priority="21706" operator="equal" id="{006F0035-004D-4F5A-92BB-00370012004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AB140:AB143</xm:sqref>
        </x14:conditionalFormatting>
        <x14:conditionalFormatting xmlns:xm="http://schemas.microsoft.com/office/excel/2006/main">
          <x14:cfRule type="cellIs" priority="21706" operator="equal" id="{00E900CD-0045-42C0-9E6B-007700AE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AB143</xm:sqref>
        </x14:conditionalFormatting>
        <x14:conditionalFormatting xmlns:xm="http://schemas.microsoft.com/office/excel/2006/main">
          <x14:cfRule type="cellIs" priority="21706" operator="equal" id="{002000B2-00F2-4DAD-B1AB-008C001F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AB141</xm:sqref>
        </x14:conditionalFormatting>
        <x14:conditionalFormatting xmlns:xm="http://schemas.microsoft.com/office/excel/2006/main">
          <x14:cfRule type="cellIs" priority="21706" operator="equal" id="{00F60002-0016-47AC-BFCA-007E00A3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AE140:AE143</xm:sqref>
        </x14:conditionalFormatting>
        <x14:conditionalFormatting xmlns:xm="http://schemas.microsoft.com/office/excel/2006/main">
          <x14:cfRule type="cellIs" priority="21706" operator="equal" id="{006900F2-0034-4187-89FE-00FF003A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AE143</xm:sqref>
        </x14:conditionalFormatting>
        <x14:conditionalFormatting xmlns:xm="http://schemas.microsoft.com/office/excel/2006/main">
          <x14:cfRule type="cellIs" priority="21706" operator="equal" id="{00D8008D-00D0-4EAF-8955-00030069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AE141</xm:sqref>
        </x14:conditionalFormatting>
        <x14:conditionalFormatting xmlns:xm="http://schemas.microsoft.com/office/excel/2006/main">
          <x14:cfRule type="cellIs" priority="21706" operator="equal" id="{002700BD-00A5-440B-838D-00F30019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AH140:AH143</xm:sqref>
        </x14:conditionalFormatting>
        <x14:conditionalFormatting xmlns:xm="http://schemas.microsoft.com/office/excel/2006/main">
          <x14:cfRule type="cellIs" priority="21706" operator="equal" id="{007B00EA-004D-4052-BF06-004A003C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AH143</xm:sqref>
        </x14:conditionalFormatting>
        <x14:conditionalFormatting xmlns:xm="http://schemas.microsoft.com/office/excel/2006/main">
          <x14:cfRule type="cellIs" priority="21706" operator="equal" id="{00010077-00F0-471E-9AB8-00FE00E9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AH141</xm:sqref>
        </x14:conditionalFormatting>
        <x14:conditionalFormatting xmlns:xm="http://schemas.microsoft.com/office/excel/2006/main">
          <x14:cfRule type="cellIs" priority="21706" operator="equal" id="{003900E1-0031-434A-B12F-00A4007A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AK140:AK143</xm:sqref>
        </x14:conditionalFormatting>
        <x14:conditionalFormatting xmlns:xm="http://schemas.microsoft.com/office/excel/2006/main">
          <x14:cfRule type="cellIs" priority="21706" operator="equal" id="{00C1007D-0094-4679-9E9B-00D600D4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AK143</xm:sqref>
        </x14:conditionalFormatting>
        <x14:conditionalFormatting xmlns:xm="http://schemas.microsoft.com/office/excel/2006/main">
          <x14:cfRule type="cellIs" priority="21706" operator="equal" id="{009C009D-00A0-4415-AECE-00B500C8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AK141</xm:sqref>
        </x14:conditionalFormatting>
        <x14:conditionalFormatting xmlns:xm="http://schemas.microsoft.com/office/excel/2006/main">
          <x14:cfRule type="cellIs" priority="21706" operator="equal" id="{00E500A8-0021-468B-8B2F-00AA009B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AN140:AN143</xm:sqref>
        </x14:conditionalFormatting>
        <x14:conditionalFormatting xmlns:xm="http://schemas.microsoft.com/office/excel/2006/main">
          <x14:cfRule type="cellIs" priority="21706" operator="equal" id="{00C9001E-00CE-407E-8E50-00ED004D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AN143</xm:sqref>
        </x14:conditionalFormatting>
        <x14:conditionalFormatting xmlns:xm="http://schemas.microsoft.com/office/excel/2006/main">
          <x14:cfRule type="cellIs" priority="21706" operator="equal" id="{005900DC-009C-4989-A5A7-001F00F5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AN141</xm:sqref>
        </x14:conditionalFormatting>
        <x14:conditionalFormatting xmlns:xm="http://schemas.microsoft.com/office/excel/2006/main">
          <x14:cfRule type="cellIs" priority="21706" operator="equal" id="{00BB0015-0019-4732-8945-007B0092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AQ140:AQ143</xm:sqref>
        </x14:conditionalFormatting>
        <x14:conditionalFormatting xmlns:xm="http://schemas.microsoft.com/office/excel/2006/main">
          <x14:cfRule type="cellIs" priority="21706" operator="equal" id="{007B0025-000B-46E0-8DB9-006300BF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AQ143</xm:sqref>
        </x14:conditionalFormatting>
        <x14:conditionalFormatting xmlns:xm="http://schemas.microsoft.com/office/excel/2006/main">
          <x14:cfRule type="cellIs" priority="21706" operator="equal" id="{008300A0-007F-4FE1-AD30-00600012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AQ141</xm:sqref>
        </x14:conditionalFormatting>
        <x14:conditionalFormatting xmlns:xm="http://schemas.microsoft.com/office/excel/2006/main">
          <x14:cfRule type="cellIs" priority="21706" operator="equal" id="{00C00056-007B-4F5B-BE34-009F00BF007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AT140:AT143</xm:sqref>
        </x14:conditionalFormatting>
        <x14:conditionalFormatting xmlns:xm="http://schemas.microsoft.com/office/excel/2006/main">
          <x14:cfRule type="cellIs" priority="21706" operator="equal" id="{009F00FB-004F-45EA-B388-003900D1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AT143</xm:sqref>
        </x14:conditionalFormatting>
        <x14:conditionalFormatting xmlns:xm="http://schemas.microsoft.com/office/excel/2006/main">
          <x14:cfRule type="cellIs" priority="21706" operator="equal" id="{00C2006A-0004-4269-B03E-00DF005E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AT141</xm:sqref>
        </x14:conditionalFormatting>
        <x14:conditionalFormatting xmlns:xm="http://schemas.microsoft.com/office/excel/2006/main">
          <x14:cfRule type="cellIs" priority="21706" operator="equal" id="{00BE007B-0039-424A-9072-009900CB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AW140:AW143</xm:sqref>
        </x14:conditionalFormatting>
        <x14:conditionalFormatting xmlns:xm="http://schemas.microsoft.com/office/excel/2006/main">
          <x14:cfRule type="cellIs" priority="21706" operator="equal" id="{00A30013-0011-4395-B22A-00BB001A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AW143</xm:sqref>
        </x14:conditionalFormatting>
        <x14:conditionalFormatting xmlns:xm="http://schemas.microsoft.com/office/excel/2006/main">
          <x14:cfRule type="cellIs" priority="21706" operator="equal" id="{00AA006C-00DD-4B9C-A13B-00E2004D00E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AW141</xm:sqref>
        </x14:conditionalFormatting>
        <x14:conditionalFormatting xmlns:xm="http://schemas.microsoft.com/office/excel/2006/main">
          <x14:cfRule type="cellIs" priority="21706" operator="equal" id="{00650067-0004-4E4F-9314-0099004B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AZ140:AZ143</xm:sqref>
        </x14:conditionalFormatting>
        <x14:conditionalFormatting xmlns:xm="http://schemas.microsoft.com/office/excel/2006/main">
          <x14:cfRule type="cellIs" priority="21706" operator="equal" id="{003100D7-00D8-4339-8F46-005D0000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AZ143</xm:sqref>
        </x14:conditionalFormatting>
        <x14:conditionalFormatting xmlns:xm="http://schemas.microsoft.com/office/excel/2006/main">
          <x14:cfRule type="cellIs" priority="21706" operator="equal" id="{0085002A-0098-4EA3-99F2-00840092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AZ141</xm:sqref>
        </x14:conditionalFormatting>
        <x14:conditionalFormatting xmlns:xm="http://schemas.microsoft.com/office/excel/2006/main">
          <x14:cfRule type="cellIs" priority="21706" operator="equal" id="{0026002B-00BE-4DEA-AAC7-0052000D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BC140:BC143</xm:sqref>
        </x14:conditionalFormatting>
        <x14:conditionalFormatting xmlns:xm="http://schemas.microsoft.com/office/excel/2006/main">
          <x14:cfRule type="cellIs" priority="21706" operator="equal" id="{009800BE-0032-47C9-8AE3-00CB00C5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BC143</xm:sqref>
        </x14:conditionalFormatting>
        <x14:conditionalFormatting xmlns:xm="http://schemas.microsoft.com/office/excel/2006/main">
          <x14:cfRule type="cellIs" priority="21706" operator="equal" id="{00E5009C-0088-47F3-B39E-00B1001B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BC141</xm:sqref>
        </x14:conditionalFormatting>
        <x14:conditionalFormatting xmlns:xm="http://schemas.microsoft.com/office/excel/2006/main">
          <x14:cfRule type="cellIs" priority="21706" operator="equal" id="{009D0042-0097-41B8-A296-006C0020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BF140:BF143</xm:sqref>
        </x14:conditionalFormatting>
        <x14:conditionalFormatting xmlns:xm="http://schemas.microsoft.com/office/excel/2006/main">
          <x14:cfRule type="cellIs" priority="21706" operator="equal" id="{005D00B4-004A-4A53-AD27-001E0095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BF143</xm:sqref>
        </x14:conditionalFormatting>
        <x14:conditionalFormatting xmlns:xm="http://schemas.microsoft.com/office/excel/2006/main">
          <x14:cfRule type="cellIs" priority="21706" operator="equal" id="{00E30070-0073-4DB1-ADE8-00B5007F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BF141</xm:sqref>
        </x14:conditionalFormatting>
        <x14:conditionalFormatting xmlns:xm="http://schemas.microsoft.com/office/excel/2006/main">
          <x14:cfRule type="cellIs" priority="21706" operator="equal" id="{00C30066-00EA-4DA9-B755-004E0021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BI140:BI143</xm:sqref>
        </x14:conditionalFormatting>
        <x14:conditionalFormatting xmlns:xm="http://schemas.microsoft.com/office/excel/2006/main">
          <x14:cfRule type="cellIs" priority="21706" operator="equal" id="{000E0061-00C2-4A6A-A378-008000D3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BI143</xm:sqref>
        </x14:conditionalFormatting>
        <x14:conditionalFormatting xmlns:xm="http://schemas.microsoft.com/office/excel/2006/main">
          <x14:cfRule type="cellIs" priority="21706" operator="equal" id="{00D80008-0051-48C9-932F-009C007F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BI141</xm:sqref>
        </x14:conditionalFormatting>
        <x14:conditionalFormatting xmlns:xm="http://schemas.microsoft.com/office/excel/2006/main">
          <x14:cfRule type="cellIs" priority="21706" operator="equal" id="{00BF0065-0020-4031-A31D-00B000BD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BL140:BL143</xm:sqref>
        </x14:conditionalFormatting>
        <x14:conditionalFormatting xmlns:xm="http://schemas.microsoft.com/office/excel/2006/main">
          <x14:cfRule type="cellIs" priority="21706" operator="equal" id="{00A900AD-00A7-4A9E-8D46-004100B4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BL143</xm:sqref>
        </x14:conditionalFormatting>
        <x14:conditionalFormatting xmlns:xm="http://schemas.microsoft.com/office/excel/2006/main">
          <x14:cfRule type="cellIs" priority="21706" operator="equal" id="{004700F2-00CE-43F0-BCA9-006D002D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BL141</xm:sqref>
        </x14:conditionalFormatting>
        <x14:conditionalFormatting xmlns:xm="http://schemas.microsoft.com/office/excel/2006/main">
          <x14:cfRule type="cellIs" priority="21706" operator="equal" id="{00B000EF-00FA-42E0-A90D-00F2008F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BO140:BO143</xm:sqref>
        </x14:conditionalFormatting>
        <x14:conditionalFormatting xmlns:xm="http://schemas.microsoft.com/office/excel/2006/main">
          <x14:cfRule type="cellIs" priority="21706" operator="equal" id="{000200A8-0098-45C0-B4F4-003200A0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BO143</xm:sqref>
        </x14:conditionalFormatting>
        <x14:conditionalFormatting xmlns:xm="http://schemas.microsoft.com/office/excel/2006/main">
          <x14:cfRule type="cellIs" priority="21706" operator="equal" id="{000B0094-009A-4891-9A16-00EC00E9004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BO141</xm:sqref>
        </x14:conditionalFormatting>
        <x14:conditionalFormatting xmlns:xm="http://schemas.microsoft.com/office/excel/2006/main">
          <x14:cfRule type="cellIs" priority="21706" operator="equal" id="{001C00FF-00E2-48CF-81C5-00F00001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BR140:BR143</xm:sqref>
        </x14:conditionalFormatting>
        <x14:conditionalFormatting xmlns:xm="http://schemas.microsoft.com/office/excel/2006/main">
          <x14:cfRule type="cellIs" priority="21706" operator="equal" id="{00A40002-0023-47EC-BEC3-003300F1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BR143</xm:sqref>
        </x14:conditionalFormatting>
        <x14:conditionalFormatting xmlns:xm="http://schemas.microsoft.com/office/excel/2006/main">
          <x14:cfRule type="cellIs" priority="21706" operator="equal" id="{00180085-0035-4DCC-91C8-008D003400C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BR141</xm:sqref>
        </x14:conditionalFormatting>
        <x14:conditionalFormatting xmlns:xm="http://schemas.microsoft.com/office/excel/2006/main">
          <x14:cfRule type="cellIs" priority="21706" operator="equal" id="{00D300BB-0097-400C-BCA4-00030072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BU140:BU143</xm:sqref>
        </x14:conditionalFormatting>
        <x14:conditionalFormatting xmlns:xm="http://schemas.microsoft.com/office/excel/2006/main">
          <x14:cfRule type="cellIs" priority="21706" operator="equal" id="{00FF0083-008A-478E-94C7-008B00AB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BU143</xm:sqref>
        </x14:conditionalFormatting>
        <x14:conditionalFormatting xmlns:xm="http://schemas.microsoft.com/office/excel/2006/main">
          <x14:cfRule type="cellIs" priority="21706" operator="equal" id="{009D000B-0053-42DA-9C6E-005100B7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BU141</xm:sqref>
        </x14:conditionalFormatting>
        <x14:conditionalFormatting xmlns:xm="http://schemas.microsoft.com/office/excel/2006/main">
          <x14:cfRule type="cellIs" priority="21706" operator="equal" id="{00ED006C-00A6-45CE-88CC-00200098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BX140:BX143</xm:sqref>
        </x14:conditionalFormatting>
        <x14:conditionalFormatting xmlns:xm="http://schemas.microsoft.com/office/excel/2006/main">
          <x14:cfRule type="cellIs" priority="21706" operator="equal" id="{009E00F7-0058-4406-BD6C-009D006F001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BX143</xm:sqref>
        </x14:conditionalFormatting>
        <x14:conditionalFormatting xmlns:xm="http://schemas.microsoft.com/office/excel/2006/main">
          <x14:cfRule type="cellIs" priority="21706" operator="equal" id="{00880091-0089-490C-AAB2-00050082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BX141</xm:sqref>
        </x14:conditionalFormatting>
        <x14:conditionalFormatting xmlns:xm="http://schemas.microsoft.com/office/excel/2006/main">
          <x14:cfRule type="cellIs" priority="9888" operator="equal" id="{00BD00B7-00FB-4035-A8E6-00EF00E2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F602</xm:sqref>
        </x14:conditionalFormatting>
        <x14:conditionalFormatting xmlns:xm="http://schemas.microsoft.com/office/excel/2006/main">
          <x14:cfRule type="cellIs" priority="7005" operator="equal" id="{0095004E-007D-4D7D-9914-001100D7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F90</xm:sqref>
        </x14:conditionalFormatting>
        <x14:conditionalFormatting xmlns:xm="http://schemas.microsoft.com/office/excel/2006/main">
          <x14:cfRule type="cellIs" priority="6886" operator="equal" id="{00480092-00B1-4144-BCC9-00B900EB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F332</xm:sqref>
        </x14:conditionalFormatting>
        <x14:conditionalFormatting xmlns:xm="http://schemas.microsoft.com/office/excel/2006/main">
          <x14:cfRule type="cellIs" priority="6885" operator="equal" id="{006000C8-006B-4420-81B9-00DA0097003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F333</xm:sqref>
        </x14:conditionalFormatting>
        <x14:conditionalFormatting xmlns:xm="http://schemas.microsoft.com/office/excel/2006/main">
          <x14:cfRule type="cellIs" priority="6884" operator="equal" id="{00460040-0031-41B2-BCB3-007A00B7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F334</xm:sqref>
        </x14:conditionalFormatting>
        <x14:conditionalFormatting xmlns:xm="http://schemas.microsoft.com/office/excel/2006/main">
          <x14:cfRule type="cellIs" priority="6883" operator="equal" id="{00BC001C-00F6-40CF-8CAD-00A70051000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F335</xm:sqref>
        </x14:conditionalFormatting>
        <x14:conditionalFormatting xmlns:xm="http://schemas.microsoft.com/office/excel/2006/main">
          <x14:cfRule type="cellIs" priority="6882" operator="equal" id="{00BA006D-0041-4F86-B7D1-00AF00D5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F336</xm:sqref>
        </x14:conditionalFormatting>
        <x14:conditionalFormatting xmlns:xm="http://schemas.microsoft.com/office/excel/2006/main">
          <x14:cfRule type="cellIs" priority="6881" operator="equal" id="{0001005A-00C2-48B3-9F3E-00FA0047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F337</xm:sqref>
        </x14:conditionalFormatting>
        <x14:conditionalFormatting xmlns:xm="http://schemas.microsoft.com/office/excel/2006/main">
          <x14:cfRule type="cellIs" priority="6880" operator="equal" id="{000F0072-00C5-4206-90D1-008400D4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F314</xm:sqref>
        </x14:conditionalFormatting>
        <x14:conditionalFormatting xmlns:xm="http://schemas.microsoft.com/office/excel/2006/main">
          <x14:cfRule type="cellIs" priority="6879" operator="equal" id="{00F100A1-00B1-4E0F-9867-00950019001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F339</xm:sqref>
        </x14:conditionalFormatting>
        <x14:conditionalFormatting xmlns:xm="http://schemas.microsoft.com/office/excel/2006/main">
          <x14:cfRule type="cellIs" priority="6878" operator="equal" id="{006B00C7-0084-4892-A469-00160051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F340</xm:sqref>
        </x14:conditionalFormatting>
        <x14:conditionalFormatting xmlns:xm="http://schemas.microsoft.com/office/excel/2006/main">
          <x14:cfRule type="cellIs" priority="6877" operator="equal" id="{00FD007F-00BF-4B83-A6B9-006500C1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F341</xm:sqref>
        </x14:conditionalFormatting>
        <x14:conditionalFormatting xmlns:xm="http://schemas.microsoft.com/office/excel/2006/main">
          <x14:cfRule type="cellIs" priority="6876" operator="equal" id="{00DF00A8-009B-4FC9-AC98-00290004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F319</xm:sqref>
        </x14:conditionalFormatting>
        <x14:conditionalFormatting xmlns:xm="http://schemas.microsoft.com/office/excel/2006/main">
          <x14:cfRule type="cellIs" priority="6622" operator="equal" id="{007600B5-0066-4BEF-BA63-00C5003E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F765</xm:sqref>
        </x14:conditionalFormatting>
        <x14:conditionalFormatting xmlns:xm="http://schemas.microsoft.com/office/excel/2006/main">
          <x14:cfRule type="cellIs" priority="6621" operator="equal" id="{001B00B5-004B-4A4F-8D31-008400CB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F766</xm:sqref>
        </x14:conditionalFormatting>
        <x14:conditionalFormatting xmlns:xm="http://schemas.microsoft.com/office/excel/2006/main">
          <x14:cfRule type="cellIs" priority="6620" operator="equal" id="{006D008D-0019-4FD9-A751-0099001A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F767</xm:sqref>
        </x14:conditionalFormatting>
        <x14:conditionalFormatting xmlns:xm="http://schemas.microsoft.com/office/excel/2006/main">
          <x14:cfRule type="cellIs" priority="6619" operator="equal" id="{000600C5-00AF-4E51-9E9A-000600B6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F751</xm:sqref>
        </x14:conditionalFormatting>
        <x14:conditionalFormatting xmlns:xm="http://schemas.microsoft.com/office/excel/2006/main">
          <x14:cfRule type="cellIs" priority="6618" operator="equal" id="{00A80053-007F-40F1-95DF-00CA008A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F769</xm:sqref>
        </x14:conditionalFormatting>
        <x14:conditionalFormatting xmlns:xm="http://schemas.microsoft.com/office/excel/2006/main">
          <x14:cfRule type="cellIs" priority="6617" operator="equal" id="{002F00B5-00A8-4822-9613-00F200D7004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F770</xm:sqref>
        </x14:conditionalFormatting>
        <x14:conditionalFormatting xmlns:xm="http://schemas.microsoft.com/office/excel/2006/main">
          <x14:cfRule type="cellIs" priority="6616" operator="equal" id="{00840009-004D-4A67-A2D3-00C0004E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F771</xm:sqref>
        </x14:conditionalFormatting>
        <x14:conditionalFormatting xmlns:xm="http://schemas.microsoft.com/office/excel/2006/main">
          <x14:cfRule type="cellIs" priority="6615" operator="equal" id="{00AB005B-0030-40BE-92B9-006A000F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F755</xm:sqref>
        </x14:conditionalFormatting>
        <x14:conditionalFormatting xmlns:xm="http://schemas.microsoft.com/office/excel/2006/main">
          <x14:cfRule type="cellIs" priority="6614" operator="equal" id="{00EF0054-00DB-48A4-964E-00880025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F768</xm:sqref>
        </x14:conditionalFormatting>
        <x14:conditionalFormatting xmlns:xm="http://schemas.microsoft.com/office/excel/2006/main">
          <x14:cfRule type="cellIs" priority="5928" operator="equal" id="{00B10004-003E-44EE-9AB9-00890046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F166</xm:sqref>
        </x14:conditionalFormatting>
        <x14:conditionalFormatting xmlns:xm="http://schemas.microsoft.com/office/excel/2006/main">
          <x14:cfRule type="cellIs" priority="5813" operator="equal" id="{00150078-0056-4F11-B1E5-004D00C4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F267</xm:sqref>
        </x14:conditionalFormatting>
        <x14:conditionalFormatting xmlns:xm="http://schemas.microsoft.com/office/excel/2006/main">
          <x14:cfRule type="cellIs" priority="5812" operator="equal" id="{00CD00CF-00C6-4213-8650-006B00E3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F268</xm:sqref>
        </x14:conditionalFormatting>
        <x14:conditionalFormatting xmlns:xm="http://schemas.microsoft.com/office/excel/2006/main">
          <x14:cfRule type="cellIs" priority="5811" operator="equal" id="{00E4007F-00CD-4132-A367-00790057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F269</xm:sqref>
        </x14:conditionalFormatting>
        <x14:conditionalFormatting xmlns:xm="http://schemas.microsoft.com/office/excel/2006/main">
          <x14:cfRule type="cellIs" priority="5810" operator="equal" id="{00D300B3-00BD-4446-8741-00B90008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F270</xm:sqref>
        </x14:conditionalFormatting>
        <x14:conditionalFormatting xmlns:xm="http://schemas.microsoft.com/office/excel/2006/main">
          <x14:cfRule type="cellIs" priority="5809" operator="equal" id="{00BB00A8-003F-4A56-AEDF-00C70000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F266</xm:sqref>
        </x14:conditionalFormatting>
        <x14:conditionalFormatting xmlns:xm="http://schemas.microsoft.com/office/excel/2006/main">
          <x14:cfRule type="cellIs" priority="5802" operator="equal" id="{00C50003-00AF-4FD9-8D4B-00DF0013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F277</xm:sqref>
        </x14:conditionalFormatting>
        <x14:conditionalFormatting xmlns:xm="http://schemas.microsoft.com/office/excel/2006/main">
          <x14:cfRule type="cellIs" priority="5801" operator="equal" id="{005C001D-00D5-4249-B367-0056007C000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F278</xm:sqref>
        </x14:conditionalFormatting>
        <x14:conditionalFormatting xmlns:xm="http://schemas.microsoft.com/office/excel/2006/main">
          <x14:cfRule type="cellIs" priority="5800" operator="equal" id="{001400F7-0011-4493-997C-005E00D6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F279</xm:sqref>
        </x14:conditionalFormatting>
        <x14:conditionalFormatting xmlns:xm="http://schemas.microsoft.com/office/excel/2006/main">
          <x14:cfRule type="cellIs" priority="5799" operator="equal" id="{00200023-004F-4DFE-BF46-00A700BE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F280</xm:sqref>
        </x14:conditionalFormatting>
        <x14:conditionalFormatting xmlns:xm="http://schemas.microsoft.com/office/excel/2006/main">
          <x14:cfRule type="cellIs" priority="5798" operator="equal" id="{00B80001-0059-4BB1-96B4-00560002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F281</xm:sqref>
        </x14:conditionalFormatting>
        <x14:conditionalFormatting xmlns:xm="http://schemas.microsoft.com/office/excel/2006/main">
          <x14:cfRule type="cellIs" priority="5797" operator="equal" id="{000A007A-000E-4B2C-814C-00F10057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F282</xm:sqref>
        </x14:conditionalFormatting>
        <x14:conditionalFormatting xmlns:xm="http://schemas.microsoft.com/office/excel/2006/main">
          <x14:cfRule type="cellIs" priority="5796" operator="equal" id="{00FC008D-0026-46EA-8A1C-002F00D9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F283</xm:sqref>
        </x14:conditionalFormatting>
        <x14:conditionalFormatting xmlns:xm="http://schemas.microsoft.com/office/excel/2006/main">
          <x14:cfRule type="cellIs" priority="5794" operator="equal" id="{00E50003-0086-4883-8A42-00630034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F276</xm:sqref>
        </x14:conditionalFormatting>
        <x14:conditionalFormatting xmlns:xm="http://schemas.microsoft.com/office/excel/2006/main">
          <x14:cfRule type="cellIs" priority="5787" operator="equal" id="{008700F2-0021-4AB2-BBD9-00200059008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F254</xm:sqref>
        </x14:conditionalFormatting>
        <x14:conditionalFormatting xmlns:xm="http://schemas.microsoft.com/office/excel/2006/main">
          <x14:cfRule type="cellIs" priority="5480" operator="equal" id="{00D700AF-0020-48F2-9DC0-00A500E3007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F724</xm:sqref>
        </x14:conditionalFormatting>
        <x14:conditionalFormatting xmlns:xm="http://schemas.microsoft.com/office/excel/2006/main">
          <x14:cfRule type="cellIs" priority="5479" operator="equal" id="{00EA00DF-00DC-4805-897F-004F00DE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F719</xm:sqref>
        </x14:conditionalFormatting>
        <x14:conditionalFormatting xmlns:xm="http://schemas.microsoft.com/office/excel/2006/main">
          <x14:cfRule type="cellIs" priority="5478" operator="equal" id="{00520078-00D0-4BC9-89DE-00CD0043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F720</xm:sqref>
        </x14:conditionalFormatting>
        <x14:conditionalFormatting xmlns:xm="http://schemas.microsoft.com/office/excel/2006/main">
          <x14:cfRule type="cellIs" priority="5477" operator="equal" id="{00330064-007F-48BA-BD53-008D0099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F718</xm:sqref>
        </x14:conditionalFormatting>
        <x14:conditionalFormatting xmlns:xm="http://schemas.microsoft.com/office/excel/2006/main">
          <x14:cfRule type="cellIs" priority="5470" operator="equal" id="{0022002C-0087-4929-B906-00D80009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F721</xm:sqref>
        </x14:conditionalFormatting>
        <x14:conditionalFormatting xmlns:xm="http://schemas.microsoft.com/office/excel/2006/main">
          <x14:cfRule type="cellIs" priority="5469" operator="equal" id="{00680055-00E5-4B58-8B8B-0006007B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F722</xm:sqref>
        </x14:conditionalFormatting>
        <x14:conditionalFormatting xmlns:xm="http://schemas.microsoft.com/office/excel/2006/main">
          <x14:cfRule type="cellIs" priority="5468" operator="equal" id="{001C0044-0074-4BF2-8ACF-00FC0022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F711</xm:sqref>
        </x14:conditionalFormatting>
        <x14:conditionalFormatting xmlns:xm="http://schemas.microsoft.com/office/excel/2006/main">
          <x14:cfRule type="cellIs" priority="5198" operator="equal" id="{00B400FB-005D-4051-9DBE-00F900D1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F791</xm:sqref>
        </x14:conditionalFormatting>
        <x14:conditionalFormatting xmlns:xm="http://schemas.microsoft.com/office/excel/2006/main">
          <x14:cfRule type="cellIs" priority="5197" operator="equal" id="{00C000B2-0035-4F5A-9B0A-000900D3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F792</xm:sqref>
        </x14:conditionalFormatting>
        <x14:conditionalFormatting xmlns:xm="http://schemas.microsoft.com/office/excel/2006/main">
          <x14:cfRule type="cellIs" priority="5196" operator="equal" id="{00C60071-0080-4B9E-A522-002B00B8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F793</xm:sqref>
        </x14:conditionalFormatting>
        <x14:conditionalFormatting xmlns:xm="http://schemas.microsoft.com/office/excel/2006/main">
          <x14:cfRule type="cellIs" priority="5195" operator="equal" id="{00EF00B1-00FD-48E1-84B8-00B8006D00A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F776</xm:sqref>
        </x14:conditionalFormatting>
        <x14:conditionalFormatting xmlns:xm="http://schemas.microsoft.com/office/excel/2006/main">
          <x14:cfRule type="cellIs" priority="5194" operator="equal" id="{006E00D3-00B2-4107-A254-00B700AA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F796</xm:sqref>
        </x14:conditionalFormatting>
        <x14:conditionalFormatting xmlns:xm="http://schemas.microsoft.com/office/excel/2006/main">
          <x14:cfRule type="cellIs" priority="5193" operator="equal" id="{00C200A0-00B0-4011-AA37-00FE00DC008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F797</xm:sqref>
        </x14:conditionalFormatting>
        <x14:conditionalFormatting xmlns:xm="http://schemas.microsoft.com/office/excel/2006/main">
          <x14:cfRule type="cellIs" priority="5192" operator="equal" id="{00EE00CD-003B-4D4C-80F6-00CA00CB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F780</xm:sqref>
        </x14:conditionalFormatting>
        <x14:conditionalFormatting xmlns:xm="http://schemas.microsoft.com/office/excel/2006/main">
          <x14:cfRule type="cellIs" priority="5029" operator="equal" id="{00510079-0035-4883-89AC-00830086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F644</xm:sqref>
        </x14:conditionalFormatting>
        <x14:conditionalFormatting xmlns:xm="http://schemas.microsoft.com/office/excel/2006/main">
          <x14:cfRule type="cellIs" priority="5028" operator="equal" id="{00670055-0044-4BE2-AABC-00710030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F645</xm:sqref>
        </x14:conditionalFormatting>
        <x14:conditionalFormatting xmlns:xm="http://schemas.microsoft.com/office/excel/2006/main">
          <x14:cfRule type="cellIs" priority="5027" operator="equal" id="{006C00F4-00E6-4B03-A499-00460053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F629</xm:sqref>
        </x14:conditionalFormatting>
        <x14:conditionalFormatting xmlns:xm="http://schemas.microsoft.com/office/excel/2006/main">
          <x14:cfRule type="cellIs" priority="5026" operator="equal" id="{00A300EC-0041-44FA-BF39-007300BF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F648</xm:sqref>
        </x14:conditionalFormatting>
        <x14:conditionalFormatting xmlns:xm="http://schemas.microsoft.com/office/excel/2006/main">
          <x14:cfRule type="cellIs" priority="5025" operator="equal" id="{0084009B-00A6-42A5-9EBC-002D0070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F649</xm:sqref>
        </x14:conditionalFormatting>
        <x14:conditionalFormatting xmlns:xm="http://schemas.microsoft.com/office/excel/2006/main">
          <x14:cfRule type="cellIs" priority="5024" operator="equal" id="{0072001F-00C0-4C51-8ECF-006B000C00D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F650</xm:sqref>
        </x14:conditionalFormatting>
        <x14:conditionalFormatting xmlns:xm="http://schemas.microsoft.com/office/excel/2006/main">
          <x14:cfRule type="cellIs" priority="5023" operator="equal" id="{00FE0083-0099-474C-8C76-00A40065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F633</xm:sqref>
        </x14:conditionalFormatting>
        <x14:conditionalFormatting xmlns:xm="http://schemas.microsoft.com/office/excel/2006/main">
          <x14:cfRule type="cellIs" priority="4861" operator="equal" id="{00FF00F5-00E8-4938-BF87-00FC00F7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F669</xm:sqref>
        </x14:conditionalFormatting>
        <x14:conditionalFormatting xmlns:xm="http://schemas.microsoft.com/office/excel/2006/main">
          <x14:cfRule type="cellIs" priority="4860" operator="equal" id="{009E0082-00E4-4CC8-AEFC-00490022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F670:F671</xm:sqref>
        </x14:conditionalFormatting>
        <x14:conditionalFormatting xmlns:xm="http://schemas.microsoft.com/office/excel/2006/main">
          <x14:cfRule type="cellIs" priority="4859" operator="equal" id="{00C100B4-0075-4EAE-958B-005600ED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F655</xm:sqref>
        </x14:conditionalFormatting>
        <x14:conditionalFormatting xmlns:xm="http://schemas.microsoft.com/office/excel/2006/main">
          <x14:cfRule type="cellIs" priority="4857" operator="equal" id="{00490025-005C-4CF1-B594-00D80058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F675</xm:sqref>
        </x14:conditionalFormatting>
        <x14:conditionalFormatting xmlns:xm="http://schemas.microsoft.com/office/excel/2006/main">
          <x14:cfRule type="cellIs" priority="4856" operator="equal" id="{0062008A-0091-4C09-AA9B-009C0021005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F676</xm:sqref>
        </x14:conditionalFormatting>
        <x14:conditionalFormatting xmlns:xm="http://schemas.microsoft.com/office/excel/2006/main">
          <x14:cfRule type="cellIs" priority="4855" operator="equal" id="{00A8001B-00E1-42B7-9AAC-005F00D3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F659</xm:sqref>
        </x14:conditionalFormatting>
        <x14:conditionalFormatting xmlns:xm="http://schemas.microsoft.com/office/excel/2006/main">
          <x14:cfRule type="cellIs" priority="4847" operator="equal" id="{00C2003E-009E-4BE7-AE8E-00EA0071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F672</xm:sqref>
        </x14:conditionalFormatting>
        <x14:conditionalFormatting xmlns:xm="http://schemas.microsoft.com/office/excel/2006/main">
          <x14:cfRule type="cellIs" priority="4834" operator="equal" id="{00C60032-000E-4773-B483-00E90017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F668</xm:sqref>
        </x14:conditionalFormatting>
        <x14:conditionalFormatting xmlns:xm="http://schemas.microsoft.com/office/excel/2006/main">
          <x14:cfRule type="cellIs" priority="4655" operator="equal" id="{0013009A-00DB-4C5F-9F4C-005100CE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F301</xm:sqref>
        </x14:conditionalFormatting>
        <x14:conditionalFormatting xmlns:xm="http://schemas.microsoft.com/office/excel/2006/main">
          <x14:cfRule type="cellIs" priority="4654" operator="equal" id="{00AA000E-00AB-4EDB-9DC0-009000FA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F302</xm:sqref>
        </x14:conditionalFormatting>
        <x14:conditionalFormatting xmlns:xm="http://schemas.microsoft.com/office/excel/2006/main">
          <x14:cfRule type="cellIs" priority="4653" operator="equal" id="{008E00C5-0066-4597-A2D2-002700F8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F303</xm:sqref>
        </x14:conditionalFormatting>
        <x14:conditionalFormatting xmlns:xm="http://schemas.microsoft.com/office/excel/2006/main">
          <x14:cfRule type="cellIs" priority="4652" operator="equal" id="{00EB00B6-00A8-44BC-9919-007600AE007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F304</xm:sqref>
        </x14:conditionalFormatting>
        <x14:conditionalFormatting xmlns:xm="http://schemas.microsoft.com/office/excel/2006/main">
          <x14:cfRule type="cellIs" priority="4651" operator="equal" id="{009000E9-00BE-48E2-B8A0-00240007007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F305</xm:sqref>
        </x14:conditionalFormatting>
        <x14:conditionalFormatting xmlns:xm="http://schemas.microsoft.com/office/excel/2006/main">
          <x14:cfRule type="cellIs" priority="4650" operator="equal" id="{0041003E-0003-4E24-A459-00F50079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F307</xm:sqref>
        </x14:conditionalFormatting>
        <x14:conditionalFormatting xmlns:xm="http://schemas.microsoft.com/office/excel/2006/main">
          <x14:cfRule type="cellIs" priority="4649" operator="equal" id="{00490021-000A-45CC-B102-00440066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F308</xm:sqref>
        </x14:conditionalFormatting>
        <x14:conditionalFormatting xmlns:xm="http://schemas.microsoft.com/office/excel/2006/main">
          <x14:cfRule type="cellIs" priority="4648" operator="equal" id="{00B60060-00EF-4740-8C7A-0039009700B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F309</xm:sqref>
        </x14:conditionalFormatting>
        <x14:conditionalFormatting xmlns:xm="http://schemas.microsoft.com/office/excel/2006/main">
          <x14:cfRule type="cellIs" priority="4646" operator="equal" id="{00FB0068-0076-4743-9963-008C0084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F306</xm:sqref>
        </x14:conditionalFormatting>
        <x14:conditionalFormatting xmlns:xm="http://schemas.microsoft.com/office/excel/2006/main">
          <x14:cfRule type="cellIs" priority="4355" operator="equal" id="{005D0055-00CE-4A61-AD98-008F005D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F521</xm:sqref>
        </x14:conditionalFormatting>
        <x14:conditionalFormatting xmlns:xm="http://schemas.microsoft.com/office/excel/2006/main">
          <x14:cfRule type="cellIs" priority="4354" operator="equal" id="{005C0049-0011-42A3-B077-00F00099003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F525</xm:sqref>
        </x14:conditionalFormatting>
        <x14:conditionalFormatting xmlns:xm="http://schemas.microsoft.com/office/excel/2006/main">
          <x14:cfRule type="cellIs" priority="4353" operator="equal" id="{0067009F-0031-4D71-A25E-00D10082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F529</xm:sqref>
        </x14:conditionalFormatting>
        <x14:conditionalFormatting xmlns:xm="http://schemas.microsoft.com/office/excel/2006/main">
          <x14:cfRule type="cellIs" priority="4352" operator="equal" id="{009100F4-00A7-43A1-8983-003F002B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F549</xm:sqref>
        </x14:conditionalFormatting>
        <x14:conditionalFormatting xmlns:xm="http://schemas.microsoft.com/office/excel/2006/main">
          <x14:cfRule type="cellIs" priority="4345" operator="equal" id="{008600C2-00FA-4F52-AC05-00A50084000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F550</xm:sqref>
        </x14:conditionalFormatting>
        <x14:conditionalFormatting xmlns:xm="http://schemas.microsoft.com/office/excel/2006/main">
          <x14:cfRule type="cellIs" priority="4344" operator="equal" id="{006C0093-00CF-48C3-9212-008600B2009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F551</xm:sqref>
        </x14:conditionalFormatting>
        <x14:conditionalFormatting xmlns:xm="http://schemas.microsoft.com/office/excel/2006/main">
          <x14:cfRule type="cellIs" priority="4343" operator="equal" id="{004B0029-00F3-4D95-AAF3-00540064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F542</xm:sqref>
        </x14:conditionalFormatting>
        <x14:conditionalFormatting xmlns:xm="http://schemas.microsoft.com/office/excel/2006/main">
          <x14:cfRule type="cellIs" priority="4342" operator="equal" id="{00130051-0039-4B0F-866E-00440068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F548</xm:sqref>
        </x14:conditionalFormatting>
        <x14:conditionalFormatting xmlns:xm="http://schemas.microsoft.com/office/excel/2006/main">
          <x14:cfRule type="cellIs" priority="4161" operator="equal" id="{00840095-003B-4CF0-B964-007900F6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F687</xm:sqref>
        </x14:conditionalFormatting>
        <x14:conditionalFormatting xmlns:xm="http://schemas.microsoft.com/office/excel/2006/main">
          <x14:cfRule type="cellIs" priority="4160" operator="equal" id="{003B001D-004E-42EA-AE57-00BB001B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F683</xm:sqref>
        </x14:conditionalFormatting>
        <x14:conditionalFormatting xmlns:xm="http://schemas.microsoft.com/office/excel/2006/main">
          <x14:cfRule type="cellIs" priority="4159" operator="equal" id="{00840093-0026-4465-BE3F-00FD007200B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F703</xm:sqref>
        </x14:conditionalFormatting>
        <x14:conditionalFormatting xmlns:xm="http://schemas.microsoft.com/office/excel/2006/main">
          <x14:cfRule type="cellIs" priority="4158" operator="equal" id="{00CD00B0-0096-4810-A504-004500D7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F704</xm:sqref>
        </x14:conditionalFormatting>
        <x14:conditionalFormatting xmlns:xm="http://schemas.microsoft.com/office/excel/2006/main">
          <x14:cfRule type="cellIs" priority="4157" operator="equal" id="{00530001-0071-4F65-BCB6-00DC0029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F699</xm:sqref>
        </x14:conditionalFormatting>
        <x14:conditionalFormatting xmlns:xm="http://schemas.microsoft.com/office/excel/2006/main">
          <x14:cfRule type="cellIs" priority="4156" operator="equal" id="{00BC00B1-0022-4F0A-9325-000400BC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F696</xm:sqref>
        </x14:conditionalFormatting>
        <x14:conditionalFormatting xmlns:xm="http://schemas.microsoft.com/office/excel/2006/main">
          <x14:cfRule type="cellIs" priority="3723" operator="equal" id="{0062007E-0097-4BD4-8DF5-000400AE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F729</xm:sqref>
        </x14:conditionalFormatting>
        <x14:conditionalFormatting xmlns:xm="http://schemas.microsoft.com/office/excel/2006/main">
          <x14:cfRule type="cellIs" priority="3722" operator="equal" id="{00E6004C-00B0-4359-AF09-00FF00C3006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F733</xm:sqref>
        </x14:conditionalFormatting>
        <x14:conditionalFormatting xmlns:xm="http://schemas.microsoft.com/office/excel/2006/main">
          <x14:cfRule type="cellIs" priority="3721" operator="equal" id="{00270091-0065-429A-A648-00640029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F744</xm:sqref>
        </x14:conditionalFormatting>
        <x14:conditionalFormatting xmlns:xm="http://schemas.microsoft.com/office/excel/2006/main">
          <x14:cfRule type="cellIs" priority="3720" operator="equal" id="{004C00E9-004F-45B8-A61D-009D0096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F745</xm:sqref>
        </x14:conditionalFormatting>
        <x14:conditionalFormatting xmlns:xm="http://schemas.microsoft.com/office/excel/2006/main">
          <x14:cfRule type="cellIs" priority="3627" operator="equal" id="{00F20034-00C3-4D84-A2D6-004500ED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F831</xm:sqref>
        </x14:conditionalFormatting>
        <x14:conditionalFormatting xmlns:xm="http://schemas.microsoft.com/office/excel/2006/main">
          <x14:cfRule type="cellIs" priority="3626" operator="equal" id="{00BD00C6-00BE-4DE4-9626-00710034008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F832</xm:sqref>
        </x14:conditionalFormatting>
        <x14:conditionalFormatting xmlns:xm="http://schemas.microsoft.com/office/excel/2006/main">
          <x14:cfRule type="cellIs" priority="3625" operator="equal" id="{00B200A8-008D-4F90-86B4-00FC002A00E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F833</xm:sqref>
        </x14:conditionalFormatting>
        <x14:conditionalFormatting xmlns:xm="http://schemas.microsoft.com/office/excel/2006/main">
          <x14:cfRule type="cellIs" priority="3624" operator="equal" id="{00920027-00C7-4595-AC54-00DE0046002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F816</xm:sqref>
        </x14:conditionalFormatting>
        <x14:conditionalFormatting xmlns:xm="http://schemas.microsoft.com/office/excel/2006/main">
          <x14:cfRule type="cellIs" priority="3623" operator="equal" id="{00B7002B-0099-4530-9FC6-0064006D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F836</xm:sqref>
        </x14:conditionalFormatting>
        <x14:conditionalFormatting xmlns:xm="http://schemas.microsoft.com/office/excel/2006/main">
          <x14:cfRule type="cellIs" priority="3622" operator="equal" id="{0041006E-005D-435A-B287-0097009C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F837</xm:sqref>
        </x14:conditionalFormatting>
        <x14:conditionalFormatting xmlns:xm="http://schemas.microsoft.com/office/excel/2006/main">
          <x14:cfRule type="cellIs" priority="3621" operator="equal" id="{001B00CA-006B-4EF8-9E2C-00C3006A008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F838</xm:sqref>
        </x14:conditionalFormatting>
        <x14:conditionalFormatting xmlns:xm="http://schemas.microsoft.com/office/excel/2006/main">
          <x14:cfRule type="cellIs" priority="3620" operator="equal" id="{002400D9-001E-4470-A1D2-00F700A8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F839</xm:sqref>
        </x14:conditionalFormatting>
        <x14:conditionalFormatting xmlns:xm="http://schemas.microsoft.com/office/excel/2006/main">
          <x14:cfRule type="cellIs" priority="3619" operator="equal" id="{00A30073-0088-48D6-B098-005D003D008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F820</xm:sqref>
        </x14:conditionalFormatting>
        <x14:conditionalFormatting xmlns:xm="http://schemas.microsoft.com/office/excel/2006/main">
          <x14:cfRule type="cellIs" priority="3411" operator="equal" id="{00EF00C0-00C3-4667-AFF9-0054000A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F620</xm:sqref>
        </x14:conditionalFormatting>
        <x14:conditionalFormatting xmlns:xm="http://schemas.microsoft.com/office/excel/2006/main">
          <x14:cfRule type="cellIs" priority="3410" operator="equal" id="{00A00041-00D1-46EF-BBCC-00070083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F605</xm:sqref>
        </x14:conditionalFormatting>
        <x14:conditionalFormatting xmlns:xm="http://schemas.microsoft.com/office/excel/2006/main">
          <x14:cfRule type="cellIs" priority="3061" operator="equal" id="{00E2000E-00C0-4756-AA71-00E70038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F232</xm:sqref>
        </x14:conditionalFormatting>
        <x14:conditionalFormatting xmlns:xm="http://schemas.microsoft.com/office/excel/2006/main">
          <x14:cfRule type="cellIs" priority="3054" operator="equal" id="{00180077-0011-42F3-9A9B-009E006B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F238</xm:sqref>
        </x14:conditionalFormatting>
        <x14:conditionalFormatting xmlns:xm="http://schemas.microsoft.com/office/excel/2006/main">
          <x14:cfRule type="cellIs" priority="3047" operator="equal" id="{00BC0072-0057-4B8F-A799-009700CC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F233</xm:sqref>
        </x14:conditionalFormatting>
        <x14:conditionalFormatting xmlns:xm="http://schemas.microsoft.com/office/excel/2006/main">
          <x14:cfRule type="cellIs" priority="3046" operator="equal" id="{00C5006A-0023-454B-85B7-00E20079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F234</xm:sqref>
        </x14:conditionalFormatting>
        <x14:conditionalFormatting xmlns:xm="http://schemas.microsoft.com/office/excel/2006/main">
          <x14:cfRule type="cellIs" priority="3045" operator="equal" id="{000F0093-00BD-4B11-A03D-00AF0051005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F235</xm:sqref>
        </x14:conditionalFormatting>
        <x14:conditionalFormatting xmlns:xm="http://schemas.microsoft.com/office/excel/2006/main">
          <x14:cfRule type="cellIs" priority="3044" operator="equal" id="{005D0034-005A-4842-B5D2-00E30031002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F236</xm:sqref>
        </x14:conditionalFormatting>
        <x14:conditionalFormatting xmlns:xm="http://schemas.microsoft.com/office/excel/2006/main">
          <x14:cfRule type="cellIs" priority="3043" operator="equal" id="{00FE0072-0052-4623-8FF7-00E000CB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F237</xm:sqref>
        </x14:conditionalFormatting>
        <x14:conditionalFormatting xmlns:xm="http://schemas.microsoft.com/office/excel/2006/main">
          <x14:cfRule type="cellIs" priority="3012" operator="equal" id="{00D200DB-0032-4A77-AFF1-00C8005400C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F212</xm:sqref>
        </x14:conditionalFormatting>
        <x14:conditionalFormatting xmlns:xm="http://schemas.microsoft.com/office/excel/2006/main">
          <x14:cfRule type="cellIs" priority="3005" operator="equal" id="{007100A4-0017-4B48-B8C4-0083008A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F239</xm:sqref>
        </x14:conditionalFormatting>
        <x14:conditionalFormatting xmlns:xm="http://schemas.microsoft.com/office/excel/2006/main">
          <x14:cfRule type="cellIs" priority="2999" operator="equal" id="{000800E8-00C2-46E2-BFF6-008D0087004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F240</xm:sqref>
        </x14:conditionalFormatting>
        <x14:conditionalFormatting xmlns:xm="http://schemas.microsoft.com/office/excel/2006/main">
          <x14:cfRule type="cellIs" priority="2998" operator="equal" id="{00E600AE-0030-411A-B01B-00BE00C8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F241</xm:sqref>
        </x14:conditionalFormatting>
        <x14:conditionalFormatting xmlns:xm="http://schemas.microsoft.com/office/excel/2006/main">
          <x14:cfRule type="cellIs" priority="2997" operator="equal" id="{002D00CD-00D8-44A9-B06B-00FC0076008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F242</xm:sqref>
        </x14:conditionalFormatting>
        <x14:conditionalFormatting xmlns:xm="http://schemas.microsoft.com/office/excel/2006/main">
          <x14:cfRule type="cellIs" priority="2996" operator="equal" id="{00B0001B-0067-4E67-8F28-00C20050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F243</xm:sqref>
        </x14:conditionalFormatting>
        <x14:conditionalFormatting xmlns:xm="http://schemas.microsoft.com/office/excel/2006/main">
          <x14:cfRule type="cellIs" priority="2995" operator="equal" id="{00F800D9-0023-4A6B-98A2-003B00A9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F244</xm:sqref>
        </x14:conditionalFormatting>
        <x14:conditionalFormatting xmlns:xm="http://schemas.microsoft.com/office/excel/2006/main">
          <x14:cfRule type="cellIs" priority="2994" operator="equal" id="{004B00EC-0057-48C7-B3A6-00A9009700E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F245</xm:sqref>
        </x14:conditionalFormatting>
        <x14:conditionalFormatting xmlns:xm="http://schemas.microsoft.com/office/excel/2006/main">
          <x14:cfRule type="cellIs" priority="2377" operator="equal" id="{002300A4-0013-47C1-BE63-004600E9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F377</xm:sqref>
        </x14:conditionalFormatting>
        <x14:conditionalFormatting xmlns:xm="http://schemas.microsoft.com/office/excel/2006/main">
          <x14:cfRule type="cellIs" priority="2369" operator="equal" id="{00BC007B-00E9-4ECD-A113-00CE0066006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F378</xm:sqref>
        </x14:conditionalFormatting>
        <x14:conditionalFormatting xmlns:xm="http://schemas.microsoft.com/office/excel/2006/main">
          <x14:cfRule type="cellIs" priority="2368" operator="equal" id="{00C500F6-0065-4ED9-8A36-008C00B6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F379</xm:sqref>
        </x14:conditionalFormatting>
        <x14:conditionalFormatting xmlns:xm="http://schemas.microsoft.com/office/excel/2006/main">
          <x14:cfRule type="cellIs" priority="2367" operator="equal" id="{00C4000E-00B8-45F6-9BC1-00CC009F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F380</xm:sqref>
        </x14:conditionalFormatting>
        <x14:conditionalFormatting xmlns:xm="http://schemas.microsoft.com/office/excel/2006/main">
          <x14:cfRule type="cellIs" priority="2366" operator="equal" id="{00CB0086-00DF-4C67-98D4-003B0054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F381</xm:sqref>
        </x14:conditionalFormatting>
        <x14:conditionalFormatting xmlns:xm="http://schemas.microsoft.com/office/excel/2006/main">
          <x14:cfRule type="cellIs" priority="2365" operator="equal" id="{00D000CF-0011-4E3D-807D-00960054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F382</xm:sqref>
        </x14:conditionalFormatting>
        <x14:conditionalFormatting xmlns:xm="http://schemas.microsoft.com/office/excel/2006/main">
          <x14:cfRule type="cellIs" priority="2329" operator="equal" id="{00BE0066-00C3-4DC1-B72D-00CD005C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F370</xm:sqref>
        </x14:conditionalFormatting>
        <x14:conditionalFormatting xmlns:xm="http://schemas.microsoft.com/office/excel/2006/main">
          <x14:cfRule type="cellIs" priority="2209" operator="equal" id="{008C001D-0090-49EA-B842-00810032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F564</xm:sqref>
        </x14:conditionalFormatting>
        <x14:conditionalFormatting xmlns:xm="http://schemas.microsoft.com/office/excel/2006/main">
          <x14:cfRule type="cellIs" priority="2208" operator="equal" id="{007E0017-0074-4838-9C25-00EE0059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F565</xm:sqref>
        </x14:conditionalFormatting>
        <x14:conditionalFormatting xmlns:xm="http://schemas.microsoft.com/office/excel/2006/main">
          <x14:cfRule type="cellIs" priority="2207" operator="equal" id="{008500D6-0061-47BE-BE0B-009200AD00C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F566</xm:sqref>
        </x14:conditionalFormatting>
        <x14:conditionalFormatting xmlns:xm="http://schemas.microsoft.com/office/excel/2006/main">
          <x14:cfRule type="cellIs" priority="2206" operator="equal" id="{00C9003D-008B-4B67-A410-002500A3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F567</xm:sqref>
        </x14:conditionalFormatting>
        <x14:conditionalFormatting xmlns:xm="http://schemas.microsoft.com/office/excel/2006/main">
          <x14:cfRule type="cellIs" priority="2177" operator="equal" id="{00330034-0040-4B4E-ADCA-002200BE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F557</xm:sqref>
        </x14:conditionalFormatting>
        <x14:conditionalFormatting xmlns:xm="http://schemas.microsoft.com/office/excel/2006/main">
          <x14:cfRule type="cellIs" priority="1863" operator="equal" id="{005F0050-0096-4F97-B607-007F0022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AS579</xm:sqref>
        </x14:conditionalFormatting>
        <x14:conditionalFormatting xmlns:xm="http://schemas.microsoft.com/office/excel/2006/main">
          <x14:cfRule type="cellIs" priority="1862" operator="equal" id="{00010086-003B-4443-B097-006500E2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AP579</xm:sqref>
        </x14:conditionalFormatting>
        <x14:conditionalFormatting xmlns:xm="http://schemas.microsoft.com/office/excel/2006/main">
          <x14:cfRule type="cellIs" priority="1861" operator="equal" id="{00F4000F-00BD-4A37-BFCC-008000AB00D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AM579</xm:sqref>
        </x14:conditionalFormatting>
        <x14:conditionalFormatting xmlns:xm="http://schemas.microsoft.com/office/excel/2006/main">
          <x14:cfRule type="cellIs" priority="1860" operator="equal" id="{000B00FD-00D0-4E72-826E-009C0032007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AJ579</xm:sqref>
        </x14:conditionalFormatting>
        <x14:conditionalFormatting xmlns:xm="http://schemas.microsoft.com/office/excel/2006/main">
          <x14:cfRule type="cellIs" priority="1859" operator="equal" id="{005500E9-002C-4D12-A95F-00DC007C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AG579</xm:sqref>
        </x14:conditionalFormatting>
        <x14:conditionalFormatting xmlns:xm="http://schemas.microsoft.com/office/excel/2006/main">
          <x14:cfRule type="cellIs" priority="1858" operator="equal" id="{00690053-00DC-458A-80CE-0056004F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AD579</xm:sqref>
        </x14:conditionalFormatting>
        <x14:conditionalFormatting xmlns:xm="http://schemas.microsoft.com/office/excel/2006/main">
          <x14:cfRule type="cellIs" priority="1857" operator="equal" id="{000B00B3-00BF-4690-BE1B-00AF00D3008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AA579</xm:sqref>
        </x14:conditionalFormatting>
        <x14:conditionalFormatting xmlns:xm="http://schemas.microsoft.com/office/excel/2006/main">
          <x14:cfRule type="cellIs" priority="1856" operator="equal" id="{0013006E-00D2-4920-B3D4-00D5004F00F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X579</xm:sqref>
        </x14:conditionalFormatting>
        <x14:conditionalFormatting xmlns:xm="http://schemas.microsoft.com/office/excel/2006/main">
          <x14:cfRule type="cellIs" priority="1855" operator="equal" id="{008500B5-0086-4977-A9D1-009D004A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U579</xm:sqref>
        </x14:conditionalFormatting>
        <x14:conditionalFormatting xmlns:xm="http://schemas.microsoft.com/office/excel/2006/main">
          <x14:cfRule type="cellIs" priority="1854" operator="equal" id="{006F00C9-002A-48E7-903C-00D7000B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R579</xm:sqref>
        </x14:conditionalFormatting>
        <x14:conditionalFormatting xmlns:xm="http://schemas.microsoft.com/office/excel/2006/main">
          <x14:cfRule type="cellIs" priority="1853" operator="equal" id="{00290099-00E0-4438-B2AC-002D0079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O579</xm:sqref>
        </x14:conditionalFormatting>
        <x14:conditionalFormatting xmlns:xm="http://schemas.microsoft.com/office/excel/2006/main">
          <x14:cfRule type="cellIs" priority="1852" operator="equal" id="{008F0063-00FA-4141-B2CF-008C006E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L579</xm:sqref>
        </x14:conditionalFormatting>
        <x14:conditionalFormatting xmlns:xm="http://schemas.microsoft.com/office/excel/2006/main">
          <x14:cfRule type="cellIs" priority="1851" operator="equal" id="{005C0041-00A5-4D86-B077-00F00000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I579</xm:sqref>
        </x14:conditionalFormatting>
        <x14:conditionalFormatting xmlns:xm="http://schemas.microsoft.com/office/excel/2006/main">
          <x14:cfRule type="cellIs" priority="1850" operator="equal" id="{00400007-0085-4543-A08D-00BC001800B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F579</xm:sqref>
        </x14:conditionalFormatting>
        <x14:conditionalFormatting xmlns:xm="http://schemas.microsoft.com/office/excel/2006/main">
          <x14:cfRule type="cellIs" priority="1849" operator="equal" id="{0045005F-0067-4A15-88DC-00CE003500F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AS577</xm:sqref>
        </x14:conditionalFormatting>
        <x14:conditionalFormatting xmlns:xm="http://schemas.microsoft.com/office/excel/2006/main">
          <x14:cfRule type="cellIs" priority="1848" operator="equal" id="{002A00A6-00F8-4DE5-AFA1-009500EB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AP577</xm:sqref>
        </x14:conditionalFormatting>
        <x14:conditionalFormatting xmlns:xm="http://schemas.microsoft.com/office/excel/2006/main">
          <x14:cfRule type="cellIs" priority="1847" operator="equal" id="{00EC00DB-0026-4E3B-87F5-00E50096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AM577</xm:sqref>
        </x14:conditionalFormatting>
        <x14:conditionalFormatting xmlns:xm="http://schemas.microsoft.com/office/excel/2006/main">
          <x14:cfRule type="cellIs" priority="1846" operator="equal" id="{001B00C2-008C-4D1C-9E52-00850097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AJ577</xm:sqref>
        </x14:conditionalFormatting>
        <x14:conditionalFormatting xmlns:xm="http://schemas.microsoft.com/office/excel/2006/main">
          <x14:cfRule type="cellIs" priority="1845" operator="equal" id="{00CD001C-00B1-41F7-B7C9-00510090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AG577</xm:sqref>
        </x14:conditionalFormatting>
        <x14:conditionalFormatting xmlns:xm="http://schemas.microsoft.com/office/excel/2006/main">
          <x14:cfRule type="cellIs" priority="1844" operator="equal" id="{00A300AC-0089-41AA-885E-00E300B2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AD577</xm:sqref>
        </x14:conditionalFormatting>
        <x14:conditionalFormatting xmlns:xm="http://schemas.microsoft.com/office/excel/2006/main">
          <x14:cfRule type="cellIs" priority="1843" operator="equal" id="{00F70047-00FD-4BB8-9E02-00220091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AA577</xm:sqref>
        </x14:conditionalFormatting>
        <x14:conditionalFormatting xmlns:xm="http://schemas.microsoft.com/office/excel/2006/main">
          <x14:cfRule type="cellIs" priority="1842" operator="equal" id="{001A00CB-003B-4459-B829-007900CC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X577</xm:sqref>
        </x14:conditionalFormatting>
        <x14:conditionalFormatting xmlns:xm="http://schemas.microsoft.com/office/excel/2006/main">
          <x14:cfRule type="cellIs" priority="1841" operator="equal" id="{006A0090-000E-4FCE-9E76-00F1001D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U577</xm:sqref>
        </x14:conditionalFormatting>
        <x14:conditionalFormatting xmlns:xm="http://schemas.microsoft.com/office/excel/2006/main">
          <x14:cfRule type="cellIs" priority="1840" operator="equal" id="{001D000D-0098-46FD-86B4-00EC0074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R577</xm:sqref>
        </x14:conditionalFormatting>
        <x14:conditionalFormatting xmlns:xm="http://schemas.microsoft.com/office/excel/2006/main">
          <x14:cfRule type="cellIs" priority="1839" operator="equal" id="{00C000D9-00BF-4C2C-BA53-0078002F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O577</xm:sqref>
        </x14:conditionalFormatting>
        <x14:conditionalFormatting xmlns:xm="http://schemas.microsoft.com/office/excel/2006/main">
          <x14:cfRule type="cellIs" priority="1838" operator="equal" id="{005900FF-003C-458D-83F6-00710052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L577</xm:sqref>
        </x14:conditionalFormatting>
        <x14:conditionalFormatting xmlns:xm="http://schemas.microsoft.com/office/excel/2006/main">
          <x14:cfRule type="cellIs" priority="1837" operator="equal" id="{00BF0092-00AD-47FF-8978-001D00F1005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I577</xm:sqref>
        </x14:conditionalFormatting>
        <x14:conditionalFormatting xmlns:xm="http://schemas.microsoft.com/office/excel/2006/main">
          <x14:cfRule type="cellIs" priority="1836" operator="equal" id="{0041003C-0037-4D17-B430-0029007E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F577</xm:sqref>
        </x14:conditionalFormatting>
        <x14:conditionalFormatting xmlns:xm="http://schemas.microsoft.com/office/excel/2006/main">
          <x14:cfRule type="cellIs" priority="1832" operator="equal" id="{00FF0053-00FC-4273-A340-002300B4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AJ570</xm:sqref>
        </x14:conditionalFormatting>
        <x14:conditionalFormatting xmlns:xm="http://schemas.microsoft.com/office/excel/2006/main">
          <x14:cfRule type="cellIs" priority="1832" operator="equal" id="{005A0035-00E4-4201-B0A4-00E400C4004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AM570</xm:sqref>
        </x14:conditionalFormatting>
        <x14:conditionalFormatting xmlns:xm="http://schemas.microsoft.com/office/excel/2006/main">
          <x14:cfRule type="cellIs" priority="1832" operator="equal" id="{00210093-0014-4AFF-928B-0082005200D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AP570</xm:sqref>
        </x14:conditionalFormatting>
        <x14:conditionalFormatting xmlns:xm="http://schemas.microsoft.com/office/excel/2006/main">
          <x14:cfRule type="cellIs" priority="1832" operator="equal" id="{005A00EA-007C-45F3-ACF5-004000BC009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AS570</xm:sqref>
        </x14:conditionalFormatting>
        <x14:conditionalFormatting xmlns:xm="http://schemas.microsoft.com/office/excel/2006/main">
          <x14:cfRule type="cellIs" priority="1832" operator="equal" id="{005700A3-0040-4B09-AF27-00ED000D003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BW570</xm:sqref>
        </x14:conditionalFormatting>
        <x14:conditionalFormatting xmlns:xm="http://schemas.microsoft.com/office/excel/2006/main">
          <x14:cfRule type="cellIs" priority="1832" operator="equal" id="{00400060-0068-416B-8173-00330087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BT570</xm:sqref>
        </x14:conditionalFormatting>
        <x14:conditionalFormatting xmlns:xm="http://schemas.microsoft.com/office/excel/2006/main">
          <x14:cfRule type="cellIs" priority="1832" operator="equal" id="{008900DA-00A7-4FF6-AA17-001400E2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BQ570</xm:sqref>
        </x14:conditionalFormatting>
        <x14:conditionalFormatting xmlns:xm="http://schemas.microsoft.com/office/excel/2006/main">
          <x14:cfRule type="cellIs" priority="1832" operator="equal" id="{00C600B1-001D-4896-95EA-0032001A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BN570</xm:sqref>
        </x14:conditionalFormatting>
        <x14:conditionalFormatting xmlns:xm="http://schemas.microsoft.com/office/excel/2006/main">
          <x14:cfRule type="cellIs" priority="1832" operator="equal" id="{00E4008B-000D-4BDF-86C3-006A009E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BK570</xm:sqref>
        </x14:conditionalFormatting>
        <x14:conditionalFormatting xmlns:xm="http://schemas.microsoft.com/office/excel/2006/main">
          <x14:cfRule type="cellIs" priority="1832" operator="equal" id="{00E00040-004A-4826-A21A-00EA00BE009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BH570</xm:sqref>
        </x14:conditionalFormatting>
        <x14:conditionalFormatting xmlns:xm="http://schemas.microsoft.com/office/excel/2006/main">
          <x14:cfRule type="cellIs" priority="1832" operator="equal" id="{006000AC-0074-44FC-817E-009A0055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BE570</xm:sqref>
        </x14:conditionalFormatting>
        <x14:conditionalFormatting xmlns:xm="http://schemas.microsoft.com/office/excel/2006/main">
          <x14:cfRule type="cellIs" priority="1832" operator="equal" id="{002600EC-0069-4CFC-9870-00B800DF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BB570</xm:sqref>
        </x14:conditionalFormatting>
        <x14:conditionalFormatting xmlns:xm="http://schemas.microsoft.com/office/excel/2006/main">
          <x14:cfRule type="cellIs" priority="1832" operator="equal" id="{00F700CB-00E6-4E63-B9A3-005A0056000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AY570</xm:sqref>
        </x14:conditionalFormatting>
        <x14:conditionalFormatting xmlns:xm="http://schemas.microsoft.com/office/excel/2006/main">
          <x14:cfRule type="cellIs" priority="1832" operator="equal" id="{002C00AB-0038-44FF-A023-00F700B5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AV570</xm:sqref>
        </x14:conditionalFormatting>
        <x14:conditionalFormatting xmlns:xm="http://schemas.microsoft.com/office/excel/2006/main">
          <x14:cfRule type="cellIs" priority="1827" operator="equal" id="{004900EA-00FC-44BA-AC02-00500045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U570</xm:sqref>
        </x14:conditionalFormatting>
        <x14:conditionalFormatting xmlns:xm="http://schemas.microsoft.com/office/excel/2006/main">
          <x14:cfRule type="cellIs" priority="1827" operator="equal" id="{001300FE-005A-470B-AEF8-006E00A200D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X570</xm:sqref>
        </x14:conditionalFormatting>
        <x14:conditionalFormatting xmlns:xm="http://schemas.microsoft.com/office/excel/2006/main">
          <x14:cfRule type="cellIs" priority="1827" operator="equal" id="{00E3000B-00C5-4A3E-9604-00FA005800B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AA570</xm:sqref>
        </x14:conditionalFormatting>
        <x14:conditionalFormatting xmlns:xm="http://schemas.microsoft.com/office/excel/2006/main">
          <x14:cfRule type="cellIs" priority="1827" operator="equal" id="{00C700A6-0059-483A-A875-00AE0002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AD570</xm:sqref>
        </x14:conditionalFormatting>
        <x14:conditionalFormatting xmlns:xm="http://schemas.microsoft.com/office/excel/2006/main">
          <x14:cfRule type="cellIs" priority="1827" operator="equal" id="{00CE00A2-003B-49F3-BF3F-005100F6009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AG570</xm:sqref>
        </x14:conditionalFormatting>
        <x14:conditionalFormatting xmlns:xm="http://schemas.microsoft.com/office/excel/2006/main">
          <x14:cfRule type="cellIs" priority="1826" operator="equal" id="{001B00FC-00A4-486B-B920-00A6001000D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R570</xm:sqref>
        </x14:conditionalFormatting>
        <x14:conditionalFormatting xmlns:xm="http://schemas.microsoft.com/office/excel/2006/main">
          <x14:cfRule type="cellIs" priority="1825" operator="equal" id="{0036001E-003A-4BBC-9316-002F00F600F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O570</xm:sqref>
        </x14:conditionalFormatting>
        <x14:conditionalFormatting xmlns:xm="http://schemas.microsoft.com/office/excel/2006/main">
          <x14:cfRule type="cellIs" priority="1824" operator="equal" id="{00C4003E-0057-4725-A122-00B000CC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L570</xm:sqref>
        </x14:conditionalFormatting>
        <x14:conditionalFormatting xmlns:xm="http://schemas.microsoft.com/office/excel/2006/main">
          <x14:cfRule type="cellIs" priority="1823" operator="equal" id="{00A7000F-00BF-42CA-8D00-001D008F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I570</xm:sqref>
        </x14:conditionalFormatting>
        <x14:conditionalFormatting xmlns:xm="http://schemas.microsoft.com/office/excel/2006/main">
          <x14:cfRule type="cellIs" priority="1822" operator="equal" id="{00550056-008C-4659-99BF-009000B5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F570</xm:sqref>
        </x14:conditionalFormatting>
        <x14:conditionalFormatting xmlns:xm="http://schemas.microsoft.com/office/excel/2006/main">
          <x14:cfRule type="cellIs" priority="1821" operator="equal" id="{00FC0075-00AE-48BF-B5A8-00900085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AS581</xm:sqref>
        </x14:conditionalFormatting>
        <x14:conditionalFormatting xmlns:xm="http://schemas.microsoft.com/office/excel/2006/main">
          <x14:cfRule type="cellIs" priority="1820" operator="equal" id="{00CA0064-00B1-4B7C-AF06-00730025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AP581</xm:sqref>
        </x14:conditionalFormatting>
        <x14:conditionalFormatting xmlns:xm="http://schemas.microsoft.com/office/excel/2006/main">
          <x14:cfRule type="cellIs" priority="1819" operator="equal" id="{001100B3-0019-4841-B39F-000A0082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AM581</xm:sqref>
        </x14:conditionalFormatting>
        <x14:conditionalFormatting xmlns:xm="http://schemas.microsoft.com/office/excel/2006/main">
          <x14:cfRule type="cellIs" priority="1818" operator="equal" id="{0051007D-00A3-48CF-82B4-004C004300C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AJ581</xm:sqref>
        </x14:conditionalFormatting>
        <x14:conditionalFormatting xmlns:xm="http://schemas.microsoft.com/office/excel/2006/main">
          <x14:cfRule type="cellIs" priority="1817" operator="equal" id="{003600E4-0005-4FBC-89D3-0090000D002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AG581</xm:sqref>
        </x14:conditionalFormatting>
        <x14:conditionalFormatting xmlns:xm="http://schemas.microsoft.com/office/excel/2006/main">
          <x14:cfRule type="cellIs" priority="1816" operator="equal" id="{00490071-003B-4708-9D5E-00D60057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AD581</xm:sqref>
        </x14:conditionalFormatting>
        <x14:conditionalFormatting xmlns:xm="http://schemas.microsoft.com/office/excel/2006/main">
          <x14:cfRule type="cellIs" priority="1815" operator="equal" id="{00630010-0008-4095-B53D-0055007B00B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AA581</xm:sqref>
        </x14:conditionalFormatting>
        <x14:conditionalFormatting xmlns:xm="http://schemas.microsoft.com/office/excel/2006/main">
          <x14:cfRule type="cellIs" priority="1814" operator="equal" id="{0028006B-0008-44FF-BE96-008B005C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X581</xm:sqref>
        </x14:conditionalFormatting>
        <x14:conditionalFormatting xmlns:xm="http://schemas.microsoft.com/office/excel/2006/main">
          <x14:cfRule type="cellIs" priority="1813" operator="equal" id="{002B0008-00F4-4D00-86EA-001000FB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U581</xm:sqref>
        </x14:conditionalFormatting>
        <x14:conditionalFormatting xmlns:xm="http://schemas.microsoft.com/office/excel/2006/main">
          <x14:cfRule type="cellIs" priority="1812" operator="equal" id="{00D6009D-0043-4619-B3CB-00D200DE004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R581</xm:sqref>
        </x14:conditionalFormatting>
        <x14:conditionalFormatting xmlns:xm="http://schemas.microsoft.com/office/excel/2006/main">
          <x14:cfRule type="cellIs" priority="1811" operator="equal" id="{004500B7-00E5-43FA-9478-00D500F200B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O581</xm:sqref>
        </x14:conditionalFormatting>
        <x14:conditionalFormatting xmlns:xm="http://schemas.microsoft.com/office/excel/2006/main">
          <x14:cfRule type="cellIs" priority="1810" operator="equal" id="{005F0069-00CA-494A-8B6A-005F0042004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L581</xm:sqref>
        </x14:conditionalFormatting>
        <x14:conditionalFormatting xmlns:xm="http://schemas.microsoft.com/office/excel/2006/main">
          <x14:cfRule type="cellIs" priority="1809" operator="equal" id="{00B800F1-0039-4D6D-B878-0031007900C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I581</xm:sqref>
        </x14:conditionalFormatting>
        <x14:conditionalFormatting xmlns:xm="http://schemas.microsoft.com/office/excel/2006/main">
          <x14:cfRule type="cellIs" priority="1808" operator="equal" id="{00C50007-00A8-4706-9519-000B00C3001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F581</xm:sqref>
        </x14:conditionalFormatting>
        <x14:conditionalFormatting xmlns:xm="http://schemas.microsoft.com/office/excel/2006/main">
          <x14:cfRule type="cellIs" priority="1807" operator="equal" id="{000300D9-00CF-4DC1-8BF7-001800DC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AS580:AT580</xm:sqref>
        </x14:conditionalFormatting>
        <x14:conditionalFormatting xmlns:xm="http://schemas.microsoft.com/office/excel/2006/main">
          <x14:cfRule type="cellIs" priority="1806" operator="equal" id="{00C900BB-00AD-4803-94FC-00440038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AP580:AQ580</xm:sqref>
        </x14:conditionalFormatting>
        <x14:conditionalFormatting xmlns:xm="http://schemas.microsoft.com/office/excel/2006/main">
          <x14:cfRule type="cellIs" priority="1805" operator="equal" id="{003C004B-0081-4225-8E7E-008F00EC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AM580:AN580</xm:sqref>
        </x14:conditionalFormatting>
        <x14:conditionalFormatting xmlns:xm="http://schemas.microsoft.com/office/excel/2006/main">
          <x14:cfRule type="cellIs" priority="1804" operator="equal" id="{00990010-0075-45FF-A1AA-006D0056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AJ580:AK580</xm:sqref>
        </x14:conditionalFormatting>
        <x14:conditionalFormatting xmlns:xm="http://schemas.microsoft.com/office/excel/2006/main">
          <x14:cfRule type="cellIs" priority="1803" operator="equal" id="{00090016-0007-4AF8-8181-002E0028005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AG580:AH580</xm:sqref>
        </x14:conditionalFormatting>
        <x14:conditionalFormatting xmlns:xm="http://schemas.microsoft.com/office/excel/2006/main">
          <x14:cfRule type="cellIs" priority="1802" operator="equal" id="{002D000C-0020-4E07-9E42-0065005A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AD580:AE580</xm:sqref>
        </x14:conditionalFormatting>
        <x14:conditionalFormatting xmlns:xm="http://schemas.microsoft.com/office/excel/2006/main">
          <x14:cfRule type="cellIs" priority="1801" operator="equal" id="{0061006D-000B-491C-92F8-00C0009B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AA580:AB580</xm:sqref>
        </x14:conditionalFormatting>
        <x14:conditionalFormatting xmlns:xm="http://schemas.microsoft.com/office/excel/2006/main">
          <x14:cfRule type="cellIs" priority="1800" operator="equal" id="{00A100FA-00BC-4E50-8848-00AC00DB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X580:Y580</xm:sqref>
        </x14:conditionalFormatting>
        <x14:conditionalFormatting xmlns:xm="http://schemas.microsoft.com/office/excel/2006/main">
          <x14:cfRule type="cellIs" priority="1799" operator="equal" id="{006F00E6-00CA-4E2F-98AC-00B40028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U580:V580</xm:sqref>
        </x14:conditionalFormatting>
        <x14:conditionalFormatting xmlns:xm="http://schemas.microsoft.com/office/excel/2006/main">
          <x14:cfRule type="cellIs" priority="1798" operator="equal" id="{00770058-00BE-436B-9429-00B2004B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R580:S580</xm:sqref>
        </x14:conditionalFormatting>
        <x14:conditionalFormatting xmlns:xm="http://schemas.microsoft.com/office/excel/2006/main">
          <x14:cfRule type="cellIs" priority="1797" operator="equal" id="{008500D7-0015-4623-974A-00A80018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O580:P580</xm:sqref>
        </x14:conditionalFormatting>
        <x14:conditionalFormatting xmlns:xm="http://schemas.microsoft.com/office/excel/2006/main">
          <x14:cfRule type="cellIs" priority="1796" operator="equal" id="{002400E2-00DF-493F-B1CA-00E50083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L580:M580</xm:sqref>
        </x14:conditionalFormatting>
        <x14:conditionalFormatting xmlns:xm="http://schemas.microsoft.com/office/excel/2006/main">
          <x14:cfRule type="cellIs" priority="1795" operator="equal" id="{008500A6-00E6-4761-9D5D-00000096000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I580:J580</xm:sqref>
        </x14:conditionalFormatting>
        <x14:conditionalFormatting xmlns:xm="http://schemas.microsoft.com/office/excel/2006/main">
          <x14:cfRule type="cellIs" priority="1794" operator="equal" id="{00710013-0009-4017-80CF-00B10059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F580:G580</xm:sqref>
        </x14:conditionalFormatting>
        <x14:conditionalFormatting xmlns:xm="http://schemas.microsoft.com/office/excel/2006/main">
          <x14:cfRule type="cellIs" priority="1793" operator="equal" id="{00C100CA-00BF-49D1-BF19-00E800BB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AT577</xm:sqref>
        </x14:conditionalFormatting>
        <x14:conditionalFormatting xmlns:xm="http://schemas.microsoft.com/office/excel/2006/main">
          <x14:cfRule type="cellIs" priority="1792" operator="equal" id="{009700A6-00E4-478F-961D-000200B0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AQ577</xm:sqref>
        </x14:conditionalFormatting>
        <x14:conditionalFormatting xmlns:xm="http://schemas.microsoft.com/office/excel/2006/main">
          <x14:cfRule type="cellIs" priority="1791" operator="equal" id="{00BF0061-0074-4B8D-9286-00CE00A7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AN577</xm:sqref>
        </x14:conditionalFormatting>
        <x14:conditionalFormatting xmlns:xm="http://schemas.microsoft.com/office/excel/2006/main">
          <x14:cfRule type="cellIs" priority="1790" operator="equal" id="{003D0056-006F-431B-BDF2-005B0012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AK577</xm:sqref>
        </x14:conditionalFormatting>
        <x14:conditionalFormatting xmlns:xm="http://schemas.microsoft.com/office/excel/2006/main">
          <x14:cfRule type="cellIs" priority="1789" operator="equal" id="{004100BD-004D-4FFE-A2C1-0083003E002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AH577</xm:sqref>
        </x14:conditionalFormatting>
        <x14:conditionalFormatting xmlns:xm="http://schemas.microsoft.com/office/excel/2006/main">
          <x14:cfRule type="cellIs" priority="1788" operator="equal" id="{001D0024-006A-4BA3-B7F4-00C300BF00F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AE577</xm:sqref>
        </x14:conditionalFormatting>
        <x14:conditionalFormatting xmlns:xm="http://schemas.microsoft.com/office/excel/2006/main">
          <x14:cfRule type="cellIs" priority="1787" operator="equal" id="{0034005D-005A-4566-91D5-00F900F2001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AB577</xm:sqref>
        </x14:conditionalFormatting>
        <x14:conditionalFormatting xmlns:xm="http://schemas.microsoft.com/office/excel/2006/main">
          <x14:cfRule type="cellIs" priority="1786" operator="equal" id="{005200C5-006F-4F28-B619-001900B9006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Y577</xm:sqref>
        </x14:conditionalFormatting>
        <x14:conditionalFormatting xmlns:xm="http://schemas.microsoft.com/office/excel/2006/main">
          <x14:cfRule type="cellIs" priority="1785" operator="equal" id="{009300ED-000B-4D95-9D15-004E004800A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V577</xm:sqref>
        </x14:conditionalFormatting>
        <x14:conditionalFormatting xmlns:xm="http://schemas.microsoft.com/office/excel/2006/main">
          <x14:cfRule type="cellIs" priority="1784" operator="equal" id="{002B008A-0044-4A1A-8545-002000B000C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S577</xm:sqref>
        </x14:conditionalFormatting>
        <x14:conditionalFormatting xmlns:xm="http://schemas.microsoft.com/office/excel/2006/main">
          <x14:cfRule type="cellIs" priority="1783" operator="equal" id="{004900D0-0027-43DD-A47E-00CA0083003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P577</xm:sqref>
        </x14:conditionalFormatting>
        <x14:conditionalFormatting xmlns:xm="http://schemas.microsoft.com/office/excel/2006/main">
          <x14:cfRule type="cellIs" priority="1782" operator="equal" id="{0007005B-0096-4D59-A0AC-00D100E900E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M577</xm:sqref>
        </x14:conditionalFormatting>
        <x14:conditionalFormatting xmlns:xm="http://schemas.microsoft.com/office/excel/2006/main">
          <x14:cfRule type="cellIs" priority="1781" operator="equal" id="{007E0006-00A0-45B4-974E-00B300A9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J577</xm:sqref>
        </x14:conditionalFormatting>
        <x14:conditionalFormatting xmlns:xm="http://schemas.microsoft.com/office/excel/2006/main">
          <x14:cfRule type="cellIs" priority="1780" operator="equal" id="{00A00096-0075-416A-9FAD-00EB0026005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G577</xm:sqref>
        </x14:conditionalFormatting>
        <x14:conditionalFormatting xmlns:xm="http://schemas.microsoft.com/office/excel/2006/main">
          <x14:cfRule type="cellIs" priority="1779" operator="equal" id="{00680020-000D-4F88-8415-003D0060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F570:G570</xm:sqref>
        </x14:conditionalFormatting>
        <x14:conditionalFormatting xmlns:xm="http://schemas.microsoft.com/office/excel/2006/main">
          <x14:cfRule type="cellIs" priority="1778" operator="equal" id="{00650057-00CC-4087-BA5B-007100F1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AN570</xm:sqref>
        </x14:conditionalFormatting>
        <x14:conditionalFormatting xmlns:xm="http://schemas.microsoft.com/office/excel/2006/main">
          <x14:cfRule type="cellIs" priority="1777" operator="equal" id="{00FA00A7-00DF-49AA-81CC-00D8000A007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F577:G577</xm:sqref>
        </x14:conditionalFormatting>
        <x14:conditionalFormatting xmlns:xm="http://schemas.microsoft.com/office/excel/2006/main">
          <x14:cfRule type="cellIs" priority="1776" operator="equal" id="{00000010-00FC-4D07-8B2E-00650092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AM577:AN577</xm:sqref>
        </x14:conditionalFormatting>
        <x14:conditionalFormatting xmlns:xm="http://schemas.microsoft.com/office/excel/2006/main">
          <x14:cfRule type="cellIs" priority="1775" operator="equal" id="{0052004D-00F7-4D5B-88C4-00D7004D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F580:G580</xm:sqref>
        </x14:conditionalFormatting>
        <x14:conditionalFormatting xmlns:xm="http://schemas.microsoft.com/office/excel/2006/main">
          <x14:cfRule type="cellIs" priority="1774" operator="equal" id="{00FF00D4-00F9-408A-AADE-00A200BE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AM580:AN580</xm:sqref>
        </x14:conditionalFormatting>
        <x14:conditionalFormatting xmlns:xm="http://schemas.microsoft.com/office/excel/2006/main">
          <x14:cfRule type="cellIs" priority="1773" operator="equal" id="{009100A7-00CF-4E8B-ACB5-002800AC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AQ570</xm:sqref>
        </x14:conditionalFormatting>
        <x14:conditionalFormatting xmlns:xm="http://schemas.microsoft.com/office/excel/2006/main">
          <x14:cfRule type="cellIs" priority="1772" operator="equal" id="{00650069-0011-4C09-8949-0001000D006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AP577:AQ577</xm:sqref>
        </x14:conditionalFormatting>
        <x14:conditionalFormatting xmlns:xm="http://schemas.microsoft.com/office/excel/2006/main">
          <x14:cfRule type="cellIs" priority="1771" operator="equal" id="{001F000C-0097-4737-834F-004A0040005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AP580:AQ580</xm:sqref>
        </x14:conditionalFormatting>
        <x14:conditionalFormatting xmlns:xm="http://schemas.microsoft.com/office/excel/2006/main">
          <x14:cfRule type="cellIs" priority="1770" operator="equal" id="{00AA00DE-0062-47A7-B3D1-008E00AE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AJ570:AK570</xm:sqref>
        </x14:conditionalFormatting>
        <x14:conditionalFormatting xmlns:xm="http://schemas.microsoft.com/office/excel/2006/main">
          <x14:cfRule type="cellIs" priority="1770" operator="equal" id="{0036002B-00FE-41D5-9AB4-00570006000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AM570</xm:sqref>
        </x14:conditionalFormatting>
        <x14:conditionalFormatting xmlns:xm="http://schemas.microsoft.com/office/excel/2006/main">
          <x14:cfRule type="cellIs" priority="1770" operator="equal" id="{009C007A-0007-463D-AB9E-009E002C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AP570</xm:sqref>
        </x14:conditionalFormatting>
        <x14:conditionalFormatting xmlns:xm="http://schemas.microsoft.com/office/excel/2006/main">
          <x14:cfRule type="cellIs" priority="1770" operator="equal" id="{00B0009D-0062-4F5B-8148-005600C4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AS570</xm:sqref>
        </x14:conditionalFormatting>
        <x14:conditionalFormatting xmlns:xm="http://schemas.microsoft.com/office/excel/2006/main">
          <x14:cfRule type="cellIs" priority="1770" operator="equal" id="{009C0061-006D-4C8D-956C-008F002B001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BW570</xm:sqref>
        </x14:conditionalFormatting>
        <x14:conditionalFormatting xmlns:xm="http://schemas.microsoft.com/office/excel/2006/main">
          <x14:cfRule type="cellIs" priority="1770" operator="equal" id="{00C2007E-0061-44B7-A01C-003600B8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BT570</xm:sqref>
        </x14:conditionalFormatting>
        <x14:conditionalFormatting xmlns:xm="http://schemas.microsoft.com/office/excel/2006/main">
          <x14:cfRule type="cellIs" priority="1770" operator="equal" id="{006B0067-0051-4F24-8E2D-00D7001C008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BQ570</xm:sqref>
        </x14:conditionalFormatting>
        <x14:conditionalFormatting xmlns:xm="http://schemas.microsoft.com/office/excel/2006/main">
          <x14:cfRule type="cellIs" priority="1770" operator="equal" id="{00300020-0087-4220-BD05-00EA00BD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BN570</xm:sqref>
        </x14:conditionalFormatting>
        <x14:conditionalFormatting xmlns:xm="http://schemas.microsoft.com/office/excel/2006/main">
          <x14:cfRule type="cellIs" priority="1770" operator="equal" id="{008F00DC-0049-4E1C-9B41-00E800AF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BK570</xm:sqref>
        </x14:conditionalFormatting>
        <x14:conditionalFormatting xmlns:xm="http://schemas.microsoft.com/office/excel/2006/main">
          <x14:cfRule type="cellIs" priority="1770" operator="equal" id="{0000007B-0055-4F73-919D-00D70012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BH570</xm:sqref>
        </x14:conditionalFormatting>
        <x14:conditionalFormatting xmlns:xm="http://schemas.microsoft.com/office/excel/2006/main">
          <x14:cfRule type="cellIs" priority="1770" operator="equal" id="{00B80001-0032-46A3-80DA-00CB0052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BE570</xm:sqref>
        </x14:conditionalFormatting>
        <x14:conditionalFormatting xmlns:xm="http://schemas.microsoft.com/office/excel/2006/main">
          <x14:cfRule type="cellIs" priority="1770" operator="equal" id="{00250040-0048-4B72-AB31-002800EB00E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BB570</xm:sqref>
        </x14:conditionalFormatting>
        <x14:conditionalFormatting xmlns:xm="http://schemas.microsoft.com/office/excel/2006/main">
          <x14:cfRule type="cellIs" priority="1770" operator="equal" id="{007300A2-0042-4F71-BE3F-0066002800F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AY570</xm:sqref>
        </x14:conditionalFormatting>
        <x14:conditionalFormatting xmlns:xm="http://schemas.microsoft.com/office/excel/2006/main">
          <x14:cfRule type="cellIs" priority="1770" operator="equal" id="{004000C9-00A8-40CE-8754-002C0079005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AV570</xm:sqref>
        </x14:conditionalFormatting>
        <x14:conditionalFormatting xmlns:xm="http://schemas.microsoft.com/office/excel/2006/main">
          <x14:cfRule type="cellIs" priority="1769" operator="equal" id="{00B50056-00D6-4DC6-9E9C-00D5009400F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AJ577:AK577</xm:sqref>
        </x14:conditionalFormatting>
        <x14:conditionalFormatting xmlns:xm="http://schemas.microsoft.com/office/excel/2006/main">
          <x14:cfRule type="cellIs" priority="1768" operator="equal" id="{00BF0059-0005-45C7-AC2C-00C5007F00C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AJ580:AK580</xm:sqref>
        </x14:conditionalFormatting>
        <x14:conditionalFormatting xmlns:xm="http://schemas.microsoft.com/office/excel/2006/main">
          <x14:cfRule type="cellIs" priority="1767" operator="equal" id="{00570012-0075-4B02-9AED-00D200BF002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AH570</xm:sqref>
        </x14:conditionalFormatting>
        <x14:conditionalFormatting xmlns:xm="http://schemas.microsoft.com/office/excel/2006/main">
          <x14:cfRule type="cellIs" priority="1766" operator="equal" id="{00E100FD-00E8-47E6-9224-001F003E00E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AG577:AH577</xm:sqref>
        </x14:conditionalFormatting>
        <x14:conditionalFormatting xmlns:xm="http://schemas.microsoft.com/office/excel/2006/main">
          <x14:cfRule type="cellIs" priority="1765" operator="equal" id="{006A00F8-00D5-47A9-82F0-007F00D2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AG580:AH580</xm:sqref>
        </x14:conditionalFormatting>
        <x14:conditionalFormatting xmlns:xm="http://schemas.microsoft.com/office/excel/2006/main">
          <x14:cfRule type="cellIs" priority="1764" operator="equal" id="{00EF00DB-00F8-49C2-B4C1-009E00BD005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AE570</xm:sqref>
        </x14:conditionalFormatting>
        <x14:conditionalFormatting xmlns:xm="http://schemas.microsoft.com/office/excel/2006/main">
          <x14:cfRule type="cellIs" priority="1763" operator="equal" id="{00110010-009F-4C22-BD85-008D00AD00B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AD577:AE577</xm:sqref>
        </x14:conditionalFormatting>
        <x14:conditionalFormatting xmlns:xm="http://schemas.microsoft.com/office/excel/2006/main">
          <x14:cfRule type="cellIs" priority="1762" operator="equal" id="{009500A5-00CB-4018-A7C4-00CE003000D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AD580:AE580</xm:sqref>
        </x14:conditionalFormatting>
        <x14:conditionalFormatting xmlns:xm="http://schemas.microsoft.com/office/excel/2006/main">
          <x14:cfRule type="cellIs" priority="1761" operator="equal" id="{004E00B1-00CF-4BFA-B2D7-00D70024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AB570</xm:sqref>
        </x14:conditionalFormatting>
        <x14:conditionalFormatting xmlns:xm="http://schemas.microsoft.com/office/excel/2006/main">
          <x14:cfRule type="cellIs" priority="1760" operator="equal" id="{00FF003D-0045-4047-9343-006A004F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AA577:AB577</xm:sqref>
        </x14:conditionalFormatting>
        <x14:conditionalFormatting xmlns:xm="http://schemas.microsoft.com/office/excel/2006/main">
          <x14:cfRule type="cellIs" priority="1759" operator="equal" id="{00480026-00C9-4A6A-A5C5-00B800CB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AA580:AB580</xm:sqref>
        </x14:conditionalFormatting>
        <x14:conditionalFormatting xmlns:xm="http://schemas.microsoft.com/office/excel/2006/main">
          <x14:cfRule type="cellIs" priority="1758" operator="equal" id="{005D00A6-00B2-46BF-ACB5-000D00F400F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L570:M570</xm:sqref>
        </x14:conditionalFormatting>
        <x14:conditionalFormatting xmlns:xm="http://schemas.microsoft.com/office/excel/2006/main">
          <x14:cfRule type="cellIs" priority="1757" operator="equal" id="{00DA001F-0054-444D-9E40-00A3007E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L577:M577</xm:sqref>
        </x14:conditionalFormatting>
        <x14:conditionalFormatting xmlns:xm="http://schemas.microsoft.com/office/excel/2006/main">
          <x14:cfRule type="cellIs" priority="1756" operator="equal" id="{00C200EA-0066-43CF-BFE7-0028008A00A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L580:M580</xm:sqref>
        </x14:conditionalFormatting>
        <x14:conditionalFormatting xmlns:xm="http://schemas.microsoft.com/office/excel/2006/main">
          <x14:cfRule type="cellIs" priority="1755" operator="equal" id="{006500E4-00FE-436C-AC78-00D800A3003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I570:J570</xm:sqref>
        </x14:conditionalFormatting>
        <x14:conditionalFormatting xmlns:xm="http://schemas.microsoft.com/office/excel/2006/main">
          <x14:cfRule type="cellIs" priority="1754" operator="equal" id="{007A000F-001D-45A3-88BE-007600F1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I577:J577</xm:sqref>
        </x14:conditionalFormatting>
        <x14:conditionalFormatting xmlns:xm="http://schemas.microsoft.com/office/excel/2006/main">
          <x14:cfRule type="cellIs" priority="1753" operator="equal" id="{00AB00C2-006B-4607-BD6F-004B00B3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I580:J580</xm:sqref>
        </x14:conditionalFormatting>
        <x14:conditionalFormatting xmlns:xm="http://schemas.microsoft.com/office/excel/2006/main">
          <x14:cfRule type="cellIs" priority="1752" operator="equal" id="{00820087-0081-4551-9CA3-009700EB00F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O570:P570</xm:sqref>
        </x14:conditionalFormatting>
        <x14:conditionalFormatting xmlns:xm="http://schemas.microsoft.com/office/excel/2006/main">
          <x14:cfRule type="cellIs" priority="1751" operator="equal" id="{005000F5-0001-415D-9F25-001D005F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O577:P577</xm:sqref>
        </x14:conditionalFormatting>
        <x14:conditionalFormatting xmlns:xm="http://schemas.microsoft.com/office/excel/2006/main">
          <x14:cfRule type="cellIs" priority="1750" operator="equal" id="{00240010-0012-4B89-98B9-0003006C00F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O580:P580</xm:sqref>
        </x14:conditionalFormatting>
        <x14:conditionalFormatting xmlns:xm="http://schemas.microsoft.com/office/excel/2006/main">
          <x14:cfRule type="cellIs" priority="1749" operator="equal" id="{00BC0078-00CF-4CC7-8CA3-000C005C00C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R570:S570</xm:sqref>
        </x14:conditionalFormatting>
        <x14:conditionalFormatting xmlns:xm="http://schemas.microsoft.com/office/excel/2006/main">
          <x14:cfRule type="cellIs" priority="1748" operator="equal" id="{00B5008D-0007-4591-AC1E-0080000F00B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R577:S577</xm:sqref>
        </x14:conditionalFormatting>
        <x14:conditionalFormatting xmlns:xm="http://schemas.microsoft.com/office/excel/2006/main">
          <x14:cfRule type="cellIs" priority="1747" operator="equal" id="{009E0014-003B-49AC-9695-004600AA006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R580:S580</xm:sqref>
        </x14:conditionalFormatting>
        <x14:conditionalFormatting xmlns:xm="http://schemas.microsoft.com/office/excel/2006/main">
          <x14:cfRule type="cellIs" priority="1746" operator="equal" id="{00EF0054-0045-432A-8DAC-0034001700A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U570:V570</xm:sqref>
        </x14:conditionalFormatting>
        <x14:conditionalFormatting xmlns:xm="http://schemas.microsoft.com/office/excel/2006/main">
          <x14:cfRule type="cellIs" priority="1746" operator="equal" id="{00EA0024-0035-4230-A30B-00BC006100A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X570</xm:sqref>
        </x14:conditionalFormatting>
        <x14:conditionalFormatting xmlns:xm="http://schemas.microsoft.com/office/excel/2006/main">
          <x14:cfRule type="cellIs" priority="1746" operator="equal" id="{0012008B-0082-46AC-B338-00F500A4004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AA570</xm:sqref>
        </x14:conditionalFormatting>
        <x14:conditionalFormatting xmlns:xm="http://schemas.microsoft.com/office/excel/2006/main">
          <x14:cfRule type="cellIs" priority="1746" operator="equal" id="{00B40077-00EB-480C-B5C5-00D600D1002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AD570</xm:sqref>
        </x14:conditionalFormatting>
        <x14:conditionalFormatting xmlns:xm="http://schemas.microsoft.com/office/excel/2006/main">
          <x14:cfRule type="cellIs" priority="1746" operator="equal" id="{0091001C-0039-4CF0-85E9-00E400AB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AG570</xm:sqref>
        </x14:conditionalFormatting>
        <x14:conditionalFormatting xmlns:xm="http://schemas.microsoft.com/office/excel/2006/main">
          <x14:cfRule type="cellIs" priority="1745" operator="equal" id="{005200B4-001D-400D-BB0F-00F900D8009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U577:V577</xm:sqref>
        </x14:conditionalFormatting>
        <x14:conditionalFormatting xmlns:xm="http://schemas.microsoft.com/office/excel/2006/main">
          <x14:cfRule type="cellIs" priority="1744" operator="equal" id="{00570080-00B2-482B-B0F8-002700A9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U580:V580</xm:sqref>
        </x14:conditionalFormatting>
        <x14:conditionalFormatting xmlns:xm="http://schemas.microsoft.com/office/excel/2006/main">
          <x14:cfRule type="cellIs" priority="1743" operator="equal" id="{00440044-00A7-4142-B6C4-00300057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Y570</xm:sqref>
        </x14:conditionalFormatting>
        <x14:conditionalFormatting xmlns:xm="http://schemas.microsoft.com/office/excel/2006/main">
          <x14:cfRule type="cellIs" priority="1742" operator="equal" id="{00FB00D4-008D-4861-88CA-00710028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X577:Y577</xm:sqref>
        </x14:conditionalFormatting>
        <x14:conditionalFormatting xmlns:xm="http://schemas.microsoft.com/office/excel/2006/main">
          <x14:cfRule type="cellIs" priority="1741" operator="equal" id="{00AD00C5-0079-46EB-8015-00C500CE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X580:Y580</xm:sqref>
        </x14:conditionalFormatting>
        <x14:conditionalFormatting xmlns:xm="http://schemas.microsoft.com/office/excel/2006/main">
          <x14:cfRule type="cellIs" priority="1740" operator="equal" id="{002200A5-009C-4F9F-B7AF-001B00EC002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AT570</xm:sqref>
        </x14:conditionalFormatting>
        <x14:conditionalFormatting xmlns:xm="http://schemas.microsoft.com/office/excel/2006/main">
          <x14:cfRule type="cellIs" priority="1739" operator="equal" id="{00CE0079-00F6-4C7C-9F88-00B200D5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AS577:AT577</xm:sqref>
        </x14:conditionalFormatting>
        <x14:conditionalFormatting xmlns:xm="http://schemas.microsoft.com/office/excel/2006/main">
          <x14:cfRule type="cellIs" priority="1738" operator="equal" id="{00DD007C-00E6-4477-A1B7-001100EA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AS580:AT580</xm:sqref>
        </x14:conditionalFormatting>
        <x14:conditionalFormatting xmlns:xm="http://schemas.microsoft.com/office/excel/2006/main">
          <x14:cfRule type="cellIs" priority="1737" operator="equal" id="{00DD004D-0015-41BB-8F4C-0050004100B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BW590</xm:sqref>
        </x14:conditionalFormatting>
        <x14:conditionalFormatting xmlns:xm="http://schemas.microsoft.com/office/excel/2006/main">
          <x14:cfRule type="cellIs" priority="1736" operator="equal" id="{00F700C3-00D0-4F04-ABDB-002B0068000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BT590</xm:sqref>
        </x14:conditionalFormatting>
        <x14:conditionalFormatting xmlns:xm="http://schemas.microsoft.com/office/excel/2006/main">
          <x14:cfRule type="cellIs" priority="1735" operator="equal" id="{008B00EF-00A6-456C-9F9E-002C007500A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BQ590</xm:sqref>
        </x14:conditionalFormatting>
        <x14:conditionalFormatting xmlns:xm="http://schemas.microsoft.com/office/excel/2006/main">
          <x14:cfRule type="cellIs" priority="1734" operator="equal" id="{009B00E5-0087-4BE7-8E18-000B0001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BN590</xm:sqref>
        </x14:conditionalFormatting>
        <x14:conditionalFormatting xmlns:xm="http://schemas.microsoft.com/office/excel/2006/main">
          <x14:cfRule type="cellIs" priority="1733" operator="equal" id="{004B0061-0087-494A-A63E-003A003500C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BK590</xm:sqref>
        </x14:conditionalFormatting>
        <x14:conditionalFormatting xmlns:xm="http://schemas.microsoft.com/office/excel/2006/main">
          <x14:cfRule type="cellIs" priority="1732" operator="equal" id="{000100EC-00AF-455C-83F5-00EC008C00F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BH590</xm:sqref>
        </x14:conditionalFormatting>
        <x14:conditionalFormatting xmlns:xm="http://schemas.microsoft.com/office/excel/2006/main">
          <x14:cfRule type="cellIs" priority="1731" operator="equal" id="{004F001B-0012-4BBE-85D2-00220018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BE590</xm:sqref>
        </x14:conditionalFormatting>
        <x14:conditionalFormatting xmlns:xm="http://schemas.microsoft.com/office/excel/2006/main">
          <x14:cfRule type="cellIs" priority="1730" operator="equal" id="{00770095-003C-4FAE-8883-00570027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BB590</xm:sqref>
        </x14:conditionalFormatting>
        <x14:conditionalFormatting xmlns:xm="http://schemas.microsoft.com/office/excel/2006/main">
          <x14:cfRule type="cellIs" priority="1729" operator="equal" id="{00470006-005D-4857-A7EA-00FB00CF007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AY590</xm:sqref>
        </x14:conditionalFormatting>
        <x14:conditionalFormatting xmlns:xm="http://schemas.microsoft.com/office/excel/2006/main">
          <x14:cfRule type="cellIs" priority="1728" operator="equal" id="{00C60047-0027-4EA1-8CB8-003B00F200E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AV590</xm:sqref>
        </x14:conditionalFormatting>
        <x14:conditionalFormatting xmlns:xm="http://schemas.microsoft.com/office/excel/2006/main">
          <x14:cfRule type="cellIs" priority="1727" operator="equal" id="{008F004D-0072-477C-BB15-0056006A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AS590</xm:sqref>
        </x14:conditionalFormatting>
        <x14:conditionalFormatting xmlns:xm="http://schemas.microsoft.com/office/excel/2006/main">
          <x14:cfRule type="cellIs" priority="1726" operator="equal" id="{005100BF-001E-4EE0-83E1-008900A4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AP590</xm:sqref>
        </x14:conditionalFormatting>
        <x14:conditionalFormatting xmlns:xm="http://schemas.microsoft.com/office/excel/2006/main">
          <x14:cfRule type="cellIs" priority="1725" operator="equal" id="{0001008B-0013-4317-91AF-000C00BA00E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AM590</xm:sqref>
        </x14:conditionalFormatting>
        <x14:conditionalFormatting xmlns:xm="http://schemas.microsoft.com/office/excel/2006/main">
          <x14:cfRule type="cellIs" priority="1724" operator="equal" id="{002E006D-008E-42EE-B362-004700C7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AJ590</xm:sqref>
        </x14:conditionalFormatting>
        <x14:conditionalFormatting xmlns:xm="http://schemas.microsoft.com/office/excel/2006/main">
          <x14:cfRule type="cellIs" priority="1723" operator="equal" id="{00CE0003-007A-4335-9CFE-002D00C300F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AG590</xm:sqref>
        </x14:conditionalFormatting>
        <x14:conditionalFormatting xmlns:xm="http://schemas.microsoft.com/office/excel/2006/main">
          <x14:cfRule type="cellIs" priority="1722" operator="equal" id="{00980051-00D5-4CAA-BD3D-0016008C001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AD590</xm:sqref>
        </x14:conditionalFormatting>
        <x14:conditionalFormatting xmlns:xm="http://schemas.microsoft.com/office/excel/2006/main">
          <x14:cfRule type="cellIs" priority="1721" operator="equal" id="{007600A8-0068-4570-B738-00DC005D008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AA590</xm:sqref>
        </x14:conditionalFormatting>
        <x14:conditionalFormatting xmlns:xm="http://schemas.microsoft.com/office/excel/2006/main">
          <x14:cfRule type="cellIs" priority="1720" operator="equal" id="{0076004C-008A-4B7D-965B-001D00EF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X590</xm:sqref>
        </x14:conditionalFormatting>
        <x14:conditionalFormatting xmlns:xm="http://schemas.microsoft.com/office/excel/2006/main">
          <x14:cfRule type="cellIs" priority="1719" operator="equal" id="{00120051-00EE-48F3-A0D9-00EA0079004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U590</xm:sqref>
        </x14:conditionalFormatting>
        <x14:conditionalFormatting xmlns:xm="http://schemas.microsoft.com/office/excel/2006/main">
          <x14:cfRule type="cellIs" priority="1718" operator="equal" id="{00CC00BD-0063-433C-ADA2-00120067007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R590</xm:sqref>
        </x14:conditionalFormatting>
        <x14:conditionalFormatting xmlns:xm="http://schemas.microsoft.com/office/excel/2006/main">
          <x14:cfRule type="cellIs" priority="1717" operator="equal" id="{003000A7-001B-4801-9A81-00730099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O590</xm:sqref>
        </x14:conditionalFormatting>
        <x14:conditionalFormatting xmlns:xm="http://schemas.microsoft.com/office/excel/2006/main">
          <x14:cfRule type="cellIs" priority="1716" operator="equal" id="{009B00FD-009A-4F4E-AD17-004E00C4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L590</xm:sqref>
        </x14:conditionalFormatting>
        <x14:conditionalFormatting xmlns:xm="http://schemas.microsoft.com/office/excel/2006/main">
          <x14:cfRule type="cellIs" priority="1715" operator="equal" id="{00500019-0070-49D6-918E-001E00E8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I590</xm:sqref>
        </x14:conditionalFormatting>
        <x14:conditionalFormatting xmlns:xm="http://schemas.microsoft.com/office/excel/2006/main">
          <x14:cfRule type="cellIs" priority="1668" operator="equal" id="{004E00E0-0032-4F8E-89C6-0075002B00D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BW599</xm:sqref>
        </x14:conditionalFormatting>
        <x14:conditionalFormatting xmlns:xm="http://schemas.microsoft.com/office/excel/2006/main">
          <x14:cfRule type="cellIs" priority="1667" operator="equal" id="{007800FE-0026-446E-9A08-007F005300C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BT599</xm:sqref>
        </x14:conditionalFormatting>
        <x14:conditionalFormatting xmlns:xm="http://schemas.microsoft.com/office/excel/2006/main">
          <x14:cfRule type="cellIs" priority="1666" operator="equal" id="{00F900D4-00FD-45E6-8262-00FF004C00E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BQ599</xm:sqref>
        </x14:conditionalFormatting>
        <x14:conditionalFormatting xmlns:xm="http://schemas.microsoft.com/office/excel/2006/main">
          <x14:cfRule type="cellIs" priority="1665" operator="equal" id="{003A000B-0018-4862-93FD-00FF00F2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BN599</xm:sqref>
        </x14:conditionalFormatting>
        <x14:conditionalFormatting xmlns:xm="http://schemas.microsoft.com/office/excel/2006/main">
          <x14:cfRule type="cellIs" priority="1664" operator="equal" id="{007F0020-002E-4EB3-A125-004E0081004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BK599</xm:sqref>
        </x14:conditionalFormatting>
        <x14:conditionalFormatting xmlns:xm="http://schemas.microsoft.com/office/excel/2006/main">
          <x14:cfRule type="cellIs" priority="1663" operator="equal" id="{00B00067-004B-4DC6-BCEB-004D009F008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BH599</xm:sqref>
        </x14:conditionalFormatting>
        <x14:conditionalFormatting xmlns:xm="http://schemas.microsoft.com/office/excel/2006/main">
          <x14:cfRule type="cellIs" priority="1662" operator="equal" id="{00480076-00BD-4463-9A39-00E90066009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BE599</xm:sqref>
        </x14:conditionalFormatting>
        <x14:conditionalFormatting xmlns:xm="http://schemas.microsoft.com/office/excel/2006/main">
          <x14:cfRule type="cellIs" priority="1661" operator="equal" id="{00D1004C-000F-4C8E-8F4F-0003007500A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BB599</xm:sqref>
        </x14:conditionalFormatting>
        <x14:conditionalFormatting xmlns:xm="http://schemas.microsoft.com/office/excel/2006/main">
          <x14:cfRule type="cellIs" priority="1660" operator="equal" id="{004900C3-00C3-43C8-B06C-00A3009A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AY599</xm:sqref>
        </x14:conditionalFormatting>
        <x14:conditionalFormatting xmlns:xm="http://schemas.microsoft.com/office/excel/2006/main">
          <x14:cfRule type="cellIs" priority="1659" operator="equal" id="{00F200D9-009F-4C5B-ACE9-00380010006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AV599</xm:sqref>
        </x14:conditionalFormatting>
        <x14:conditionalFormatting xmlns:xm="http://schemas.microsoft.com/office/excel/2006/main">
          <x14:cfRule type="cellIs" priority="1658" operator="equal" id="{002E00B1-00E5-427F-B032-006F00C2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AS599</xm:sqref>
        </x14:conditionalFormatting>
        <x14:conditionalFormatting xmlns:xm="http://schemas.microsoft.com/office/excel/2006/main">
          <x14:cfRule type="cellIs" priority="1657" operator="equal" id="{005400BA-008C-46C4-8E48-004000B5005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AP599</xm:sqref>
        </x14:conditionalFormatting>
        <x14:conditionalFormatting xmlns:xm="http://schemas.microsoft.com/office/excel/2006/main">
          <x14:cfRule type="cellIs" priority="1656" operator="equal" id="{00820037-005A-4920-87BC-0097005D002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AM599</xm:sqref>
        </x14:conditionalFormatting>
        <x14:conditionalFormatting xmlns:xm="http://schemas.microsoft.com/office/excel/2006/main">
          <x14:cfRule type="cellIs" priority="1655" operator="equal" id="{001400B7-0084-4F0E-82AD-00AB006F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AJ599</xm:sqref>
        </x14:conditionalFormatting>
        <x14:conditionalFormatting xmlns:xm="http://schemas.microsoft.com/office/excel/2006/main">
          <x14:cfRule type="cellIs" priority="1654" operator="equal" id="{006600F3-002E-4E0B-9B06-007D0026004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AG599</xm:sqref>
        </x14:conditionalFormatting>
        <x14:conditionalFormatting xmlns:xm="http://schemas.microsoft.com/office/excel/2006/main">
          <x14:cfRule type="cellIs" priority="1653" operator="equal" id="{00E700FB-0008-47C0-9865-004E003400E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AD599</xm:sqref>
        </x14:conditionalFormatting>
        <x14:conditionalFormatting xmlns:xm="http://schemas.microsoft.com/office/excel/2006/main">
          <x14:cfRule type="cellIs" priority="1652" operator="equal" id="{00580008-000D-49ED-B15E-00D50093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AA599</xm:sqref>
        </x14:conditionalFormatting>
        <x14:conditionalFormatting xmlns:xm="http://schemas.microsoft.com/office/excel/2006/main">
          <x14:cfRule type="cellIs" priority="1651" operator="equal" id="{007D009F-00D5-4937-AD4F-001D00B3007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X599</xm:sqref>
        </x14:conditionalFormatting>
        <x14:conditionalFormatting xmlns:xm="http://schemas.microsoft.com/office/excel/2006/main">
          <x14:cfRule type="cellIs" priority="1650" operator="equal" id="{002E006D-0035-484A-BB8C-0042001C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U599</xm:sqref>
        </x14:conditionalFormatting>
        <x14:conditionalFormatting xmlns:xm="http://schemas.microsoft.com/office/excel/2006/main">
          <x14:cfRule type="cellIs" priority="1649" operator="equal" id="{00290011-00D1-4BC4-9F26-00D500BB006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R599</xm:sqref>
        </x14:conditionalFormatting>
        <x14:conditionalFormatting xmlns:xm="http://schemas.microsoft.com/office/excel/2006/main">
          <x14:cfRule type="cellIs" priority="1648" operator="equal" id="{007000A9-00B7-43F3-85F2-00AF00E6006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O599</xm:sqref>
        </x14:conditionalFormatting>
        <x14:conditionalFormatting xmlns:xm="http://schemas.microsoft.com/office/excel/2006/main">
          <x14:cfRule type="cellIs" priority="1647" operator="equal" id="{0097001E-009A-4A9C-8497-00FB00C7006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L599</xm:sqref>
        </x14:conditionalFormatting>
        <x14:conditionalFormatting xmlns:xm="http://schemas.microsoft.com/office/excel/2006/main">
          <x14:cfRule type="cellIs" priority="1646" operator="equal" id="{00FF002E-000B-4D95-820D-009E006000B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I599</xm:sqref>
        </x14:conditionalFormatting>
        <x14:conditionalFormatting xmlns:xm="http://schemas.microsoft.com/office/excel/2006/main">
          <x14:cfRule type="cellIs" priority="1645" operator="equal" id="{003900B4-003A-4FD5-9E15-0029000400C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F599</xm:sqref>
        </x14:conditionalFormatting>
        <x14:conditionalFormatting xmlns:xm="http://schemas.microsoft.com/office/excel/2006/main">
          <x14:cfRule type="cellIs" priority="1642" operator="equal" id="{00840084-0034-4C1A-BB71-008A0063002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F590</xm:sqref>
        </x14:conditionalFormatting>
        <x14:conditionalFormatting xmlns:xm="http://schemas.microsoft.com/office/excel/2006/main">
          <x14:cfRule type="cellIs" priority="648" operator="equal" id="{00CF002E-0043-4719-B5D6-0025007F00F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F222 F220</xm:sqref>
        </x14:conditionalFormatting>
        <x14:conditionalFormatting xmlns:xm="http://schemas.microsoft.com/office/excel/2006/main">
          <x14:cfRule type="cellIs" priority="647" operator="equal" id="{009F0038-00FE-48D8-BA20-00CF00CD00A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F221</xm:sqref>
        </x14:conditionalFormatting>
        <x14:conditionalFormatting xmlns:xm="http://schemas.microsoft.com/office/excel/2006/main">
          <x14:cfRule type="cellIs" priority="626" operator="equal" id="{00BB0010-00DF-429B-9894-002A0061000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F257</xm:sqref>
        </x14:conditionalFormatting>
        <x14:conditionalFormatting xmlns:xm="http://schemas.microsoft.com/office/excel/2006/main">
          <x14:cfRule type="cellIs" priority="625" operator="equal" id="{00C900E1-0053-49CE-AE8E-00CF009A004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F258</xm:sqref>
        </x14:conditionalFormatting>
        <x14:conditionalFormatting xmlns:xm="http://schemas.microsoft.com/office/excel/2006/main">
          <x14:cfRule type="cellIs" priority="546" operator="equal" id="{00EE00BA-008F-434A-AB3F-00600007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F374</xm:sqref>
        </x14:conditionalFormatting>
        <x14:conditionalFormatting xmlns:xm="http://schemas.microsoft.com/office/excel/2006/main">
          <x14:cfRule type="cellIs" priority="546" operator="equal" id="{008A00D4-005F-4088-847A-0027008A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I374</xm:sqref>
        </x14:conditionalFormatting>
        <x14:conditionalFormatting xmlns:xm="http://schemas.microsoft.com/office/excel/2006/main">
          <x14:cfRule type="cellIs" priority="546" operator="equal" id="{00200016-0071-45DD-94BD-006100FE00C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R374</xm:sqref>
        </x14:conditionalFormatting>
        <x14:conditionalFormatting xmlns:xm="http://schemas.microsoft.com/office/excel/2006/main">
          <x14:cfRule type="cellIs" priority="546" operator="equal" id="{000C00A3-005E-4539-81E1-007D00E6000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U374</xm:sqref>
        </x14:conditionalFormatting>
        <x14:conditionalFormatting xmlns:xm="http://schemas.microsoft.com/office/excel/2006/main">
          <x14:cfRule type="cellIs" priority="546" operator="equal" id="{00EF009E-00B2-4493-9C00-00F70004006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X374</xm:sqref>
        </x14:conditionalFormatting>
        <x14:conditionalFormatting xmlns:xm="http://schemas.microsoft.com/office/excel/2006/main">
          <x14:cfRule type="cellIs" priority="546" operator="equal" id="{00E4004E-00F7-4224-B46B-002300C5003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AA374</xm:sqref>
        </x14:conditionalFormatting>
        <x14:conditionalFormatting xmlns:xm="http://schemas.microsoft.com/office/excel/2006/main">
          <x14:cfRule type="cellIs" priority="546" operator="equal" id="{002B00F3-0055-4120-8C2E-003F00AF00F6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AD374</xm:sqref>
        </x14:conditionalFormatting>
        <x14:conditionalFormatting xmlns:xm="http://schemas.microsoft.com/office/excel/2006/main">
          <x14:cfRule type="cellIs" priority="546" operator="equal" id="{00340081-00A9-40CF-8D77-00050070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AG374</xm:sqref>
        </x14:conditionalFormatting>
        <x14:conditionalFormatting xmlns:xm="http://schemas.microsoft.com/office/excel/2006/main">
          <x14:cfRule type="cellIs" priority="546" operator="equal" id="{0066002F-0082-4A2A-8314-00E40078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L374</xm:sqref>
        </x14:conditionalFormatting>
        <x14:conditionalFormatting xmlns:xm="http://schemas.microsoft.com/office/excel/2006/main">
          <x14:cfRule type="cellIs" priority="546" operator="equal" id="{0040004F-0078-494A-8166-002A0052004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O374</xm:sqref>
        </x14:conditionalFormatting>
        <x14:conditionalFormatting xmlns:xm="http://schemas.microsoft.com/office/excel/2006/main">
          <x14:cfRule type="cellIs" priority="525" operator="equal" id="{001F0073-0007-4FE4-A326-0013008E002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F105</xm:sqref>
        </x14:conditionalFormatting>
        <x14:conditionalFormatting xmlns:xm="http://schemas.microsoft.com/office/excel/2006/main">
          <x14:cfRule type="cellIs" priority="501" operator="equal" id="{00CE007B-0015-4321-A2B2-00940078007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F110</xm:sqref>
        </x14:conditionalFormatting>
        <x14:conditionalFormatting xmlns:xm="http://schemas.microsoft.com/office/excel/2006/main">
          <x14:cfRule type="cellIs" priority="425" operator="equal" id="{0029001F-003D-48E2-9393-000E005F008E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F317</xm:sqref>
        </x14:conditionalFormatting>
        <x14:conditionalFormatting xmlns:xm="http://schemas.microsoft.com/office/excel/2006/main">
          <x14:cfRule type="cellIs" priority="379" operator="equal" id="{00E9001A-00E4-40C2-BAFD-00950049009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G403</xm:sqref>
        </x14:conditionalFormatting>
        <x14:conditionalFormatting xmlns:xm="http://schemas.microsoft.com/office/excel/2006/main">
          <x14:cfRule type="cellIs" priority="175" operator="equal" id="{00AC0076-00A4-4934-8B68-0031002D007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G719</xm:sqref>
        </x14:conditionalFormatting>
        <x14:conditionalFormatting xmlns:xm="http://schemas.microsoft.com/office/excel/2006/main">
          <x14:cfRule type="cellIs" priority="174" operator="equal" id="{00AE000C-006D-4820-A872-00F2000B001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G721</xm:sqref>
        </x14:conditionalFormatting>
        <x14:conditionalFormatting xmlns:xm="http://schemas.microsoft.com/office/excel/2006/main">
          <x14:cfRule type="cellIs" priority="133" operator="equal" id="{00E800D8-0086-4858-9F89-0067001B00C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G767</xm:sqref>
        </x14:conditionalFormatting>
        <x14:conditionalFormatting xmlns:xm="http://schemas.microsoft.com/office/excel/2006/main">
          <x14:cfRule type="cellIs" priority="132" operator="equal" id="{00C5007B-00DC-4352-A8D0-00C2006D00C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G771</xm:sqref>
        </x14:conditionalFormatting>
        <x14:conditionalFormatting xmlns:xm="http://schemas.microsoft.com/office/excel/2006/main">
          <x14:cfRule type="cellIs" priority="59" operator="equal" id="{006C00EA-0092-4C50-A94F-001C00AC000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U751</xm:sqref>
        </x14:conditionalFormatting>
        <x14:conditionalFormatting xmlns:xm="http://schemas.microsoft.com/office/excel/2006/main">
          <x14:cfRule type="cellIs" priority="58" operator="equal" id="{0017006C-00B7-4F4A-9C92-00AA00DD009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U768</xm:sqref>
        </x14:conditionalFormatting>
        <x14:conditionalFormatting xmlns:xm="http://schemas.microsoft.com/office/excel/2006/main">
          <x14:cfRule type="cellIs" priority="57" operator="equal" id="{00290013-009F-4159-A791-00C600D3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U771</xm:sqref>
        </x14:conditionalFormatting>
        <x14:conditionalFormatting xmlns:xm="http://schemas.microsoft.com/office/excel/2006/main">
          <x14:cfRule type="cellIs" priority="56" operator="equal" id="{00BC0023-0035-40B2-8449-00BA00D5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U770</xm:sqref>
        </x14:conditionalFormatting>
        <x14:conditionalFormatting xmlns:xm="http://schemas.microsoft.com/office/excel/2006/main">
          <x14:cfRule type="cellIs" priority="55" operator="equal" id="{006F009E-00E5-4BD2-8C0C-00FA003F00E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U769</xm:sqref>
        </x14:conditionalFormatting>
        <x14:conditionalFormatting xmlns:xm="http://schemas.microsoft.com/office/excel/2006/main">
          <x14:cfRule type="cellIs" priority="54" operator="equal" id="{00D10024-009A-43FF-AF0F-002D004800C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U767</xm:sqref>
        </x14:conditionalFormatting>
        <x14:conditionalFormatting xmlns:xm="http://schemas.microsoft.com/office/excel/2006/main">
          <x14:cfRule type="cellIs" priority="53" operator="equal" id="{009600F0-000F-4289-BD52-00FC00EA006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U766</xm:sqref>
        </x14:conditionalFormatting>
        <x14:conditionalFormatting xmlns:xm="http://schemas.microsoft.com/office/excel/2006/main">
          <x14:cfRule type="cellIs" priority="52" operator="equal" id="{00C10052-0018-46E0-9D45-00F400AA00E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U765</xm:sqref>
        </x14:conditionalFormatting>
        <x14:conditionalFormatting xmlns:xm="http://schemas.microsoft.com/office/excel/2006/main">
          <x14:cfRule type="cellIs" priority="51" operator="equal" id="{00F40099-0091-4E32-9F23-00F3004D0057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L314</xm:sqref>
        </x14:conditionalFormatting>
        <x14:conditionalFormatting xmlns:xm="http://schemas.microsoft.com/office/excel/2006/main">
          <x14:cfRule type="cellIs" priority="50" operator="equal" id="{00CE00AA-0024-4660-BF25-000000C600D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L341</xm:sqref>
        </x14:conditionalFormatting>
        <x14:conditionalFormatting xmlns:xm="http://schemas.microsoft.com/office/excel/2006/main">
          <x14:cfRule type="cellIs" priority="49" operator="equal" id="{009A002E-0085-41B5-870C-009500A6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L340</xm:sqref>
        </x14:conditionalFormatting>
        <x14:conditionalFormatting xmlns:xm="http://schemas.microsoft.com/office/excel/2006/main">
          <x14:cfRule type="cellIs" priority="48" operator="equal" id="{009200D1-0083-4F3B-9A2E-00300023002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L339</xm:sqref>
        </x14:conditionalFormatting>
        <x14:conditionalFormatting xmlns:xm="http://schemas.microsoft.com/office/excel/2006/main">
          <x14:cfRule type="cellIs" priority="47" operator="equal" id="{002E00F6-0055-4455-B525-00BC00C400D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L337</xm:sqref>
        </x14:conditionalFormatting>
        <x14:conditionalFormatting xmlns:xm="http://schemas.microsoft.com/office/excel/2006/main">
          <x14:cfRule type="cellIs" priority="46" operator="equal" id="{002A004A-00B2-421B-8D26-000700F6001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L336</xm:sqref>
        </x14:conditionalFormatting>
        <x14:conditionalFormatting xmlns:xm="http://schemas.microsoft.com/office/excel/2006/main">
          <x14:cfRule type="cellIs" priority="45" operator="equal" id="{009300A8-00F1-4664-8A5F-00C200DF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L335</xm:sqref>
        </x14:conditionalFormatting>
        <x14:conditionalFormatting xmlns:xm="http://schemas.microsoft.com/office/excel/2006/main">
          <x14:cfRule type="cellIs" priority="44" operator="equal" id="{002B00E1-0074-4A5B-9FB2-00A300D8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L334</xm:sqref>
        </x14:conditionalFormatting>
        <x14:conditionalFormatting xmlns:xm="http://schemas.microsoft.com/office/excel/2006/main">
          <x14:cfRule type="cellIs" priority="43" operator="equal" id="{000E00BB-0023-49F2-B39A-002D009D003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L333</xm:sqref>
        </x14:conditionalFormatting>
        <x14:conditionalFormatting xmlns:xm="http://schemas.microsoft.com/office/excel/2006/main">
          <x14:cfRule type="cellIs" priority="42" operator="equal" id="{00CD005F-00D4-4F75-BFC4-008A00C3001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L332</xm:sqref>
        </x14:conditionalFormatting>
        <x14:conditionalFormatting xmlns:xm="http://schemas.microsoft.com/office/excel/2006/main">
          <x14:cfRule type="cellIs" priority="40" operator="equal" id="{002600AA-0083-4112-887F-00DB002100B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L254</xm:sqref>
        </x14:conditionalFormatting>
        <x14:conditionalFormatting xmlns:xm="http://schemas.microsoft.com/office/excel/2006/main">
          <x14:cfRule type="cellIs" priority="39" operator="equal" id="{00F900E3-0057-40C1-81B7-0075004D005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I223</xm:sqref>
        </x14:conditionalFormatting>
        <x14:conditionalFormatting xmlns:xm="http://schemas.microsoft.com/office/excel/2006/main">
          <x14:cfRule type="cellIs" priority="38" operator="equal" id="{004E00F5-0042-4D34-93F6-0086001000F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I224</xm:sqref>
        </x14:conditionalFormatting>
        <x14:conditionalFormatting xmlns:xm="http://schemas.microsoft.com/office/excel/2006/main">
          <x14:cfRule type="cellIs" priority="37" operator="equal" id="{00060047-00E2-4753-9F17-0083007F000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I222 I220</xm:sqref>
        </x14:conditionalFormatting>
        <x14:conditionalFormatting xmlns:xm="http://schemas.microsoft.com/office/excel/2006/main">
          <x14:cfRule type="cellIs" priority="36" operator="equal" id="{0002003C-00C7-48A6-8147-001D0023000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I221</xm:sqref>
        </x14:conditionalFormatting>
        <x14:conditionalFormatting xmlns:xm="http://schemas.microsoft.com/office/excel/2006/main">
          <x14:cfRule type="cellIs" priority="35" operator="equal" id="{00FD00D0-009D-4909-A461-00BA00B2001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I525</xm:sqref>
        </x14:conditionalFormatting>
        <x14:conditionalFormatting xmlns:xm="http://schemas.microsoft.com/office/excel/2006/main">
          <x14:cfRule type="cellIs" priority="34" operator="equal" id="{009D002F-00D9-4198-9943-00E4005600A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I521</xm:sqref>
        </x14:conditionalFormatting>
        <x14:conditionalFormatting xmlns:xm="http://schemas.microsoft.com/office/excel/2006/main">
          <x14:cfRule type="cellIs" priority="33" operator="equal" id="{009800B1-005F-4A94-A76A-001700B2005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I545</xm:sqref>
        </x14:conditionalFormatting>
        <x14:conditionalFormatting xmlns:xm="http://schemas.microsoft.com/office/excel/2006/main">
          <x14:cfRule type="cellIs" priority="32" operator="equal" id="{00AB002B-00EA-4096-B904-00AE00CE008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I549</xm:sqref>
        </x14:conditionalFormatting>
        <x14:conditionalFormatting xmlns:xm="http://schemas.microsoft.com/office/excel/2006/main">
          <x14:cfRule type="cellIs" priority="31" operator="equal" id="{002F00A3-0051-4C82-8631-008100E5009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I550</xm:sqref>
        </x14:conditionalFormatting>
        <x14:conditionalFormatting xmlns:xm="http://schemas.microsoft.com/office/excel/2006/main">
          <x14:cfRule type="cellIs" priority="30" operator="equal" id="{00B900DE-0040-4261-9A46-0011008700A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I551</xm:sqref>
        </x14:conditionalFormatting>
        <x14:conditionalFormatting xmlns:xm="http://schemas.microsoft.com/office/excel/2006/main">
          <x14:cfRule type="cellIs" priority="29" operator="equal" id="{00D6001F-0016-4854-9C41-006500F500F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I542</xm:sqref>
        </x14:conditionalFormatting>
        <x14:conditionalFormatting xmlns:xm="http://schemas.microsoft.com/office/excel/2006/main">
          <x14:cfRule type="cellIs" priority="28" operator="equal" id="{00540026-002A-4AB8-B7CC-00FF00CD00E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I548</xm:sqref>
        </x14:conditionalFormatting>
        <x14:conditionalFormatting xmlns:xm="http://schemas.microsoft.com/office/excel/2006/main">
          <x14:cfRule type="cellIs" priority="27" operator="equal" id="{00A100C0-009D-46F9-A5FB-00FA00A7000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AS521</xm:sqref>
        </x14:conditionalFormatting>
        <x14:conditionalFormatting xmlns:xm="http://schemas.microsoft.com/office/excel/2006/main">
          <x14:cfRule type="cellIs" priority="26" operator="equal" id="{0005003F-00BF-4812-8696-00E100D1002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AS525</xm:sqref>
        </x14:conditionalFormatting>
        <x14:conditionalFormatting xmlns:xm="http://schemas.microsoft.com/office/excel/2006/main">
          <x14:cfRule type="cellIs" priority="25" operator="equal" id="{009F00E0-00AC-47BA-9182-008C00A400B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R629</xm:sqref>
        </x14:conditionalFormatting>
        <x14:conditionalFormatting xmlns:xm="http://schemas.microsoft.com/office/excel/2006/main">
          <x14:cfRule type="cellIs" priority="24" operator="equal" id="{00180086-0040-4F09-93C8-001A00DF007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L683</xm:sqref>
        </x14:conditionalFormatting>
        <x14:conditionalFormatting xmlns:xm="http://schemas.microsoft.com/office/excel/2006/main">
          <x14:cfRule type="cellIs" priority="23" operator="equal" id="{00410082-0069-411D-A04D-00A9008000E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L679</xm:sqref>
        </x14:conditionalFormatting>
        <x14:conditionalFormatting xmlns:xm="http://schemas.microsoft.com/office/excel/2006/main">
          <x14:cfRule type="cellIs" priority="22" operator="equal" id="{00D80052-0006-4123-8BF7-00C70063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L696</xm:sqref>
        </x14:conditionalFormatting>
        <x14:conditionalFormatting xmlns:xm="http://schemas.microsoft.com/office/excel/2006/main">
          <x14:cfRule type="cellIs" priority="21" operator="equal" id="{00040004-00C1-4B8A-AB57-00E100DE00AA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L699</xm:sqref>
        </x14:conditionalFormatting>
        <x14:conditionalFormatting xmlns:xm="http://schemas.microsoft.com/office/excel/2006/main">
          <x14:cfRule type="cellIs" priority="20" operator="equal" id="{004700C1-00BB-435F-B950-0035001E00A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L704</xm:sqref>
        </x14:conditionalFormatting>
        <x14:conditionalFormatting xmlns:xm="http://schemas.microsoft.com/office/excel/2006/main">
          <x14:cfRule type="cellIs" priority="19" operator="equal" id="{000F009A-00AA-44D4-929E-0028006A003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L703</xm:sqref>
        </x14:conditionalFormatting>
        <x14:conditionalFormatting xmlns:xm="http://schemas.microsoft.com/office/excel/2006/main">
          <x14:cfRule type="cellIs" priority="18" operator="equal" id="{00110008-00AE-4167-AB8E-005C0061000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L702</xm:sqref>
        </x14:conditionalFormatting>
        <x14:conditionalFormatting xmlns:xm="http://schemas.microsoft.com/office/excel/2006/main">
          <x14:cfRule type="cellIs" priority="17" operator="equal" id="{004C001B-0079-40AB-8274-007500EA008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L697</xm:sqref>
        </x14:conditionalFormatting>
        <x14:conditionalFormatting xmlns:xm="http://schemas.microsoft.com/office/excel/2006/main">
          <x14:cfRule type="cellIs" priority="16" operator="equal" id="{0047003E-00B7-410C-B5B9-00F500500098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L729</xm:sqref>
        </x14:conditionalFormatting>
        <x14:conditionalFormatting xmlns:xm="http://schemas.microsoft.com/office/excel/2006/main">
          <x14:cfRule type="cellIs" priority="15" operator="equal" id="{001D0004-003A-4A10-A3F3-00A000660021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L745</xm:sqref>
        </x14:conditionalFormatting>
        <x14:conditionalFormatting xmlns:xm="http://schemas.microsoft.com/office/excel/2006/main">
          <x14:cfRule type="cellIs" priority="14" operator="equal" id="{009B0013-0056-440E-9F72-004E0060009B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L744</xm:sqref>
        </x14:conditionalFormatting>
        <x14:conditionalFormatting xmlns:xm="http://schemas.microsoft.com/office/excel/2006/main">
          <x14:cfRule type="cellIs" priority="13" operator="equal" id="{009A0038-00CD-4D02-886E-00B20088004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L776</xm:sqref>
        </x14:conditionalFormatting>
        <x14:conditionalFormatting xmlns:xm="http://schemas.microsoft.com/office/excel/2006/main">
          <x14:cfRule type="cellIs" priority="12" operator="equal" id="{00060071-00CF-4CE4-AA0F-0091002D001D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L797</xm:sqref>
        </x14:conditionalFormatting>
        <x14:conditionalFormatting xmlns:xm="http://schemas.microsoft.com/office/excel/2006/main">
          <x14:cfRule type="cellIs" priority="11" operator="equal" id="{00E60062-0000-4D4B-9314-00FB00110035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L796</xm:sqref>
        </x14:conditionalFormatting>
        <x14:conditionalFormatting xmlns:xm="http://schemas.microsoft.com/office/excel/2006/main">
          <x14:cfRule type="cellIs" priority="10" operator="equal" id="{0047000A-00FB-4C07-A0E5-00E800B00060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L793</xm:sqref>
        </x14:conditionalFormatting>
        <x14:conditionalFormatting xmlns:xm="http://schemas.microsoft.com/office/excel/2006/main">
          <x14:cfRule type="cellIs" priority="9" operator="equal" id="{00A6001F-006B-4D89-880C-003300BC008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L792</xm:sqref>
        </x14:conditionalFormatting>
        <x14:conditionalFormatting xmlns:xm="http://schemas.microsoft.com/office/excel/2006/main">
          <x14:cfRule type="cellIs" priority="8" operator="equal" id="{00B40083-0041-477F-B945-00D000B00099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L791</xm:sqref>
        </x14:conditionalFormatting>
        <x14:conditionalFormatting xmlns:xm="http://schemas.microsoft.com/office/excel/2006/main">
          <x14:cfRule type="cellIs" priority="7" operator="equal" id="{00DF0083-005C-4C7F-AE59-00F9007F005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O839</xm:sqref>
        </x14:conditionalFormatting>
        <x14:conditionalFormatting xmlns:xm="http://schemas.microsoft.com/office/excel/2006/main">
          <x14:cfRule type="cellIs" priority="6" operator="equal" id="{00E9005B-0058-4366-9DDD-004E006B000C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O838</xm:sqref>
        </x14:conditionalFormatting>
        <x14:conditionalFormatting xmlns:xm="http://schemas.microsoft.com/office/excel/2006/main">
          <x14:cfRule type="cellIs" priority="5" operator="equal" id="{00930044-008E-42FA-9C24-006F008E0014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O837</xm:sqref>
        </x14:conditionalFormatting>
        <x14:conditionalFormatting xmlns:xm="http://schemas.microsoft.com/office/excel/2006/main">
          <x14:cfRule type="cellIs" priority="4" operator="equal" id="{00A70073-0094-4455-A7AA-00100014003F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O836</xm:sqref>
        </x14:conditionalFormatting>
        <x14:conditionalFormatting xmlns:xm="http://schemas.microsoft.com/office/excel/2006/main">
          <x14:cfRule type="cellIs" priority="3" operator="equal" id="{00D50071-00C7-45C8-BEF6-0044006C0013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O833</xm:sqref>
        </x14:conditionalFormatting>
        <x14:conditionalFormatting xmlns:xm="http://schemas.microsoft.com/office/excel/2006/main">
          <x14:cfRule type="cellIs" priority="2" operator="equal" id="{002D0081-0043-4B18-9EEF-00E800C0003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O832</xm:sqref>
        </x14:conditionalFormatting>
        <x14:conditionalFormatting xmlns:xm="http://schemas.microsoft.com/office/excel/2006/main">
          <x14:cfRule type="cellIs" priority="1" operator="equal" id="{00BE005F-000E-4C7F-85F8-00CA00F000D2}">
            <xm:f>"н/д"</xm:f>
            <x14:dxf>
              <fill>
                <patternFill patternType="solid">
                  <fgColor theme="0" tint="-0.14996795556505021"/>
                  <bgColor theme="0" tint="-0.14996795556505021"/>
                </patternFill>
              </fill>
            </x14:dxf>
          </x14:cfRule>
          <xm:sqref>O831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view="pageBreakPreview" zoomScale="100" workbookViewId="0">
      <selection activeCell="H11" activeCellId="0" sqref="H11:H15"/>
    </sheetView>
  </sheetViews>
  <sheetFormatPr defaultColWidth="9.109375" defaultRowHeight="12.75"/>
  <cols>
    <col min="1" max="1" style="1603" width="9.109375"/>
    <col customWidth="1" min="2" max="2" style="1603" width="18.44140625"/>
    <col customWidth="1" min="3" max="3" style="1603" width="30.109375"/>
    <col customWidth="1" min="4" max="4" style="1603" width="53.109375"/>
    <col customWidth="1" min="5" max="7" style="1603" width="12.6640625"/>
    <col customWidth="1" min="8" max="8" style="1603" width="15.5546875"/>
    <col customWidth="1" min="9" max="9" style="1604" width="36.6640625"/>
    <col customWidth="1" min="10" max="11" style="1604" width="11.109375"/>
    <col bestFit="1" customWidth="1" min="12" max="16" style="1603" width="7.109375"/>
    <col bestFit="1" customWidth="1" min="17" max="17" style="1603" width="8"/>
    <col bestFit="1" customWidth="1" min="18" max="19" style="1603" width="7.109375"/>
    <col bestFit="1" customWidth="1" min="20" max="20" style="1603" width="6.5546875"/>
    <col customWidth="1" min="21" max="21" style="1603" width="1.6640625"/>
    <col bestFit="1" customWidth="1" min="22" max="23" style="1603" width="9.33203125"/>
    <col min="24" max="16384" style="1603" width="9.109375"/>
  </cols>
  <sheetData>
    <row r="1" ht="36" customHeight="1">
      <c r="B1" s="1605" t="s">
        <v>533</v>
      </c>
      <c r="C1" s="1605"/>
      <c r="D1" s="1605"/>
      <c r="E1" s="1605"/>
      <c r="F1" s="1605"/>
      <c r="G1" s="1605"/>
      <c r="H1" s="1606" t="s">
        <v>534</v>
      </c>
    </row>
    <row r="2" ht="51.75" customHeight="1">
      <c r="B2" s="1607"/>
      <c r="C2" s="1608"/>
      <c r="D2" s="1609" t="s">
        <v>535</v>
      </c>
      <c r="E2" s="1610"/>
      <c r="F2" s="1608"/>
      <c r="G2" s="1611"/>
      <c r="H2" s="1606"/>
    </row>
    <row r="3" ht="18.899999999999999" customHeight="1">
      <c r="A3" s="1612" t="s">
        <v>536</v>
      </c>
      <c r="B3" s="1613" t="s">
        <v>537</v>
      </c>
      <c r="C3" s="1613" t="s">
        <v>538</v>
      </c>
      <c r="D3" s="1613" t="s">
        <v>539</v>
      </c>
      <c r="E3" s="1614" t="s">
        <v>540</v>
      </c>
      <c r="F3" s="1615"/>
      <c r="G3" s="1616"/>
      <c r="H3" s="1617" t="s">
        <v>541</v>
      </c>
    </row>
    <row r="4" ht="18.899999999999999" customHeight="1">
      <c r="A4" s="1618"/>
      <c r="B4" s="1619"/>
      <c r="C4" s="1619"/>
      <c r="D4" s="1619"/>
      <c r="E4" s="1620" t="s">
        <v>113</v>
      </c>
      <c r="F4" s="1620" t="s">
        <v>31</v>
      </c>
      <c r="G4" s="1620" t="s">
        <v>42</v>
      </c>
      <c r="H4" s="1621"/>
    </row>
    <row r="5" ht="18.899999999999999" customHeight="1">
      <c r="A5" s="1622"/>
      <c r="B5" s="1623" t="s">
        <v>542</v>
      </c>
      <c r="C5" s="1624"/>
      <c r="D5" s="1624"/>
      <c r="E5" s="1624"/>
      <c r="F5" s="1624"/>
      <c r="G5" s="1624"/>
      <c r="H5" s="1624"/>
    </row>
    <row r="6" ht="20.25" customHeight="1">
      <c r="A6" s="1625"/>
      <c r="B6" s="1626" t="s">
        <v>78</v>
      </c>
      <c r="C6" s="1627" t="s">
        <v>543</v>
      </c>
      <c r="D6" s="1628" t="s">
        <v>544</v>
      </c>
      <c r="E6" s="1629">
        <f>'Приложение 9'!R60+'Приложение 9'!R61+'Приложение 9'!R62+'Приложение 9'!R63+'Приложение 9'!R64+'Приложение 9'!R65+'Приложение 9'!R66+'Приложение 9'!R67+'Приложение 9'!R68+'Приложение 9'!R69+'Приложение 9'!R70+'Приложение 9'!R72</f>
        <v>1.6780000000000004</v>
      </c>
      <c r="F6" s="1629">
        <f>'Приложение 9'!AJ60+'Приложение 9'!AJ61+'Приложение 9'!AJ62+'Приложение 9'!AJ63+'Приложение 9'!AJ64+'Приложение 9'!AJ65+'Приложение 9'!AJ66+'Приложение 9'!AJ67+'Приложение 9'!AJ68+'Приложение 9'!AJ69+'Приложение 9'!AJ72</f>
        <v>2.4173</v>
      </c>
      <c r="G6" s="1629">
        <f>'Приложение 9'!BH60+'Приложение 9'!BH61+'Приложение 9'!BH62+'Приложение 9'!BH63+'Приложение 9'!BH64+'Приложение 9'!BH65+'Приложение 9'!BH66+'Приложение 9'!BH67+'Приложение 9'!BH68+'Приложение 9'!BH69+'Приложение 9'!BH70+'Приложение 9'!BH72</f>
        <v>1.8763999999999998</v>
      </c>
      <c r="H6" s="1630"/>
    </row>
    <row r="7" ht="18.75" customHeight="1">
      <c r="A7" s="1631"/>
      <c r="B7" s="1626"/>
      <c r="C7" s="1627"/>
      <c r="D7" s="1628" t="s">
        <v>545</v>
      </c>
      <c r="E7" s="1632"/>
      <c r="F7" s="1632"/>
      <c r="G7" s="1632"/>
      <c r="H7" s="1633"/>
    </row>
    <row r="8" ht="12.75" customHeight="1">
      <c r="A8" s="1631"/>
      <c r="B8" s="1626"/>
      <c r="C8" s="1627"/>
      <c r="D8" s="1628"/>
      <c r="E8" s="1632"/>
      <c r="F8" s="1632"/>
      <c r="G8" s="1632"/>
      <c r="H8" s="1633"/>
    </row>
    <row r="9" ht="17.25" customHeight="1">
      <c r="A9" s="1631"/>
      <c r="B9" s="1626"/>
      <c r="C9" s="1627"/>
      <c r="D9" s="1628" t="s">
        <v>546</v>
      </c>
      <c r="E9" s="1632"/>
      <c r="F9" s="1632"/>
      <c r="G9" s="1632"/>
      <c r="H9" s="1633"/>
    </row>
    <row r="10" ht="15.75">
      <c r="A10" s="1631"/>
      <c r="B10" s="1626"/>
      <c r="C10" s="1634"/>
      <c r="D10" s="1635" t="s">
        <v>547</v>
      </c>
      <c r="E10" s="1636"/>
      <c r="F10" s="1636"/>
      <c r="G10" s="1636"/>
      <c r="H10" s="1637"/>
    </row>
    <row r="11" ht="15.75">
      <c r="A11" s="1631"/>
      <c r="B11" s="1626"/>
      <c r="C11" s="1626" t="s">
        <v>548</v>
      </c>
      <c r="D11" s="1628" t="s">
        <v>549</v>
      </c>
      <c r="E11" s="1629">
        <f>'Приложение 9'!R75+'Приложение 9'!R76+'Приложение 9'!R77+'Приложение 9'!R79+'Приложение 9'!R80+'Приложение 9'!R81+'Приложение 9'!R82+'Приложение 9'!R83+'Приложение 9'!R84+'Приложение 9'!R85</f>
        <v>0.90659999999999996</v>
      </c>
      <c r="F11" s="1629">
        <f>'Приложение 9'!AJ75+'Приложение 9'!AJ76+'Приложение 9'!AJ77+'Приложение 9'!AJ79+'Приложение 9'!AJ80+'Приложение 9'!AJ81+'Приложение 9'!AJ82+'Приложение 9'!AJ83+'Приложение 9'!AJ84+'Приложение 9'!AJ85</f>
        <v>1.8736000000000002</v>
      </c>
      <c r="G11" s="1629">
        <f>'Приложение 9'!BH75+'Приложение 9'!BH76+'Приложение 9'!BH77+'Приложение 9'!BH79+'Приложение 9'!BH80+'Приложение 9'!BH81+'Приложение 9'!BH82+'Приложение 9'!BH83+'Приложение 9'!BH84+'Приложение 9'!BH85</f>
        <v>2.3609999999999998</v>
      </c>
      <c r="H11" s="1630"/>
      <c r="I11" s="1638"/>
    </row>
    <row r="12" ht="15.75">
      <c r="A12" s="1631"/>
      <c r="B12" s="1626"/>
      <c r="C12" s="1626"/>
      <c r="D12" s="1628" t="s">
        <v>550</v>
      </c>
      <c r="E12" s="1632"/>
      <c r="F12" s="1632"/>
      <c r="G12" s="1632"/>
      <c r="H12" s="1633"/>
      <c r="I12" s="1638"/>
    </row>
    <row r="13" ht="15.75">
      <c r="A13" s="1631"/>
      <c r="B13" s="1626"/>
      <c r="C13" s="1626"/>
      <c r="D13" s="1628" t="s">
        <v>551</v>
      </c>
      <c r="E13" s="1632"/>
      <c r="F13" s="1632"/>
      <c r="G13" s="1632"/>
      <c r="H13" s="1633"/>
      <c r="I13" s="1638"/>
    </row>
    <row r="14" ht="15.75">
      <c r="A14" s="1631"/>
      <c r="B14" s="1626"/>
      <c r="C14" s="1626"/>
      <c r="D14" s="1628" t="s">
        <v>552</v>
      </c>
      <c r="E14" s="1632"/>
      <c r="F14" s="1632"/>
      <c r="G14" s="1632"/>
      <c r="H14" s="1633"/>
      <c r="I14" s="1638"/>
    </row>
    <row r="15" ht="15.75">
      <c r="A15" s="1631"/>
      <c r="B15" s="1626"/>
      <c r="C15" s="1639"/>
      <c r="D15" s="1635" t="s">
        <v>553</v>
      </c>
      <c r="E15" s="1636"/>
      <c r="F15" s="1636"/>
      <c r="G15" s="1636"/>
      <c r="H15" s="1637"/>
      <c r="I15" s="1638"/>
    </row>
    <row r="16" ht="15.75">
      <c r="A16" s="1631"/>
      <c r="B16" s="1626"/>
      <c r="C16" s="1640" t="s">
        <v>554</v>
      </c>
      <c r="D16" s="1628" t="s">
        <v>549</v>
      </c>
      <c r="E16" s="1641">
        <f>'Приложение 9'!R50</f>
        <v>0.95340000000000014</v>
      </c>
      <c r="F16" s="1629">
        <f>'Приложение 9'!AJ50</f>
        <v>1.1885999999999999</v>
      </c>
      <c r="G16" s="1629">
        <f>'Приложение 9'!BH50</f>
        <v>1.1158000000000001</v>
      </c>
      <c r="H16" s="1630"/>
    </row>
    <row r="17" ht="15.75">
      <c r="A17" s="1631"/>
      <c r="B17" s="1626"/>
      <c r="C17" s="1640"/>
      <c r="D17" s="1628" t="s">
        <v>555</v>
      </c>
      <c r="E17" s="1642"/>
      <c r="F17" s="1632"/>
      <c r="G17" s="1632"/>
      <c r="H17" s="1633"/>
    </row>
    <row r="18" ht="15.75">
      <c r="A18" s="1631"/>
      <c r="B18" s="1626"/>
      <c r="C18" s="1640"/>
      <c r="D18" s="1628" t="s">
        <v>556</v>
      </c>
      <c r="E18" s="1642"/>
      <c r="F18" s="1632"/>
      <c r="G18" s="1632"/>
      <c r="H18" s="1633"/>
    </row>
    <row r="19" ht="15.75">
      <c r="A19" s="1631"/>
      <c r="B19" s="1626"/>
      <c r="C19" s="1643"/>
      <c r="D19" s="1628" t="s">
        <v>557</v>
      </c>
      <c r="E19" s="1642"/>
      <c r="F19" s="1632"/>
      <c r="G19" s="1632"/>
      <c r="H19" s="1633"/>
    </row>
    <row r="20" ht="15.75">
      <c r="A20" s="1631"/>
      <c r="B20" s="1626"/>
      <c r="C20" s="1644"/>
      <c r="D20" s="1635" t="s">
        <v>553</v>
      </c>
      <c r="E20" s="1645"/>
      <c r="F20" s="1636"/>
      <c r="G20" s="1636"/>
      <c r="H20" s="1637"/>
    </row>
    <row r="21" ht="15.75">
      <c r="A21" s="1631"/>
      <c r="B21" s="1626"/>
      <c r="C21" s="1640" t="s">
        <v>558</v>
      </c>
      <c r="D21" s="1628" t="s">
        <v>559</v>
      </c>
      <c r="E21" s="1632">
        <f>'Приложение 9'!R51+'Приложение 9'!R52</f>
        <v>1.2999000000000001</v>
      </c>
      <c r="F21" s="1632">
        <f>'Приложение 9'!AJ51+'Приложение 9'!AJ52</f>
        <v>1.4406000000000001</v>
      </c>
      <c r="G21" s="1632">
        <f>'Приложение 9'!BH51+'Приложение 9'!BH52</f>
        <v>1.4321999999999999</v>
      </c>
      <c r="H21" s="1633"/>
    </row>
    <row r="22" ht="15.75">
      <c r="A22" s="1631"/>
      <c r="B22" s="1626"/>
      <c r="C22" s="1640"/>
      <c r="D22" s="1628" t="s">
        <v>555</v>
      </c>
      <c r="E22" s="1632"/>
      <c r="F22" s="1632"/>
      <c r="G22" s="1632"/>
      <c r="H22" s="1633"/>
    </row>
    <row r="23" ht="15.75">
      <c r="A23" s="1631"/>
      <c r="B23" s="1626"/>
      <c r="C23" s="1640"/>
      <c r="D23" s="1628" t="s">
        <v>560</v>
      </c>
      <c r="E23" s="1632"/>
      <c r="F23" s="1632"/>
      <c r="G23" s="1632"/>
      <c r="H23" s="1633"/>
    </row>
    <row r="24" ht="15.75">
      <c r="A24" s="1631"/>
      <c r="B24" s="1626"/>
      <c r="C24" s="1640"/>
      <c r="D24" s="1628" t="s">
        <v>561</v>
      </c>
      <c r="E24" s="1632"/>
      <c r="F24" s="1632"/>
      <c r="G24" s="1632"/>
      <c r="H24" s="1633"/>
    </row>
    <row r="25" ht="15.75">
      <c r="A25" s="1631"/>
      <c r="B25" s="1626"/>
      <c r="C25" s="1646"/>
      <c r="D25" s="1635" t="s">
        <v>553</v>
      </c>
      <c r="E25" s="1647"/>
      <c r="F25" s="1647"/>
      <c r="G25" s="1647"/>
      <c r="H25" s="1648"/>
    </row>
    <row r="26" ht="15.75">
      <c r="A26" s="1631"/>
      <c r="B26" s="1626"/>
      <c r="C26" s="1649" t="s">
        <v>562</v>
      </c>
      <c r="D26" s="1628" t="s">
        <v>549</v>
      </c>
      <c r="E26" s="1650">
        <f>'Приложение 9'!R48</f>
        <v>7.5503999999999998</v>
      </c>
      <c r="F26" s="1650">
        <f>'Приложение 9'!AJ48</f>
        <v>1.617</v>
      </c>
      <c r="G26" s="1650">
        <f>'Приложение 9'!BH48</f>
        <v>0.76560000000000006</v>
      </c>
      <c r="H26" s="1651"/>
    </row>
    <row r="27" ht="15.75">
      <c r="A27" s="1631"/>
      <c r="B27" s="1626"/>
      <c r="C27" s="1626"/>
      <c r="D27" s="1628" t="s">
        <v>563</v>
      </c>
      <c r="E27" s="1632"/>
      <c r="F27" s="1632"/>
      <c r="G27" s="1632"/>
      <c r="H27" s="1633"/>
    </row>
    <row r="28" ht="15.75">
      <c r="A28" s="1631"/>
      <c r="B28" s="1626"/>
      <c r="C28" s="1626"/>
      <c r="D28" s="1628" t="s">
        <v>551</v>
      </c>
      <c r="E28" s="1632"/>
      <c r="F28" s="1632"/>
      <c r="G28" s="1632"/>
      <c r="H28" s="1633"/>
      <c r="I28" s="1652"/>
    </row>
    <row r="29" ht="15.75">
      <c r="A29" s="1631"/>
      <c r="B29" s="1626"/>
      <c r="C29" s="1626"/>
      <c r="D29" s="1628" t="s">
        <v>564</v>
      </c>
      <c r="E29" s="1632"/>
      <c r="F29" s="1632"/>
      <c r="G29" s="1632"/>
      <c r="H29" s="1633"/>
      <c r="I29" s="1652"/>
    </row>
    <row r="30" ht="15.75">
      <c r="A30" s="1631"/>
      <c r="B30" s="1626"/>
      <c r="C30" s="1639"/>
      <c r="D30" s="1635" t="s">
        <v>565</v>
      </c>
      <c r="E30" s="1636"/>
      <c r="F30" s="1636"/>
      <c r="G30" s="1636"/>
      <c r="H30" s="1637"/>
      <c r="I30" s="1652"/>
    </row>
    <row r="31" ht="15.75">
      <c r="A31" s="1631"/>
      <c r="B31" s="1626"/>
      <c r="C31" s="1649" t="s">
        <v>566</v>
      </c>
      <c r="D31" s="1653" t="s">
        <v>567</v>
      </c>
      <c r="E31" s="1629">
        <f>'Приложение 9'!R47</f>
        <v>0.099000000000000005</v>
      </c>
      <c r="F31" s="1629">
        <f>'Приложение 9'!AJ47</f>
        <v>0.039599999999999996</v>
      </c>
      <c r="G31" s="1629">
        <f>'Приложение 9'!BH47</f>
        <v>0.059400000000000001</v>
      </c>
      <c r="H31" s="1630"/>
    </row>
    <row r="32" ht="15.75">
      <c r="A32" s="1631"/>
      <c r="B32" s="1626"/>
      <c r="C32" s="1626"/>
      <c r="D32" s="1628" t="s">
        <v>568</v>
      </c>
      <c r="E32" s="1632"/>
      <c r="F32" s="1632"/>
      <c r="G32" s="1632"/>
      <c r="H32" s="1633"/>
      <c r="I32" s="1652"/>
    </row>
    <row r="33" ht="17.25" customHeight="1">
      <c r="A33" s="1631"/>
      <c r="B33" s="1626"/>
      <c r="C33" s="1626"/>
      <c r="D33" s="1628" t="s">
        <v>556</v>
      </c>
      <c r="E33" s="1632"/>
      <c r="F33" s="1632"/>
      <c r="G33" s="1632"/>
      <c r="H33" s="1633"/>
      <c r="I33" s="1652"/>
    </row>
    <row r="34" ht="15.75">
      <c r="A34" s="1631"/>
      <c r="B34" s="1626"/>
      <c r="C34" s="1626"/>
      <c r="D34" s="1628" t="s">
        <v>569</v>
      </c>
      <c r="E34" s="1632"/>
      <c r="F34" s="1632"/>
      <c r="G34" s="1632"/>
      <c r="H34" s="1633"/>
    </row>
    <row r="35" ht="15.75">
      <c r="A35" s="1654"/>
      <c r="B35" s="1655"/>
      <c r="C35" s="1639"/>
      <c r="D35" s="1628" t="s">
        <v>570</v>
      </c>
      <c r="E35" s="1647"/>
      <c r="F35" s="1647"/>
      <c r="G35" s="1647"/>
      <c r="H35" s="1648"/>
    </row>
    <row r="36" ht="15.75">
      <c r="A36" s="1656" t="s">
        <v>571</v>
      </c>
      <c r="B36" s="1649" t="s">
        <v>572</v>
      </c>
      <c r="C36" s="1649" t="s">
        <v>573</v>
      </c>
      <c r="D36" s="1657" t="s">
        <v>574</v>
      </c>
      <c r="E36" s="1650">
        <f>'Приложение 9'!R314+'Приложение 9'!R319+'Приложение 9'!R313+'Приложение 9'!R318</f>
        <v>0.33900000000000002</v>
      </c>
      <c r="F36" s="1650">
        <f>'Приложение 9'!AJ313+'Приложение 9'!AJ314+'Приложение 9'!AJ318+'Приложение 9'!AJ319</f>
        <v>0.78300000000000003</v>
      </c>
      <c r="G36" s="1650">
        <f>'Приложение 9'!BH313+'Приложение 9'!BH314+'Приложение 9'!BH318+'Приложение 9'!BH319</f>
        <v>1.2372000000000001</v>
      </c>
      <c r="H36" s="1658"/>
    </row>
    <row r="37" ht="15.75">
      <c r="A37" s="1659"/>
      <c r="B37" s="1626"/>
      <c r="C37" s="1626"/>
      <c r="D37" s="1660" t="s">
        <v>575</v>
      </c>
      <c r="E37" s="1632"/>
      <c r="F37" s="1632"/>
      <c r="G37" s="1632"/>
      <c r="H37" s="1661"/>
    </row>
    <row r="38" ht="15.75">
      <c r="A38" s="1662"/>
      <c r="B38" s="1626"/>
      <c r="C38" s="1626"/>
      <c r="D38" s="1660" t="s">
        <v>576</v>
      </c>
      <c r="E38" s="1632"/>
      <c r="F38" s="1632"/>
      <c r="G38" s="1632"/>
      <c r="H38" s="1661"/>
    </row>
    <row r="39" ht="15.75">
      <c r="A39" s="1659"/>
      <c r="B39" s="1626"/>
      <c r="C39" s="1626"/>
      <c r="D39" s="1660" t="s">
        <v>577</v>
      </c>
      <c r="E39" s="1632"/>
      <c r="F39" s="1632"/>
      <c r="G39" s="1632"/>
      <c r="H39" s="1661"/>
    </row>
    <row r="40" ht="15.75">
      <c r="A40" s="1659"/>
      <c r="B40" s="1626"/>
      <c r="C40" s="1626"/>
      <c r="D40" s="1660" t="s">
        <v>578</v>
      </c>
      <c r="E40" s="1632"/>
      <c r="F40" s="1632"/>
      <c r="G40" s="1632"/>
      <c r="H40" s="1661"/>
    </row>
    <row r="41" ht="15.75">
      <c r="A41" s="1656" t="s">
        <v>571</v>
      </c>
      <c r="B41" s="1649" t="s">
        <v>579</v>
      </c>
      <c r="C41" s="1649" t="s">
        <v>573</v>
      </c>
      <c r="D41" s="1663" t="s">
        <v>580</v>
      </c>
      <c r="E41" s="1650">
        <f>'Приложение 9'!R129+'Приложение 9'!R130+'Приложение 9'!R134+'Приложение 9'!R135</f>
        <v>1.8686625000000001</v>
      </c>
      <c r="F41" s="1650">
        <f>'Приложение 9'!AJ129+'Приложение 9'!AJ130+'Приложение 9'!AJ134+'Приложение 9'!AJ135</f>
        <v>3.1944375000000003</v>
      </c>
      <c r="G41" s="1650">
        <f>'Приложение 9'!BH129+'Приложение 9'!BH130+'Приложение 9'!BH134+'Приложение 9'!BH135</f>
        <v>2.8734937499999997</v>
      </c>
      <c r="H41" s="1658"/>
    </row>
    <row r="42" ht="15.75">
      <c r="A42" s="1659"/>
      <c r="B42" s="1626"/>
      <c r="C42" s="1626"/>
      <c r="D42" s="1660" t="s">
        <v>581</v>
      </c>
      <c r="E42" s="1632"/>
      <c r="F42" s="1632"/>
      <c r="G42" s="1632"/>
      <c r="H42" s="1661"/>
    </row>
    <row r="43" ht="15.75">
      <c r="A43" s="1659"/>
      <c r="B43" s="1626"/>
      <c r="C43" s="1626"/>
      <c r="D43" s="1660" t="s">
        <v>582</v>
      </c>
      <c r="E43" s="1632"/>
      <c r="F43" s="1632"/>
      <c r="G43" s="1632"/>
      <c r="H43" s="1661"/>
    </row>
    <row r="44" ht="15.75">
      <c r="A44" s="1659"/>
      <c r="B44" s="1626"/>
      <c r="C44" s="1626"/>
      <c r="D44" s="1664" t="s">
        <v>583</v>
      </c>
      <c r="E44" s="1632"/>
      <c r="F44" s="1632"/>
      <c r="G44" s="1632"/>
      <c r="H44" s="1661"/>
    </row>
    <row r="45" ht="15.75">
      <c r="A45" s="1662"/>
      <c r="B45" s="1655"/>
      <c r="C45" s="1655"/>
      <c r="D45" s="1665" t="s">
        <v>584</v>
      </c>
      <c r="E45" s="1647"/>
      <c r="F45" s="1647"/>
      <c r="G45" s="1647"/>
      <c r="H45" s="1666"/>
    </row>
    <row r="46" ht="17.25" customHeight="1">
      <c r="A46" s="1667"/>
      <c r="B46" s="1649" t="s">
        <v>585</v>
      </c>
      <c r="C46" s="1649" t="s">
        <v>586</v>
      </c>
      <c r="D46" s="1668" t="s">
        <v>587</v>
      </c>
      <c r="E46" s="1650">
        <f>'Приложение 9'!R212+'Приложение 9'!R217</f>
        <v>0.854154713452</v>
      </c>
      <c r="F46" s="1650">
        <f>'Приложение 9'!AJ212+'Приложение 9'!AJ217</f>
        <v>1.30284808576</v>
      </c>
      <c r="G46" s="1650">
        <f>'Приложение 9'!BH212+'Приложение 9'!BH217</f>
        <v>1.1851610243320001</v>
      </c>
      <c r="H46" s="1669"/>
      <c r="I46" s="1652"/>
    </row>
    <row r="47" ht="17.25" customHeight="1">
      <c r="A47" s="1670"/>
      <c r="B47" s="1626"/>
      <c r="C47" s="1626"/>
      <c r="D47" s="1628" t="s">
        <v>588</v>
      </c>
      <c r="E47" s="1632"/>
      <c r="F47" s="1632"/>
      <c r="G47" s="1632"/>
      <c r="H47" s="1671"/>
      <c r="I47" s="1672"/>
      <c r="J47" s="1673"/>
      <c r="K47" s="1673"/>
      <c r="L47" s="1674"/>
    </row>
    <row r="48" ht="17.25" customHeight="1">
      <c r="A48" s="1670"/>
      <c r="B48" s="1626"/>
      <c r="C48" s="1626"/>
      <c r="D48" s="1628" t="s">
        <v>589</v>
      </c>
      <c r="E48" s="1632"/>
      <c r="F48" s="1632"/>
      <c r="G48" s="1632"/>
      <c r="H48" s="1671"/>
    </row>
    <row r="49" ht="17.25" customHeight="1">
      <c r="A49" s="1670"/>
      <c r="B49" s="1626"/>
      <c r="C49" s="1639"/>
      <c r="D49" s="1628" t="s">
        <v>590</v>
      </c>
      <c r="E49" s="1632"/>
      <c r="F49" s="1632"/>
      <c r="G49" s="1632"/>
      <c r="H49" s="1671"/>
    </row>
    <row r="50" ht="17.25" customHeight="1">
      <c r="A50" s="1670"/>
      <c r="B50" s="1626"/>
      <c r="C50" s="1626" t="s">
        <v>591</v>
      </c>
      <c r="D50" s="1675" t="s">
        <v>592</v>
      </c>
      <c r="E50" s="1676">
        <f>'Приложение 9'!R211+'Приложение 9'!R216</f>
        <v>0.095927860121099995</v>
      </c>
      <c r="F50" s="1677">
        <f>'Приложение 9'!AJ211+'Приложение 9'!AJ216</f>
        <v>0.1487536572375</v>
      </c>
      <c r="G50" s="1677">
        <f>'Приложение 9'!BH211+'Приложение 9'!BH216</f>
        <v>0.13647169293870001</v>
      </c>
      <c r="H50" s="1678"/>
    </row>
    <row r="51" ht="17.25" customHeight="1">
      <c r="A51" s="1670"/>
      <c r="B51" s="1626"/>
      <c r="C51" s="1626"/>
      <c r="D51" s="1679" t="s">
        <v>593</v>
      </c>
      <c r="E51" s="1680"/>
      <c r="F51" s="1632"/>
      <c r="G51" s="1632"/>
      <c r="H51" s="1681"/>
    </row>
    <row r="52" ht="17.25" customHeight="1">
      <c r="A52" s="1670"/>
      <c r="B52" s="1626"/>
      <c r="C52" s="1626"/>
      <c r="D52" s="1679" t="s">
        <v>594</v>
      </c>
      <c r="E52" s="1680"/>
      <c r="F52" s="1632"/>
      <c r="G52" s="1632"/>
      <c r="H52" s="1681"/>
      <c r="I52" s="1652"/>
    </row>
    <row r="53" ht="17.25" customHeight="1">
      <c r="A53" s="1670"/>
      <c r="B53" s="1626"/>
      <c r="C53" s="1626"/>
      <c r="D53" s="1679" t="s">
        <v>595</v>
      </c>
      <c r="E53" s="1680"/>
      <c r="F53" s="1632"/>
      <c r="G53" s="1632"/>
      <c r="H53" s="1681"/>
    </row>
    <row r="54" ht="17.25" customHeight="1">
      <c r="A54" s="1670"/>
      <c r="B54" s="1626"/>
      <c r="C54" s="1639"/>
      <c r="D54" s="1682" t="s">
        <v>596</v>
      </c>
      <c r="E54" s="1683"/>
      <c r="F54" s="1684"/>
      <c r="G54" s="1684"/>
      <c r="H54" s="1685"/>
    </row>
    <row r="55" ht="17.25" customHeight="1">
      <c r="A55" s="1670"/>
      <c r="B55" s="1626"/>
      <c r="C55" s="1686" t="s">
        <v>597</v>
      </c>
      <c r="D55" s="1628" t="s">
        <v>598</v>
      </c>
      <c r="E55" s="1632">
        <f>'Приложение 9'!R222</f>
        <v>6.2964000000000002</v>
      </c>
      <c r="F55" s="1687">
        <f>'Приложение 9'!AJ222</f>
        <v>0.33000000000000002</v>
      </c>
      <c r="G55" s="1688">
        <f>'Приложение 9'!BH222</f>
        <v>0</v>
      </c>
      <c r="H55" s="1689" t="s">
        <v>599</v>
      </c>
    </row>
    <row r="56" ht="17.25" customHeight="1">
      <c r="A56" s="1670"/>
      <c r="B56" s="1626"/>
      <c r="C56" s="1686"/>
      <c r="D56" s="1628" t="s">
        <v>600</v>
      </c>
      <c r="E56" s="1632"/>
      <c r="F56" s="1687"/>
      <c r="G56" s="1690"/>
      <c r="H56" s="1689"/>
    </row>
    <row r="57" ht="17.25" customHeight="1">
      <c r="A57" s="1670"/>
      <c r="B57" s="1626"/>
      <c r="C57" s="1686"/>
      <c r="D57" s="1628" t="s">
        <v>601</v>
      </c>
      <c r="E57" s="1632"/>
      <c r="F57" s="1687"/>
      <c r="G57" s="1690"/>
      <c r="H57" s="1689"/>
    </row>
    <row r="58" ht="17.25" customHeight="1">
      <c r="A58" s="1691"/>
      <c r="B58" s="1655"/>
      <c r="C58" s="1692"/>
      <c r="D58" s="1693" t="s">
        <v>602</v>
      </c>
      <c r="E58" s="1647"/>
      <c r="F58" s="1687"/>
      <c r="G58" s="1690"/>
      <c r="H58" s="1694"/>
    </row>
    <row r="59" ht="15.75">
      <c r="A59" s="1695" t="s">
        <v>603</v>
      </c>
      <c r="B59" s="1696" t="s">
        <v>238</v>
      </c>
      <c r="C59" s="1697" t="s">
        <v>604</v>
      </c>
      <c r="D59" s="1698" t="s">
        <v>605</v>
      </c>
      <c r="E59" s="1699">
        <f>'Приложение 9'!R378+'Приложение 9'!R379+'Приложение 9'!R380+'Приложение 9'!R381+'Приложение 9'!R382</f>
        <v>0</v>
      </c>
      <c r="F59" s="1700">
        <f>'Приложение 9'!AJ378+'Приложение 9'!AJ379+'Приложение 9'!AJ380+'Приложение 9'!AJ381+'Приложение 9'!AJ382</f>
        <v>0</v>
      </c>
      <c r="G59" s="1700">
        <f>'Приложение 9'!BH378+'Приложение 9'!BH379+'Приложение 9'!BH380+'Приложение 9'!BH381+'Приложение 9'!BH382</f>
        <v>0</v>
      </c>
      <c r="H59" s="1701"/>
    </row>
    <row r="60" ht="15.75">
      <c r="A60" s="1702"/>
      <c r="B60" s="1703"/>
      <c r="C60" s="1704"/>
      <c r="D60" s="1698" t="s">
        <v>606</v>
      </c>
      <c r="E60" s="1705"/>
      <c r="F60" s="1706"/>
      <c r="G60" s="1706"/>
      <c r="H60" s="72"/>
    </row>
    <row r="61" ht="15.75">
      <c r="A61" s="1702"/>
      <c r="B61" s="1703"/>
      <c r="C61" s="1704"/>
      <c r="D61" s="1698" t="s">
        <v>607</v>
      </c>
      <c r="E61" s="1705"/>
      <c r="F61" s="1706"/>
      <c r="G61" s="1706"/>
      <c r="H61" s="72"/>
    </row>
    <row r="62" ht="15.75">
      <c r="A62" s="1707"/>
      <c r="B62" s="1708"/>
      <c r="C62" s="1709"/>
      <c r="D62" s="1698"/>
      <c r="E62" s="1710"/>
      <c r="F62" s="1711"/>
      <c r="G62" s="1711"/>
      <c r="H62" s="1320"/>
    </row>
    <row r="63" ht="15.75">
      <c r="A63" s="1695" t="s">
        <v>603</v>
      </c>
      <c r="B63" s="1696" t="s">
        <v>243</v>
      </c>
      <c r="C63" s="1697" t="s">
        <v>608</v>
      </c>
      <c r="D63" s="1657" t="s">
        <v>609</v>
      </c>
      <c r="E63" s="1712">
        <f>'Приложение 9'!R444+'Приложение 9'!R446+'Приложение 9'!R451+'Приложение 9'!R452</f>
        <v>0.222</v>
      </c>
      <c r="F63" s="1706">
        <f>'Приложение 9'!AJ444+'Приложение 9'!AJ446+'Приложение 9'!AJ451+'Приложение 9'!AJ452</f>
        <v>0.27160000000000001</v>
      </c>
      <c r="G63" s="1706">
        <f>'Приложение 9'!BH444+'Приложение 9'!BH446+'Приложение 9'!BH451+'Приложение 9'!BH452</f>
        <v>0.25839999999999996</v>
      </c>
      <c r="H63" s="1701"/>
    </row>
    <row r="64" ht="15.75">
      <c r="A64" s="1702"/>
      <c r="B64" s="1703"/>
      <c r="C64" s="1704"/>
      <c r="D64" s="1660" t="s">
        <v>610</v>
      </c>
      <c r="E64" s="1705"/>
      <c r="F64" s="1706"/>
      <c r="G64" s="1706"/>
      <c r="H64" s="72"/>
    </row>
    <row r="65" ht="16.800000000000001">
      <c r="A65" s="1702"/>
      <c r="B65" s="1703"/>
      <c r="C65" s="1704"/>
      <c r="D65" s="1660" t="s">
        <v>611</v>
      </c>
      <c r="E65" s="1705"/>
      <c r="F65" s="1706"/>
      <c r="G65" s="1706"/>
      <c r="H65" s="72"/>
    </row>
    <row r="66" ht="16.800000000000001">
      <c r="A66" s="1702"/>
      <c r="B66" s="1703"/>
      <c r="C66" s="1704"/>
      <c r="D66" s="1713" t="s">
        <v>612</v>
      </c>
      <c r="E66" s="1712"/>
      <c r="F66" s="1706"/>
      <c r="G66" s="1706"/>
      <c r="H66" s="72"/>
    </row>
    <row r="67" ht="16.800000000000001">
      <c r="A67" s="1707"/>
      <c r="B67" s="1708"/>
      <c r="C67" s="1709"/>
      <c r="D67" s="1714" t="s">
        <v>613</v>
      </c>
      <c r="E67" s="1712"/>
      <c r="F67" s="1706"/>
      <c r="G67" s="1706"/>
      <c r="H67" s="1320"/>
    </row>
    <row r="68" ht="16.800000000000001">
      <c r="A68" s="1695" t="s">
        <v>603</v>
      </c>
      <c r="B68" s="1696" t="s">
        <v>317</v>
      </c>
      <c r="C68" s="1697" t="s">
        <v>614</v>
      </c>
      <c r="D68" s="1663" t="s">
        <v>615</v>
      </c>
      <c r="E68" s="1715">
        <f>'Приложение 9'!R744+'Приложение 9'!R745</f>
        <v>0.13039999999999999</v>
      </c>
      <c r="F68" s="1700">
        <f>'Приложение 9'!AJ744+'Приложение 9'!AJ745</f>
        <v>0.1908</v>
      </c>
      <c r="G68" s="1700">
        <f>'Приложение 9'!BH744+'Приложение 9'!BH745</f>
        <v>0.21379999999999999</v>
      </c>
      <c r="H68" s="1701"/>
    </row>
    <row r="69" ht="16.800000000000001">
      <c r="A69" s="1702"/>
      <c r="B69" s="1703"/>
      <c r="C69" s="1704"/>
      <c r="D69" s="1698" t="s">
        <v>616</v>
      </c>
      <c r="E69" s="1706"/>
      <c r="F69" s="1712"/>
      <c r="G69" s="1706"/>
      <c r="H69" s="72"/>
    </row>
    <row r="70" ht="16.800000000000001">
      <c r="A70" s="1702"/>
      <c r="B70" s="1703"/>
      <c r="C70" s="1704"/>
      <c r="D70" s="1698" t="s">
        <v>617</v>
      </c>
      <c r="E70" s="1706"/>
      <c r="F70" s="1712"/>
      <c r="G70" s="1706"/>
      <c r="H70" s="72"/>
    </row>
    <row r="71" ht="16.800000000000001">
      <c r="A71" s="1707"/>
      <c r="B71" s="1708"/>
      <c r="C71" s="1709"/>
      <c r="D71" s="1682" t="s">
        <v>618</v>
      </c>
      <c r="E71" s="1711"/>
      <c r="F71" s="1712"/>
      <c r="G71" s="1711"/>
      <c r="H71" s="72"/>
    </row>
    <row r="72" ht="16.800000000000001">
      <c r="A72" s="1695" t="s">
        <v>603</v>
      </c>
      <c r="B72" s="1696" t="s">
        <v>619</v>
      </c>
      <c r="C72" s="1697" t="s">
        <v>620</v>
      </c>
      <c r="D72" s="1668" t="s">
        <v>621</v>
      </c>
      <c r="E72" s="1712">
        <f>'Приложение 9'!R548+'Приложение 9'!R550+'Приложение 9'!R551</f>
        <v>0.30640000000000001</v>
      </c>
      <c r="F72" s="1700">
        <f>'Приложение 9'!AJ548+'Приложение 9'!AJ550+'Приложение 9'!AJ551</f>
        <v>0.38219999999999998</v>
      </c>
      <c r="G72" s="1712">
        <f>'Приложение 9'!BH548+'Приложение 9'!BH550+'Приложение 9'!BH551</f>
        <v>0.3518</v>
      </c>
      <c r="H72" s="1716"/>
    </row>
    <row r="73" ht="16.800000000000001">
      <c r="A73" s="1702"/>
      <c r="B73" s="1703"/>
      <c r="C73" s="1704"/>
      <c r="D73" s="1698" t="s">
        <v>588</v>
      </c>
      <c r="E73" s="1705"/>
      <c r="F73" s="1706"/>
      <c r="G73" s="1712"/>
      <c r="H73" s="1717"/>
    </row>
    <row r="74" ht="16.800000000000001">
      <c r="A74" s="1702"/>
      <c r="B74" s="1703"/>
      <c r="C74" s="1704"/>
      <c r="D74" s="1698" t="s">
        <v>622</v>
      </c>
      <c r="E74" s="1705"/>
      <c r="F74" s="1706"/>
      <c r="G74" s="1712"/>
      <c r="H74" s="1717"/>
    </row>
    <row r="75" ht="16.800000000000001">
      <c r="A75" s="1707"/>
      <c r="B75" s="1708"/>
      <c r="C75" s="1709"/>
      <c r="D75" s="1693" t="s">
        <v>623</v>
      </c>
      <c r="E75" s="1712"/>
      <c r="F75" s="1711"/>
      <c r="G75" s="1712"/>
      <c r="H75" s="1718"/>
    </row>
  </sheetData>
  <mergeCells count="100">
    <mergeCell ref="B1:G1"/>
    <mergeCell ref="A3:A4"/>
    <mergeCell ref="B3:B4"/>
    <mergeCell ref="C3:C4"/>
    <mergeCell ref="D3:D4"/>
    <mergeCell ref="E3:G3"/>
    <mergeCell ref="H3:H4"/>
    <mergeCell ref="B5:H5"/>
    <mergeCell ref="A6:A35"/>
    <mergeCell ref="B6:B35"/>
    <mergeCell ref="C6:C10"/>
    <mergeCell ref="E6:E10"/>
    <mergeCell ref="F6:F10"/>
    <mergeCell ref="G6:G10"/>
    <mergeCell ref="H6:H10"/>
    <mergeCell ref="C11:C15"/>
    <mergeCell ref="E11:E15"/>
    <mergeCell ref="F11:F15"/>
    <mergeCell ref="G11:G15"/>
    <mergeCell ref="H11:H15"/>
    <mergeCell ref="I11:I15"/>
    <mergeCell ref="C16:C20"/>
    <mergeCell ref="E16:E20"/>
    <mergeCell ref="F16:F20"/>
    <mergeCell ref="G16:G20"/>
    <mergeCell ref="H16:H20"/>
    <mergeCell ref="C21:C25"/>
    <mergeCell ref="E21:E25"/>
    <mergeCell ref="F21:F25"/>
    <mergeCell ref="G21:G25"/>
    <mergeCell ref="H21:H25"/>
    <mergeCell ref="C26:C30"/>
    <mergeCell ref="E26:E30"/>
    <mergeCell ref="F26:F30"/>
    <mergeCell ref="G26:G30"/>
    <mergeCell ref="H26:H30"/>
    <mergeCell ref="C31:C35"/>
    <mergeCell ref="E31:E35"/>
    <mergeCell ref="F31:F35"/>
    <mergeCell ref="G31:G35"/>
    <mergeCell ref="H31:H35"/>
    <mergeCell ref="A36:A38"/>
    <mergeCell ref="B36:B40"/>
    <mergeCell ref="C36:C40"/>
    <mergeCell ref="E36:E40"/>
    <mergeCell ref="F36:F40"/>
    <mergeCell ref="G36:G40"/>
    <mergeCell ref="H36:H40"/>
    <mergeCell ref="A41:A45"/>
    <mergeCell ref="B41:B45"/>
    <mergeCell ref="C41:C45"/>
    <mergeCell ref="E41:E45"/>
    <mergeCell ref="F41:F45"/>
    <mergeCell ref="G41:G45"/>
    <mergeCell ref="H41:H45"/>
    <mergeCell ref="A46:A58"/>
    <mergeCell ref="B46:B58"/>
    <mergeCell ref="C46:C49"/>
    <mergeCell ref="E46:E49"/>
    <mergeCell ref="F46:F49"/>
    <mergeCell ref="G46:G49"/>
    <mergeCell ref="H46:H49"/>
    <mergeCell ref="C50:C54"/>
    <mergeCell ref="E50:E54"/>
    <mergeCell ref="F50:F54"/>
    <mergeCell ref="G50:G54"/>
    <mergeCell ref="H50:H54"/>
    <mergeCell ref="C55:C58"/>
    <mergeCell ref="E55:E58"/>
    <mergeCell ref="F55:F58"/>
    <mergeCell ref="G55:G58"/>
    <mergeCell ref="H55:H58"/>
    <mergeCell ref="A59:A62"/>
    <mergeCell ref="B59:B62"/>
    <mergeCell ref="C59:C62"/>
    <mergeCell ref="E59:E62"/>
    <mergeCell ref="F59:F62"/>
    <mergeCell ref="G59:G62"/>
    <mergeCell ref="H59:H62"/>
    <mergeCell ref="A63:A67"/>
    <mergeCell ref="B63:B67"/>
    <mergeCell ref="C63:C67"/>
    <mergeCell ref="E63:E67"/>
    <mergeCell ref="F63:F67"/>
    <mergeCell ref="G63:G67"/>
    <mergeCell ref="H63:H67"/>
    <mergeCell ref="A68:A71"/>
    <mergeCell ref="B68:B71"/>
    <mergeCell ref="C68:C71"/>
    <mergeCell ref="E68:E71"/>
    <mergeCell ref="F68:F71"/>
    <mergeCell ref="G68:G71"/>
    <mergeCell ref="H68:H71"/>
    <mergeCell ref="A72:A75"/>
    <mergeCell ref="B72:B75"/>
    <mergeCell ref="C72:C75"/>
    <mergeCell ref="E72:E75"/>
    <mergeCell ref="F72:F75"/>
    <mergeCell ref="G72:G75"/>
    <mergeCell ref="H72:H75"/>
  </mergeCells>
  <printOptions headings="0" gridLines="0"/>
  <pageMargins left="0.51181102362204722" right="0.51181102362204722" top="0.17000000000000001" bottom="0.47244094488188981" header="0.17000000000000001" footer="0.51181102362204722"/>
  <pageSetup paperSize="9" scale="60" fitToWidth="1" fitToHeight="100" pageOrder="downThenOver" orientation="portrait" usePrinterDefaults="1" blackAndWhite="0" draft="0" cellComments="none" useFirstPageNumber="0" errors="displayed" horizontalDpi="2147483648" verticalDpi="2147483648" copies="1"/>
  <headerFooter>
    <oddFooter>&amp;R&amp;A&amp;P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view="pageBreakPreview" zoomScale="100" workbookViewId="0">
      <selection activeCell="G14" activeCellId="0" sqref="G14:I14"/>
    </sheetView>
  </sheetViews>
  <sheetFormatPr defaultRowHeight="12.75"/>
  <cols>
    <col customWidth="1" min="1" max="1" width="11.6640625"/>
    <col customWidth="1" min="2" max="2" width="12.5546875"/>
    <col customWidth="1" min="3" max="3" width="13.33203125"/>
    <col customWidth="1" min="4" max="4" width="29.88671875"/>
    <col customWidth="1" min="5" max="6" width="10.109375"/>
    <col customWidth="1" min="7" max="7" width="13"/>
    <col customWidth="1" min="8" max="8" width="11.33203125"/>
    <col customWidth="1" min="9" max="9" width="11.88671875"/>
    <col customWidth="1" min="10" max="10" width="13.44140625"/>
  </cols>
  <sheetData>
    <row r="1" s="1" customFormat="1">
      <c r="J1" s="1606" t="s">
        <v>624</v>
      </c>
    </row>
    <row r="2" ht="46.5" customHeight="1">
      <c r="A2" s="1"/>
      <c r="B2" s="1"/>
      <c r="C2" s="1719" t="s">
        <v>625</v>
      </c>
      <c r="D2" s="1719"/>
      <c r="E2" s="1719"/>
      <c r="F2" s="1719"/>
      <c r="G2" s="1719"/>
      <c r="H2" s="1719"/>
      <c r="I2" s="1719"/>
      <c r="J2" s="7"/>
      <c r="K2" s="1"/>
      <c r="L2" s="1"/>
      <c r="M2" s="1"/>
      <c r="N2" s="1"/>
    </row>
    <row r="3" ht="14.25">
      <c r="A3" s="7"/>
      <c r="B3" s="7"/>
      <c r="C3" s="1720"/>
      <c r="D3" s="1721"/>
      <c r="E3" s="1722"/>
      <c r="F3" s="1723"/>
      <c r="G3" s="1723"/>
      <c r="H3" s="393"/>
      <c r="I3" s="393"/>
      <c r="J3" s="7"/>
    </row>
    <row r="4" ht="16.5" customHeight="1">
      <c r="A4" s="1724" t="s">
        <v>542</v>
      </c>
      <c r="B4" s="1724"/>
      <c r="C4" s="1724"/>
      <c r="D4" s="1724"/>
      <c r="E4" s="1724"/>
      <c r="F4" s="1724"/>
      <c r="G4" s="1724"/>
      <c r="H4" s="1724"/>
      <c r="I4" s="1724"/>
      <c r="J4" s="1724"/>
    </row>
    <row r="5" ht="31.5" customHeight="1">
      <c r="A5" s="1725" t="s">
        <v>626</v>
      </c>
      <c r="B5" s="1726"/>
      <c r="C5" s="1726"/>
      <c r="D5" s="1726"/>
      <c r="E5" s="1726"/>
      <c r="F5" s="1726"/>
      <c r="G5" s="1726"/>
      <c r="H5" s="1726"/>
      <c r="I5" s="1726"/>
      <c r="J5" s="1727"/>
    </row>
    <row r="6" ht="30">
      <c r="A6" s="7"/>
      <c r="B6" s="7"/>
      <c r="C6" s="1728" t="s">
        <v>627</v>
      </c>
      <c r="D6" s="395" t="s">
        <v>46</v>
      </c>
      <c r="E6" s="393"/>
      <c r="F6" s="393"/>
      <c r="G6" s="1720"/>
      <c r="H6" s="393"/>
      <c r="I6" s="393"/>
      <c r="J6" s="7"/>
    </row>
    <row r="7" ht="16.5" customHeight="1">
      <c r="A7" s="1729" t="s">
        <v>628</v>
      </c>
      <c r="B7" s="1729" t="s">
        <v>629</v>
      </c>
      <c r="C7" s="1729" t="s">
        <v>630</v>
      </c>
      <c r="D7" s="1730" t="s">
        <v>13</v>
      </c>
      <c r="E7" s="190" t="s">
        <v>14</v>
      </c>
      <c r="F7" s="1731" t="s">
        <v>79</v>
      </c>
      <c r="G7" s="1732"/>
      <c r="H7" s="1733"/>
      <c r="I7" s="1734"/>
      <c r="J7" s="1735" t="s">
        <v>631</v>
      </c>
    </row>
    <row r="8" ht="14.25">
      <c r="A8" s="1736"/>
      <c r="B8" s="1736"/>
      <c r="C8" s="1736"/>
      <c r="D8" s="1737"/>
      <c r="E8" s="199" t="s">
        <v>20</v>
      </c>
      <c r="F8" s="1731"/>
      <c r="G8" s="1738" t="s">
        <v>25</v>
      </c>
      <c r="H8" s="1739" t="s">
        <v>31</v>
      </c>
      <c r="I8" s="1740" t="s">
        <v>42</v>
      </c>
      <c r="J8" s="1741"/>
    </row>
    <row r="9" ht="24" customHeight="1">
      <c r="A9" s="1736"/>
      <c r="B9" s="1736"/>
      <c r="C9" s="1736"/>
      <c r="D9" s="1737"/>
      <c r="E9" s="1742" t="s">
        <v>45</v>
      </c>
      <c r="F9" s="191"/>
      <c r="G9" s="1738"/>
      <c r="H9" s="1743"/>
      <c r="I9" s="1744"/>
      <c r="J9" s="1741"/>
    </row>
    <row r="10" ht="14.25">
      <c r="A10" s="1745"/>
      <c r="B10" s="1746"/>
      <c r="C10" s="1747"/>
      <c r="D10" s="1748" t="s">
        <v>59</v>
      </c>
      <c r="E10" s="1749" t="s">
        <v>60</v>
      </c>
      <c r="F10" s="1750" t="s">
        <v>61</v>
      </c>
      <c r="G10" s="1751">
        <f>'Приложение 9'!R19</f>
        <v>110</v>
      </c>
      <c r="H10" s="1751">
        <f>'Приложение 9'!AJ19</f>
        <v>110</v>
      </c>
      <c r="I10" s="1752">
        <f>'Приложение 9'!BQ19</f>
        <v>110</v>
      </c>
      <c r="J10" s="1753"/>
    </row>
    <row r="11" ht="14.25">
      <c r="A11" s="1754"/>
      <c r="B11" s="1755"/>
      <c r="C11" s="1756" t="s">
        <v>632</v>
      </c>
      <c r="D11" s="1757"/>
      <c r="E11" s="1758" t="s">
        <v>62</v>
      </c>
      <c r="F11" s="1759" t="s">
        <v>63</v>
      </c>
      <c r="G11" s="1760">
        <f>'Приложение 9'!R20</f>
        <v>10.300000000000001</v>
      </c>
      <c r="H11" s="1760">
        <f>'Приложение 9'!AJ20</f>
        <v>10.300000000000001</v>
      </c>
      <c r="I11" s="1761">
        <f>'Приложение 9'!BQ20</f>
        <v>10.300000000000001</v>
      </c>
      <c r="J11" s="1762"/>
      <c r="L11" s="992"/>
      <c r="M11" s="992"/>
    </row>
    <row r="12" ht="14.25">
      <c r="A12" s="7"/>
      <c r="B12" s="7"/>
      <c r="C12" s="771"/>
      <c r="D12" s="7"/>
      <c r="E12" s="180"/>
      <c r="F12" s="180"/>
      <c r="G12" s="1720"/>
      <c r="H12" s="393"/>
      <c r="I12" s="393"/>
      <c r="J12" s="7"/>
      <c r="L12" s="992"/>
      <c r="M12" s="992"/>
    </row>
    <row r="13" ht="14.25">
      <c r="A13" s="7"/>
      <c r="B13" s="7"/>
      <c r="C13" s="771"/>
      <c r="D13" s="1763" t="s">
        <v>78</v>
      </c>
      <c r="E13" s="180"/>
      <c r="F13" s="180"/>
      <c r="G13" s="1720"/>
      <c r="H13" s="393"/>
      <c r="I13" s="393"/>
      <c r="J13" s="7"/>
      <c r="L13" s="992"/>
      <c r="M13" s="992"/>
    </row>
    <row r="14" ht="16.5" customHeight="1">
      <c r="A14" s="1729" t="s">
        <v>628</v>
      </c>
      <c r="B14" s="1729" t="s">
        <v>629</v>
      </c>
      <c r="C14" s="1729" t="s">
        <v>630</v>
      </c>
      <c r="D14" s="1730" t="s">
        <v>13</v>
      </c>
      <c r="E14" s="190" t="s">
        <v>14</v>
      </c>
      <c r="F14" s="1731" t="s">
        <v>79</v>
      </c>
      <c r="G14" s="1732"/>
      <c r="H14" s="1733"/>
      <c r="I14" s="1734"/>
      <c r="J14" s="1735" t="s">
        <v>631</v>
      </c>
      <c r="L14" s="992"/>
      <c r="M14" s="992"/>
    </row>
    <row r="15" ht="14.25">
      <c r="A15" s="1736"/>
      <c r="B15" s="1736"/>
      <c r="C15" s="1736"/>
      <c r="D15" s="1737"/>
      <c r="E15" s="199" t="s">
        <v>20</v>
      </c>
      <c r="F15" s="1731"/>
      <c r="G15" s="1738" t="s">
        <v>25</v>
      </c>
      <c r="H15" s="1739" t="s">
        <v>31</v>
      </c>
      <c r="I15" s="1764" t="s">
        <v>42</v>
      </c>
      <c r="J15" s="1741"/>
      <c r="L15" s="1765"/>
    </row>
    <row r="16" ht="20.25" customHeight="1">
      <c r="A16" s="1766"/>
      <c r="B16" s="1766"/>
      <c r="C16" s="1766"/>
      <c r="D16" s="1767"/>
      <c r="E16" s="206" t="s">
        <v>45</v>
      </c>
      <c r="F16" s="1731"/>
      <c r="G16" s="1738"/>
      <c r="H16" s="1743"/>
      <c r="I16" s="1768"/>
      <c r="J16" s="1769"/>
    </row>
    <row r="17" ht="14.25">
      <c r="A17" s="1770"/>
      <c r="B17" s="1771"/>
      <c r="C17" s="1772"/>
      <c r="D17" s="1773" t="s">
        <v>105</v>
      </c>
      <c r="E17" s="290" t="s">
        <v>62</v>
      </c>
      <c r="F17" s="1774"/>
      <c r="G17" s="1775">
        <f>'Приложение 9'!R53</f>
        <v>110</v>
      </c>
      <c r="H17" s="1776">
        <f>'Приложение 9'!AJ53</f>
        <v>110</v>
      </c>
      <c r="I17" s="1777">
        <f>'Приложение 9'!BQ53</f>
        <v>110</v>
      </c>
      <c r="J17" s="1778"/>
    </row>
    <row r="18" ht="14.25">
      <c r="A18" s="1770"/>
      <c r="B18" s="1771"/>
      <c r="C18" s="1772"/>
      <c r="D18" s="1779"/>
      <c r="E18" s="269" t="s">
        <v>107</v>
      </c>
      <c r="F18" s="1780"/>
      <c r="G18" s="1781">
        <f>'Приложение 9'!R54</f>
        <v>110</v>
      </c>
      <c r="H18" s="1782">
        <f>'Приложение 9'!AJ54</f>
        <v>110</v>
      </c>
      <c r="I18" s="1783">
        <f>'Приложение 9'!BQ54</f>
        <v>110</v>
      </c>
      <c r="J18" s="1778"/>
    </row>
    <row r="19" ht="14.25">
      <c r="A19" s="1770"/>
      <c r="B19" s="1771"/>
      <c r="C19" s="1772" t="s">
        <v>633</v>
      </c>
      <c r="D19" s="1779" t="s">
        <v>108</v>
      </c>
      <c r="E19" s="269" t="s">
        <v>62</v>
      </c>
      <c r="F19" s="1780"/>
      <c r="G19" s="1781">
        <f>'Приложение 9'!R55</f>
        <v>35</v>
      </c>
      <c r="H19" s="1782">
        <f>'Приложение 9'!AJ55</f>
        <v>35</v>
      </c>
      <c r="I19" s="1783">
        <f>'Приложение 9'!BQ55</f>
        <v>35</v>
      </c>
      <c r="J19" s="1778"/>
    </row>
    <row r="20" ht="14.25">
      <c r="A20" s="1770"/>
      <c r="B20" s="1771"/>
      <c r="C20" s="1772" t="s">
        <v>633</v>
      </c>
      <c r="D20" s="1779"/>
      <c r="E20" s="269" t="s">
        <v>107</v>
      </c>
      <c r="F20" s="1780"/>
      <c r="G20" s="1781">
        <f>'Приложение 9'!R56</f>
        <v>35</v>
      </c>
      <c r="H20" s="1782">
        <f>'Приложение 9'!AJ56</f>
        <v>35</v>
      </c>
      <c r="I20" s="1783">
        <f>'Приложение 9'!BQ56</f>
        <v>35</v>
      </c>
      <c r="J20" s="1778"/>
    </row>
    <row r="21" ht="14.25">
      <c r="A21" s="1770"/>
      <c r="B21" s="1771"/>
      <c r="C21" s="1772" t="s">
        <v>634</v>
      </c>
      <c r="D21" s="1779" t="s">
        <v>110</v>
      </c>
      <c r="E21" s="269" t="s">
        <v>62</v>
      </c>
      <c r="F21" s="1780"/>
      <c r="G21" s="1781">
        <f>'Приложение 9'!R57</f>
        <v>10.300000000000001</v>
      </c>
      <c r="H21" s="1782">
        <f>'Приложение 9'!AJ57</f>
        <v>10.300000000000001</v>
      </c>
      <c r="I21" s="1783">
        <f>'Приложение 9'!BQ57</f>
        <v>10.300000000000001</v>
      </c>
      <c r="J21" s="1778"/>
    </row>
    <row r="22" ht="14.25">
      <c r="A22" s="1784"/>
      <c r="B22" s="1155"/>
      <c r="C22" s="1785" t="s">
        <v>634</v>
      </c>
      <c r="D22" s="1786"/>
      <c r="E22" s="300" t="s">
        <v>107</v>
      </c>
      <c r="F22" s="1787"/>
      <c r="G22" s="1788">
        <f>'Приложение 9'!R58</f>
        <v>10.300000000000001</v>
      </c>
      <c r="H22" s="1789">
        <f>'Приложение 9'!AJ58</f>
        <v>10.300000000000001</v>
      </c>
      <c r="I22" s="1790">
        <f>'Приложение 9'!BQ58</f>
        <v>10.300000000000001</v>
      </c>
      <c r="J22" s="170"/>
    </row>
    <row r="23" ht="14.25">
      <c r="A23" s="7"/>
      <c r="B23" s="7"/>
      <c r="C23" s="1720"/>
      <c r="D23" s="7"/>
      <c r="E23" s="393"/>
      <c r="F23" s="393"/>
      <c r="G23" s="1720"/>
      <c r="H23" s="393"/>
      <c r="I23" s="393"/>
      <c r="J23" s="7"/>
    </row>
    <row r="24" ht="14.25">
      <c r="A24" s="7"/>
      <c r="B24" s="7"/>
      <c r="C24" s="1720"/>
      <c r="D24" s="395" t="s">
        <v>146</v>
      </c>
      <c r="E24" s="393"/>
      <c r="F24" s="393"/>
      <c r="G24" s="1720"/>
      <c r="H24" s="393"/>
      <c r="I24" s="393"/>
      <c r="J24" s="7"/>
    </row>
    <row r="25" ht="15.75" customHeight="1">
      <c r="A25" s="1729" t="s">
        <v>628</v>
      </c>
      <c r="B25" s="1729" t="s">
        <v>629</v>
      </c>
      <c r="C25" s="1729" t="s">
        <v>630</v>
      </c>
      <c r="D25" s="1730" t="s">
        <v>13</v>
      </c>
      <c r="E25" s="190" t="s">
        <v>14</v>
      </c>
      <c r="F25" s="1731" t="s">
        <v>79</v>
      </c>
      <c r="G25" s="1732"/>
      <c r="H25" s="1733"/>
      <c r="I25" s="1734"/>
      <c r="J25" s="1735" t="s">
        <v>631</v>
      </c>
    </row>
    <row r="26" ht="15.75" customHeight="1">
      <c r="A26" s="1736"/>
      <c r="B26" s="1736"/>
      <c r="C26" s="1736"/>
      <c r="D26" s="1737"/>
      <c r="E26" s="199" t="s">
        <v>20</v>
      </c>
      <c r="F26" s="1731"/>
      <c r="G26" s="1738" t="s">
        <v>25</v>
      </c>
      <c r="H26" s="1739" t="s">
        <v>31</v>
      </c>
      <c r="I26" s="1764" t="s">
        <v>42</v>
      </c>
      <c r="J26" s="1741"/>
    </row>
    <row r="27" ht="21" customHeight="1">
      <c r="A27" s="1766"/>
      <c r="B27" s="1766"/>
      <c r="C27" s="1766"/>
      <c r="D27" s="1767"/>
      <c r="E27" s="206" t="s">
        <v>45</v>
      </c>
      <c r="F27" s="1731"/>
      <c r="G27" s="1738"/>
      <c r="H27" s="1743"/>
      <c r="I27" s="1768"/>
      <c r="J27" s="1769"/>
    </row>
    <row r="28" ht="14.25">
      <c r="A28" s="1770"/>
      <c r="B28" s="1771"/>
      <c r="C28" s="1772"/>
      <c r="D28" s="1779" t="s">
        <v>105</v>
      </c>
      <c r="E28" s="269"/>
      <c r="F28" s="1780"/>
      <c r="G28" s="1775">
        <f>'Приложение 9'!R95</f>
        <v>110</v>
      </c>
      <c r="H28" s="1776">
        <f>'Приложение 9'!AJ95</f>
        <v>110</v>
      </c>
      <c r="I28" s="1777">
        <f>'Приложение 9'!BQ95</f>
        <v>110</v>
      </c>
      <c r="J28" s="1778"/>
    </row>
    <row r="29" ht="14.25">
      <c r="A29" s="1784"/>
      <c r="B29" s="1155"/>
      <c r="C29" s="1785" t="s">
        <v>632</v>
      </c>
      <c r="D29" s="1791" t="s">
        <v>110</v>
      </c>
      <c r="E29" s="303"/>
      <c r="F29" s="1792"/>
      <c r="G29" s="1788">
        <f>'Приложение 9'!R96</f>
        <v>10.300000000000001</v>
      </c>
      <c r="H29" s="1789">
        <f>'Приложение 9'!AJ96</f>
        <v>10.300000000000001</v>
      </c>
      <c r="I29" s="1790">
        <f>'Приложение 9'!BQ96</f>
        <v>10.300000000000001</v>
      </c>
      <c r="J29" s="170"/>
    </row>
    <row r="30" ht="14.25">
      <c r="A30" s="7"/>
      <c r="B30" s="7"/>
      <c r="C30" s="1720"/>
      <c r="D30" s="7"/>
      <c r="E30" s="393"/>
      <c r="F30" s="393"/>
      <c r="G30" s="1720"/>
      <c r="H30" s="393"/>
      <c r="I30" s="393"/>
      <c r="J30" s="7"/>
    </row>
    <row r="31" ht="14.25">
      <c r="A31" s="7"/>
      <c r="B31" s="7"/>
      <c r="C31" s="1720"/>
      <c r="D31" s="395" t="s">
        <v>157</v>
      </c>
      <c r="E31" s="393"/>
      <c r="F31" s="393"/>
      <c r="G31" s="1720"/>
      <c r="H31" s="393"/>
      <c r="I31" s="393"/>
      <c r="J31" s="7"/>
    </row>
    <row r="32" ht="16.5" customHeight="1">
      <c r="A32" s="1729" t="s">
        <v>628</v>
      </c>
      <c r="B32" s="1729" t="s">
        <v>629</v>
      </c>
      <c r="C32" s="1729" t="s">
        <v>630</v>
      </c>
      <c r="D32" s="1730" t="s">
        <v>13</v>
      </c>
      <c r="E32" s="190" t="s">
        <v>14</v>
      </c>
      <c r="F32" s="1731" t="s">
        <v>79</v>
      </c>
      <c r="G32" s="1732"/>
      <c r="H32" s="1733"/>
      <c r="I32" s="1734"/>
      <c r="J32" s="1735" t="s">
        <v>631</v>
      </c>
    </row>
    <row r="33" ht="14.25">
      <c r="A33" s="1736"/>
      <c r="B33" s="1736"/>
      <c r="C33" s="1736"/>
      <c r="D33" s="1737"/>
      <c r="E33" s="199" t="s">
        <v>20</v>
      </c>
      <c r="F33" s="1731"/>
      <c r="G33" s="1738" t="s">
        <v>25</v>
      </c>
      <c r="H33" s="1739" t="s">
        <v>31</v>
      </c>
      <c r="I33" s="1764" t="s">
        <v>42</v>
      </c>
      <c r="J33" s="1741"/>
    </row>
    <row r="34" ht="21" customHeight="1">
      <c r="A34" s="1766"/>
      <c r="B34" s="1766"/>
      <c r="C34" s="1766"/>
      <c r="D34" s="1767"/>
      <c r="E34" s="206" t="s">
        <v>45</v>
      </c>
      <c r="F34" s="1731"/>
      <c r="G34" s="1738"/>
      <c r="H34" s="1743"/>
      <c r="I34" s="1768"/>
      <c r="J34" s="1769"/>
    </row>
    <row r="35" ht="14.25">
      <c r="A35" s="1770"/>
      <c r="B35" s="1771"/>
      <c r="C35" s="1772"/>
      <c r="D35" s="1779" t="s">
        <v>105</v>
      </c>
      <c r="E35" s="269" t="s">
        <v>62</v>
      </c>
      <c r="F35" s="1793">
        <v>25</v>
      </c>
      <c r="G35" s="1775">
        <f>'Приложение 9'!R119</f>
        <v>110</v>
      </c>
      <c r="H35" s="1776">
        <f>'Приложение 9'!AJ119</f>
        <v>110</v>
      </c>
      <c r="I35" s="1777">
        <f>'Приложение 9'!BQ119</f>
        <v>110</v>
      </c>
      <c r="J35" s="1778"/>
    </row>
    <row r="36" ht="14.25">
      <c r="A36" s="1770"/>
      <c r="B36" s="1771"/>
      <c r="C36" s="1772"/>
      <c r="D36" s="1779"/>
      <c r="E36" s="269" t="s">
        <v>107</v>
      </c>
      <c r="F36" s="1793">
        <v>25</v>
      </c>
      <c r="G36" s="1781">
        <f>'Приложение 9'!R120</f>
        <v>110</v>
      </c>
      <c r="H36" s="1782">
        <f>'Приложение 9'!AJ120</f>
        <v>110</v>
      </c>
      <c r="I36" s="1783">
        <f>'Приложение 9'!BQ120</f>
        <v>110</v>
      </c>
      <c r="J36" s="1778"/>
    </row>
    <row r="37" ht="14.25">
      <c r="A37" s="1770"/>
      <c r="B37" s="1771"/>
      <c r="C37" s="1772" t="s">
        <v>635</v>
      </c>
      <c r="D37" s="1779" t="s">
        <v>110</v>
      </c>
      <c r="E37" s="269" t="s">
        <v>62</v>
      </c>
      <c r="F37" s="1793">
        <v>2.5</v>
      </c>
      <c r="G37" s="1781">
        <f>'Приложение 9'!R121</f>
        <v>10.300000000000001</v>
      </c>
      <c r="H37" s="1782">
        <f>'Приложение 9'!AJ121</f>
        <v>10.300000000000001</v>
      </c>
      <c r="I37" s="1783">
        <f>'Приложение 9'!BQ121</f>
        <v>10.300000000000001</v>
      </c>
      <c r="J37" s="1778"/>
    </row>
    <row r="38" ht="14.25">
      <c r="A38" s="1770"/>
      <c r="B38" s="1771"/>
      <c r="C38" s="1772" t="s">
        <v>635</v>
      </c>
      <c r="D38" s="1779"/>
      <c r="E38" s="269" t="s">
        <v>107</v>
      </c>
      <c r="F38" s="1793">
        <v>2.5</v>
      </c>
      <c r="G38" s="1781">
        <f>'Приложение 9'!R122</f>
        <v>10.300000000000001</v>
      </c>
      <c r="H38" s="1782">
        <f>'Приложение 9'!AJ123</f>
        <v>10.300000000000001</v>
      </c>
      <c r="I38" s="1783">
        <f>'Приложение 9'!BQ122</f>
        <v>10.300000000000001</v>
      </c>
      <c r="J38" s="1778"/>
    </row>
    <row r="39" ht="14.25">
      <c r="A39" s="1770"/>
      <c r="B39" s="1771"/>
      <c r="C39" s="1772" t="s">
        <v>635</v>
      </c>
      <c r="D39" s="1779"/>
      <c r="E39" s="269" t="s">
        <v>173</v>
      </c>
      <c r="F39" s="1793">
        <v>2.5</v>
      </c>
      <c r="G39" s="1781">
        <f>'Приложение 9'!R123</f>
        <v>10.300000000000001</v>
      </c>
      <c r="H39" s="1782">
        <f>'Приложение 9'!AJ122</f>
        <v>10.300000000000001</v>
      </c>
      <c r="I39" s="1783">
        <f>'Приложение 9'!BQ123</f>
        <v>10.300000000000001</v>
      </c>
      <c r="J39" s="1778"/>
    </row>
    <row r="40" ht="14.25">
      <c r="A40" s="1784"/>
      <c r="B40" s="1155"/>
      <c r="C40" s="1785" t="s">
        <v>635</v>
      </c>
      <c r="D40" s="1786"/>
      <c r="E40" s="300" t="s">
        <v>174</v>
      </c>
      <c r="F40" s="1794">
        <v>2.5</v>
      </c>
      <c r="G40" s="1788">
        <f>'Приложение 9'!R124</f>
        <v>10.300000000000001</v>
      </c>
      <c r="H40" s="1789">
        <f>'Приложение 9'!AJ124</f>
        <v>10.300000000000001</v>
      </c>
      <c r="I40" s="1790">
        <f>'Приложение 9'!BQ124</f>
        <v>10.300000000000001</v>
      </c>
      <c r="J40" s="170"/>
    </row>
    <row r="41" ht="14.25">
      <c r="A41" s="7"/>
      <c r="B41" s="7"/>
      <c r="C41" s="1720"/>
      <c r="D41" s="7"/>
      <c r="E41" s="393"/>
      <c r="F41" s="393"/>
      <c r="G41" s="1720"/>
      <c r="H41" s="393"/>
      <c r="I41" s="393"/>
      <c r="J41" s="7"/>
    </row>
    <row r="42" ht="14.25">
      <c r="A42" s="7"/>
      <c r="B42" s="7"/>
      <c r="C42" s="1720"/>
      <c r="D42" s="395" t="s">
        <v>175</v>
      </c>
      <c r="E42" s="393"/>
      <c r="F42" s="393"/>
      <c r="G42" s="1720"/>
      <c r="H42" s="393"/>
      <c r="I42" s="393"/>
      <c r="J42" s="7"/>
    </row>
    <row r="43" ht="16.5" customHeight="1">
      <c r="A43" s="1729" t="s">
        <v>628</v>
      </c>
      <c r="B43" s="1729" t="s">
        <v>629</v>
      </c>
      <c r="C43" s="1729" t="s">
        <v>630</v>
      </c>
      <c r="D43" s="1730" t="s">
        <v>13</v>
      </c>
      <c r="E43" s="190" t="s">
        <v>14</v>
      </c>
      <c r="F43" s="1731" t="s">
        <v>79</v>
      </c>
      <c r="G43" s="1732"/>
      <c r="H43" s="1733"/>
      <c r="I43" s="1734"/>
      <c r="J43" s="1735" t="s">
        <v>631</v>
      </c>
    </row>
    <row r="44" ht="14.25">
      <c r="A44" s="1736"/>
      <c r="B44" s="1736"/>
      <c r="C44" s="1736"/>
      <c r="D44" s="1737"/>
      <c r="E44" s="199" t="s">
        <v>20</v>
      </c>
      <c r="F44" s="1731"/>
      <c r="G44" s="1738" t="s">
        <v>25</v>
      </c>
      <c r="H44" s="1739" t="s">
        <v>31</v>
      </c>
      <c r="I44" s="1764" t="s">
        <v>42</v>
      </c>
      <c r="J44" s="1741"/>
    </row>
    <row r="45" ht="21.75" customHeight="1">
      <c r="A45" s="1766"/>
      <c r="B45" s="1766"/>
      <c r="C45" s="1766"/>
      <c r="D45" s="1767"/>
      <c r="E45" s="206" t="s">
        <v>45</v>
      </c>
      <c r="F45" s="1731"/>
      <c r="G45" s="1738"/>
      <c r="H45" s="1743"/>
      <c r="I45" s="1768"/>
      <c r="J45" s="1769"/>
    </row>
    <row r="46" ht="14.25">
      <c r="A46" s="1770"/>
      <c r="B46" s="1771"/>
      <c r="C46" s="1772"/>
      <c r="D46" s="1795" t="s">
        <v>105</v>
      </c>
      <c r="E46" s="267" t="s">
        <v>62</v>
      </c>
      <c r="F46" s="1796">
        <v>2.5</v>
      </c>
      <c r="G46" s="1775">
        <f>'Приложение 9'!R144</f>
        <v>110</v>
      </c>
      <c r="H46" s="1776">
        <f>'Приложение 9'!AJ144</f>
        <v>110</v>
      </c>
      <c r="I46" s="1777">
        <f>'Приложение 9'!BQ144</f>
        <v>110</v>
      </c>
      <c r="J46" s="1778"/>
    </row>
    <row r="47" ht="14.25">
      <c r="A47" s="1770"/>
      <c r="B47" s="1771"/>
      <c r="C47" s="1772"/>
      <c r="D47" s="1779"/>
      <c r="E47" s="269" t="s">
        <v>107</v>
      </c>
      <c r="F47" s="1797">
        <v>2.5</v>
      </c>
      <c r="G47" s="1781">
        <f>'Приложение 9'!R145</f>
        <v>110</v>
      </c>
      <c r="H47" s="1782">
        <f>'Приложение 9'!AJ145</f>
        <v>110</v>
      </c>
      <c r="I47" s="1783">
        <f>'Приложение 9'!BQ145</f>
        <v>110</v>
      </c>
      <c r="J47" s="1778"/>
    </row>
    <row r="48" ht="14.25">
      <c r="A48" s="1770"/>
      <c r="B48" s="1771"/>
      <c r="C48" s="1772" t="s">
        <v>636</v>
      </c>
      <c r="D48" s="1779" t="s">
        <v>108</v>
      </c>
      <c r="E48" s="269" t="s">
        <v>62</v>
      </c>
      <c r="F48" s="1798">
        <v>10</v>
      </c>
      <c r="G48" s="1781">
        <f>'Приложение 9'!R146</f>
        <v>35</v>
      </c>
      <c r="H48" s="1782">
        <f>'Приложение 9'!AJ146</f>
        <v>35</v>
      </c>
      <c r="I48" s="1783">
        <f>'Приложение 9'!BQ146</f>
        <v>35</v>
      </c>
      <c r="J48" s="1778"/>
    </row>
    <row r="49" ht="14.25">
      <c r="A49" s="1770"/>
      <c r="B49" s="1771"/>
      <c r="C49" s="1772" t="s">
        <v>636</v>
      </c>
      <c r="D49" s="1779"/>
      <c r="E49" s="269" t="s">
        <v>107</v>
      </c>
      <c r="F49" s="1798">
        <v>10</v>
      </c>
      <c r="G49" s="1781">
        <f>'Приложение 9'!R147</f>
        <v>35</v>
      </c>
      <c r="H49" s="1782">
        <f>'Приложение 9'!AJ147</f>
        <v>35</v>
      </c>
      <c r="I49" s="1783">
        <f>'Приложение 9'!BQ147</f>
        <v>35</v>
      </c>
      <c r="J49" s="1778"/>
    </row>
    <row r="50" ht="14.25">
      <c r="A50" s="1784"/>
      <c r="B50" s="1155"/>
      <c r="C50" s="1785" t="s">
        <v>635</v>
      </c>
      <c r="D50" s="1786" t="s">
        <v>110</v>
      </c>
      <c r="E50" s="300" t="s">
        <v>62</v>
      </c>
      <c r="F50" s="1799">
        <v>25</v>
      </c>
      <c r="G50" s="1788">
        <f>'Приложение 9'!R148</f>
        <v>10.300000000000001</v>
      </c>
      <c r="H50" s="1789">
        <f>'Приложение 9'!AJ148</f>
        <v>10.300000000000001</v>
      </c>
      <c r="I50" s="1790">
        <f>'Приложение 9'!BQ148</f>
        <v>10.300000000000001</v>
      </c>
      <c r="J50" s="170"/>
    </row>
    <row r="51" ht="14.25">
      <c r="A51" s="7"/>
      <c r="B51" s="7"/>
      <c r="C51" s="1720"/>
      <c r="D51" s="7"/>
      <c r="E51" s="393"/>
      <c r="F51" s="393"/>
      <c r="G51" s="1720"/>
      <c r="H51" s="393"/>
      <c r="I51" s="393"/>
      <c r="J51" s="7"/>
    </row>
    <row r="52" ht="14.25">
      <c r="A52" s="7"/>
      <c r="B52" s="7"/>
      <c r="C52" s="1720"/>
      <c r="D52" s="395" t="s">
        <v>195</v>
      </c>
      <c r="E52" s="393"/>
      <c r="F52" s="393"/>
      <c r="G52" s="1720"/>
      <c r="H52" s="393"/>
      <c r="I52" s="393"/>
      <c r="J52" s="7"/>
    </row>
    <row r="53" ht="16.5" customHeight="1">
      <c r="A53" s="1729" t="s">
        <v>628</v>
      </c>
      <c r="B53" s="1729" t="s">
        <v>629</v>
      </c>
      <c r="C53" s="1729" t="s">
        <v>630</v>
      </c>
      <c r="D53" s="1730" t="s">
        <v>13</v>
      </c>
      <c r="E53" s="190" t="s">
        <v>14</v>
      </c>
      <c r="F53" s="1731" t="s">
        <v>79</v>
      </c>
      <c r="G53" s="1732"/>
      <c r="H53" s="1733"/>
      <c r="I53" s="1734"/>
      <c r="J53" s="1735" t="s">
        <v>631</v>
      </c>
    </row>
    <row r="54" ht="14.25">
      <c r="A54" s="1736"/>
      <c r="B54" s="1736"/>
      <c r="C54" s="1736"/>
      <c r="D54" s="1737"/>
      <c r="E54" s="199" t="s">
        <v>20</v>
      </c>
      <c r="F54" s="1731"/>
      <c r="G54" s="1738" t="s">
        <v>25</v>
      </c>
      <c r="H54" s="1739" t="s">
        <v>31</v>
      </c>
      <c r="I54" s="1764" t="s">
        <v>42</v>
      </c>
      <c r="J54" s="1741"/>
    </row>
    <row r="55" ht="20.25" customHeight="1">
      <c r="A55" s="1766"/>
      <c r="B55" s="1766"/>
      <c r="C55" s="1766"/>
      <c r="D55" s="1767"/>
      <c r="E55" s="206" t="s">
        <v>45</v>
      </c>
      <c r="F55" s="1731"/>
      <c r="G55" s="1738"/>
      <c r="H55" s="1743"/>
      <c r="I55" s="1768"/>
      <c r="J55" s="1769"/>
    </row>
    <row r="56" ht="14.25">
      <c r="A56" s="1770"/>
      <c r="B56" s="1771"/>
      <c r="C56" s="1772"/>
      <c r="D56" s="1773" t="s">
        <v>105</v>
      </c>
      <c r="E56" s="290" t="s">
        <v>62</v>
      </c>
      <c r="F56" s="1800">
        <v>30</v>
      </c>
      <c r="G56" s="1775">
        <f>'Приложение 9'!R178</f>
        <v>110</v>
      </c>
      <c r="H56" s="1776">
        <f>'Приложение 9'!AJ178</f>
        <v>110</v>
      </c>
      <c r="I56" s="1777">
        <f>'Приложение 9'!BQ178</f>
        <v>110</v>
      </c>
      <c r="J56" s="1778"/>
    </row>
    <row r="57" ht="14.25">
      <c r="A57" s="1770"/>
      <c r="B57" s="1771"/>
      <c r="C57" s="1772"/>
      <c r="D57" s="1779"/>
      <c r="E57" s="269" t="s">
        <v>107</v>
      </c>
      <c r="F57" s="1798">
        <v>30</v>
      </c>
      <c r="G57" s="1781">
        <f>'Приложение 9'!R179</f>
        <v>110</v>
      </c>
      <c r="H57" s="1782">
        <f>'Приложение 9'!AJ179</f>
        <v>110</v>
      </c>
      <c r="I57" s="1783">
        <f>'Приложение 9'!BQ179</f>
        <v>110</v>
      </c>
      <c r="J57" s="1778"/>
    </row>
    <row r="58" ht="14.25">
      <c r="A58" s="1770"/>
      <c r="B58" s="1771"/>
      <c r="C58" s="1772" t="s">
        <v>637</v>
      </c>
      <c r="D58" s="1779" t="s">
        <v>108</v>
      </c>
      <c r="E58" s="269" t="s">
        <v>62</v>
      </c>
      <c r="F58" s="1798">
        <v>8</v>
      </c>
      <c r="G58" s="1781">
        <f>'Приложение 9'!R180</f>
        <v>35</v>
      </c>
      <c r="H58" s="1782">
        <f>'Приложение 9'!AJ180</f>
        <v>35</v>
      </c>
      <c r="I58" s="1783">
        <f>'Приложение 9'!BQ180</f>
        <v>35</v>
      </c>
      <c r="J58" s="1778"/>
    </row>
    <row r="59" ht="14.25">
      <c r="A59" s="1770"/>
      <c r="B59" s="1771"/>
      <c r="C59" s="1772" t="s">
        <v>637</v>
      </c>
      <c r="D59" s="1779"/>
      <c r="E59" s="269" t="s">
        <v>107</v>
      </c>
      <c r="F59" s="1798">
        <v>8</v>
      </c>
      <c r="G59" s="1781">
        <f>'Приложение 9'!R181</f>
        <v>35</v>
      </c>
      <c r="H59" s="1782">
        <f>'Приложение 9'!AJ181</f>
        <v>35</v>
      </c>
      <c r="I59" s="1783">
        <f>'Приложение 9'!BQ181</f>
        <v>35</v>
      </c>
      <c r="J59" s="1778"/>
    </row>
    <row r="60" ht="14.25">
      <c r="A60" s="1784"/>
      <c r="B60" s="1155"/>
      <c r="C60" s="1785" t="s">
        <v>632</v>
      </c>
      <c r="D60" s="1786" t="s">
        <v>110</v>
      </c>
      <c r="E60" s="300" t="s">
        <v>62</v>
      </c>
      <c r="F60" s="1801">
        <v>2.5</v>
      </c>
      <c r="G60" s="1788">
        <f>'Приложение 9'!R182</f>
        <v>10.300000000000001</v>
      </c>
      <c r="H60" s="1789">
        <f>'Приложение 9'!AJ182</f>
        <v>10.300000000000001</v>
      </c>
      <c r="I60" s="1790">
        <f>'Приложение 9'!BQ182</f>
        <v>10.300000000000001</v>
      </c>
      <c r="J60" s="170"/>
    </row>
    <row r="61" ht="14.25">
      <c r="A61" s="7"/>
      <c r="B61" s="7"/>
      <c r="C61" s="1720"/>
      <c r="D61" s="7"/>
      <c r="E61" s="393"/>
      <c r="F61" s="393"/>
      <c r="G61" s="1720"/>
      <c r="H61" s="393"/>
      <c r="I61" s="393"/>
      <c r="J61" s="7"/>
    </row>
    <row r="62" ht="14.25">
      <c r="A62" s="7"/>
      <c r="B62" s="7"/>
      <c r="C62" s="1720"/>
      <c r="D62" s="395" t="s">
        <v>201</v>
      </c>
      <c r="E62" s="393"/>
      <c r="F62" s="393"/>
      <c r="G62" s="1720"/>
      <c r="H62" s="393"/>
      <c r="I62" s="393"/>
      <c r="J62" s="7"/>
    </row>
    <row r="63" ht="16.5" customHeight="1">
      <c r="A63" s="1729" t="s">
        <v>628</v>
      </c>
      <c r="B63" s="1729" t="s">
        <v>629</v>
      </c>
      <c r="C63" s="1729" t="s">
        <v>630</v>
      </c>
      <c r="D63" s="1730" t="s">
        <v>13</v>
      </c>
      <c r="E63" s="190" t="s">
        <v>14</v>
      </c>
      <c r="F63" s="1731" t="s">
        <v>79</v>
      </c>
      <c r="G63" s="1732"/>
      <c r="H63" s="1733"/>
      <c r="I63" s="1734"/>
      <c r="J63" s="1735" t="s">
        <v>631</v>
      </c>
    </row>
    <row r="64" ht="14.25">
      <c r="A64" s="1736"/>
      <c r="B64" s="1736"/>
      <c r="C64" s="1736"/>
      <c r="D64" s="1737"/>
      <c r="E64" s="199" t="s">
        <v>20</v>
      </c>
      <c r="F64" s="1731"/>
      <c r="G64" s="1802" t="s">
        <v>25</v>
      </c>
      <c r="H64" s="1739" t="s">
        <v>31</v>
      </c>
      <c r="I64" s="1740" t="s">
        <v>42</v>
      </c>
      <c r="J64" s="1741"/>
    </row>
    <row r="65" ht="21" customHeight="1">
      <c r="A65" s="1766"/>
      <c r="B65" s="1766"/>
      <c r="C65" s="1766"/>
      <c r="D65" s="1767"/>
      <c r="E65" s="206" t="s">
        <v>45</v>
      </c>
      <c r="F65" s="1731"/>
      <c r="G65" s="1803"/>
      <c r="H65" s="1743"/>
      <c r="I65" s="1804"/>
      <c r="J65" s="1769"/>
    </row>
    <row r="66" ht="13.800000000000001">
      <c r="A66" s="1770"/>
      <c r="B66" s="1771"/>
      <c r="C66" s="1772"/>
      <c r="D66" s="1779" t="s">
        <v>105</v>
      </c>
      <c r="E66" s="631"/>
      <c r="F66" s="1004"/>
      <c r="G66" s="1775">
        <f>'Приложение 9'!R199</f>
        <v>110</v>
      </c>
      <c r="H66" s="1776">
        <f>'Приложение 9'!AJ199</f>
        <v>110</v>
      </c>
      <c r="I66" s="1777">
        <f>'Приложение 9'!BQ199</f>
        <v>110</v>
      </c>
      <c r="J66" s="1778"/>
    </row>
    <row r="67" ht="13.800000000000001">
      <c r="A67" s="1784"/>
      <c r="B67" s="1155"/>
      <c r="C67" s="1785" t="s">
        <v>632</v>
      </c>
      <c r="D67" s="1786" t="s">
        <v>110</v>
      </c>
      <c r="E67" s="1805"/>
      <c r="F67" s="1806"/>
      <c r="G67" s="1788">
        <f>'Приложение 9'!R200</f>
        <v>10.300000000000001</v>
      </c>
      <c r="H67" s="1789">
        <f>'Приложение 9'!AJ200</f>
        <v>10.300000000000001</v>
      </c>
      <c r="I67" s="1790">
        <f>'Приложение 9'!BQ200</f>
        <v>10.300000000000001</v>
      </c>
      <c r="J67" s="170"/>
    </row>
    <row r="68" ht="13.800000000000001">
      <c r="A68" s="7"/>
      <c r="B68" s="7"/>
      <c r="C68" s="1720"/>
      <c r="D68" s="7"/>
      <c r="E68" s="393"/>
      <c r="F68" s="393"/>
      <c r="G68" s="1720"/>
      <c r="H68" s="393"/>
      <c r="I68" s="393"/>
      <c r="J68" s="7"/>
    </row>
    <row r="69" ht="13.800000000000001">
      <c r="A69" s="7"/>
      <c r="B69" s="7"/>
      <c r="C69" s="1720"/>
      <c r="D69" s="395" t="s">
        <v>206</v>
      </c>
      <c r="E69" s="393"/>
      <c r="F69" s="393"/>
      <c r="G69" s="1720"/>
      <c r="H69" s="393"/>
      <c r="I69" s="393"/>
      <c r="J69" s="7"/>
    </row>
    <row r="70" ht="16.5" customHeight="1">
      <c r="A70" s="1729" t="s">
        <v>628</v>
      </c>
      <c r="B70" s="1729" t="s">
        <v>629</v>
      </c>
      <c r="C70" s="1729" t="s">
        <v>630</v>
      </c>
      <c r="D70" s="1730" t="s">
        <v>13</v>
      </c>
      <c r="E70" s="190" t="s">
        <v>14</v>
      </c>
      <c r="F70" s="1731" t="s">
        <v>79</v>
      </c>
      <c r="G70" s="1732"/>
      <c r="H70" s="1733"/>
      <c r="I70" s="1734"/>
      <c r="J70" s="1735" t="s">
        <v>631</v>
      </c>
    </row>
    <row r="71" ht="13.800000000000001">
      <c r="A71" s="1736"/>
      <c r="B71" s="1736"/>
      <c r="C71" s="1736"/>
      <c r="D71" s="1737"/>
      <c r="E71" s="199" t="s">
        <v>20</v>
      </c>
      <c r="F71" s="1731"/>
      <c r="G71" s="1802" t="s">
        <v>25</v>
      </c>
      <c r="H71" s="1739" t="s">
        <v>31</v>
      </c>
      <c r="I71" s="1740" t="s">
        <v>42</v>
      </c>
      <c r="J71" s="1741"/>
    </row>
    <row r="72" ht="22.5" customHeight="1">
      <c r="A72" s="1766"/>
      <c r="B72" s="1766"/>
      <c r="C72" s="1766"/>
      <c r="D72" s="1767"/>
      <c r="E72" s="206" t="s">
        <v>45</v>
      </c>
      <c r="F72" s="1731"/>
      <c r="G72" s="1803"/>
      <c r="H72" s="1743"/>
      <c r="I72" s="1804"/>
      <c r="J72" s="1769"/>
    </row>
    <row r="73" ht="13.800000000000001">
      <c r="A73" s="1770"/>
      <c r="B73" s="1771"/>
      <c r="C73" s="1772"/>
      <c r="D73" s="1779" t="s">
        <v>105</v>
      </c>
      <c r="E73" s="269" t="s">
        <v>62</v>
      </c>
      <c r="F73" s="1780"/>
      <c r="G73" s="1775">
        <f>'Приложение 9'!R226</f>
        <v>110</v>
      </c>
      <c r="H73" s="1776">
        <f>'Приложение 9'!AJ226</f>
        <v>110</v>
      </c>
      <c r="I73" s="1777">
        <f>'Приложение 9'!BQ226</f>
        <v>110</v>
      </c>
      <c r="J73" s="1778"/>
    </row>
    <row r="74" ht="13.800000000000001">
      <c r="A74" s="1770"/>
      <c r="B74" s="1771"/>
      <c r="C74" s="1772"/>
      <c r="D74" s="1779"/>
      <c r="E74" s="269" t="s">
        <v>107</v>
      </c>
      <c r="F74" s="1780"/>
      <c r="G74" s="1781">
        <f>'Приложение 9'!R227</f>
        <v>110</v>
      </c>
      <c r="H74" s="1782">
        <f>'Приложение 9'!AJ227</f>
        <v>110</v>
      </c>
      <c r="I74" s="1783">
        <f>'Приложение 9'!BQ227</f>
        <v>110</v>
      </c>
      <c r="J74" s="1778"/>
    </row>
    <row r="75" ht="13.800000000000001">
      <c r="A75" s="1770"/>
      <c r="B75" s="1771"/>
      <c r="C75" s="1772" t="s">
        <v>633</v>
      </c>
      <c r="D75" s="1779" t="s">
        <v>108</v>
      </c>
      <c r="E75" s="269" t="s">
        <v>62</v>
      </c>
      <c r="F75" s="1780"/>
      <c r="G75" s="1781">
        <f>'Приложение 9'!R228</f>
        <v>35</v>
      </c>
      <c r="H75" s="1782">
        <f>'Приложение 9'!AJ228</f>
        <v>35</v>
      </c>
      <c r="I75" s="1783">
        <f>'Приложение 9'!BQ228</f>
        <v>35</v>
      </c>
      <c r="J75" s="1778"/>
    </row>
    <row r="76" ht="13.800000000000001">
      <c r="A76" s="1770"/>
      <c r="B76" s="1771"/>
      <c r="C76" s="1772" t="s">
        <v>633</v>
      </c>
      <c r="D76" s="1779"/>
      <c r="E76" s="269" t="s">
        <v>107</v>
      </c>
      <c r="F76" s="1780"/>
      <c r="G76" s="1781">
        <f>'Приложение 9'!R229</f>
        <v>35</v>
      </c>
      <c r="H76" s="1782">
        <f>'Приложение 9'!AJ229</f>
        <v>35</v>
      </c>
      <c r="I76" s="1783">
        <f>'Приложение 9'!BQ229</f>
        <v>35</v>
      </c>
      <c r="J76" s="1778"/>
    </row>
    <row r="77" ht="13.800000000000001">
      <c r="A77" s="1770"/>
      <c r="B77" s="1771"/>
      <c r="C77" s="1772" t="s">
        <v>638</v>
      </c>
      <c r="D77" s="1779" t="s">
        <v>110</v>
      </c>
      <c r="E77" s="269" t="s">
        <v>62</v>
      </c>
      <c r="F77" s="1780"/>
      <c r="G77" s="1781">
        <f>'Приложение 9'!R230</f>
        <v>10.300000000000001</v>
      </c>
      <c r="H77" s="1782">
        <f>'Приложение 9'!AJ230</f>
        <v>10.300000000000001</v>
      </c>
      <c r="I77" s="1783">
        <f>'Приложение 9'!BQ230</f>
        <v>10.300000000000001</v>
      </c>
      <c r="J77" s="1778"/>
    </row>
    <row r="78" ht="13.800000000000001">
      <c r="A78" s="1784"/>
      <c r="B78" s="1155"/>
      <c r="C78" s="1785" t="s">
        <v>638</v>
      </c>
      <c r="D78" s="1786"/>
      <c r="E78" s="300" t="s">
        <v>107</v>
      </c>
      <c r="F78" s="1787"/>
      <c r="G78" s="1788">
        <f>'Приложение 9'!R231</f>
        <v>10.300000000000001</v>
      </c>
      <c r="H78" s="1789">
        <f>'Приложение 9'!AJ231</f>
        <v>10.300000000000001</v>
      </c>
      <c r="I78" s="1790">
        <f>'Приложение 9'!BQ231</f>
        <v>10.300000000000001</v>
      </c>
      <c r="J78" s="170"/>
    </row>
    <row r="79" ht="13.800000000000001">
      <c r="A79" s="7"/>
      <c r="B79" s="7"/>
      <c r="C79" s="1720"/>
      <c r="D79" s="7"/>
      <c r="E79" s="393"/>
      <c r="F79" s="393"/>
      <c r="G79" s="1720"/>
      <c r="H79" s="393"/>
      <c r="I79" s="393"/>
      <c r="J79" s="7"/>
    </row>
    <row r="80" ht="13.800000000000001">
      <c r="A80" s="7"/>
      <c r="B80" s="7"/>
      <c r="C80" s="1720"/>
      <c r="D80" s="395" t="s">
        <v>218</v>
      </c>
      <c r="E80" s="393"/>
      <c r="F80" s="393"/>
      <c r="G80" s="1720"/>
      <c r="H80" s="393"/>
      <c r="I80" s="393"/>
      <c r="J80" s="7"/>
    </row>
    <row r="81" ht="16.5" customHeight="1">
      <c r="A81" s="1729" t="s">
        <v>628</v>
      </c>
      <c r="B81" s="1729" t="s">
        <v>629</v>
      </c>
      <c r="C81" s="1729" t="s">
        <v>630</v>
      </c>
      <c r="D81" s="1730" t="s">
        <v>13</v>
      </c>
      <c r="E81" s="190" t="s">
        <v>14</v>
      </c>
      <c r="F81" s="1731" t="s">
        <v>79</v>
      </c>
      <c r="G81" s="1732"/>
      <c r="H81" s="1733"/>
      <c r="I81" s="1734"/>
      <c r="J81" s="1735" t="s">
        <v>631</v>
      </c>
    </row>
    <row r="82" ht="13.800000000000001">
      <c r="A82" s="1736"/>
      <c r="B82" s="1736"/>
      <c r="C82" s="1736"/>
      <c r="D82" s="1737"/>
      <c r="E82" s="199" t="s">
        <v>20</v>
      </c>
      <c r="F82" s="1731"/>
      <c r="G82" s="1802" t="s">
        <v>25</v>
      </c>
      <c r="H82" s="1739" t="s">
        <v>31</v>
      </c>
      <c r="I82" s="1740" t="s">
        <v>42</v>
      </c>
      <c r="J82" s="1741"/>
    </row>
    <row r="83" ht="20.25" customHeight="1">
      <c r="A83" s="1766"/>
      <c r="B83" s="1766"/>
      <c r="C83" s="1766"/>
      <c r="D83" s="1767"/>
      <c r="E83" s="206" t="s">
        <v>45</v>
      </c>
      <c r="F83" s="1731"/>
      <c r="G83" s="1803"/>
      <c r="H83" s="1743"/>
      <c r="I83" s="1804"/>
      <c r="J83" s="1769"/>
    </row>
    <row r="84" ht="13.800000000000001">
      <c r="A84" s="1770"/>
      <c r="B84" s="1771"/>
      <c r="C84" s="1772"/>
      <c r="D84" s="1779" t="s">
        <v>105</v>
      </c>
      <c r="E84" s="269" t="s">
        <v>62</v>
      </c>
      <c r="F84" s="1807"/>
      <c r="G84" s="1775">
        <f>'Приложение 9'!R260</f>
        <v>110</v>
      </c>
      <c r="H84" s="1776">
        <f>'Приложение 9'!AJ260</f>
        <v>110</v>
      </c>
      <c r="I84" s="1777">
        <f>'Приложение 9'!BQ260</f>
        <v>110</v>
      </c>
      <c r="J84" s="1778"/>
    </row>
    <row r="85" ht="13.800000000000001">
      <c r="A85" s="1770"/>
      <c r="B85" s="1771"/>
      <c r="C85" s="1772"/>
      <c r="D85" s="1779"/>
      <c r="E85" s="269" t="s">
        <v>107</v>
      </c>
      <c r="F85" s="1780"/>
      <c r="G85" s="1781">
        <f>'Приложение 9'!R261</f>
        <v>110</v>
      </c>
      <c r="H85" s="1782">
        <f>'Приложение 9'!AJ261</f>
        <v>110</v>
      </c>
      <c r="I85" s="1783">
        <f>'Приложение 9'!BQ261</f>
        <v>110</v>
      </c>
      <c r="J85" s="1778"/>
    </row>
    <row r="86" ht="13.800000000000001">
      <c r="A86" s="1770"/>
      <c r="B86" s="1771"/>
      <c r="C86" s="1772" t="s">
        <v>637</v>
      </c>
      <c r="D86" s="1779" t="s">
        <v>108</v>
      </c>
      <c r="E86" s="269" t="s">
        <v>62</v>
      </c>
      <c r="F86" s="1780"/>
      <c r="G86" s="1781">
        <f>'Приложение 9'!R262</f>
        <v>35</v>
      </c>
      <c r="H86" s="1782">
        <f>'Приложение 9'!AJ262</f>
        <v>35</v>
      </c>
      <c r="I86" s="1783">
        <f>'Приложение 9'!BQ262</f>
        <v>35</v>
      </c>
      <c r="J86" s="1778"/>
    </row>
    <row r="87" ht="13.800000000000001">
      <c r="A87" s="1770"/>
      <c r="B87" s="1771"/>
      <c r="C87" s="1772" t="s">
        <v>637</v>
      </c>
      <c r="D87" s="1779"/>
      <c r="E87" s="269" t="s">
        <v>107</v>
      </c>
      <c r="F87" s="1780"/>
      <c r="G87" s="1781">
        <f>'Приложение 9'!R263</f>
        <v>35</v>
      </c>
      <c r="H87" s="1782">
        <f>'Приложение 9'!AJ263</f>
        <v>35</v>
      </c>
      <c r="I87" s="1783">
        <f>'Приложение 9'!BQ263</f>
        <v>35</v>
      </c>
      <c r="J87" s="1778"/>
    </row>
    <row r="88" ht="13.800000000000001">
      <c r="A88" s="1784"/>
      <c r="B88" s="1155"/>
      <c r="C88" s="1785" t="s">
        <v>635</v>
      </c>
      <c r="D88" s="1786" t="s">
        <v>110</v>
      </c>
      <c r="E88" s="300" t="s">
        <v>62</v>
      </c>
      <c r="F88" s="1787"/>
      <c r="G88" s="1788">
        <f>'Приложение 9'!R264</f>
        <v>10.300000000000001</v>
      </c>
      <c r="H88" s="1789">
        <f>'Приложение 9'!AJ264</f>
        <v>10.300000000000001</v>
      </c>
      <c r="I88" s="1790">
        <f>'Приложение 9'!BQ265</f>
        <v>10.300000000000001</v>
      </c>
      <c r="J88" s="170"/>
    </row>
    <row r="89" ht="13.800000000000001">
      <c r="A89" s="7"/>
      <c r="B89" s="7"/>
      <c r="C89" s="1720"/>
      <c r="D89" s="7"/>
      <c r="E89" s="393"/>
      <c r="F89" s="393"/>
      <c r="G89" s="1720"/>
      <c r="H89" s="393"/>
      <c r="I89" s="393"/>
      <c r="J89" s="7"/>
    </row>
    <row r="90" ht="13.800000000000001">
      <c r="A90" s="7"/>
      <c r="B90" s="7"/>
      <c r="C90" s="1720"/>
      <c r="D90" s="395" t="s">
        <v>223</v>
      </c>
      <c r="E90" s="393"/>
      <c r="F90" s="393"/>
      <c r="G90" s="1720"/>
      <c r="H90" s="393"/>
      <c r="I90" s="393"/>
      <c r="J90" s="7"/>
    </row>
    <row r="91" ht="16.5" customHeight="1">
      <c r="A91" s="1729" t="s">
        <v>628</v>
      </c>
      <c r="B91" s="1729" t="s">
        <v>629</v>
      </c>
      <c r="C91" s="1729" t="s">
        <v>630</v>
      </c>
      <c r="D91" s="1730" t="s">
        <v>13</v>
      </c>
      <c r="E91" s="190" t="s">
        <v>14</v>
      </c>
      <c r="F91" s="1731" t="s">
        <v>79</v>
      </c>
      <c r="G91" s="1732"/>
      <c r="H91" s="1733"/>
      <c r="I91" s="1734"/>
      <c r="J91" s="1735" t="s">
        <v>631</v>
      </c>
    </row>
    <row r="92" ht="13.800000000000001">
      <c r="A92" s="1736"/>
      <c r="B92" s="1736"/>
      <c r="C92" s="1736"/>
      <c r="D92" s="1737"/>
      <c r="E92" s="199" t="s">
        <v>20</v>
      </c>
      <c r="F92" s="1731"/>
      <c r="G92" s="1738" t="s">
        <v>25</v>
      </c>
      <c r="H92" s="1739" t="s">
        <v>31</v>
      </c>
      <c r="I92" s="1764" t="s">
        <v>42</v>
      </c>
      <c r="J92" s="1741"/>
    </row>
    <row r="93" ht="20.25" customHeight="1">
      <c r="A93" s="1766"/>
      <c r="B93" s="1766"/>
      <c r="C93" s="1766"/>
      <c r="D93" s="1767"/>
      <c r="E93" s="206" t="s">
        <v>45</v>
      </c>
      <c r="F93" s="1731"/>
      <c r="G93" s="1738"/>
      <c r="H93" s="1743"/>
      <c r="I93" s="1768"/>
      <c r="J93" s="1769"/>
    </row>
    <row r="94" ht="13.800000000000001">
      <c r="A94" s="1770"/>
      <c r="B94" s="1771"/>
      <c r="C94" s="1772"/>
      <c r="D94" s="1779" t="s">
        <v>105</v>
      </c>
      <c r="E94" s="269" t="s">
        <v>62</v>
      </c>
      <c r="F94" s="1798">
        <v>25</v>
      </c>
      <c r="G94" s="1775">
        <f>'Приложение 9'!R296</f>
        <v>110</v>
      </c>
      <c r="H94" s="1776">
        <f>'Приложение 9'!AJ296</f>
        <v>110</v>
      </c>
      <c r="I94" s="1777">
        <f>'Приложение 9'!BQ296</f>
        <v>110</v>
      </c>
      <c r="J94" s="1778"/>
    </row>
    <row r="95" ht="13.800000000000001">
      <c r="A95" s="1770"/>
      <c r="B95" s="1771"/>
      <c r="C95" s="1772"/>
      <c r="D95" s="1779"/>
      <c r="E95" s="269" t="s">
        <v>107</v>
      </c>
      <c r="F95" s="1798">
        <v>25</v>
      </c>
      <c r="G95" s="1781">
        <f>'Приложение 9'!R297</f>
        <v>110</v>
      </c>
      <c r="H95" s="1782">
        <f>'Приложение 9'!AJ297</f>
        <v>110</v>
      </c>
      <c r="I95" s="1783">
        <f>'Приложение 9'!BQ297</f>
        <v>110</v>
      </c>
      <c r="J95" s="1778"/>
    </row>
    <row r="96" ht="13.800000000000001">
      <c r="A96" s="1770"/>
      <c r="B96" s="1771"/>
      <c r="C96" s="1772" t="s">
        <v>632</v>
      </c>
      <c r="D96" s="1779" t="s">
        <v>110</v>
      </c>
      <c r="E96" s="269" t="s">
        <v>62</v>
      </c>
      <c r="F96" s="1797">
        <v>2.5</v>
      </c>
      <c r="G96" s="1781">
        <f>'Приложение 9'!R298</f>
        <v>10.300000000000001</v>
      </c>
      <c r="H96" s="1782">
        <f>'Приложение 9'!AJ298</f>
        <v>10.300000000000001</v>
      </c>
      <c r="I96" s="1783">
        <f>'Приложение 9'!BQ298</f>
        <v>10.300000000000001</v>
      </c>
      <c r="J96" s="1778"/>
    </row>
    <row r="97" ht="13.800000000000001">
      <c r="A97" s="1784"/>
      <c r="B97" s="1155"/>
      <c r="C97" s="1785" t="s">
        <v>632</v>
      </c>
      <c r="D97" s="1786"/>
      <c r="E97" s="300" t="s">
        <v>107</v>
      </c>
      <c r="F97" s="1801">
        <v>2.5</v>
      </c>
      <c r="G97" s="1788">
        <f>'Приложение 9'!R299</f>
        <v>10.300000000000001</v>
      </c>
      <c r="H97" s="1789">
        <f>'Приложение 9'!AJ299</f>
        <v>10.300000000000001</v>
      </c>
      <c r="I97" s="1790">
        <f>'Приложение 9'!BQ299</f>
        <v>10.300000000000001</v>
      </c>
      <c r="J97" s="170"/>
    </row>
    <row r="98" ht="13.800000000000001">
      <c r="A98" s="7"/>
      <c r="B98" s="7"/>
      <c r="C98" s="1720"/>
      <c r="D98" s="7"/>
      <c r="E98" s="393"/>
      <c r="F98" s="393"/>
      <c r="G98" s="1720"/>
      <c r="H98" s="393"/>
      <c r="I98" s="393"/>
      <c r="J98" s="7"/>
    </row>
    <row r="99" ht="13.800000000000001">
      <c r="A99" s="7"/>
      <c r="B99" s="7"/>
      <c r="C99" s="1720"/>
      <c r="D99" s="395" t="s">
        <v>224</v>
      </c>
      <c r="E99" s="393"/>
      <c r="F99" s="393"/>
      <c r="G99" s="1720"/>
      <c r="H99" s="393"/>
      <c r="I99" s="393"/>
      <c r="J99" s="7"/>
    </row>
    <row r="100" ht="16.5" customHeight="1">
      <c r="A100" s="1729" t="s">
        <v>628</v>
      </c>
      <c r="B100" s="1729" t="s">
        <v>629</v>
      </c>
      <c r="C100" s="1729" t="s">
        <v>630</v>
      </c>
      <c r="D100" s="1730" t="s">
        <v>13</v>
      </c>
      <c r="E100" s="190" t="s">
        <v>14</v>
      </c>
      <c r="F100" s="1731" t="s">
        <v>79</v>
      </c>
      <c r="G100" s="1732"/>
      <c r="H100" s="1733"/>
      <c r="I100" s="1734"/>
      <c r="J100" s="1735" t="s">
        <v>631</v>
      </c>
    </row>
    <row r="101" ht="13.800000000000001">
      <c r="A101" s="1736"/>
      <c r="B101" s="1736"/>
      <c r="C101" s="1736"/>
      <c r="D101" s="1737"/>
      <c r="E101" s="199" t="s">
        <v>20</v>
      </c>
      <c r="F101" s="1731"/>
      <c r="G101" s="1802" t="s">
        <v>25</v>
      </c>
      <c r="H101" s="1739" t="s">
        <v>31</v>
      </c>
      <c r="I101" s="1740" t="s">
        <v>42</v>
      </c>
      <c r="J101" s="1741"/>
    </row>
    <row r="102" ht="22.5" customHeight="1">
      <c r="A102" s="1766"/>
      <c r="B102" s="1766"/>
      <c r="C102" s="1766"/>
      <c r="D102" s="1767"/>
      <c r="E102" s="206" t="s">
        <v>45</v>
      </c>
      <c r="F102" s="1731"/>
      <c r="G102" s="1803"/>
      <c r="H102" s="1743"/>
      <c r="I102" s="1804"/>
      <c r="J102" s="1769"/>
    </row>
    <row r="103" ht="13.800000000000001">
      <c r="A103" s="1770"/>
      <c r="B103" s="1771"/>
      <c r="C103" s="1772"/>
      <c r="D103" s="1779" t="s">
        <v>105</v>
      </c>
      <c r="E103" s="269" t="s">
        <v>62</v>
      </c>
      <c r="F103" s="1798">
        <v>113</v>
      </c>
      <c r="G103" s="1775">
        <f>'Приложение 9'!R325</f>
        <v>110</v>
      </c>
      <c r="H103" s="1776">
        <f>'Приложение 9'!AJ325</f>
        <v>110</v>
      </c>
      <c r="I103" s="1777">
        <f>'Приложение 9'!BQ325</f>
        <v>110</v>
      </c>
      <c r="J103" s="1778"/>
    </row>
    <row r="104" ht="13.800000000000001">
      <c r="A104" s="1770"/>
      <c r="B104" s="1771"/>
      <c r="C104" s="1772"/>
      <c r="D104" s="1779"/>
      <c r="E104" s="269" t="s">
        <v>107</v>
      </c>
      <c r="F104" s="1798">
        <v>116</v>
      </c>
      <c r="G104" s="1781">
        <f>'Приложение 9'!R326</f>
        <v>110</v>
      </c>
      <c r="H104" s="1782">
        <f>'Приложение 9'!AJ326</f>
        <v>110</v>
      </c>
      <c r="I104" s="1783">
        <f>'Приложение 9'!BQ326</f>
        <v>110</v>
      </c>
      <c r="J104" s="1778"/>
    </row>
    <row r="105" ht="13.800000000000001">
      <c r="A105" s="1770"/>
      <c r="B105" s="1771"/>
      <c r="C105" s="1772" t="s">
        <v>636</v>
      </c>
      <c r="D105" s="1779" t="s">
        <v>108</v>
      </c>
      <c r="E105" s="269" t="s">
        <v>62</v>
      </c>
      <c r="F105" s="1797">
        <v>36.5</v>
      </c>
      <c r="G105" s="1781">
        <f>'Приложение 9'!R327</f>
        <v>35</v>
      </c>
      <c r="H105" s="1782">
        <f>'Приложение 9'!AJ327</f>
        <v>35</v>
      </c>
      <c r="I105" s="1783">
        <f>'Приложение 9'!BQ327</f>
        <v>35</v>
      </c>
      <c r="J105" s="1778"/>
    </row>
    <row r="106" ht="13.800000000000001">
      <c r="A106" s="1770"/>
      <c r="B106" s="1771"/>
      <c r="C106" s="1772" t="s">
        <v>636</v>
      </c>
      <c r="D106" s="1779"/>
      <c r="E106" s="269" t="s">
        <v>107</v>
      </c>
      <c r="F106" s="1797">
        <v>36.5</v>
      </c>
      <c r="G106" s="1781">
        <f>'Приложение 9'!R328</f>
        <v>35</v>
      </c>
      <c r="H106" s="1782">
        <f>'Приложение 9'!AJ328</f>
        <v>35</v>
      </c>
      <c r="I106" s="1783">
        <f>'Приложение 9'!BQ328</f>
        <v>35</v>
      </c>
      <c r="J106" s="1778"/>
    </row>
    <row r="107" ht="13.800000000000001">
      <c r="A107" s="1770"/>
      <c r="B107" s="1771"/>
      <c r="C107" s="1772" t="s">
        <v>632</v>
      </c>
      <c r="D107" s="1779" t="s">
        <v>110</v>
      </c>
      <c r="E107" s="269" t="s">
        <v>62</v>
      </c>
      <c r="F107" s="1797">
        <v>10.4</v>
      </c>
      <c r="G107" s="1781">
        <f>'Приложение 9'!R329</f>
        <v>10.300000000000001</v>
      </c>
      <c r="H107" s="1782">
        <f>'Приложение 9'!AJ329</f>
        <v>10.300000000000001</v>
      </c>
      <c r="I107" s="1783">
        <f>'Приложение 9'!BQ329</f>
        <v>10.300000000000001</v>
      </c>
      <c r="J107" s="1778"/>
    </row>
    <row r="108" ht="13.800000000000001">
      <c r="A108" s="1784"/>
      <c r="B108" s="1155"/>
      <c r="C108" s="1785" t="s">
        <v>632</v>
      </c>
      <c r="D108" s="1786"/>
      <c r="E108" s="300" t="s">
        <v>107</v>
      </c>
      <c r="F108" s="1801">
        <v>10.4</v>
      </c>
      <c r="G108" s="1788">
        <f>'Приложение 9'!R330</f>
        <v>10.300000000000001</v>
      </c>
      <c r="H108" s="1789">
        <f>'Приложение 9'!AJ330</f>
        <v>10.300000000000001</v>
      </c>
      <c r="I108" s="1790">
        <f>'Приложение 9'!BQ330</f>
        <v>10.300000000000001</v>
      </c>
      <c r="J108" s="170"/>
    </row>
    <row r="109" ht="13.800000000000001">
      <c r="A109" s="7"/>
      <c r="B109" s="7"/>
      <c r="C109" s="1720"/>
      <c r="D109" s="7"/>
      <c r="E109" s="393"/>
      <c r="F109" s="393"/>
      <c r="G109" s="1720"/>
      <c r="H109" s="393"/>
      <c r="I109" s="393"/>
      <c r="J109" s="7"/>
    </row>
    <row r="110" ht="13.800000000000001">
      <c r="A110" s="7"/>
      <c r="B110" s="7"/>
      <c r="C110" s="1720"/>
      <c r="D110" s="395" t="s">
        <v>477</v>
      </c>
      <c r="E110" s="393"/>
      <c r="F110" s="393"/>
      <c r="G110" s="1720"/>
      <c r="H110" s="393"/>
      <c r="I110" s="393"/>
      <c r="J110" s="7"/>
    </row>
    <row r="111" ht="16.5" customHeight="1">
      <c r="A111" s="1729" t="s">
        <v>628</v>
      </c>
      <c r="B111" s="1729" t="s">
        <v>629</v>
      </c>
      <c r="C111" s="1729" t="s">
        <v>630</v>
      </c>
      <c r="D111" s="1730" t="s">
        <v>13</v>
      </c>
      <c r="E111" s="190" t="s">
        <v>14</v>
      </c>
      <c r="F111" s="1731" t="s">
        <v>79</v>
      </c>
      <c r="G111" s="1732"/>
      <c r="H111" s="1733"/>
      <c r="I111" s="1734"/>
      <c r="J111" s="1735" t="s">
        <v>631</v>
      </c>
    </row>
    <row r="112" ht="13.800000000000001">
      <c r="A112" s="1736"/>
      <c r="B112" s="1736"/>
      <c r="C112" s="1736"/>
      <c r="D112" s="1737"/>
      <c r="E112" s="199" t="s">
        <v>20</v>
      </c>
      <c r="F112" s="1731"/>
      <c r="G112" s="1802" t="s">
        <v>25</v>
      </c>
      <c r="H112" s="1739" t="s">
        <v>31</v>
      </c>
      <c r="I112" s="1740" t="s">
        <v>42</v>
      </c>
      <c r="J112" s="1741"/>
    </row>
    <row r="113" ht="21" customHeight="1">
      <c r="A113" s="1766"/>
      <c r="B113" s="1766"/>
      <c r="C113" s="1766"/>
      <c r="D113" s="1767"/>
      <c r="E113" s="206" t="s">
        <v>45</v>
      </c>
      <c r="F113" s="1731"/>
      <c r="G113" s="1803"/>
      <c r="H113" s="1743"/>
      <c r="I113" s="1804"/>
      <c r="J113" s="1769"/>
    </row>
    <row r="114" ht="13.800000000000001">
      <c r="A114" s="1770"/>
      <c r="B114" s="1771"/>
      <c r="C114" s="1772"/>
      <c r="D114" s="1779" t="s">
        <v>105</v>
      </c>
      <c r="E114" s="269" t="s">
        <v>62</v>
      </c>
      <c r="F114" s="1780"/>
      <c r="G114" s="1775">
        <f>'Приложение 9'!R353</f>
        <v>110</v>
      </c>
      <c r="H114" s="1776">
        <f>'Приложение 9'!AJ353</f>
        <v>110</v>
      </c>
      <c r="I114" s="1777">
        <f>'Приложение 9'!BQ353</f>
        <v>110</v>
      </c>
      <c r="J114" s="1778"/>
    </row>
    <row r="115" ht="13.800000000000001">
      <c r="A115" s="1770"/>
      <c r="B115" s="1771"/>
      <c r="C115" s="1772"/>
      <c r="D115" s="1779"/>
      <c r="E115" s="269" t="s">
        <v>107</v>
      </c>
      <c r="F115" s="1780"/>
      <c r="G115" s="1781">
        <f>'Приложение 9'!R354</f>
        <v>110</v>
      </c>
      <c r="H115" s="1782">
        <f>'Приложение 9'!AJ354</f>
        <v>110</v>
      </c>
      <c r="I115" s="1783">
        <f>'Приложение 9'!BQ354</f>
        <v>110</v>
      </c>
      <c r="J115" s="1778"/>
    </row>
    <row r="116" ht="13.800000000000001">
      <c r="A116" s="1784"/>
      <c r="B116" s="1155"/>
      <c r="C116" s="1785" t="s">
        <v>634</v>
      </c>
      <c r="D116" s="1786" t="s">
        <v>110</v>
      </c>
      <c r="E116" s="300" t="s">
        <v>62</v>
      </c>
      <c r="F116" s="1787"/>
      <c r="G116" s="1788">
        <f>'Приложение 9'!R355</f>
        <v>10.300000000000001</v>
      </c>
      <c r="H116" s="1789">
        <f>'Приложение 9'!AJ355</f>
        <v>10.300000000000001</v>
      </c>
      <c r="I116" s="1790">
        <f>'Приложение 9'!BQ355</f>
        <v>10.300000000000001</v>
      </c>
      <c r="J116" s="170"/>
    </row>
    <row r="117" ht="13.800000000000001">
      <c r="A117" s="7"/>
      <c r="B117" s="7"/>
      <c r="C117" s="1720"/>
      <c r="D117" s="7"/>
      <c r="E117" s="393"/>
      <c r="F117" s="393"/>
      <c r="G117" s="1720"/>
      <c r="H117" s="393"/>
      <c r="I117" s="393"/>
      <c r="J117" s="7"/>
    </row>
    <row r="118" ht="13.800000000000001">
      <c r="A118" s="1808"/>
      <c r="B118" s="1808"/>
      <c r="C118" s="1809"/>
      <c r="D118" s="1810" t="s">
        <v>340</v>
      </c>
      <c r="E118" s="1811"/>
      <c r="F118" s="1812"/>
      <c r="G118" s="1809"/>
      <c r="H118" s="1813"/>
      <c r="I118" s="1813"/>
      <c r="J118" s="1808"/>
    </row>
    <row r="119" ht="13.800000000000001">
      <c r="A119" s="1729" t="s">
        <v>628</v>
      </c>
      <c r="B119" s="1729" t="s">
        <v>629</v>
      </c>
      <c r="C119" s="1729" t="s">
        <v>630</v>
      </c>
      <c r="D119" s="191" t="s">
        <v>13</v>
      </c>
      <c r="E119" s="1094" t="s">
        <v>14</v>
      </c>
      <c r="F119" s="191" t="s">
        <v>79</v>
      </c>
      <c r="G119" s="1732"/>
      <c r="H119" s="1814"/>
      <c r="I119" s="1815"/>
      <c r="J119" s="1735" t="s">
        <v>631</v>
      </c>
    </row>
    <row r="120" ht="13.800000000000001">
      <c r="A120" s="1736"/>
      <c r="B120" s="1736"/>
      <c r="C120" s="1816"/>
      <c r="D120" s="200"/>
      <c r="E120" s="199" t="s">
        <v>20</v>
      </c>
      <c r="F120" s="1731"/>
      <c r="G120" s="1817" t="s">
        <v>25</v>
      </c>
      <c r="H120" s="1739" t="s">
        <v>31</v>
      </c>
      <c r="I120" s="1738" t="s">
        <v>42</v>
      </c>
      <c r="J120" s="1741"/>
    </row>
    <row r="121" ht="13.800000000000001">
      <c r="A121" s="1736"/>
      <c r="B121" s="1736"/>
      <c r="C121" s="1736"/>
      <c r="D121" s="200"/>
      <c r="E121" s="413" t="s">
        <v>45</v>
      </c>
      <c r="F121" s="191"/>
      <c r="G121" s="1818"/>
      <c r="H121" s="1819"/>
      <c r="I121" s="1820"/>
      <c r="J121" s="1741"/>
    </row>
    <row r="122" ht="13.800000000000001">
      <c r="A122" s="1771"/>
      <c r="B122" s="1771"/>
      <c r="C122" s="1821"/>
      <c r="D122" s="100" t="s">
        <v>105</v>
      </c>
      <c r="E122" s="269" t="s">
        <v>62</v>
      </c>
      <c r="F122" s="631"/>
      <c r="G122" s="1822">
        <f>'Приложение 9'!R272</f>
        <v>0</v>
      </c>
      <c r="H122" s="1823">
        <f>'Приложение 9'!AJ272</f>
        <v>0</v>
      </c>
      <c r="I122" s="1824">
        <f>'Приложение 9'!BQ272</f>
        <v>0</v>
      </c>
      <c r="J122" s="1771"/>
    </row>
    <row r="123" ht="13.800000000000001">
      <c r="A123" s="1771"/>
      <c r="B123" s="1771"/>
      <c r="C123" s="1821"/>
      <c r="D123" s="100"/>
      <c r="E123" s="269" t="s">
        <v>107</v>
      </c>
      <c r="F123" s="631"/>
      <c r="G123" s="1825">
        <f>'Приложение 9'!R273</f>
        <v>0</v>
      </c>
      <c r="H123" s="1826">
        <f>'Приложение 9'!AJ273</f>
        <v>0</v>
      </c>
      <c r="I123" s="1827">
        <f>'Приложение 9'!BQ273</f>
        <v>0</v>
      </c>
      <c r="J123" s="1771"/>
    </row>
    <row r="124" ht="13.800000000000001">
      <c r="A124" s="1771"/>
      <c r="B124" s="1771"/>
      <c r="C124" s="1821" t="s">
        <v>635</v>
      </c>
      <c r="D124" s="100" t="s">
        <v>110</v>
      </c>
      <c r="E124" s="269" t="s">
        <v>62</v>
      </c>
      <c r="F124" s="631"/>
      <c r="G124" s="1825">
        <f>'Приложение 9'!R274</f>
        <v>0</v>
      </c>
      <c r="H124" s="1826">
        <f>'Приложение 9'!AJ274</f>
        <v>0</v>
      </c>
      <c r="I124" s="1827">
        <f>'Приложение 9'!BQ274</f>
        <v>0</v>
      </c>
      <c r="J124" s="1771"/>
    </row>
    <row r="125" ht="13.800000000000001">
      <c r="A125" s="1155"/>
      <c r="B125" s="1155"/>
      <c r="C125" s="1828" t="s">
        <v>635</v>
      </c>
      <c r="D125" s="659"/>
      <c r="E125" s="300" t="s">
        <v>107</v>
      </c>
      <c r="F125" s="1805"/>
      <c r="G125" s="1829">
        <f>'Приложение 9'!R275</f>
        <v>0</v>
      </c>
      <c r="H125" s="1830">
        <f>'Приложение 9'!AJ275</f>
        <v>0</v>
      </c>
      <c r="I125" s="1831">
        <f>'Приложение 9'!BQ275</f>
        <v>0</v>
      </c>
      <c r="J125" s="1155"/>
    </row>
    <row r="126" ht="13.800000000000001">
      <c r="A126" s="7"/>
      <c r="B126" s="7"/>
      <c r="C126" s="1720"/>
      <c r="D126" s="199"/>
      <c r="E126" s="393"/>
      <c r="F126" s="1172"/>
      <c r="G126" s="1832"/>
      <c r="H126" s="1832"/>
      <c r="I126" s="1832"/>
      <c r="J126" s="7"/>
    </row>
    <row r="127" ht="13.800000000000001">
      <c r="A127" s="7"/>
      <c r="B127" s="7"/>
      <c r="C127" s="1720"/>
      <c r="D127" s="395" t="s">
        <v>238</v>
      </c>
      <c r="E127" s="393"/>
      <c r="F127" s="393"/>
      <c r="G127" s="1720"/>
      <c r="H127" s="393"/>
      <c r="I127" s="393"/>
      <c r="J127" s="7"/>
    </row>
    <row r="128" ht="16.5" customHeight="1">
      <c r="A128" s="1729" t="s">
        <v>628</v>
      </c>
      <c r="B128" s="1729" t="s">
        <v>629</v>
      </c>
      <c r="C128" s="1729" t="s">
        <v>630</v>
      </c>
      <c r="D128" s="1730" t="s">
        <v>13</v>
      </c>
      <c r="E128" s="190" t="s">
        <v>14</v>
      </c>
      <c r="F128" s="1731" t="s">
        <v>79</v>
      </c>
      <c r="G128" s="1732"/>
      <c r="H128" s="1733"/>
      <c r="I128" s="1734"/>
      <c r="J128" s="1735" t="s">
        <v>631</v>
      </c>
    </row>
    <row r="129" ht="13.800000000000001">
      <c r="A129" s="1736"/>
      <c r="B129" s="1736"/>
      <c r="C129" s="1736"/>
      <c r="D129" s="1737"/>
      <c r="E129" s="199" t="s">
        <v>20</v>
      </c>
      <c r="F129" s="1731"/>
      <c r="G129" s="1802" t="s">
        <v>25</v>
      </c>
      <c r="H129" s="1739" t="s">
        <v>31</v>
      </c>
      <c r="I129" s="1740" t="s">
        <v>42</v>
      </c>
      <c r="J129" s="1741"/>
    </row>
    <row r="130" ht="20.25" customHeight="1">
      <c r="A130" s="1766"/>
      <c r="B130" s="1766"/>
      <c r="C130" s="1766"/>
      <c r="D130" s="1767"/>
      <c r="E130" s="206" t="s">
        <v>45</v>
      </c>
      <c r="F130" s="1731"/>
      <c r="G130" s="1803"/>
      <c r="H130" s="1743"/>
      <c r="I130" s="1804"/>
      <c r="J130" s="1769"/>
    </row>
    <row r="131" ht="13.800000000000001">
      <c r="A131" s="1770"/>
      <c r="B131" s="1771"/>
      <c r="C131" s="1772"/>
      <c r="D131" s="1779" t="s">
        <v>105</v>
      </c>
      <c r="E131" s="631"/>
      <c r="F131" s="1807"/>
      <c r="G131" s="1775">
        <f>'Приложение 9'!R375</f>
        <v>110</v>
      </c>
      <c r="H131" s="1776">
        <f>'Приложение 9'!AJ375</f>
        <v>110</v>
      </c>
      <c r="I131" s="1777">
        <f>'Приложение 9'!BQ375</f>
        <v>110</v>
      </c>
      <c r="J131" s="1778"/>
    </row>
    <row r="132" ht="13.800000000000001">
      <c r="A132" s="1784"/>
      <c r="B132" s="1155"/>
      <c r="C132" s="1785" t="s">
        <v>632</v>
      </c>
      <c r="D132" s="1786" t="s">
        <v>110</v>
      </c>
      <c r="E132" s="1805"/>
      <c r="F132" s="1833"/>
      <c r="G132" s="1788">
        <f>'Приложение 9'!R376</f>
        <v>10</v>
      </c>
      <c r="H132" s="1789">
        <f>'Приложение 9'!AJ376</f>
        <v>10</v>
      </c>
      <c r="I132" s="1790">
        <f>'Приложение 9'!BQ376</f>
        <v>10</v>
      </c>
      <c r="J132" s="170"/>
    </row>
    <row r="133" ht="13.800000000000001">
      <c r="A133" s="7"/>
      <c r="B133" s="7"/>
      <c r="C133" s="1720"/>
      <c r="D133" s="7"/>
      <c r="E133" s="393"/>
      <c r="F133" s="393"/>
      <c r="G133" s="1720"/>
      <c r="H133" s="393"/>
      <c r="I133" s="393"/>
      <c r="J133" s="7"/>
    </row>
    <row r="134" ht="13.800000000000001">
      <c r="A134" s="7"/>
      <c r="B134" s="7"/>
      <c r="C134" s="1720"/>
      <c r="D134" s="884" t="s">
        <v>241</v>
      </c>
      <c r="E134" s="393"/>
      <c r="F134" s="393"/>
      <c r="G134" s="1720"/>
      <c r="H134" s="393"/>
      <c r="I134" s="393"/>
      <c r="J134" s="7"/>
    </row>
    <row r="135" ht="16.5" customHeight="1">
      <c r="A135" s="1729" t="s">
        <v>628</v>
      </c>
      <c r="B135" s="1729" t="s">
        <v>629</v>
      </c>
      <c r="C135" s="1729" t="s">
        <v>630</v>
      </c>
      <c r="D135" s="1730" t="s">
        <v>13</v>
      </c>
      <c r="E135" s="190" t="s">
        <v>14</v>
      </c>
      <c r="F135" s="1731" t="s">
        <v>79</v>
      </c>
      <c r="G135" s="1732"/>
      <c r="H135" s="1733"/>
      <c r="I135" s="1734"/>
      <c r="J135" s="1735" t="s">
        <v>631</v>
      </c>
    </row>
    <row r="136" ht="13.800000000000001">
      <c r="A136" s="1736"/>
      <c r="B136" s="1736"/>
      <c r="C136" s="1736"/>
      <c r="D136" s="1737"/>
      <c r="E136" s="199" t="s">
        <v>20</v>
      </c>
      <c r="F136" s="1731"/>
      <c r="G136" s="1738" t="s">
        <v>25</v>
      </c>
      <c r="H136" s="1739" t="s">
        <v>31</v>
      </c>
      <c r="I136" s="1764" t="s">
        <v>42</v>
      </c>
      <c r="J136" s="1741"/>
    </row>
    <row r="137" ht="22.5" customHeight="1">
      <c r="A137" s="1766"/>
      <c r="B137" s="1766"/>
      <c r="C137" s="1766"/>
      <c r="D137" s="1737"/>
      <c r="E137" s="199" t="s">
        <v>45</v>
      </c>
      <c r="F137" s="191"/>
      <c r="G137" s="1738"/>
      <c r="H137" s="1743"/>
      <c r="I137" s="1768"/>
      <c r="J137" s="1769"/>
    </row>
    <row r="138" ht="13.800000000000001">
      <c r="A138" s="1770"/>
      <c r="B138" s="1771"/>
      <c r="C138" s="1772"/>
      <c r="D138" s="885" t="s">
        <v>108</v>
      </c>
      <c r="E138" s="1834"/>
      <c r="F138" s="1835"/>
      <c r="G138" s="1775">
        <f>'Приложение 9'!R421</f>
        <v>35</v>
      </c>
      <c r="H138" s="1776">
        <f>'Приложение 9'!AJ421</f>
        <v>35</v>
      </c>
      <c r="I138" s="1777">
        <f>'Приложение 9'!BQ421</f>
        <v>35</v>
      </c>
      <c r="J138" s="1778"/>
    </row>
    <row r="139" ht="13.800000000000001">
      <c r="A139" s="1784"/>
      <c r="B139" s="1155"/>
      <c r="C139" s="1785" t="s">
        <v>632</v>
      </c>
      <c r="D139" s="1836" t="s">
        <v>110</v>
      </c>
      <c r="E139" s="1837"/>
      <c r="F139" s="1838"/>
      <c r="G139" s="1788">
        <f>'Приложение 9'!R422</f>
        <v>10.300000000000001</v>
      </c>
      <c r="H139" s="1789">
        <f>'Приложение 9'!AJ422</f>
        <v>10.300000000000001</v>
      </c>
      <c r="I139" s="1790">
        <f>'Приложение 9'!BQ422</f>
        <v>10.300000000000001</v>
      </c>
      <c r="J139" s="170"/>
    </row>
    <row r="140" ht="13.800000000000001">
      <c r="A140" s="7"/>
      <c r="B140" s="7"/>
      <c r="C140" s="1720"/>
      <c r="D140" s="7"/>
      <c r="E140" s="393"/>
      <c r="F140" s="393"/>
      <c r="G140" s="1720"/>
      <c r="H140" s="393"/>
      <c r="I140" s="393"/>
      <c r="J140" s="7"/>
    </row>
    <row r="141" ht="13.800000000000001">
      <c r="A141" s="7"/>
      <c r="B141" s="7"/>
      <c r="C141" s="1720"/>
      <c r="D141" s="884" t="s">
        <v>243</v>
      </c>
      <c r="E141" s="393"/>
      <c r="F141" s="393"/>
      <c r="G141" s="1720"/>
      <c r="H141" s="393"/>
      <c r="I141" s="393"/>
      <c r="J141" s="7"/>
    </row>
    <row r="142" ht="16.5" customHeight="1">
      <c r="A142" s="1729" t="s">
        <v>628</v>
      </c>
      <c r="B142" s="1729" t="s">
        <v>629</v>
      </c>
      <c r="C142" s="1729" t="s">
        <v>630</v>
      </c>
      <c r="D142" s="1730" t="s">
        <v>13</v>
      </c>
      <c r="E142" s="190" t="s">
        <v>14</v>
      </c>
      <c r="F142" s="1731" t="s">
        <v>79</v>
      </c>
      <c r="G142" s="1732"/>
      <c r="H142" s="1733"/>
      <c r="I142" s="1734"/>
      <c r="J142" s="1735" t="s">
        <v>631</v>
      </c>
    </row>
    <row r="143" ht="13.800000000000001">
      <c r="A143" s="1736"/>
      <c r="B143" s="1736"/>
      <c r="C143" s="1736"/>
      <c r="D143" s="1737"/>
      <c r="E143" s="199" t="s">
        <v>20</v>
      </c>
      <c r="F143" s="1731"/>
      <c r="G143" s="1802" t="s">
        <v>25</v>
      </c>
      <c r="H143" s="1739" t="s">
        <v>31</v>
      </c>
      <c r="I143" s="1740" t="s">
        <v>42</v>
      </c>
      <c r="J143" s="1741"/>
    </row>
    <row r="144" ht="22.5" customHeight="1">
      <c r="A144" s="1766"/>
      <c r="B144" s="1766"/>
      <c r="C144" s="1766"/>
      <c r="D144" s="1767"/>
      <c r="E144" s="206" t="s">
        <v>45</v>
      </c>
      <c r="F144" s="1731"/>
      <c r="G144" s="1803"/>
      <c r="H144" s="1743"/>
      <c r="I144" s="1804"/>
      <c r="J144" s="1769"/>
    </row>
    <row r="145" ht="13.800000000000001">
      <c r="A145" s="1770"/>
      <c r="B145" s="1771"/>
      <c r="C145" s="1772"/>
      <c r="D145" s="1779" t="s">
        <v>108</v>
      </c>
      <c r="E145" s="98" t="s">
        <v>62</v>
      </c>
      <c r="F145" s="1807"/>
      <c r="G145" s="1775">
        <f>'Приложение 9'!R439</f>
        <v>35</v>
      </c>
      <c r="H145" s="1776">
        <f>'Приложение 9'!AJ439</f>
        <v>35</v>
      </c>
      <c r="I145" s="1777">
        <f>'Приложение 9'!BQ439</f>
        <v>35</v>
      </c>
      <c r="J145" s="1778"/>
    </row>
    <row r="146" ht="13.800000000000001">
      <c r="A146" s="1770"/>
      <c r="B146" s="1771"/>
      <c r="C146" s="1772"/>
      <c r="D146" s="1779"/>
      <c r="E146" s="98" t="s">
        <v>107</v>
      </c>
      <c r="F146" s="1807"/>
      <c r="G146" s="1781">
        <f>'Приложение 9'!R440</f>
        <v>35</v>
      </c>
      <c r="H146" s="1782">
        <f>'Приложение 9'!AJ440</f>
        <v>35</v>
      </c>
      <c r="I146" s="1783">
        <f>'Приложение 9'!BQ440</f>
        <v>35</v>
      </c>
      <c r="J146" s="1778"/>
    </row>
    <row r="147" ht="13.800000000000001">
      <c r="A147" s="1784"/>
      <c r="B147" s="1155"/>
      <c r="C147" s="1785" t="s">
        <v>632</v>
      </c>
      <c r="D147" s="1786" t="s">
        <v>110</v>
      </c>
      <c r="E147" s="129" t="s">
        <v>62</v>
      </c>
      <c r="F147" s="1833"/>
      <c r="G147" s="1788">
        <f>'Приложение 9'!R441</f>
        <v>10.300000000000001</v>
      </c>
      <c r="H147" s="1789">
        <f>'Приложение 9'!AJ441</f>
        <v>10.300000000000001</v>
      </c>
      <c r="I147" s="1790">
        <f>'Приложение 9'!BQ441</f>
        <v>10.300000000000001</v>
      </c>
      <c r="J147" s="170"/>
    </row>
    <row r="148" ht="13.800000000000001">
      <c r="A148" s="1839"/>
      <c r="B148" s="1839"/>
      <c r="C148" s="1720"/>
      <c r="D148" s="7"/>
      <c r="E148" s="393"/>
      <c r="F148" s="393"/>
      <c r="G148" s="1720"/>
      <c r="H148" s="393"/>
      <c r="I148" s="393"/>
      <c r="J148" s="7"/>
    </row>
    <row r="149" ht="13.800000000000001">
      <c r="A149" s="1839"/>
      <c r="B149" s="1839"/>
      <c r="C149" s="1720"/>
      <c r="D149" s="884" t="s">
        <v>247</v>
      </c>
      <c r="E149" s="393"/>
      <c r="F149" s="393"/>
      <c r="G149" s="1720"/>
      <c r="H149" s="393"/>
      <c r="I149" s="393"/>
      <c r="J149" s="7"/>
    </row>
    <row r="150" ht="16.5" customHeight="1">
      <c r="A150" s="1729" t="s">
        <v>628</v>
      </c>
      <c r="B150" s="1729" t="s">
        <v>629</v>
      </c>
      <c r="C150" s="1729" t="s">
        <v>630</v>
      </c>
      <c r="D150" s="1730" t="s">
        <v>13</v>
      </c>
      <c r="E150" s="190" t="s">
        <v>14</v>
      </c>
      <c r="F150" s="1731" t="s">
        <v>79</v>
      </c>
      <c r="G150" s="1732"/>
      <c r="H150" s="1733"/>
      <c r="I150" s="1734"/>
      <c r="J150" s="1735" t="s">
        <v>631</v>
      </c>
    </row>
    <row r="151" ht="13.800000000000001">
      <c r="A151" s="1736"/>
      <c r="B151" s="1736"/>
      <c r="C151" s="1736"/>
      <c r="D151" s="1737"/>
      <c r="E151" s="199" t="s">
        <v>20</v>
      </c>
      <c r="F151" s="1731"/>
      <c r="G151" s="1802" t="s">
        <v>25</v>
      </c>
      <c r="H151" s="1739" t="s">
        <v>31</v>
      </c>
      <c r="I151" s="1740" t="s">
        <v>42</v>
      </c>
      <c r="J151" s="1741"/>
    </row>
    <row r="152" ht="19.5" customHeight="1">
      <c r="A152" s="1766"/>
      <c r="B152" s="1766"/>
      <c r="C152" s="1766"/>
      <c r="D152" s="1767"/>
      <c r="E152" s="206" t="s">
        <v>45</v>
      </c>
      <c r="F152" s="1731"/>
      <c r="G152" s="1803"/>
      <c r="H152" s="1743"/>
      <c r="I152" s="1804"/>
      <c r="J152" s="1769"/>
    </row>
    <row r="153" ht="13.800000000000001">
      <c r="A153" s="1840"/>
      <c r="B153" s="1841"/>
      <c r="C153" s="1772"/>
      <c r="D153" s="1779" t="s">
        <v>108</v>
      </c>
      <c r="E153" s="631"/>
      <c r="F153" s="1807"/>
      <c r="G153" s="1775">
        <f>'Приложение 9'!R459</f>
        <v>35</v>
      </c>
      <c r="H153" s="1776">
        <f>'Приложение 9'!AJ459</f>
        <v>35</v>
      </c>
      <c r="I153" s="1777">
        <f>'Приложение 9'!BQ459</f>
        <v>35</v>
      </c>
      <c r="J153" s="1778"/>
    </row>
    <row r="154" ht="13.800000000000001">
      <c r="A154" s="1784"/>
      <c r="B154" s="1155"/>
      <c r="C154" s="1785" t="s">
        <v>632</v>
      </c>
      <c r="D154" s="1786" t="s">
        <v>110</v>
      </c>
      <c r="E154" s="1805"/>
      <c r="F154" s="1833"/>
      <c r="G154" s="1788">
        <f>'Приложение 9'!R460</f>
        <v>10.300000000000001</v>
      </c>
      <c r="H154" s="1789">
        <f>'Приложение 9'!AJ460</f>
        <v>10.300000000000001</v>
      </c>
      <c r="I154" s="1790">
        <f>'Приложение 9'!BQ460</f>
        <v>10.300000000000001</v>
      </c>
      <c r="J154" s="170"/>
    </row>
    <row r="155" ht="13.800000000000001">
      <c r="A155" s="7"/>
      <c r="B155" s="7"/>
      <c r="C155" s="1720"/>
      <c r="D155" s="7"/>
      <c r="E155" s="393"/>
      <c r="F155" s="393"/>
      <c r="G155" s="1720"/>
      <c r="H155" s="393"/>
      <c r="I155" s="393"/>
      <c r="J155" s="7"/>
    </row>
    <row r="156" ht="13.800000000000001">
      <c r="A156" s="7"/>
      <c r="B156" s="7"/>
      <c r="C156" s="1720"/>
      <c r="D156" s="884" t="s">
        <v>248</v>
      </c>
      <c r="E156" s="393"/>
      <c r="F156" s="393"/>
      <c r="G156" s="1720"/>
      <c r="H156" s="393"/>
      <c r="I156" s="393"/>
      <c r="J156" s="7"/>
    </row>
    <row r="157" ht="16.5" customHeight="1">
      <c r="A157" s="1729" t="s">
        <v>628</v>
      </c>
      <c r="B157" s="1729" t="s">
        <v>629</v>
      </c>
      <c r="C157" s="1729" t="s">
        <v>630</v>
      </c>
      <c r="D157" s="1730" t="s">
        <v>13</v>
      </c>
      <c r="E157" s="190" t="s">
        <v>14</v>
      </c>
      <c r="F157" s="1731" t="s">
        <v>79</v>
      </c>
      <c r="G157" s="1732"/>
      <c r="H157" s="1733"/>
      <c r="I157" s="1734"/>
      <c r="J157" s="1735" t="s">
        <v>631</v>
      </c>
    </row>
    <row r="158" ht="13.800000000000001">
      <c r="A158" s="1736"/>
      <c r="B158" s="1736"/>
      <c r="C158" s="1736"/>
      <c r="D158" s="1737"/>
      <c r="E158" s="199" t="s">
        <v>20</v>
      </c>
      <c r="F158" s="1731"/>
      <c r="G158" s="1802" t="s">
        <v>25</v>
      </c>
      <c r="H158" s="1739" t="s">
        <v>31</v>
      </c>
      <c r="I158" s="1740" t="s">
        <v>42</v>
      </c>
      <c r="J158" s="1741"/>
    </row>
    <row r="159" ht="18.75" customHeight="1">
      <c r="A159" s="1766"/>
      <c r="B159" s="1766"/>
      <c r="C159" s="1766"/>
      <c r="D159" s="1767"/>
      <c r="E159" s="206" t="s">
        <v>45</v>
      </c>
      <c r="F159" s="1731"/>
      <c r="G159" s="1803"/>
      <c r="H159" s="1743"/>
      <c r="I159" s="1804"/>
      <c r="J159" s="1769"/>
    </row>
    <row r="160" ht="13.800000000000001">
      <c r="A160" s="1770"/>
      <c r="B160" s="1771"/>
      <c r="C160" s="1772"/>
      <c r="D160" s="1779" t="s">
        <v>108</v>
      </c>
      <c r="E160" s="98" t="s">
        <v>62</v>
      </c>
      <c r="F160" s="1807"/>
      <c r="G160" s="1775">
        <f>'Бланки ВЭС'!L537</f>
        <v>0</v>
      </c>
      <c r="H160" s="1776">
        <f>'Бланки ВЭС'!M537</f>
        <v>0</v>
      </c>
      <c r="I160" s="1777">
        <f>'Бланки ВЭС'!N537</f>
        <v>0</v>
      </c>
      <c r="J160" s="1778"/>
    </row>
    <row r="161" ht="13.800000000000001">
      <c r="A161" s="1770"/>
      <c r="B161" s="1771"/>
      <c r="C161" s="1772"/>
      <c r="D161" s="1779"/>
      <c r="E161" s="98" t="s">
        <v>107</v>
      </c>
      <c r="F161" s="1807"/>
      <c r="G161" s="1781">
        <f>'Бланки ВЭС'!L538</f>
        <v>0</v>
      </c>
      <c r="H161" s="1782">
        <f>'Бланки ВЭС'!M538</f>
        <v>0</v>
      </c>
      <c r="I161" s="1783">
        <f>'Бланки ВЭС'!N538</f>
        <v>0</v>
      </c>
      <c r="J161" s="1778"/>
    </row>
    <row r="162" ht="13.800000000000001">
      <c r="A162" s="1770"/>
      <c r="B162" s="1771"/>
      <c r="C162" s="1772" t="s">
        <v>639</v>
      </c>
      <c r="D162" s="1779" t="s">
        <v>110</v>
      </c>
      <c r="E162" s="98" t="s">
        <v>62</v>
      </c>
      <c r="F162" s="1807"/>
      <c r="G162" s="1781">
        <f>'Бланки ВЭС'!L539</f>
        <v>0</v>
      </c>
      <c r="H162" s="1782">
        <f>'Бланки ВЭС'!M539</f>
        <v>0</v>
      </c>
      <c r="I162" s="1783">
        <f>'Бланки ВЭС'!N539</f>
        <v>0</v>
      </c>
      <c r="J162" s="1778"/>
    </row>
    <row r="163" ht="13.800000000000001">
      <c r="A163" s="1784"/>
      <c r="B163" s="1155"/>
      <c r="C163" s="1785" t="s">
        <v>639</v>
      </c>
      <c r="D163" s="1786"/>
      <c r="E163" s="129" t="s">
        <v>107</v>
      </c>
      <c r="F163" s="1833"/>
      <c r="G163" s="1788">
        <f>'Бланки ВЭС'!L540</f>
        <v>0</v>
      </c>
      <c r="H163" s="1789">
        <f>'Бланки ВЭС'!M540</f>
        <v>0</v>
      </c>
      <c r="I163" s="1790">
        <f>'Бланки ВЭС'!N540</f>
        <v>0</v>
      </c>
      <c r="J163" s="170"/>
    </row>
    <row r="164" ht="13.800000000000001">
      <c r="A164" s="7"/>
      <c r="B164" s="7"/>
      <c r="C164" s="1720"/>
      <c r="D164" s="7"/>
      <c r="E164" s="393"/>
      <c r="F164" s="393"/>
      <c r="G164" s="1720"/>
      <c r="H164" s="393"/>
      <c r="I164" s="393"/>
      <c r="J164" s="7"/>
    </row>
    <row r="165" ht="13.800000000000001">
      <c r="A165" s="7"/>
      <c r="B165" s="7"/>
      <c r="C165" s="1720"/>
      <c r="D165" s="884" t="s">
        <v>252</v>
      </c>
      <c r="E165" s="393"/>
      <c r="F165" s="393"/>
      <c r="G165" s="1720"/>
      <c r="H165" s="393"/>
      <c r="I165" s="393"/>
      <c r="J165" s="7"/>
    </row>
    <row r="166" ht="16.5" customHeight="1">
      <c r="A166" s="1729" t="s">
        <v>628</v>
      </c>
      <c r="B166" s="1729" t="s">
        <v>629</v>
      </c>
      <c r="C166" s="1729" t="s">
        <v>630</v>
      </c>
      <c r="D166" s="1730" t="s">
        <v>13</v>
      </c>
      <c r="E166" s="190" t="s">
        <v>14</v>
      </c>
      <c r="F166" s="1731" t="s">
        <v>79</v>
      </c>
      <c r="G166" s="1732"/>
      <c r="H166" s="1733"/>
      <c r="I166" s="1734"/>
      <c r="J166" s="1735" t="s">
        <v>631</v>
      </c>
    </row>
    <row r="167" ht="13.800000000000001">
      <c r="A167" s="1736"/>
      <c r="B167" s="1736"/>
      <c r="C167" s="1736"/>
      <c r="D167" s="1737"/>
      <c r="E167" s="199" t="s">
        <v>20</v>
      </c>
      <c r="F167" s="1731"/>
      <c r="G167" s="1802" t="s">
        <v>25</v>
      </c>
      <c r="H167" s="1739" t="s">
        <v>31</v>
      </c>
      <c r="I167" s="1740" t="s">
        <v>42</v>
      </c>
      <c r="J167" s="1741"/>
    </row>
    <row r="168" ht="19.5" customHeight="1">
      <c r="A168" s="1766"/>
      <c r="B168" s="1766"/>
      <c r="C168" s="1766"/>
      <c r="D168" s="1767"/>
      <c r="E168" s="206" t="s">
        <v>45</v>
      </c>
      <c r="F168" s="1731"/>
      <c r="G168" s="1803"/>
      <c r="H168" s="1743"/>
      <c r="I168" s="1804"/>
      <c r="J168" s="1769"/>
    </row>
    <row r="169" ht="13.800000000000001">
      <c r="A169" s="1770"/>
      <c r="B169" s="1771"/>
      <c r="C169" s="1772"/>
      <c r="D169" s="1779" t="s">
        <v>108</v>
      </c>
      <c r="E169" s="98" t="s">
        <v>62</v>
      </c>
      <c r="F169" s="1807"/>
      <c r="G169" s="1775">
        <f>'Приложение 9'!R505</f>
        <v>35</v>
      </c>
      <c r="H169" s="1776">
        <f>'Приложение 9'!AJ505</f>
        <v>35</v>
      </c>
      <c r="I169" s="1777">
        <f>'Приложение 9'!BQ505</f>
        <v>35</v>
      </c>
      <c r="J169" s="1778"/>
    </row>
    <row r="170" ht="13.800000000000001">
      <c r="A170" s="1770"/>
      <c r="B170" s="1771"/>
      <c r="C170" s="1772"/>
      <c r="D170" s="1779"/>
      <c r="E170" s="98" t="s">
        <v>107</v>
      </c>
      <c r="F170" s="1807"/>
      <c r="G170" s="1781">
        <f>'Приложение 9'!R506</f>
        <v>35</v>
      </c>
      <c r="H170" s="1782">
        <f>'Приложение 9'!AJ506</f>
        <v>35</v>
      </c>
      <c r="I170" s="1783">
        <f>'Приложение 9'!BQ506</f>
        <v>35</v>
      </c>
      <c r="J170" s="1778"/>
    </row>
    <row r="171" ht="13.800000000000001">
      <c r="A171" s="1770"/>
      <c r="B171" s="1771"/>
      <c r="C171" s="1772" t="s">
        <v>634</v>
      </c>
      <c r="D171" s="1779" t="s">
        <v>110</v>
      </c>
      <c r="E171" s="98" t="s">
        <v>62</v>
      </c>
      <c r="F171" s="1807"/>
      <c r="G171" s="1781">
        <f>'Приложение 9'!R507</f>
        <v>10.300000000000001</v>
      </c>
      <c r="H171" s="1782">
        <f>'Приложение 9'!AJ507</f>
        <v>10.300000000000001</v>
      </c>
      <c r="I171" s="1783">
        <f>'Приложение 9'!BQ507</f>
        <v>10.300000000000001</v>
      </c>
      <c r="J171" s="1778"/>
    </row>
    <row r="172" ht="13.800000000000001">
      <c r="A172" s="1784"/>
      <c r="B172" s="1155"/>
      <c r="C172" s="1785" t="s">
        <v>634</v>
      </c>
      <c r="D172" s="1786"/>
      <c r="E172" s="129" t="s">
        <v>107</v>
      </c>
      <c r="F172" s="1833"/>
      <c r="G172" s="1788">
        <f>'Приложение 9'!R508</f>
        <v>10.300000000000001</v>
      </c>
      <c r="H172" s="1789">
        <f>'Приложение 9'!AJ508</f>
        <v>10.300000000000001</v>
      </c>
      <c r="I172" s="1790">
        <f>'Приложение 9'!BQ508</f>
        <v>10.300000000000001</v>
      </c>
      <c r="J172" s="170"/>
    </row>
    <row r="173" ht="13.800000000000001">
      <c r="A173" s="7"/>
      <c r="B173" s="7"/>
      <c r="C173" s="1720"/>
      <c r="D173" s="7"/>
      <c r="E173" s="393"/>
      <c r="F173" s="393"/>
      <c r="G173" s="1720"/>
      <c r="H173" s="393"/>
      <c r="I173" s="393"/>
      <c r="J173" s="7"/>
    </row>
    <row r="174" ht="13.800000000000001">
      <c r="A174" s="7"/>
      <c r="B174" s="7"/>
      <c r="C174" s="1720"/>
      <c r="D174" s="884" t="s">
        <v>258</v>
      </c>
      <c r="E174" s="393"/>
      <c r="F174" s="393"/>
      <c r="G174" s="1720"/>
      <c r="H174" s="393"/>
      <c r="I174" s="393"/>
      <c r="J174" s="7"/>
    </row>
    <row r="175" ht="16.5" customHeight="1">
      <c r="A175" s="1729" t="s">
        <v>628</v>
      </c>
      <c r="B175" s="1729" t="s">
        <v>629</v>
      </c>
      <c r="C175" s="1729" t="s">
        <v>630</v>
      </c>
      <c r="D175" s="1730" t="s">
        <v>13</v>
      </c>
      <c r="E175" s="190" t="s">
        <v>14</v>
      </c>
      <c r="F175" s="1731" t="s">
        <v>79</v>
      </c>
      <c r="G175" s="1732"/>
      <c r="H175" s="1733"/>
      <c r="I175" s="1734"/>
      <c r="J175" s="1735" t="s">
        <v>631</v>
      </c>
    </row>
    <row r="176" ht="13.800000000000001">
      <c r="A176" s="1736"/>
      <c r="B176" s="1736"/>
      <c r="C176" s="1736"/>
      <c r="D176" s="1737"/>
      <c r="E176" s="199" t="s">
        <v>20</v>
      </c>
      <c r="F176" s="1731"/>
      <c r="G176" s="1738" t="s">
        <v>25</v>
      </c>
      <c r="H176" s="1739" t="s">
        <v>31</v>
      </c>
      <c r="I176" s="1764" t="s">
        <v>42</v>
      </c>
      <c r="J176" s="1741"/>
    </row>
    <row r="177" ht="21" customHeight="1">
      <c r="A177" s="1766"/>
      <c r="B177" s="1766"/>
      <c r="C177" s="1766"/>
      <c r="D177" s="1737"/>
      <c r="E177" s="199" t="s">
        <v>45</v>
      </c>
      <c r="F177" s="191"/>
      <c r="G177" s="1738"/>
      <c r="H177" s="1743"/>
      <c r="I177" s="1768"/>
      <c r="J177" s="1769"/>
    </row>
    <row r="178" ht="13.800000000000001">
      <c r="A178" s="1770"/>
      <c r="B178" s="1771"/>
      <c r="C178" s="1772"/>
      <c r="D178" s="965" t="s">
        <v>108</v>
      </c>
      <c r="E178" s="511" t="s">
        <v>62</v>
      </c>
      <c r="F178" s="1842"/>
      <c r="G178" s="1775">
        <f>'Приложение 9'!R534</f>
        <v>35</v>
      </c>
      <c r="H178" s="1776">
        <f>'Приложение 9'!AJ534</f>
        <v>35</v>
      </c>
      <c r="I178" s="1777">
        <f>'Приложение 9'!BQ534</f>
        <v>35</v>
      </c>
      <c r="J178" s="1778"/>
    </row>
    <row r="179" ht="13.800000000000001">
      <c r="A179" s="1770"/>
      <c r="B179" s="1771"/>
      <c r="C179" s="1772" t="s">
        <v>632</v>
      </c>
      <c r="D179" s="909" t="s">
        <v>110</v>
      </c>
      <c r="E179" s="98" t="s">
        <v>62</v>
      </c>
      <c r="F179" s="1004"/>
      <c r="G179" s="1781">
        <f>'Приложение 9'!R536</f>
        <v>10.300000000000001</v>
      </c>
      <c r="H179" s="1782">
        <f>'Приложение 9'!AJ536</f>
        <v>10.300000000000001</v>
      </c>
      <c r="I179" s="1783">
        <f>'Приложение 9'!BQ536</f>
        <v>10.300000000000001</v>
      </c>
      <c r="J179" s="1778"/>
    </row>
    <row r="180" ht="13.800000000000001">
      <c r="A180" s="1784"/>
      <c r="B180" s="1155"/>
      <c r="C180" s="1785" t="s">
        <v>640</v>
      </c>
      <c r="D180" s="1843" t="s">
        <v>271</v>
      </c>
      <c r="E180" s="129" t="s">
        <v>62</v>
      </c>
      <c r="F180" s="1806"/>
      <c r="G180" s="1788">
        <f>'Приложение 9'!R538</f>
        <v>6.4000000000000004</v>
      </c>
      <c r="H180" s="1789">
        <f>'Приложение 9'!AJ538</f>
        <v>6.4000000000000004</v>
      </c>
      <c r="I180" s="1790">
        <f>'Приложение 9'!BQ538</f>
        <v>6.4000000000000004</v>
      </c>
      <c r="J180" s="170"/>
    </row>
    <row r="181" ht="13.800000000000001">
      <c r="A181" s="7"/>
      <c r="B181" s="7"/>
      <c r="C181" s="1720"/>
      <c r="D181" s="7"/>
      <c r="E181" s="393"/>
      <c r="F181" s="393"/>
      <c r="G181" s="1720"/>
      <c r="H181" s="393"/>
      <c r="I181" s="393"/>
      <c r="J181" s="7"/>
    </row>
    <row r="182" ht="13.800000000000001">
      <c r="A182" s="7"/>
      <c r="B182" s="7"/>
      <c r="C182" s="1720"/>
      <c r="D182" s="884" t="s">
        <v>281</v>
      </c>
      <c r="E182" s="393"/>
      <c r="F182" s="393"/>
      <c r="G182" s="1720"/>
      <c r="H182" s="393"/>
      <c r="I182" s="393"/>
      <c r="J182" s="7"/>
    </row>
    <row r="183" ht="16.5" customHeight="1">
      <c r="A183" s="1729" t="s">
        <v>628</v>
      </c>
      <c r="B183" s="1729" t="s">
        <v>629</v>
      </c>
      <c r="C183" s="1729" t="s">
        <v>630</v>
      </c>
      <c r="D183" s="1730" t="s">
        <v>13</v>
      </c>
      <c r="E183" s="190" t="s">
        <v>14</v>
      </c>
      <c r="F183" s="1731" t="s">
        <v>79</v>
      </c>
      <c r="G183" s="1732"/>
      <c r="H183" s="1733"/>
      <c r="I183" s="1734"/>
      <c r="J183" s="1735" t="s">
        <v>631</v>
      </c>
    </row>
    <row r="184" ht="13.800000000000001">
      <c r="A184" s="1736"/>
      <c r="B184" s="1736"/>
      <c r="C184" s="1736"/>
      <c r="D184" s="1737"/>
      <c r="E184" s="199" t="s">
        <v>20</v>
      </c>
      <c r="F184" s="1731"/>
      <c r="G184" s="1802" t="s">
        <v>25</v>
      </c>
      <c r="H184" s="1739" t="s">
        <v>31</v>
      </c>
      <c r="I184" s="1740" t="s">
        <v>42</v>
      </c>
      <c r="J184" s="1741"/>
    </row>
    <row r="185" ht="21.75" customHeight="1">
      <c r="A185" s="1766"/>
      <c r="B185" s="1766"/>
      <c r="C185" s="1766"/>
      <c r="D185" s="1767"/>
      <c r="E185" s="206" t="s">
        <v>45</v>
      </c>
      <c r="F185" s="1731"/>
      <c r="G185" s="1803"/>
      <c r="H185" s="1743"/>
      <c r="I185" s="1804"/>
      <c r="J185" s="1769"/>
    </row>
    <row r="186" ht="13.800000000000001">
      <c r="A186" s="1770"/>
      <c r="B186" s="1771"/>
      <c r="C186" s="1772"/>
      <c r="D186" s="1844" t="s">
        <v>108</v>
      </c>
      <c r="E186" s="631"/>
      <c r="F186" s="1004"/>
      <c r="G186" s="1775">
        <f>'Приложение 9'!R562</f>
        <v>35</v>
      </c>
      <c r="H186" s="1776">
        <f>'Приложение 9'!AJ562</f>
        <v>35</v>
      </c>
      <c r="I186" s="1777">
        <f>'Приложение 9'!BQ562</f>
        <v>35</v>
      </c>
      <c r="J186" s="1778"/>
    </row>
    <row r="187" ht="13.800000000000001">
      <c r="A187" s="1845"/>
      <c r="B187" s="1846"/>
      <c r="C187" s="1785" t="s">
        <v>632</v>
      </c>
      <c r="D187" s="1847" t="s">
        <v>110</v>
      </c>
      <c r="E187" s="1805"/>
      <c r="F187" s="1806"/>
      <c r="G187" s="1788">
        <f>'Приложение 9'!R563</f>
        <v>10.300000000000001</v>
      </c>
      <c r="H187" s="1789">
        <f>'Приложение 9'!AJ563</f>
        <v>10.300000000000001</v>
      </c>
      <c r="I187" s="1790">
        <f>'Приложение 9'!BQ563</f>
        <v>10.300000000000001</v>
      </c>
      <c r="J187" s="170"/>
    </row>
    <row r="188" ht="13.800000000000001">
      <c r="A188" s="1839"/>
      <c r="B188" s="1839"/>
      <c r="C188" s="1720"/>
      <c r="D188" s="7"/>
      <c r="E188" s="393"/>
      <c r="F188" s="393"/>
      <c r="G188" s="1720"/>
      <c r="H188" s="393"/>
      <c r="I188" s="393"/>
      <c r="J188" s="7"/>
    </row>
    <row r="189" ht="13.800000000000001">
      <c r="A189" s="1839"/>
      <c r="B189" s="1839"/>
      <c r="C189" s="1720"/>
      <c r="D189" s="884" t="s">
        <v>284</v>
      </c>
      <c r="E189" s="393"/>
      <c r="F189" s="393"/>
      <c r="G189" s="1720"/>
      <c r="H189" s="393"/>
      <c r="I189" s="393"/>
      <c r="J189" s="7"/>
    </row>
    <row r="190" ht="16.5" customHeight="1">
      <c r="A190" s="1729" t="s">
        <v>628</v>
      </c>
      <c r="B190" s="1729" t="s">
        <v>629</v>
      </c>
      <c r="C190" s="1729" t="s">
        <v>630</v>
      </c>
      <c r="D190" s="1730" t="s">
        <v>13</v>
      </c>
      <c r="E190" s="190" t="s">
        <v>14</v>
      </c>
      <c r="F190" s="1731" t="s">
        <v>79</v>
      </c>
      <c r="G190" s="1732"/>
      <c r="H190" s="1733"/>
      <c r="I190" s="1734"/>
      <c r="J190" s="1735" t="s">
        <v>631</v>
      </c>
    </row>
    <row r="191" ht="13.800000000000001">
      <c r="A191" s="1736"/>
      <c r="B191" s="1736"/>
      <c r="C191" s="1736"/>
      <c r="D191" s="1737"/>
      <c r="E191" s="199" t="s">
        <v>20</v>
      </c>
      <c r="F191" s="1731"/>
      <c r="G191" s="1738" t="s">
        <v>25</v>
      </c>
      <c r="H191" s="1739" t="s">
        <v>31</v>
      </c>
      <c r="I191" s="1764" t="s">
        <v>42</v>
      </c>
      <c r="J191" s="1741"/>
    </row>
    <row r="192" ht="21.75" customHeight="1">
      <c r="A192" s="1766"/>
      <c r="B192" s="1766"/>
      <c r="C192" s="1766"/>
      <c r="D192" s="1737"/>
      <c r="E192" s="199" t="s">
        <v>45</v>
      </c>
      <c r="F192" s="191"/>
      <c r="G192" s="1738"/>
      <c r="H192" s="1743"/>
      <c r="I192" s="1768"/>
      <c r="J192" s="1769"/>
    </row>
    <row r="193" ht="13.800000000000001">
      <c r="A193" s="1840"/>
      <c r="B193" s="1841"/>
      <c r="C193" s="1772"/>
      <c r="D193" s="885" t="s">
        <v>108</v>
      </c>
      <c r="E193" s="511" t="s">
        <v>62</v>
      </c>
      <c r="F193" s="1842"/>
      <c r="G193" s="1775">
        <f>'Приложение 9'!R575</f>
        <v>35</v>
      </c>
      <c r="H193" s="1776">
        <f>'Приложение 9'!AJ575</f>
        <v>35</v>
      </c>
      <c r="I193" s="1777">
        <f>'Приложение 9'!BQ575</f>
        <v>35</v>
      </c>
      <c r="J193" s="1778"/>
    </row>
    <row r="194" ht="13.800000000000001">
      <c r="A194" s="1840"/>
      <c r="B194" s="1841"/>
      <c r="C194" s="1772" t="s">
        <v>632</v>
      </c>
      <c r="D194" s="100" t="s">
        <v>110</v>
      </c>
      <c r="E194" s="98" t="s">
        <v>62</v>
      </c>
      <c r="F194" s="1004"/>
      <c r="G194" s="1781">
        <f>'Приложение 9'!R576</f>
        <v>10.300000000000001</v>
      </c>
      <c r="H194" s="1782">
        <f>'Приложение 9'!AJ576</f>
        <v>10.300000000000001</v>
      </c>
      <c r="I194" s="1783">
        <f>'Приложение 9'!BQ576</f>
        <v>10.300000000000001</v>
      </c>
      <c r="J194" s="1778"/>
    </row>
    <row r="195" ht="13.800000000000001">
      <c r="A195" s="1845"/>
      <c r="B195" s="1846"/>
      <c r="C195" s="1785" t="s">
        <v>632</v>
      </c>
      <c r="D195" s="659"/>
      <c r="E195" s="129" t="s">
        <v>107</v>
      </c>
      <c r="F195" s="1806"/>
      <c r="G195" s="1788">
        <f>'Бланки ВЭС'!L649</f>
        <v>0</v>
      </c>
      <c r="H195" s="1789">
        <f>'Бланки ВЭС'!M649</f>
        <v>0</v>
      </c>
      <c r="I195" s="1790">
        <f>'Бланки ВЭС'!N649</f>
        <v>0</v>
      </c>
      <c r="J195" s="170"/>
    </row>
    <row r="196" ht="13.800000000000001">
      <c r="A196" s="1839"/>
      <c r="B196" s="1839"/>
      <c r="C196" s="1720"/>
      <c r="D196" s="7"/>
      <c r="E196" s="393"/>
      <c r="F196" s="393"/>
      <c r="G196" s="1720"/>
      <c r="H196" s="393"/>
      <c r="I196" s="393"/>
      <c r="J196" s="7"/>
    </row>
    <row r="197" ht="13.800000000000001">
      <c r="A197" s="1839"/>
      <c r="B197" s="1839"/>
      <c r="C197" s="1720"/>
      <c r="D197" s="884" t="s">
        <v>289</v>
      </c>
      <c r="E197" s="393"/>
      <c r="F197" s="393"/>
      <c r="G197" s="1720"/>
      <c r="H197" s="393"/>
      <c r="I197" s="393"/>
      <c r="J197" s="7"/>
    </row>
    <row r="198" ht="16.5" customHeight="1">
      <c r="A198" s="1729" t="s">
        <v>628</v>
      </c>
      <c r="B198" s="1729" t="s">
        <v>629</v>
      </c>
      <c r="C198" s="1729" t="s">
        <v>630</v>
      </c>
      <c r="D198" s="1730" t="s">
        <v>13</v>
      </c>
      <c r="E198" s="190" t="s">
        <v>14</v>
      </c>
      <c r="F198" s="1731" t="s">
        <v>79</v>
      </c>
      <c r="G198" s="1732"/>
      <c r="H198" s="1733"/>
      <c r="I198" s="1734"/>
      <c r="J198" s="1735" t="s">
        <v>631</v>
      </c>
    </row>
    <row r="199" ht="13.800000000000001">
      <c r="A199" s="1736"/>
      <c r="B199" s="1736"/>
      <c r="C199" s="1736"/>
      <c r="D199" s="1737"/>
      <c r="E199" s="199" t="s">
        <v>20</v>
      </c>
      <c r="F199" s="1731"/>
      <c r="G199" s="1738" t="s">
        <v>25</v>
      </c>
      <c r="H199" s="1739" t="s">
        <v>31</v>
      </c>
      <c r="I199" s="1764" t="s">
        <v>42</v>
      </c>
      <c r="J199" s="1741"/>
    </row>
    <row r="200" ht="21" customHeight="1">
      <c r="A200" s="1766"/>
      <c r="B200" s="1766"/>
      <c r="C200" s="1766"/>
      <c r="D200" s="1767"/>
      <c r="E200" s="206" t="s">
        <v>45</v>
      </c>
      <c r="F200" s="1731"/>
      <c r="G200" s="1738"/>
      <c r="H200" s="1743"/>
      <c r="I200" s="1768"/>
      <c r="J200" s="1769"/>
    </row>
    <row r="201" ht="13.800000000000001">
      <c r="A201" s="1840"/>
      <c r="B201" s="1841"/>
      <c r="C201" s="1772"/>
      <c r="D201" s="1779" t="s">
        <v>108</v>
      </c>
      <c r="E201" s="98" t="s">
        <v>62</v>
      </c>
      <c r="F201" s="1807"/>
      <c r="G201" s="1775">
        <f>'Приложение 9'!R595</f>
        <v>35</v>
      </c>
      <c r="H201" s="1776">
        <f>'Приложение 9'!AJ595</f>
        <v>35</v>
      </c>
      <c r="I201" s="1777">
        <f>'Приложение 9'!BQ595</f>
        <v>35</v>
      </c>
      <c r="J201" s="1778"/>
    </row>
    <row r="202" ht="13.800000000000001">
      <c r="A202" s="1840"/>
      <c r="B202" s="1841"/>
      <c r="C202" s="1772"/>
      <c r="D202" s="1779"/>
      <c r="E202" s="98" t="s">
        <v>107</v>
      </c>
      <c r="F202" s="1807"/>
      <c r="G202" s="1781">
        <f>'Приложение 9'!R596</f>
        <v>35</v>
      </c>
      <c r="H202" s="1782">
        <f>'Приложение 9'!AJ596</f>
        <v>35</v>
      </c>
      <c r="I202" s="1783">
        <f>'Приложение 9'!BQ596</f>
        <v>35</v>
      </c>
      <c r="J202" s="1778"/>
    </row>
    <row r="203" ht="13.800000000000001">
      <c r="A203" s="1845"/>
      <c r="B203" s="1846"/>
      <c r="C203" s="1785" t="s">
        <v>632</v>
      </c>
      <c r="D203" s="1786" t="s">
        <v>110</v>
      </c>
      <c r="E203" s="129" t="s">
        <v>62</v>
      </c>
      <c r="F203" s="1833"/>
      <c r="G203" s="1788">
        <f>'Приложение 9'!R597</f>
        <v>10.300000000000001</v>
      </c>
      <c r="H203" s="1789">
        <f>'Приложение 9'!AJ597</f>
        <v>10.300000000000001</v>
      </c>
      <c r="I203" s="1790">
        <f>'Приложение 9'!BQ597</f>
        <v>10.300000000000001</v>
      </c>
      <c r="J203" s="170"/>
    </row>
    <row r="204" ht="13.5" customHeight="1">
      <c r="A204" s="1839"/>
      <c r="B204" s="1839"/>
      <c r="C204" s="1720"/>
      <c r="D204" s="7"/>
      <c r="E204" s="393"/>
      <c r="F204" s="393"/>
      <c r="G204" s="1720"/>
      <c r="H204" s="393"/>
      <c r="I204" s="393"/>
      <c r="J204" s="7"/>
    </row>
    <row r="205" ht="13.5" customHeight="1">
      <c r="A205" s="1839"/>
      <c r="B205" s="1839"/>
      <c r="C205" s="1720"/>
      <c r="D205" s="884" t="s">
        <v>294</v>
      </c>
      <c r="E205" s="393"/>
      <c r="F205" s="393"/>
      <c r="G205" s="1720"/>
      <c r="H205" s="393"/>
      <c r="I205" s="393"/>
      <c r="J205" s="7"/>
    </row>
    <row r="206" ht="13.5" customHeight="1">
      <c r="A206" s="1729" t="s">
        <v>628</v>
      </c>
      <c r="B206" s="1729" t="s">
        <v>629</v>
      </c>
      <c r="C206" s="1729" t="s">
        <v>630</v>
      </c>
      <c r="D206" s="1730" t="s">
        <v>13</v>
      </c>
      <c r="E206" s="190" t="s">
        <v>14</v>
      </c>
      <c r="F206" s="1731" t="s">
        <v>79</v>
      </c>
      <c r="G206" s="1732"/>
      <c r="H206" s="1733"/>
      <c r="I206" s="1734"/>
      <c r="J206" s="1735" t="s">
        <v>631</v>
      </c>
    </row>
    <row r="207" ht="13.5" customHeight="1">
      <c r="A207" s="1736"/>
      <c r="B207" s="1736"/>
      <c r="C207" s="1736"/>
      <c r="D207" s="1737"/>
      <c r="E207" s="199" t="s">
        <v>20</v>
      </c>
      <c r="F207" s="1731"/>
      <c r="G207" s="1738" t="s">
        <v>25</v>
      </c>
      <c r="H207" s="1739" t="s">
        <v>31</v>
      </c>
      <c r="I207" s="1764" t="s">
        <v>42</v>
      </c>
      <c r="J207" s="1741"/>
    </row>
    <row r="208" ht="24" customHeight="1">
      <c r="A208" s="1766"/>
      <c r="B208" s="1766"/>
      <c r="C208" s="1766"/>
      <c r="D208" s="1737"/>
      <c r="E208" s="199" t="s">
        <v>45</v>
      </c>
      <c r="F208" s="191"/>
      <c r="G208" s="1738"/>
      <c r="H208" s="1743"/>
      <c r="I208" s="1768"/>
      <c r="J208" s="1769"/>
    </row>
    <row r="209" ht="13.800000000000001">
      <c r="A209" s="1840"/>
      <c r="B209" s="1841"/>
      <c r="C209" s="1772"/>
      <c r="D209" s="885" t="s">
        <v>108</v>
      </c>
      <c r="E209" s="511" t="s">
        <v>62</v>
      </c>
      <c r="F209" s="1842"/>
      <c r="G209" s="1775">
        <f>'Приложение 9'!R614</f>
        <v>35</v>
      </c>
      <c r="H209" s="1776">
        <f>'Приложение 9'!AJ614</f>
        <v>35</v>
      </c>
      <c r="I209" s="1777">
        <f>'Приложение 9'!BQ614</f>
        <v>35</v>
      </c>
      <c r="J209" s="1778"/>
    </row>
    <row r="210" ht="13.800000000000001">
      <c r="A210" s="1840"/>
      <c r="B210" s="1841"/>
      <c r="C210" s="1772"/>
      <c r="D210" s="100"/>
      <c r="E210" s="98" t="s">
        <v>107</v>
      </c>
      <c r="F210" s="1004"/>
      <c r="G210" s="1781">
        <f>'Приложение 9'!R615</f>
        <v>35</v>
      </c>
      <c r="H210" s="1782">
        <f>'Приложение 9'!AJ615</f>
        <v>35</v>
      </c>
      <c r="I210" s="1783">
        <f>'Приложение 9'!BQ615</f>
        <v>35</v>
      </c>
      <c r="J210" s="1778"/>
    </row>
    <row r="211" ht="13.800000000000001">
      <c r="A211" s="1845"/>
      <c r="B211" s="1846"/>
      <c r="C211" s="1785" t="s">
        <v>640</v>
      </c>
      <c r="D211" s="659" t="s">
        <v>271</v>
      </c>
      <c r="E211" s="129" t="s">
        <v>62</v>
      </c>
      <c r="F211" s="1806"/>
      <c r="G211" s="1788">
        <f>'Приложение 9'!R616</f>
        <v>10.300000000000001</v>
      </c>
      <c r="H211" s="1789">
        <f>'Приложение 9'!AJ616</f>
        <v>10.300000000000001</v>
      </c>
      <c r="I211" s="1790">
        <f>'Приложение 9'!BQ616</f>
        <v>10.300000000000001</v>
      </c>
      <c r="J211" s="170"/>
    </row>
    <row r="212" ht="13.800000000000001">
      <c r="A212" s="1839"/>
      <c r="B212" s="1839"/>
      <c r="C212" s="1720"/>
      <c r="D212" s="7"/>
      <c r="E212" s="393"/>
      <c r="F212" s="393"/>
      <c r="G212" s="1720"/>
      <c r="H212" s="393"/>
      <c r="I212" s="393"/>
      <c r="J212" s="7"/>
    </row>
    <row r="213" ht="13.800000000000001">
      <c r="A213" s="1839"/>
      <c r="B213" s="1839"/>
      <c r="C213" s="1720"/>
      <c r="D213" s="884" t="s">
        <v>301</v>
      </c>
      <c r="E213" s="393"/>
      <c r="F213" s="393"/>
      <c r="G213" s="1720"/>
      <c r="H213" s="393"/>
      <c r="I213" s="393"/>
      <c r="J213" s="7"/>
    </row>
    <row r="214" ht="16.5" customHeight="1">
      <c r="A214" s="1729" t="s">
        <v>628</v>
      </c>
      <c r="B214" s="1729" t="s">
        <v>629</v>
      </c>
      <c r="C214" s="1729" t="s">
        <v>630</v>
      </c>
      <c r="D214" s="1730" t="s">
        <v>13</v>
      </c>
      <c r="E214" s="190" t="s">
        <v>14</v>
      </c>
      <c r="F214" s="1731" t="s">
        <v>79</v>
      </c>
      <c r="G214" s="1732"/>
      <c r="H214" s="1733"/>
      <c r="I214" s="1734"/>
      <c r="J214" s="1735" t="s">
        <v>631</v>
      </c>
    </row>
    <row r="215" ht="13.800000000000001">
      <c r="A215" s="1736"/>
      <c r="B215" s="1736"/>
      <c r="C215" s="1736"/>
      <c r="D215" s="1737"/>
      <c r="E215" s="199" t="s">
        <v>20</v>
      </c>
      <c r="F215" s="1731"/>
      <c r="G215" s="1802" t="s">
        <v>25</v>
      </c>
      <c r="H215" s="1739" t="s">
        <v>31</v>
      </c>
      <c r="I215" s="1740" t="s">
        <v>42</v>
      </c>
      <c r="J215" s="1741"/>
    </row>
    <row r="216" ht="20.25" customHeight="1">
      <c r="A216" s="1766"/>
      <c r="B216" s="1766"/>
      <c r="C216" s="1766"/>
      <c r="D216" s="1767"/>
      <c r="E216" s="206" t="s">
        <v>45</v>
      </c>
      <c r="F216" s="1731"/>
      <c r="G216" s="1803"/>
      <c r="H216" s="1743"/>
      <c r="I216" s="1804"/>
      <c r="J216" s="1769"/>
    </row>
    <row r="217" ht="13.800000000000001">
      <c r="A217" s="1840"/>
      <c r="B217" s="1841"/>
      <c r="C217" s="1772"/>
      <c r="D217" s="1779" t="s">
        <v>108</v>
      </c>
      <c r="E217" s="98" t="s">
        <v>62</v>
      </c>
      <c r="F217" s="1807"/>
      <c r="G217" s="1775">
        <f>'Приложение 9'!R638</f>
        <v>35</v>
      </c>
      <c r="H217" s="1776">
        <f>'Приложение 9'!AJ638</f>
        <v>35</v>
      </c>
      <c r="I217" s="1777">
        <f>'Приложение 9'!BQ638</f>
        <v>35</v>
      </c>
      <c r="J217" s="1778"/>
    </row>
    <row r="218" ht="13.800000000000001">
      <c r="A218" s="1840"/>
      <c r="B218" s="1841"/>
      <c r="C218" s="1772"/>
      <c r="D218" s="1779"/>
      <c r="E218" s="98" t="s">
        <v>107</v>
      </c>
      <c r="F218" s="1807"/>
      <c r="G218" s="1781">
        <f>'Приложение 9'!R639</f>
        <v>35</v>
      </c>
      <c r="H218" s="1782">
        <f>'Приложение 9'!AJ639</f>
        <v>35</v>
      </c>
      <c r="I218" s="1783">
        <f>'Приложение 9'!BQ639</f>
        <v>35</v>
      </c>
      <c r="J218" s="1778"/>
    </row>
    <row r="219" ht="13.800000000000001">
      <c r="A219" s="1840"/>
      <c r="B219" s="1841"/>
      <c r="C219" s="1772" t="s">
        <v>632</v>
      </c>
      <c r="D219" s="1779" t="s">
        <v>110</v>
      </c>
      <c r="E219" s="98" t="s">
        <v>62</v>
      </c>
      <c r="F219" s="1807"/>
      <c r="G219" s="1781">
        <f>'Приложение 9'!R640</f>
        <v>10.300000000000001</v>
      </c>
      <c r="H219" s="1782">
        <f>'Приложение 9'!AJ640</f>
        <v>10.300000000000001</v>
      </c>
      <c r="I219" s="1783">
        <f>'Приложение 9'!BQ640</f>
        <v>10.300000000000001</v>
      </c>
      <c r="J219" s="1778"/>
    </row>
    <row r="220" ht="13.800000000000001">
      <c r="A220" s="1845"/>
      <c r="B220" s="1846"/>
      <c r="C220" s="1785" t="s">
        <v>632</v>
      </c>
      <c r="D220" s="1786"/>
      <c r="E220" s="129" t="s">
        <v>107</v>
      </c>
      <c r="F220" s="1833"/>
      <c r="G220" s="1788">
        <f>'Приложение 9'!R641</f>
        <v>10.300000000000001</v>
      </c>
      <c r="H220" s="1789">
        <f>'Приложение 9'!AJ641</f>
        <v>10.300000000000001</v>
      </c>
      <c r="I220" s="1790">
        <f>'Приложение 9'!BQ641</f>
        <v>10.300000000000001</v>
      </c>
      <c r="J220" s="170"/>
    </row>
    <row r="221" ht="13.800000000000001">
      <c r="A221" s="1839"/>
      <c r="B221" s="1839"/>
      <c r="C221" s="1720"/>
      <c r="D221" s="7"/>
      <c r="E221" s="393"/>
      <c r="F221" s="393"/>
      <c r="G221" s="1720"/>
      <c r="H221" s="393"/>
      <c r="I221" s="393"/>
      <c r="J221" s="7"/>
    </row>
    <row r="222" ht="13.800000000000001">
      <c r="A222" s="1839"/>
      <c r="B222" s="1839"/>
      <c r="C222" s="1720"/>
      <c r="D222" s="884" t="s">
        <v>305</v>
      </c>
      <c r="E222" s="393"/>
      <c r="F222" s="393"/>
      <c r="G222" s="1720"/>
      <c r="H222" s="393"/>
      <c r="I222" s="393"/>
      <c r="J222" s="7"/>
    </row>
    <row r="223" ht="16.5" customHeight="1">
      <c r="A223" s="1729" t="s">
        <v>628</v>
      </c>
      <c r="B223" s="1729" t="s">
        <v>629</v>
      </c>
      <c r="C223" s="1729" t="s">
        <v>630</v>
      </c>
      <c r="D223" s="1730" t="s">
        <v>13</v>
      </c>
      <c r="E223" s="190" t="s">
        <v>14</v>
      </c>
      <c r="F223" s="1731" t="s">
        <v>79</v>
      </c>
      <c r="G223" s="1732"/>
      <c r="H223" s="1733"/>
      <c r="I223" s="1734"/>
      <c r="J223" s="1735" t="s">
        <v>631</v>
      </c>
    </row>
    <row r="224" ht="13.800000000000001">
      <c r="A224" s="1736"/>
      <c r="B224" s="1736"/>
      <c r="C224" s="1736"/>
      <c r="D224" s="1737"/>
      <c r="E224" s="199" t="s">
        <v>20</v>
      </c>
      <c r="F224" s="1731"/>
      <c r="G224" s="1738" t="s">
        <v>25</v>
      </c>
      <c r="H224" s="1739" t="s">
        <v>31</v>
      </c>
      <c r="I224" s="1764" t="s">
        <v>42</v>
      </c>
      <c r="J224" s="1741"/>
    </row>
    <row r="225" ht="20.25" customHeight="1">
      <c r="A225" s="1766"/>
      <c r="B225" s="1766"/>
      <c r="C225" s="1766"/>
      <c r="D225" s="1767"/>
      <c r="E225" s="206" t="s">
        <v>45</v>
      </c>
      <c r="F225" s="1731"/>
      <c r="G225" s="1738"/>
      <c r="H225" s="1743"/>
      <c r="I225" s="1768"/>
      <c r="J225" s="1769"/>
    </row>
    <row r="226" ht="13.800000000000001">
      <c r="A226" s="1840"/>
      <c r="B226" s="1841"/>
      <c r="C226" s="1772"/>
      <c r="D226" s="1779" t="s">
        <v>108</v>
      </c>
      <c r="E226" s="98" t="s">
        <v>62</v>
      </c>
      <c r="F226" s="1807"/>
      <c r="G226" s="1775">
        <f>'Приложение 9'!R664</f>
        <v>35</v>
      </c>
      <c r="H226" s="1776">
        <f>'Приложение 9'!AJ664</f>
        <v>35</v>
      </c>
      <c r="I226" s="1777">
        <f>'Приложение 9'!BQ664</f>
        <v>35</v>
      </c>
      <c r="J226" s="1778"/>
    </row>
    <row r="227" ht="13.800000000000001">
      <c r="A227" s="1840"/>
      <c r="B227" s="1841"/>
      <c r="C227" s="1772"/>
      <c r="D227" s="1779"/>
      <c r="E227" s="98" t="s">
        <v>107</v>
      </c>
      <c r="F227" s="1807"/>
      <c r="G227" s="1781">
        <f>'Приложение 9'!R665</f>
        <v>35</v>
      </c>
      <c r="H227" s="1782">
        <f>'Приложение 9'!AJ665</f>
        <v>35</v>
      </c>
      <c r="I227" s="1783">
        <f>'Приложение 9'!BQ665</f>
        <v>35</v>
      </c>
      <c r="J227" s="1778"/>
    </row>
    <row r="228" ht="13.800000000000001">
      <c r="A228" s="1840"/>
      <c r="B228" s="1841"/>
      <c r="C228" s="1772" t="s">
        <v>632</v>
      </c>
      <c r="D228" s="1779" t="s">
        <v>110</v>
      </c>
      <c r="E228" s="98" t="s">
        <v>62</v>
      </c>
      <c r="F228" s="1807"/>
      <c r="G228" s="1781">
        <f>'Приложение 9'!R666</f>
        <v>10.300000000000001</v>
      </c>
      <c r="H228" s="1782">
        <f>'Приложение 9'!AJ666</f>
        <v>10.300000000000001</v>
      </c>
      <c r="I228" s="1783">
        <f>'Приложение 9'!BQ666</f>
        <v>10.300000000000001</v>
      </c>
      <c r="J228" s="1778"/>
    </row>
    <row r="229" ht="13.800000000000001">
      <c r="A229" s="1845"/>
      <c r="B229" s="1846"/>
      <c r="C229" s="1785" t="s">
        <v>632</v>
      </c>
      <c r="D229" s="1786"/>
      <c r="E229" s="129" t="s">
        <v>107</v>
      </c>
      <c r="F229" s="1833"/>
      <c r="G229" s="1788">
        <f>'Приложение 9'!R667</f>
        <v>10.300000000000001</v>
      </c>
      <c r="H229" s="1789">
        <f>'Приложение 9'!AJ667</f>
        <v>10.300000000000001</v>
      </c>
      <c r="I229" s="1790">
        <f>'Приложение 9'!BQ667</f>
        <v>10.300000000000001</v>
      </c>
      <c r="J229" s="170"/>
    </row>
    <row r="230" ht="13.800000000000001">
      <c r="A230" s="7"/>
      <c r="B230" s="7"/>
      <c r="C230" s="1720"/>
      <c r="D230" s="7"/>
      <c r="E230" s="393"/>
      <c r="F230" s="393"/>
      <c r="G230" s="1720"/>
      <c r="H230" s="393"/>
      <c r="I230" s="393"/>
      <c r="J230" s="7"/>
    </row>
    <row r="231" ht="13.800000000000001">
      <c r="A231" s="7"/>
      <c r="B231" s="7"/>
      <c r="C231" s="1720"/>
      <c r="D231" s="884" t="s">
        <v>306</v>
      </c>
      <c r="E231" s="393"/>
      <c r="F231" s="393"/>
      <c r="G231" s="1720"/>
      <c r="H231" s="393"/>
      <c r="I231" s="393"/>
      <c r="J231" s="7"/>
    </row>
    <row r="232" ht="16.5" customHeight="1">
      <c r="A232" s="1729" t="s">
        <v>628</v>
      </c>
      <c r="B232" s="1729" t="s">
        <v>629</v>
      </c>
      <c r="C232" s="1729" t="s">
        <v>630</v>
      </c>
      <c r="D232" s="191" t="s">
        <v>13</v>
      </c>
      <c r="E232" s="190" t="s">
        <v>14</v>
      </c>
      <c r="F232" s="1731" t="s">
        <v>79</v>
      </c>
      <c r="G232" s="1732"/>
      <c r="H232" s="1733"/>
      <c r="I232" s="1734"/>
      <c r="J232" s="1735" t="s">
        <v>631</v>
      </c>
    </row>
    <row r="233" ht="13.800000000000001">
      <c r="A233" s="1736"/>
      <c r="B233" s="1736"/>
      <c r="C233" s="1736"/>
      <c r="D233" s="200"/>
      <c r="E233" s="199" t="s">
        <v>20</v>
      </c>
      <c r="F233" s="1731"/>
      <c r="G233" s="1802" t="s">
        <v>25</v>
      </c>
      <c r="H233" s="1739" t="s">
        <v>31</v>
      </c>
      <c r="I233" s="1740" t="s">
        <v>42</v>
      </c>
      <c r="J233" s="1741"/>
    </row>
    <row r="234" ht="21" customHeight="1">
      <c r="A234" s="1766"/>
      <c r="B234" s="1766"/>
      <c r="C234" s="1766"/>
      <c r="D234" s="207"/>
      <c r="E234" s="206" t="s">
        <v>45</v>
      </c>
      <c r="F234" s="1731"/>
      <c r="G234" s="1803"/>
      <c r="H234" s="1743"/>
      <c r="I234" s="1804"/>
      <c r="J234" s="1769"/>
    </row>
    <row r="235" ht="13.800000000000001">
      <c r="A235" s="1770"/>
      <c r="B235" s="1771"/>
      <c r="C235" s="1772"/>
      <c r="D235" s="100" t="s">
        <v>108</v>
      </c>
      <c r="E235" s="98" t="s">
        <v>62</v>
      </c>
      <c r="F235" s="1807"/>
      <c r="G235" s="1775">
        <f>'Приложение 9'!R692</f>
        <v>35</v>
      </c>
      <c r="H235" s="1776">
        <f>'Приложение 9'!AJ692</f>
        <v>35</v>
      </c>
      <c r="I235" s="1777">
        <f>'Приложение 9'!BQ692</f>
        <v>35</v>
      </c>
      <c r="J235" s="1778"/>
    </row>
    <row r="236" ht="13.800000000000001">
      <c r="A236" s="1770"/>
      <c r="B236" s="1771"/>
      <c r="C236" s="1772" t="s">
        <v>632</v>
      </c>
      <c r="D236" s="100" t="s">
        <v>110</v>
      </c>
      <c r="E236" s="98" t="s">
        <v>62</v>
      </c>
      <c r="F236" s="1807"/>
      <c r="G236" s="1781">
        <f>'Приложение 9'!R693</f>
        <v>10.300000000000001</v>
      </c>
      <c r="H236" s="1782">
        <f>'Приложение 9'!AJ693</f>
        <v>10.300000000000001</v>
      </c>
      <c r="I236" s="1783">
        <f>'Приложение 9'!BQ693</f>
        <v>10.300000000000001</v>
      </c>
      <c r="J236" s="1778"/>
    </row>
    <row r="237" ht="13.800000000000001">
      <c r="A237" s="1770"/>
      <c r="B237" s="1771"/>
      <c r="C237" s="1772" t="s">
        <v>640</v>
      </c>
      <c r="D237" s="100" t="s">
        <v>271</v>
      </c>
      <c r="E237" s="98" t="s">
        <v>62</v>
      </c>
      <c r="F237" s="1807"/>
      <c r="G237" s="1781">
        <f>'Приложение 9'!R694</f>
        <v>6.4000000000000004</v>
      </c>
      <c r="H237" s="1782">
        <f>'Приложение 9'!AJ694</f>
        <v>6.4000000000000004</v>
      </c>
      <c r="I237" s="1783">
        <f>'Приложение 9'!BQ694</f>
        <v>6.4000000000000004</v>
      </c>
      <c r="J237" s="1778"/>
    </row>
    <row r="238" ht="13.800000000000001">
      <c r="A238" s="1784"/>
      <c r="B238" s="1155"/>
      <c r="C238" s="1785"/>
      <c r="D238" s="659"/>
      <c r="E238" s="129" t="s">
        <v>107</v>
      </c>
      <c r="F238" s="1833"/>
      <c r="G238" s="1788">
        <f>'Бланки ВЭС'!L778</f>
        <v>0</v>
      </c>
      <c r="H238" s="1789">
        <f>'Бланки ВЭС'!M778</f>
        <v>0</v>
      </c>
      <c r="I238" s="1790">
        <f>'Бланки ВЭС'!N778</f>
        <v>0</v>
      </c>
      <c r="J238" s="170"/>
    </row>
    <row r="239" ht="13.800000000000001">
      <c r="A239" s="1839"/>
      <c r="B239" s="1839"/>
      <c r="C239" s="1720"/>
      <c r="D239" s="7"/>
      <c r="E239" s="393"/>
      <c r="F239" s="393"/>
      <c r="G239" s="808"/>
      <c r="H239" s="808"/>
      <c r="I239" s="808"/>
      <c r="J239" s="7"/>
    </row>
    <row r="240" ht="13.800000000000001">
      <c r="A240" s="1839"/>
      <c r="B240" s="1839"/>
      <c r="C240" s="1720"/>
      <c r="D240" s="884" t="s">
        <v>315</v>
      </c>
      <c r="E240" s="393"/>
      <c r="F240" s="393"/>
      <c r="G240" s="1720"/>
      <c r="H240" s="393"/>
      <c r="I240" s="393"/>
      <c r="J240" s="7"/>
    </row>
    <row r="241" ht="16.5" customHeight="1">
      <c r="A241" s="1729" t="s">
        <v>628</v>
      </c>
      <c r="B241" s="1729" t="s">
        <v>629</v>
      </c>
      <c r="C241" s="1729" t="s">
        <v>630</v>
      </c>
      <c r="D241" s="1730" t="s">
        <v>13</v>
      </c>
      <c r="E241" s="190" t="s">
        <v>14</v>
      </c>
      <c r="F241" s="1731" t="s">
        <v>79</v>
      </c>
      <c r="G241" s="1732"/>
      <c r="H241" s="1733"/>
      <c r="I241" s="1734"/>
      <c r="J241" s="1735" t="s">
        <v>631</v>
      </c>
    </row>
    <row r="242" ht="13.800000000000001">
      <c r="A242" s="1736"/>
      <c r="B242" s="1736"/>
      <c r="C242" s="1736"/>
      <c r="D242" s="1737"/>
      <c r="E242" s="199" t="s">
        <v>20</v>
      </c>
      <c r="F242" s="1731"/>
      <c r="G242" s="1738" t="s">
        <v>25</v>
      </c>
      <c r="H242" s="1739" t="s">
        <v>31</v>
      </c>
      <c r="I242" s="1764" t="s">
        <v>42</v>
      </c>
      <c r="J242" s="1741"/>
    </row>
    <row r="243" ht="19.5" customHeight="1">
      <c r="A243" s="1766"/>
      <c r="B243" s="1766"/>
      <c r="C243" s="1766"/>
      <c r="D243" s="1767"/>
      <c r="E243" s="206" t="s">
        <v>45</v>
      </c>
      <c r="F243" s="1731"/>
      <c r="G243" s="1738"/>
      <c r="H243" s="1743"/>
      <c r="I243" s="1768"/>
      <c r="J243" s="1769"/>
    </row>
    <row r="244" ht="13.800000000000001">
      <c r="A244" s="1848"/>
      <c r="B244" s="1849"/>
      <c r="C244" s="1850"/>
      <c r="D244" s="1795" t="s">
        <v>108</v>
      </c>
      <c r="E244" s="89" t="s">
        <v>62</v>
      </c>
      <c r="F244" s="1851"/>
      <c r="G244" s="1775">
        <f>'Приложение 9'!R715</f>
        <v>35</v>
      </c>
      <c r="H244" s="1776">
        <f>'Приложение 9'!AJ715</f>
        <v>35</v>
      </c>
      <c r="I244" s="1777">
        <f>'Приложение 9'!BQ715</f>
        <v>35</v>
      </c>
      <c r="J244" s="1852"/>
    </row>
    <row r="245" ht="13.800000000000001">
      <c r="A245" s="1840"/>
      <c r="B245" s="1841"/>
      <c r="C245" s="1772"/>
      <c r="D245" s="1779"/>
      <c r="E245" s="98" t="s">
        <v>107</v>
      </c>
      <c r="F245" s="1807"/>
      <c r="G245" s="1781">
        <v>0</v>
      </c>
      <c r="H245" s="1782">
        <v>0</v>
      </c>
      <c r="I245" s="1783">
        <v>0</v>
      </c>
      <c r="J245" s="1778"/>
    </row>
    <row r="246" ht="13.800000000000001">
      <c r="A246" s="1840"/>
      <c r="B246" s="1841"/>
      <c r="C246" s="1772" t="s">
        <v>632</v>
      </c>
      <c r="D246" s="1779" t="s">
        <v>110</v>
      </c>
      <c r="E246" s="98" t="s">
        <v>62</v>
      </c>
      <c r="F246" s="1807"/>
      <c r="G246" s="1781">
        <f>'Приложение 9'!R716</f>
        <v>10.300000000000001</v>
      </c>
      <c r="H246" s="1782">
        <f>'Приложение 9'!AJ716</f>
        <v>10.300000000000001</v>
      </c>
      <c r="I246" s="1783">
        <f>'Приложение 9'!BQ716</f>
        <v>10.300000000000001</v>
      </c>
      <c r="J246" s="1778"/>
    </row>
    <row r="247" ht="13.800000000000001">
      <c r="A247" s="1845"/>
      <c r="B247" s="1846"/>
      <c r="C247" s="1785"/>
      <c r="D247" s="1786"/>
      <c r="E247" s="129" t="s">
        <v>107</v>
      </c>
      <c r="F247" s="1833"/>
      <c r="G247" s="1788">
        <f>'Приложение 9'!R717</f>
        <v>10.300000000000001</v>
      </c>
      <c r="H247" s="1789">
        <f>'Приложение 9'!AJ717</f>
        <v>10.300000000000001</v>
      </c>
      <c r="I247" s="1790">
        <f>'Приложение 9'!BQ717</f>
        <v>10.300000000000001</v>
      </c>
      <c r="J247" s="170"/>
    </row>
    <row r="248" ht="13.800000000000001">
      <c r="A248" s="1839"/>
      <c r="B248" s="1839"/>
      <c r="C248" s="1720"/>
      <c r="D248" s="7"/>
      <c r="E248" s="393"/>
      <c r="F248" s="393"/>
      <c r="G248" s="1720"/>
      <c r="H248" s="393"/>
      <c r="I248" s="393"/>
      <c r="J248" s="7"/>
    </row>
    <row r="249" ht="13.800000000000001">
      <c r="A249" s="1839"/>
      <c r="B249" s="1839"/>
      <c r="C249" s="1720"/>
      <c r="D249" s="884" t="s">
        <v>317</v>
      </c>
      <c r="E249" s="393"/>
      <c r="F249" s="393"/>
      <c r="G249" s="1720"/>
      <c r="H249" s="393"/>
      <c r="I249" s="393"/>
      <c r="J249" s="7"/>
    </row>
    <row r="250" ht="16.5" customHeight="1">
      <c r="A250" s="1729" t="s">
        <v>628</v>
      </c>
      <c r="B250" s="1729" t="s">
        <v>629</v>
      </c>
      <c r="C250" s="1729" t="s">
        <v>630</v>
      </c>
      <c r="D250" s="1730" t="s">
        <v>13</v>
      </c>
      <c r="E250" s="190" t="s">
        <v>14</v>
      </c>
      <c r="F250" s="1731" t="s">
        <v>79</v>
      </c>
      <c r="G250" s="1732"/>
      <c r="H250" s="1733"/>
      <c r="I250" s="1734"/>
      <c r="J250" s="1735" t="s">
        <v>631</v>
      </c>
    </row>
    <row r="251" ht="13.800000000000001">
      <c r="A251" s="1736"/>
      <c r="B251" s="1736"/>
      <c r="C251" s="1736"/>
      <c r="D251" s="1737"/>
      <c r="E251" s="199" t="s">
        <v>20</v>
      </c>
      <c r="F251" s="1731"/>
      <c r="G251" s="1802" t="s">
        <v>25</v>
      </c>
      <c r="H251" s="1739" t="s">
        <v>31</v>
      </c>
      <c r="I251" s="1740" t="s">
        <v>42</v>
      </c>
      <c r="J251" s="1741"/>
    </row>
    <row r="252" ht="20.25" customHeight="1">
      <c r="A252" s="1766"/>
      <c r="B252" s="1766"/>
      <c r="C252" s="1766"/>
      <c r="D252" s="1767"/>
      <c r="E252" s="206" t="s">
        <v>45</v>
      </c>
      <c r="F252" s="1731"/>
      <c r="G252" s="1803"/>
      <c r="H252" s="1743"/>
      <c r="I252" s="1804"/>
      <c r="J252" s="1769"/>
    </row>
    <row r="253" ht="13.800000000000001">
      <c r="A253" s="1840"/>
      <c r="B253" s="1841"/>
      <c r="C253" s="1772"/>
      <c r="D253" s="1779" t="s">
        <v>108</v>
      </c>
      <c r="E253" s="98" t="s">
        <v>62</v>
      </c>
      <c r="F253" s="1004"/>
      <c r="G253" s="1775">
        <f>'Приложение 9'!R738</f>
        <v>35</v>
      </c>
      <c r="H253" s="1776">
        <f>'Приложение 9'!AJ738</f>
        <v>35</v>
      </c>
      <c r="I253" s="1777">
        <f>'Приложение 9'!BQ738</f>
        <v>35</v>
      </c>
      <c r="J253" s="1778"/>
    </row>
    <row r="254" ht="13.800000000000001">
      <c r="A254" s="1840"/>
      <c r="B254" s="1841"/>
      <c r="C254" s="1772"/>
      <c r="D254" s="1779"/>
      <c r="E254" s="98" t="s">
        <v>107</v>
      </c>
      <c r="F254" s="1004"/>
      <c r="G254" s="1781">
        <f>'Приложение 9'!R739</f>
        <v>35</v>
      </c>
      <c r="H254" s="1782">
        <f>'Приложение 9'!AJ739</f>
        <v>35</v>
      </c>
      <c r="I254" s="1783">
        <f>'Приложение 9'!BQ739</f>
        <v>35</v>
      </c>
      <c r="J254" s="1778"/>
    </row>
    <row r="255" ht="13.800000000000001">
      <c r="A255" s="1840"/>
      <c r="B255" s="1841"/>
      <c r="C255" s="1772" t="s">
        <v>632</v>
      </c>
      <c r="D255" s="1779" t="s">
        <v>110</v>
      </c>
      <c r="E255" s="98" t="s">
        <v>62</v>
      </c>
      <c r="F255" s="1004"/>
      <c r="G255" s="1781">
        <f>'Приложение 9'!R740</f>
        <v>10.300000000000001</v>
      </c>
      <c r="H255" s="1782">
        <f>'Приложение 9'!AJ740</f>
        <v>10.300000000000001</v>
      </c>
      <c r="I255" s="1783">
        <f>'Приложение 9'!BQ740</f>
        <v>10.300000000000001</v>
      </c>
      <c r="J255" s="1778"/>
    </row>
    <row r="256" ht="13.800000000000001">
      <c r="A256" s="1845"/>
      <c r="B256" s="1846"/>
      <c r="C256" s="1785" t="s">
        <v>632</v>
      </c>
      <c r="D256" s="1786"/>
      <c r="E256" s="129" t="s">
        <v>107</v>
      </c>
      <c r="F256" s="1806"/>
      <c r="G256" s="1788">
        <f>'Приложение 9'!R741</f>
        <v>10.300000000000001</v>
      </c>
      <c r="H256" s="1789">
        <f>'Приложение 9'!AJ741</f>
        <v>10.300000000000001</v>
      </c>
      <c r="I256" s="1790">
        <f>'Приложение 9'!BQ741</f>
        <v>10.300000000000001</v>
      </c>
      <c r="J256" s="170"/>
    </row>
    <row r="257" ht="13.800000000000001">
      <c r="A257" s="1839"/>
      <c r="B257" s="1839"/>
      <c r="C257" s="1720"/>
      <c r="D257" s="7"/>
      <c r="E257" s="393"/>
      <c r="F257" s="393"/>
      <c r="G257" s="1720"/>
      <c r="H257" s="393"/>
      <c r="I257" s="393"/>
      <c r="J257" s="7"/>
    </row>
    <row r="258" ht="13.800000000000001">
      <c r="A258" s="1839"/>
      <c r="B258" s="1839"/>
      <c r="C258" s="1720"/>
      <c r="D258" s="884" t="s">
        <v>321</v>
      </c>
      <c r="E258" s="393"/>
      <c r="F258" s="393"/>
      <c r="G258" s="1853"/>
      <c r="H258" s="1853"/>
      <c r="I258" s="1853"/>
      <c r="J258" s="7"/>
    </row>
    <row r="259" ht="16.5" customHeight="1">
      <c r="A259" s="1729" t="s">
        <v>628</v>
      </c>
      <c r="B259" s="1729" t="s">
        <v>629</v>
      </c>
      <c r="C259" s="1729" t="s">
        <v>630</v>
      </c>
      <c r="D259" s="1730" t="s">
        <v>13</v>
      </c>
      <c r="E259" s="190" t="s">
        <v>14</v>
      </c>
      <c r="F259" s="1731" t="s">
        <v>79</v>
      </c>
      <c r="G259" s="1732"/>
      <c r="H259" s="1733"/>
      <c r="I259" s="1734"/>
      <c r="J259" s="1735" t="s">
        <v>631</v>
      </c>
    </row>
    <row r="260" ht="13.800000000000001">
      <c r="A260" s="1736"/>
      <c r="B260" s="1736"/>
      <c r="C260" s="1736"/>
      <c r="D260" s="1737"/>
      <c r="E260" s="199" t="s">
        <v>20</v>
      </c>
      <c r="F260" s="1731"/>
      <c r="G260" s="1802" t="s">
        <v>25</v>
      </c>
      <c r="H260" s="1739" t="s">
        <v>31</v>
      </c>
      <c r="I260" s="1740" t="s">
        <v>42</v>
      </c>
      <c r="J260" s="1741"/>
    </row>
    <row r="261" ht="21.75" customHeight="1">
      <c r="A261" s="1766"/>
      <c r="B261" s="1766"/>
      <c r="C261" s="1766"/>
      <c r="D261" s="1767"/>
      <c r="E261" s="206" t="s">
        <v>45</v>
      </c>
      <c r="F261" s="1731"/>
      <c r="G261" s="1803"/>
      <c r="H261" s="1743"/>
      <c r="I261" s="1804"/>
      <c r="J261" s="1769"/>
    </row>
    <row r="262" ht="13.800000000000001">
      <c r="A262" s="1840"/>
      <c r="B262" s="1841"/>
      <c r="C262" s="1854"/>
      <c r="D262" s="885" t="s">
        <v>108</v>
      </c>
      <c r="E262" s="98" t="s">
        <v>62</v>
      </c>
      <c r="F262" s="1004"/>
      <c r="G262" s="1775">
        <f>'Приложение 9'!R760</f>
        <v>35</v>
      </c>
      <c r="H262" s="1776">
        <f>'Приложение 9'!AJ760</f>
        <v>35</v>
      </c>
      <c r="I262" s="1777">
        <f>'Приложение 9'!BQ760</f>
        <v>35</v>
      </c>
      <c r="J262" s="1778"/>
    </row>
    <row r="263" ht="13.800000000000001">
      <c r="A263" s="1840"/>
      <c r="B263" s="1841"/>
      <c r="C263" s="1854"/>
      <c r="D263" s="100"/>
      <c r="E263" s="98" t="s">
        <v>107</v>
      </c>
      <c r="F263" s="1004"/>
      <c r="G263" s="1781">
        <f>'Приложение 9'!R761</f>
        <v>35</v>
      </c>
      <c r="H263" s="1782">
        <f>'Приложение 9'!AJ761</f>
        <v>35</v>
      </c>
      <c r="I263" s="1783">
        <f>'Приложение 9'!BQ761</f>
        <v>35</v>
      </c>
      <c r="J263" s="1778"/>
    </row>
    <row r="264" ht="13.800000000000001">
      <c r="A264" s="1840"/>
      <c r="B264" s="1841"/>
      <c r="C264" s="1839"/>
      <c r="D264" s="100" t="s">
        <v>110</v>
      </c>
      <c r="E264" s="98" t="s">
        <v>62</v>
      </c>
      <c r="F264" s="1004"/>
      <c r="G264" s="1781">
        <f>'Приложение 9'!R762</f>
        <v>10.300000000000001</v>
      </c>
      <c r="H264" s="1782">
        <f>'Приложение 9'!AJ762</f>
        <v>10.300000000000001</v>
      </c>
      <c r="I264" s="1783">
        <f>'Приложение 9'!BQ762</f>
        <v>10.300000000000001</v>
      </c>
      <c r="J264" s="1778"/>
    </row>
    <row r="265" ht="13.800000000000001">
      <c r="A265" s="1845"/>
      <c r="B265" s="1846"/>
      <c r="C265" s="1854" t="s">
        <v>632</v>
      </c>
      <c r="D265" s="659"/>
      <c r="E265" s="129" t="s">
        <v>107</v>
      </c>
      <c r="F265" s="1806"/>
      <c r="G265" s="1788">
        <f>'Приложение 9'!R763</f>
        <v>10.300000000000001</v>
      </c>
      <c r="H265" s="1789">
        <f>'Приложение 9'!AJ763</f>
        <v>10.300000000000001</v>
      </c>
      <c r="I265" s="1790">
        <f>'Приложение 9'!BQ763</f>
        <v>10.300000000000001</v>
      </c>
      <c r="J265" s="170"/>
    </row>
    <row r="266" ht="13.800000000000001">
      <c r="A266" s="7"/>
      <c r="B266" s="7"/>
      <c r="C266" s="1720"/>
      <c r="D266" s="7"/>
      <c r="E266" s="393"/>
      <c r="F266" s="393"/>
      <c r="G266" s="1720"/>
      <c r="H266" s="393"/>
      <c r="I266" s="393"/>
      <c r="J266" s="7"/>
    </row>
    <row r="267" ht="13.800000000000001">
      <c r="A267" s="7"/>
      <c r="B267" s="7"/>
      <c r="C267" s="1720"/>
      <c r="D267" s="884" t="s">
        <v>327</v>
      </c>
      <c r="E267" s="393"/>
      <c r="F267" s="393"/>
      <c r="G267" s="1720"/>
      <c r="H267" s="393"/>
      <c r="I267" s="393"/>
      <c r="J267" s="7"/>
    </row>
    <row r="268" ht="16.5" customHeight="1">
      <c r="A268" s="1729" t="s">
        <v>628</v>
      </c>
      <c r="B268" s="1729" t="s">
        <v>629</v>
      </c>
      <c r="C268" s="1729" t="s">
        <v>630</v>
      </c>
      <c r="D268" s="1730" t="s">
        <v>13</v>
      </c>
      <c r="E268" s="190" t="s">
        <v>14</v>
      </c>
      <c r="F268" s="1731" t="s">
        <v>79</v>
      </c>
      <c r="G268" s="1732"/>
      <c r="H268" s="1733"/>
      <c r="I268" s="1734"/>
      <c r="J268" s="1735" t="s">
        <v>631</v>
      </c>
    </row>
    <row r="269" ht="13.800000000000001">
      <c r="A269" s="1736"/>
      <c r="B269" s="1736"/>
      <c r="C269" s="1736"/>
      <c r="D269" s="1737"/>
      <c r="E269" s="199" t="s">
        <v>20</v>
      </c>
      <c r="F269" s="1731"/>
      <c r="G269" s="1802" t="s">
        <v>25</v>
      </c>
      <c r="H269" s="1739" t="s">
        <v>31</v>
      </c>
      <c r="I269" s="1740" t="s">
        <v>42</v>
      </c>
      <c r="J269" s="1741"/>
    </row>
    <row r="270" ht="22.5" customHeight="1">
      <c r="A270" s="1766"/>
      <c r="B270" s="1766"/>
      <c r="C270" s="1766"/>
      <c r="D270" s="1767"/>
      <c r="E270" s="206" t="s">
        <v>45</v>
      </c>
      <c r="F270" s="1731"/>
      <c r="G270" s="1803"/>
      <c r="H270" s="1743"/>
      <c r="I270" s="1804"/>
      <c r="J270" s="1769"/>
    </row>
    <row r="271" ht="13.800000000000001">
      <c r="A271" s="1770"/>
      <c r="B271" s="1771"/>
      <c r="C271" s="1772"/>
      <c r="D271" s="1779" t="s">
        <v>108</v>
      </c>
      <c r="E271" s="98" t="s">
        <v>62</v>
      </c>
      <c r="F271" s="1807"/>
      <c r="G271" s="1775">
        <f>'Приложение 9'!R785</f>
        <v>35</v>
      </c>
      <c r="H271" s="1776">
        <f>'Приложение 9'!AJ785</f>
        <v>35</v>
      </c>
      <c r="I271" s="1777">
        <f>'Приложение 9'!BQ785</f>
        <v>35</v>
      </c>
      <c r="J271" s="1778"/>
    </row>
    <row r="272" ht="13.800000000000001">
      <c r="A272" s="1770"/>
      <c r="B272" s="1771"/>
      <c r="C272" s="1772"/>
      <c r="D272" s="1779"/>
      <c r="E272" s="98" t="s">
        <v>107</v>
      </c>
      <c r="F272" s="1807"/>
      <c r="G272" s="1781">
        <f>'Приложение 9'!R786</f>
        <v>35</v>
      </c>
      <c r="H272" s="1782">
        <f>'Приложение 9'!AJ786</f>
        <v>35</v>
      </c>
      <c r="I272" s="1783">
        <f>'Приложение 9'!BQ786</f>
        <v>35</v>
      </c>
      <c r="J272" s="1778"/>
    </row>
    <row r="273" ht="13.800000000000001">
      <c r="A273" s="1770"/>
      <c r="B273" s="1771"/>
      <c r="C273" s="1772" t="s">
        <v>632</v>
      </c>
      <c r="D273" s="1779" t="s">
        <v>110</v>
      </c>
      <c r="E273" s="98" t="s">
        <v>62</v>
      </c>
      <c r="F273" s="1807"/>
      <c r="G273" s="1781">
        <f>'Приложение 9'!R787</f>
        <v>10.300000000000001</v>
      </c>
      <c r="H273" s="1782">
        <f>'Приложение 9'!AJ787</f>
        <v>10.300000000000001</v>
      </c>
      <c r="I273" s="1783">
        <f>'Приложение 9'!BQ787</f>
        <v>10.300000000000001</v>
      </c>
      <c r="J273" s="1778"/>
    </row>
    <row r="274" ht="13.800000000000001">
      <c r="A274" s="1784"/>
      <c r="B274" s="1155"/>
      <c r="C274" s="1785" t="s">
        <v>632</v>
      </c>
      <c r="D274" s="1786"/>
      <c r="E274" s="129" t="s">
        <v>107</v>
      </c>
      <c r="F274" s="1833"/>
      <c r="G274" s="1788">
        <f>'Приложение 9'!R788</f>
        <v>10.300000000000001</v>
      </c>
      <c r="H274" s="1789">
        <f>'Приложение 9'!AJ788</f>
        <v>10.300000000000001</v>
      </c>
      <c r="I274" s="1790">
        <f>'Приложение 9'!BQ788</f>
        <v>10.300000000000001</v>
      </c>
      <c r="J274" s="170"/>
    </row>
    <row r="275" ht="13.800000000000001">
      <c r="A275" s="1839"/>
      <c r="B275" s="1839"/>
      <c r="C275" s="1720"/>
      <c r="D275" s="7"/>
      <c r="E275" s="393"/>
      <c r="F275" s="393"/>
      <c r="G275" s="1720"/>
      <c r="H275" s="393"/>
      <c r="I275" s="393"/>
      <c r="J275" s="7"/>
    </row>
    <row r="276" ht="13.800000000000001">
      <c r="A276" s="1839"/>
      <c r="B276" s="1839"/>
      <c r="C276" s="1720"/>
      <c r="D276" s="884" t="s">
        <v>330</v>
      </c>
      <c r="E276" s="393"/>
      <c r="F276" s="393"/>
      <c r="G276" s="1720"/>
      <c r="H276" s="393"/>
      <c r="I276" s="393"/>
      <c r="J276" s="7"/>
    </row>
    <row r="277" ht="16.5" customHeight="1">
      <c r="A277" s="1729" t="s">
        <v>628</v>
      </c>
      <c r="B277" s="1729" t="s">
        <v>629</v>
      </c>
      <c r="C277" s="1729" t="s">
        <v>630</v>
      </c>
      <c r="D277" s="1730" t="s">
        <v>13</v>
      </c>
      <c r="E277" s="190" t="s">
        <v>14</v>
      </c>
      <c r="F277" s="1731" t="s">
        <v>79</v>
      </c>
      <c r="G277" s="1732"/>
      <c r="H277" s="1733"/>
      <c r="I277" s="1734"/>
      <c r="J277" s="1735" t="s">
        <v>631</v>
      </c>
    </row>
    <row r="278" ht="13.800000000000001">
      <c r="A278" s="1736"/>
      <c r="B278" s="1736"/>
      <c r="C278" s="1736"/>
      <c r="D278" s="1737"/>
      <c r="E278" s="199" t="s">
        <v>20</v>
      </c>
      <c r="F278" s="1731"/>
      <c r="G278" s="1738" t="s">
        <v>25</v>
      </c>
      <c r="H278" s="1739" t="s">
        <v>31</v>
      </c>
      <c r="I278" s="1764" t="s">
        <v>42</v>
      </c>
      <c r="J278" s="1741"/>
    </row>
    <row r="279" ht="23.25" customHeight="1">
      <c r="A279" s="1766"/>
      <c r="B279" s="1766"/>
      <c r="C279" s="1766"/>
      <c r="D279" s="1737"/>
      <c r="E279" s="199" t="s">
        <v>45</v>
      </c>
      <c r="F279" s="191"/>
      <c r="G279" s="1738"/>
      <c r="H279" s="1743"/>
      <c r="I279" s="1768"/>
      <c r="J279" s="1769"/>
    </row>
    <row r="280" ht="13.800000000000001">
      <c r="A280" s="1770"/>
      <c r="B280" s="1771"/>
      <c r="C280" s="1772"/>
      <c r="D280" s="885" t="s">
        <v>108</v>
      </c>
      <c r="E280" s="511" t="s">
        <v>62</v>
      </c>
      <c r="F280" s="1835"/>
      <c r="G280" s="1855">
        <f>'Приложение 9'!R826</f>
        <v>35</v>
      </c>
      <c r="H280" s="1856">
        <f>'Приложение 9'!AJ826</f>
        <v>35</v>
      </c>
      <c r="I280" s="1857">
        <f>'Приложение 9'!BQ826</f>
        <v>35</v>
      </c>
      <c r="J280" s="1778"/>
    </row>
    <row r="281" ht="13.800000000000001">
      <c r="A281" s="1770"/>
      <c r="B281" s="1771"/>
      <c r="C281" s="1772"/>
      <c r="D281" s="100"/>
      <c r="E281" s="98" t="s">
        <v>107</v>
      </c>
      <c r="F281" s="1807"/>
      <c r="G281" s="1858">
        <f>'Приложение 9'!R827</f>
        <v>35</v>
      </c>
      <c r="H281" s="1859">
        <f>'Приложение 9'!AJ827</f>
        <v>35</v>
      </c>
      <c r="I281" s="1860">
        <f>'Приложение 9'!BQ827</f>
        <v>35</v>
      </c>
      <c r="J281" s="1778"/>
    </row>
    <row r="282" ht="13.800000000000001">
      <c r="A282" s="1770"/>
      <c r="B282" s="1771"/>
      <c r="C282" s="1772" t="s">
        <v>632</v>
      </c>
      <c r="D282" s="100" t="s">
        <v>110</v>
      </c>
      <c r="E282" s="98" t="s">
        <v>62</v>
      </c>
      <c r="F282" s="1807"/>
      <c r="G282" s="1858">
        <f>'Приложение 9'!R828</f>
        <v>10.300000000000001</v>
      </c>
      <c r="H282" s="1859">
        <f>'Приложение 9'!AJ828</f>
        <v>10.300000000000001</v>
      </c>
      <c r="I282" s="1860">
        <f>'Приложение 9'!BQ828</f>
        <v>10.300000000000001</v>
      </c>
      <c r="J282" s="1778"/>
    </row>
    <row r="283" ht="13.800000000000001">
      <c r="A283" s="1784"/>
      <c r="B283" s="1155"/>
      <c r="C283" s="1785" t="s">
        <v>632</v>
      </c>
      <c r="D283" s="659"/>
      <c r="E283" s="129" t="s">
        <v>107</v>
      </c>
      <c r="F283" s="1833"/>
      <c r="G283" s="1861">
        <f>'Приложение 9'!R829</f>
        <v>10.300000000000001</v>
      </c>
      <c r="H283" s="1862">
        <f>'Приложение 9'!AJ829</f>
        <v>10.300000000000001</v>
      </c>
      <c r="I283" s="1863">
        <f>'Приложение 9'!BQ829</f>
        <v>10.300000000000001</v>
      </c>
      <c r="J283" s="170"/>
    </row>
    <row r="284" ht="13.800000000000001">
      <c r="A284" s="1839"/>
      <c r="B284" s="1839"/>
      <c r="C284" s="1720"/>
      <c r="D284" s="7"/>
      <c r="E284" s="393"/>
      <c r="F284" s="393"/>
      <c r="G284" s="1720"/>
      <c r="H284" s="393"/>
      <c r="I284" s="393"/>
      <c r="J284" s="7"/>
    </row>
    <row r="285" ht="13.800000000000001">
      <c r="A285" s="1839"/>
      <c r="B285" s="1839"/>
      <c r="C285" s="1720"/>
      <c r="D285" s="884" t="s">
        <v>337</v>
      </c>
      <c r="E285" s="393"/>
      <c r="F285" s="393"/>
      <c r="G285" s="1720"/>
      <c r="H285" s="393"/>
      <c r="I285" s="393"/>
      <c r="J285" s="7"/>
    </row>
    <row r="286" ht="16.5" customHeight="1">
      <c r="A286" s="1729" t="s">
        <v>628</v>
      </c>
      <c r="B286" s="1729" t="s">
        <v>629</v>
      </c>
      <c r="C286" s="1729" t="s">
        <v>630</v>
      </c>
      <c r="D286" s="1730" t="s">
        <v>13</v>
      </c>
      <c r="E286" s="190" t="s">
        <v>14</v>
      </c>
      <c r="F286" s="1731" t="s">
        <v>79</v>
      </c>
      <c r="G286" s="1732"/>
      <c r="H286" s="1733"/>
      <c r="I286" s="1734"/>
      <c r="J286" s="1735" t="s">
        <v>631</v>
      </c>
    </row>
    <row r="287" ht="13.800000000000001">
      <c r="A287" s="1736"/>
      <c r="B287" s="1736"/>
      <c r="C287" s="1736"/>
      <c r="D287" s="1737"/>
      <c r="E287" s="199" t="s">
        <v>20</v>
      </c>
      <c r="F287" s="1731"/>
      <c r="G287" s="1802" t="s">
        <v>25</v>
      </c>
      <c r="H287" s="1739" t="s">
        <v>31</v>
      </c>
      <c r="I287" s="1740" t="s">
        <v>42</v>
      </c>
      <c r="J287" s="1741"/>
    </row>
    <row r="288" ht="21" customHeight="1">
      <c r="A288" s="1766"/>
      <c r="B288" s="1766"/>
      <c r="C288" s="1766"/>
      <c r="D288" s="1767"/>
      <c r="E288" s="206" t="s">
        <v>45</v>
      </c>
      <c r="F288" s="1731"/>
      <c r="G288" s="1803"/>
      <c r="H288" s="1743"/>
      <c r="I288" s="1804"/>
      <c r="J288" s="1769"/>
    </row>
    <row r="289" ht="13.800000000000001">
      <c r="A289" s="1770"/>
      <c r="B289" s="1771"/>
      <c r="C289" s="1772"/>
      <c r="D289" s="1779" t="s">
        <v>108</v>
      </c>
      <c r="E289" s="98" t="s">
        <v>62</v>
      </c>
      <c r="F289" s="1004"/>
      <c r="G289" s="1864">
        <f>'Приложение 9'!R852</f>
        <v>35</v>
      </c>
      <c r="H289" s="1865">
        <f>'Приложение 9'!AJ852</f>
        <v>35</v>
      </c>
      <c r="I289" s="1866">
        <f>'Приложение 9'!BQ852</f>
        <v>35</v>
      </c>
      <c r="J289" s="1778"/>
    </row>
    <row r="290" ht="13.800000000000001">
      <c r="A290" s="1770"/>
      <c r="B290" s="1771"/>
      <c r="C290" s="1772"/>
      <c r="D290" s="1779"/>
      <c r="E290" s="98" t="s">
        <v>107</v>
      </c>
      <c r="F290" s="1004"/>
      <c r="G290" s="1867">
        <f>'Приложение 9'!R853</f>
        <v>35</v>
      </c>
      <c r="H290" s="1868">
        <f>'Приложение 9'!AJ853</f>
        <v>35</v>
      </c>
      <c r="I290" s="1869">
        <f>'Приложение 9'!BQ853</f>
        <v>35</v>
      </c>
      <c r="J290" s="1778"/>
    </row>
    <row r="291" ht="13.800000000000001">
      <c r="A291" s="1770"/>
      <c r="B291" s="1771"/>
      <c r="C291" s="1772" t="s">
        <v>641</v>
      </c>
      <c r="D291" s="1779" t="s">
        <v>110</v>
      </c>
      <c r="E291" s="98" t="s">
        <v>62</v>
      </c>
      <c r="F291" s="1004"/>
      <c r="G291" s="1867">
        <f>'Приложение 9'!R854</f>
        <v>10.300000000000001</v>
      </c>
      <c r="H291" s="1868">
        <f>'Приложение 9'!AJ854</f>
        <v>10.300000000000001</v>
      </c>
      <c r="I291" s="1869">
        <f>'Приложение 9'!BQ854</f>
        <v>10.300000000000001</v>
      </c>
      <c r="J291" s="1778"/>
    </row>
    <row r="292" ht="13.800000000000001">
      <c r="A292" s="1784"/>
      <c r="B292" s="1155"/>
      <c r="C292" s="1772" t="s">
        <v>641</v>
      </c>
      <c r="D292" s="1786"/>
      <c r="E292" s="129" t="s">
        <v>107</v>
      </c>
      <c r="F292" s="1806"/>
      <c r="G292" s="1870">
        <f>'Приложение 9'!R855</f>
        <v>10.300000000000001</v>
      </c>
      <c r="H292" s="1871">
        <f>'Приложение 9'!AJ855</f>
        <v>10.300000000000001</v>
      </c>
      <c r="I292" s="1872">
        <f>'Приложение 9'!BQ855</f>
        <v>10.300000000000001</v>
      </c>
      <c r="J292" s="170"/>
    </row>
  </sheetData>
  <mergeCells count="335">
    <mergeCell ref="C2:I2"/>
    <mergeCell ref="K2:N2"/>
    <mergeCell ref="A4:J4"/>
    <mergeCell ref="A5:J5"/>
    <mergeCell ref="A7:A9"/>
    <mergeCell ref="B7:B9"/>
    <mergeCell ref="C7:C9"/>
    <mergeCell ref="D7:D9"/>
    <mergeCell ref="F7:F9"/>
    <mergeCell ref="G7:I7"/>
    <mergeCell ref="J7:J9"/>
    <mergeCell ref="G8:G9"/>
    <mergeCell ref="H8:H9"/>
    <mergeCell ref="I8:I9"/>
    <mergeCell ref="A14:A16"/>
    <mergeCell ref="B14:B16"/>
    <mergeCell ref="C14:C16"/>
    <mergeCell ref="D14:D16"/>
    <mergeCell ref="F14:F16"/>
    <mergeCell ref="G14:I14"/>
    <mergeCell ref="J14:J16"/>
    <mergeCell ref="G15:G16"/>
    <mergeCell ref="H15:H16"/>
    <mergeCell ref="I15:I16"/>
    <mergeCell ref="A25:A27"/>
    <mergeCell ref="B25:B27"/>
    <mergeCell ref="C25:C27"/>
    <mergeCell ref="D25:D27"/>
    <mergeCell ref="F25:F27"/>
    <mergeCell ref="G25:I25"/>
    <mergeCell ref="J25:J27"/>
    <mergeCell ref="G26:G27"/>
    <mergeCell ref="H26:H27"/>
    <mergeCell ref="I26:I27"/>
    <mergeCell ref="A32:A34"/>
    <mergeCell ref="B32:B34"/>
    <mergeCell ref="C32:C34"/>
    <mergeCell ref="D32:D34"/>
    <mergeCell ref="F32:F34"/>
    <mergeCell ref="G32:I32"/>
    <mergeCell ref="J32:J34"/>
    <mergeCell ref="G33:G34"/>
    <mergeCell ref="H33:H34"/>
    <mergeCell ref="I33:I34"/>
    <mergeCell ref="A43:A45"/>
    <mergeCell ref="B43:B45"/>
    <mergeCell ref="C43:C45"/>
    <mergeCell ref="D43:D45"/>
    <mergeCell ref="F43:F45"/>
    <mergeCell ref="G43:I43"/>
    <mergeCell ref="J43:J45"/>
    <mergeCell ref="G44:G45"/>
    <mergeCell ref="H44:H45"/>
    <mergeCell ref="I44:I45"/>
    <mergeCell ref="A53:A55"/>
    <mergeCell ref="B53:B55"/>
    <mergeCell ref="C53:C55"/>
    <mergeCell ref="D53:D55"/>
    <mergeCell ref="F53:F55"/>
    <mergeCell ref="G53:I53"/>
    <mergeCell ref="J53:J55"/>
    <mergeCell ref="G54:G55"/>
    <mergeCell ref="H54:H55"/>
    <mergeCell ref="I54:I55"/>
    <mergeCell ref="A63:A65"/>
    <mergeCell ref="B63:B65"/>
    <mergeCell ref="C63:C65"/>
    <mergeCell ref="D63:D65"/>
    <mergeCell ref="F63:F65"/>
    <mergeCell ref="G63:I63"/>
    <mergeCell ref="J63:J65"/>
    <mergeCell ref="G64:G65"/>
    <mergeCell ref="H64:H65"/>
    <mergeCell ref="I64:I65"/>
    <mergeCell ref="A70:A72"/>
    <mergeCell ref="B70:B72"/>
    <mergeCell ref="C70:C72"/>
    <mergeCell ref="D70:D72"/>
    <mergeCell ref="F70:F72"/>
    <mergeCell ref="G70:I70"/>
    <mergeCell ref="J70:J72"/>
    <mergeCell ref="G71:G72"/>
    <mergeCell ref="H71:H72"/>
    <mergeCell ref="I71:I72"/>
    <mergeCell ref="A81:A83"/>
    <mergeCell ref="B81:B83"/>
    <mergeCell ref="C81:C83"/>
    <mergeCell ref="D81:D83"/>
    <mergeCell ref="F81:F83"/>
    <mergeCell ref="G81:I81"/>
    <mergeCell ref="J81:J83"/>
    <mergeCell ref="G82:G83"/>
    <mergeCell ref="H82:H83"/>
    <mergeCell ref="I82:I83"/>
    <mergeCell ref="A91:A93"/>
    <mergeCell ref="B91:B93"/>
    <mergeCell ref="C91:C93"/>
    <mergeCell ref="D91:D93"/>
    <mergeCell ref="F91:F93"/>
    <mergeCell ref="G91:I91"/>
    <mergeCell ref="J91:J93"/>
    <mergeCell ref="G92:G93"/>
    <mergeCell ref="H92:H93"/>
    <mergeCell ref="I92:I93"/>
    <mergeCell ref="A100:A102"/>
    <mergeCell ref="B100:B102"/>
    <mergeCell ref="C100:C102"/>
    <mergeCell ref="D100:D102"/>
    <mergeCell ref="F100:F102"/>
    <mergeCell ref="G100:I100"/>
    <mergeCell ref="J100:J102"/>
    <mergeCell ref="G101:G102"/>
    <mergeCell ref="H101:H102"/>
    <mergeCell ref="I101:I102"/>
    <mergeCell ref="A111:A113"/>
    <mergeCell ref="B111:B113"/>
    <mergeCell ref="C111:C113"/>
    <mergeCell ref="D111:D113"/>
    <mergeCell ref="F111:F113"/>
    <mergeCell ref="G111:I111"/>
    <mergeCell ref="J111:J113"/>
    <mergeCell ref="G112:G113"/>
    <mergeCell ref="H112:H113"/>
    <mergeCell ref="I112:I113"/>
    <mergeCell ref="A119:A121"/>
    <mergeCell ref="B119:B121"/>
    <mergeCell ref="C119:C121"/>
    <mergeCell ref="D119:D121"/>
    <mergeCell ref="F119:F121"/>
    <mergeCell ref="G119:I119"/>
    <mergeCell ref="J119:J121"/>
    <mergeCell ref="G120:G121"/>
    <mergeCell ref="H120:H121"/>
    <mergeCell ref="I120:I121"/>
    <mergeCell ref="A128:A130"/>
    <mergeCell ref="B128:B130"/>
    <mergeCell ref="C128:C130"/>
    <mergeCell ref="D128:D130"/>
    <mergeCell ref="F128:F130"/>
    <mergeCell ref="G128:I128"/>
    <mergeCell ref="J128:J130"/>
    <mergeCell ref="G129:G130"/>
    <mergeCell ref="H129:H130"/>
    <mergeCell ref="I129:I130"/>
    <mergeCell ref="A135:A137"/>
    <mergeCell ref="B135:B137"/>
    <mergeCell ref="C135:C137"/>
    <mergeCell ref="D135:D137"/>
    <mergeCell ref="F135:F137"/>
    <mergeCell ref="G135:I135"/>
    <mergeCell ref="J135:J137"/>
    <mergeCell ref="G136:G137"/>
    <mergeCell ref="H136:H137"/>
    <mergeCell ref="I136:I137"/>
    <mergeCell ref="A142:A144"/>
    <mergeCell ref="B142:B144"/>
    <mergeCell ref="C142:C144"/>
    <mergeCell ref="D142:D144"/>
    <mergeCell ref="F142:F144"/>
    <mergeCell ref="G142:I142"/>
    <mergeCell ref="J142:J144"/>
    <mergeCell ref="G143:G144"/>
    <mergeCell ref="H143:H144"/>
    <mergeCell ref="I143:I144"/>
    <mergeCell ref="A150:A152"/>
    <mergeCell ref="B150:B152"/>
    <mergeCell ref="C150:C152"/>
    <mergeCell ref="D150:D152"/>
    <mergeCell ref="F150:F152"/>
    <mergeCell ref="G150:I150"/>
    <mergeCell ref="J150:J152"/>
    <mergeCell ref="G151:G152"/>
    <mergeCell ref="H151:H152"/>
    <mergeCell ref="I151:I152"/>
    <mergeCell ref="A157:A159"/>
    <mergeCell ref="B157:B159"/>
    <mergeCell ref="C157:C159"/>
    <mergeCell ref="D157:D159"/>
    <mergeCell ref="F157:F159"/>
    <mergeCell ref="G157:I157"/>
    <mergeCell ref="J157:J159"/>
    <mergeCell ref="G158:G159"/>
    <mergeCell ref="H158:H159"/>
    <mergeCell ref="I158:I159"/>
    <mergeCell ref="A166:A168"/>
    <mergeCell ref="B166:B168"/>
    <mergeCell ref="C166:C168"/>
    <mergeCell ref="D166:D168"/>
    <mergeCell ref="F166:F168"/>
    <mergeCell ref="G166:I166"/>
    <mergeCell ref="J166:J168"/>
    <mergeCell ref="G167:G168"/>
    <mergeCell ref="H167:H168"/>
    <mergeCell ref="I167:I168"/>
    <mergeCell ref="A175:A177"/>
    <mergeCell ref="B175:B177"/>
    <mergeCell ref="C175:C177"/>
    <mergeCell ref="D175:D177"/>
    <mergeCell ref="F175:F177"/>
    <mergeCell ref="G175:I175"/>
    <mergeCell ref="J175:J177"/>
    <mergeCell ref="G176:G177"/>
    <mergeCell ref="H176:H177"/>
    <mergeCell ref="I176:I177"/>
    <mergeCell ref="A183:A185"/>
    <mergeCell ref="B183:B185"/>
    <mergeCell ref="C183:C185"/>
    <mergeCell ref="D183:D185"/>
    <mergeCell ref="F183:F185"/>
    <mergeCell ref="G183:I183"/>
    <mergeCell ref="J183:J185"/>
    <mergeCell ref="G184:G185"/>
    <mergeCell ref="H184:H185"/>
    <mergeCell ref="I184:I185"/>
    <mergeCell ref="A190:A192"/>
    <mergeCell ref="B190:B192"/>
    <mergeCell ref="C190:C192"/>
    <mergeCell ref="D190:D192"/>
    <mergeCell ref="F190:F192"/>
    <mergeCell ref="G190:I190"/>
    <mergeCell ref="J190:J192"/>
    <mergeCell ref="G191:G192"/>
    <mergeCell ref="H191:H192"/>
    <mergeCell ref="I191:I192"/>
    <mergeCell ref="A198:A200"/>
    <mergeCell ref="B198:B200"/>
    <mergeCell ref="C198:C200"/>
    <mergeCell ref="D198:D200"/>
    <mergeCell ref="F198:F200"/>
    <mergeCell ref="G198:I198"/>
    <mergeCell ref="J198:J200"/>
    <mergeCell ref="G199:G200"/>
    <mergeCell ref="H199:H200"/>
    <mergeCell ref="I199:I200"/>
    <mergeCell ref="A206:A208"/>
    <mergeCell ref="B206:B208"/>
    <mergeCell ref="C206:C208"/>
    <mergeCell ref="D206:D208"/>
    <mergeCell ref="F206:F208"/>
    <mergeCell ref="G206:I206"/>
    <mergeCell ref="J206:J208"/>
    <mergeCell ref="G207:G208"/>
    <mergeCell ref="H207:H208"/>
    <mergeCell ref="I207:I208"/>
    <mergeCell ref="A214:A216"/>
    <mergeCell ref="B214:B216"/>
    <mergeCell ref="C214:C216"/>
    <mergeCell ref="D214:D216"/>
    <mergeCell ref="F214:F216"/>
    <mergeCell ref="G214:I214"/>
    <mergeCell ref="J214:J216"/>
    <mergeCell ref="G215:G216"/>
    <mergeCell ref="H215:H216"/>
    <mergeCell ref="I215:I216"/>
    <mergeCell ref="A223:A225"/>
    <mergeCell ref="B223:B225"/>
    <mergeCell ref="C223:C225"/>
    <mergeCell ref="D223:D225"/>
    <mergeCell ref="F223:F225"/>
    <mergeCell ref="G223:I223"/>
    <mergeCell ref="J223:J225"/>
    <mergeCell ref="G224:G225"/>
    <mergeCell ref="H224:H225"/>
    <mergeCell ref="I224:I225"/>
    <mergeCell ref="A232:A234"/>
    <mergeCell ref="B232:B234"/>
    <mergeCell ref="C232:C234"/>
    <mergeCell ref="D232:D234"/>
    <mergeCell ref="F232:F234"/>
    <mergeCell ref="G232:I232"/>
    <mergeCell ref="J232:J234"/>
    <mergeCell ref="G233:G234"/>
    <mergeCell ref="H233:H234"/>
    <mergeCell ref="I233:I234"/>
    <mergeCell ref="A241:A243"/>
    <mergeCell ref="B241:B243"/>
    <mergeCell ref="C241:C243"/>
    <mergeCell ref="D241:D243"/>
    <mergeCell ref="F241:F243"/>
    <mergeCell ref="G241:I241"/>
    <mergeCell ref="J241:J243"/>
    <mergeCell ref="G242:G243"/>
    <mergeCell ref="H242:H243"/>
    <mergeCell ref="I242:I243"/>
    <mergeCell ref="A250:A252"/>
    <mergeCell ref="B250:B252"/>
    <mergeCell ref="C250:C252"/>
    <mergeCell ref="D250:D252"/>
    <mergeCell ref="F250:F252"/>
    <mergeCell ref="G250:I250"/>
    <mergeCell ref="J250:J252"/>
    <mergeCell ref="G251:G252"/>
    <mergeCell ref="H251:H252"/>
    <mergeCell ref="I251:I252"/>
    <mergeCell ref="G258:I258"/>
    <mergeCell ref="A259:A261"/>
    <mergeCell ref="B259:B261"/>
    <mergeCell ref="C259:C261"/>
    <mergeCell ref="D259:D261"/>
    <mergeCell ref="F259:F261"/>
    <mergeCell ref="G259:I259"/>
    <mergeCell ref="J259:J261"/>
    <mergeCell ref="G260:G261"/>
    <mergeCell ref="H260:H261"/>
    <mergeCell ref="I260:I261"/>
    <mergeCell ref="A268:A270"/>
    <mergeCell ref="B268:B270"/>
    <mergeCell ref="C268:C270"/>
    <mergeCell ref="D268:D270"/>
    <mergeCell ref="F268:F270"/>
    <mergeCell ref="G268:I268"/>
    <mergeCell ref="J268:J270"/>
    <mergeCell ref="G269:G270"/>
    <mergeCell ref="H269:H270"/>
    <mergeCell ref="I269:I270"/>
    <mergeCell ref="A277:A279"/>
    <mergeCell ref="B277:B279"/>
    <mergeCell ref="C277:C279"/>
    <mergeCell ref="D277:D279"/>
    <mergeCell ref="F277:F279"/>
    <mergeCell ref="G277:I277"/>
    <mergeCell ref="J277:J279"/>
    <mergeCell ref="G278:G279"/>
    <mergeCell ref="H278:H279"/>
    <mergeCell ref="I278:I279"/>
    <mergeCell ref="A286:A288"/>
    <mergeCell ref="B286:B288"/>
    <mergeCell ref="C286:C288"/>
    <mergeCell ref="D286:D288"/>
    <mergeCell ref="F286:F288"/>
    <mergeCell ref="G286:I286"/>
    <mergeCell ref="J286:J288"/>
    <mergeCell ref="G287:G288"/>
    <mergeCell ref="H287:H288"/>
    <mergeCell ref="I287:I288"/>
  </mergeCells>
  <printOptions headings="0" gridLines="0"/>
  <pageMargins left="0.59055118110236249" right="0.23622047244094491" top="0.51181102362204722" bottom="0.31496062992125984" header="0.51181102362204722" footer="0.19685039370078738"/>
  <pageSetup paperSize="9" scale="100" fitToWidth="1" fitToHeight="100" pageOrder="downThenOver" orientation="landscape" usePrinterDefaults="1" blackAndWhite="0" draft="0" cellComments="none" useFirstPageNumber="0" errors="displayed" horizontalDpi="600" verticalDpi="600" copies="1"/>
  <headerFooter>
    <oddFooter>&amp;R&amp;A&amp;P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view="pageBreakPreview" topLeftCell="A1" zoomScale="100" workbookViewId="0">
      <pane ySplit="10" topLeftCell="A11" activePane="bottomLeft" state="frozen"/>
      <selection activeCell="A1" activeCellId="0" sqref="A1"/>
    </sheetView>
  </sheetViews>
  <sheetFormatPr defaultRowHeight="12.75"/>
  <cols>
    <col bestFit="1" customWidth="1" min="1" max="1" style="1" width="9.6640625"/>
    <col customWidth="1" min="2" max="2" style="1" width="21.33203125"/>
    <col customWidth="1" min="3" max="3" style="1" width="8"/>
    <col customWidth="1" min="4" max="4" style="1" width="9.6640625"/>
    <col customWidth="1" min="5" max="7" style="1" width="8"/>
    <col customWidth="1" min="8" max="8" style="1" width="8.6640625"/>
    <col customWidth="1" min="9" max="10" style="1" width="9.44140625"/>
    <col customWidth="1" min="11" max="11" style="1" width="9.5546875"/>
    <col customWidth="1" min="12" max="12" style="1" width="8.6640625"/>
    <col customWidth="1" min="13" max="13" style="1" width="8.5546875"/>
    <col customWidth="1" min="14" max="15" style="1344" width="13"/>
    <col customWidth="1" min="16" max="16" style="1" width="11.44140625"/>
    <col customWidth="1" min="17" max="17" style="1" width="12.5546875"/>
    <col customWidth="1" min="18" max="18" style="1" width="15.5546875"/>
  </cols>
  <sheetData>
    <row r="1" ht="14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768"/>
      <c r="O1" s="1768"/>
      <c r="P1" s="7"/>
      <c r="Q1" s="7"/>
      <c r="R1" s="7"/>
    </row>
    <row r="2">
      <c r="A2" s="1873" t="s">
        <v>642</v>
      </c>
      <c r="B2" s="1873"/>
      <c r="C2" s="1874"/>
      <c r="D2" s="1874"/>
      <c r="E2" s="1873"/>
      <c r="F2" s="1873"/>
      <c r="G2" s="1873"/>
      <c r="H2" s="1875"/>
      <c r="I2" s="1875"/>
      <c r="N2" s="1876" t="s">
        <v>643</v>
      </c>
      <c r="O2" s="1876"/>
      <c r="P2" s="1603"/>
      <c r="Q2" s="1603"/>
      <c r="R2" s="1603"/>
    </row>
    <row r="3" ht="27" customHeight="1">
      <c r="A3" s="1877" t="s">
        <v>644</v>
      </c>
      <c r="B3" s="1877"/>
      <c r="C3" s="1877"/>
      <c r="D3" s="1877"/>
      <c r="E3" s="1877"/>
      <c r="F3" s="1877"/>
      <c r="G3" s="1877"/>
      <c r="H3" s="1877"/>
      <c r="I3" s="1877"/>
      <c r="J3" s="1877"/>
      <c r="K3" s="1873"/>
      <c r="L3" s="1873"/>
      <c r="M3" s="1873"/>
      <c r="N3" s="1873"/>
      <c r="O3" s="1873"/>
      <c r="P3" s="1873"/>
      <c r="Q3" s="1873"/>
      <c r="R3" s="1873"/>
    </row>
    <row r="4" ht="15.75" customHeight="1">
      <c r="A4" s="1873"/>
      <c r="B4" s="1873"/>
      <c r="C4" s="1873"/>
      <c r="D4" s="1873"/>
      <c r="E4" s="1873"/>
      <c r="F4" s="1873"/>
      <c r="G4" s="1873"/>
      <c r="H4" s="1873"/>
      <c r="I4" s="1873"/>
      <c r="J4" s="1873"/>
      <c r="K4" s="1878" t="s">
        <v>645</v>
      </c>
      <c r="L4" s="1291" t="s">
        <v>385</v>
      </c>
      <c r="N4" s="1768"/>
      <c r="O4" s="1768"/>
      <c r="P4" s="7"/>
      <c r="Q4" s="7"/>
      <c r="R4" s="7"/>
    </row>
    <row r="5" ht="15.75" customHeight="1">
      <c r="A5" s="771"/>
      <c r="B5" s="771"/>
      <c r="C5" s="771"/>
      <c r="D5" s="771"/>
      <c r="E5" s="771"/>
      <c r="F5" s="771"/>
      <c r="G5" s="771"/>
      <c r="H5" s="771"/>
      <c r="I5" s="771"/>
      <c r="J5" s="7"/>
      <c r="K5" s="1879" t="s">
        <v>646</v>
      </c>
      <c r="L5" s="1879"/>
      <c r="M5" s="1879"/>
      <c r="N5" s="1880"/>
      <c r="O5" s="1881"/>
      <c r="P5" s="1882"/>
      <c r="Q5" s="1882"/>
      <c r="R5" s="1882"/>
    </row>
    <row r="6" ht="15.75" customHeight="1">
      <c r="A6" s="7"/>
      <c r="B6" s="1883" t="s">
        <v>542</v>
      </c>
      <c r="C6" s="1883"/>
      <c r="D6" s="1883"/>
      <c r="E6" s="7"/>
      <c r="F6" s="7"/>
      <c r="G6" s="7"/>
      <c r="H6" s="7"/>
      <c r="I6" s="7"/>
      <c r="J6" s="7"/>
      <c r="K6" s="7"/>
      <c r="L6" s="7"/>
      <c r="M6" s="7"/>
      <c r="N6" s="1881"/>
      <c r="O6" s="1881"/>
      <c r="P6" s="1884"/>
      <c r="Q6" s="1885"/>
      <c r="R6" s="1885"/>
    </row>
    <row r="7" s="0" customFormat="1" ht="36.75" customHeight="1">
      <c r="A7" s="1886"/>
      <c r="B7" s="1887"/>
      <c r="C7" s="1887"/>
      <c r="D7" s="1887"/>
      <c r="E7" s="1887"/>
      <c r="F7" s="1887"/>
      <c r="G7" s="1887"/>
      <c r="H7" s="1887"/>
      <c r="I7" s="1887"/>
      <c r="J7" s="1887"/>
      <c r="K7" s="1887"/>
      <c r="L7" s="1887"/>
      <c r="M7" s="1887"/>
      <c r="N7" s="1887"/>
      <c r="O7" s="1887"/>
      <c r="P7" s="1888"/>
      <c r="Q7" s="1885"/>
      <c r="R7" s="1885"/>
    </row>
    <row r="8" s="1343" customFormat="1" ht="111" customHeight="1">
      <c r="A8" s="1735" t="s">
        <v>647</v>
      </c>
      <c r="B8" s="1889" t="s">
        <v>648</v>
      </c>
      <c r="C8" s="1735" t="s">
        <v>647</v>
      </c>
      <c r="D8" s="1890" t="s">
        <v>649</v>
      </c>
      <c r="E8" s="1891"/>
      <c r="F8" s="1891" t="s">
        <v>650</v>
      </c>
      <c r="G8" s="1891"/>
      <c r="H8" s="1891"/>
      <c r="I8" s="1891" t="s">
        <v>651</v>
      </c>
      <c r="J8" s="1891"/>
      <c r="K8" s="1891"/>
      <c r="L8" s="1891" t="s">
        <v>652</v>
      </c>
      <c r="M8" s="1891"/>
      <c r="N8" s="1891" t="s">
        <v>653</v>
      </c>
      <c r="O8" s="1891" t="s">
        <v>653</v>
      </c>
      <c r="P8" s="1892" t="s">
        <v>654</v>
      </c>
      <c r="Q8" s="1893" t="s">
        <v>655</v>
      </c>
      <c r="R8" s="1894"/>
    </row>
    <row r="9" ht="69.75" customHeight="1">
      <c r="A9" s="1741" t="s">
        <v>656</v>
      </c>
      <c r="B9" s="1895" t="s">
        <v>657</v>
      </c>
      <c r="C9" s="1896" t="s">
        <v>658</v>
      </c>
      <c r="D9" s="1744" t="s">
        <v>658</v>
      </c>
      <c r="E9" s="1897" t="s">
        <v>61</v>
      </c>
      <c r="F9" s="1898" t="s">
        <v>659</v>
      </c>
      <c r="G9" s="1899" t="s">
        <v>660</v>
      </c>
      <c r="H9" s="1897" t="s">
        <v>61</v>
      </c>
      <c r="I9" s="1898" t="s">
        <v>659</v>
      </c>
      <c r="J9" s="1899" t="s">
        <v>660</v>
      </c>
      <c r="K9" s="1769" t="s">
        <v>61</v>
      </c>
      <c r="L9" s="1741" t="s">
        <v>659</v>
      </c>
      <c r="M9" s="1741" t="s">
        <v>660</v>
      </c>
      <c r="N9" s="1769" t="s">
        <v>661</v>
      </c>
      <c r="O9" s="1741" t="s">
        <v>661</v>
      </c>
      <c r="P9" s="1900"/>
      <c r="Q9" s="1901" t="s">
        <v>662</v>
      </c>
      <c r="R9" s="1902" t="s">
        <v>662</v>
      </c>
    </row>
    <row r="10" ht="15" customHeight="1">
      <c r="A10" s="1903"/>
      <c r="B10" s="1904"/>
      <c r="C10" s="1905"/>
      <c r="D10" s="1906" t="s">
        <v>663</v>
      </c>
      <c r="E10" s="1904" t="s">
        <v>67</v>
      </c>
      <c r="F10" s="1905" t="s">
        <v>67</v>
      </c>
      <c r="G10" s="1906" t="s">
        <v>67</v>
      </c>
      <c r="H10" s="1904" t="s">
        <v>67</v>
      </c>
      <c r="I10" s="1905" t="s">
        <v>67</v>
      </c>
      <c r="J10" s="1906" t="s">
        <v>67</v>
      </c>
      <c r="K10" s="1903" t="s">
        <v>664</v>
      </c>
      <c r="L10" s="1903" t="s">
        <v>664</v>
      </c>
      <c r="M10" s="1903" t="s">
        <v>664</v>
      </c>
      <c r="N10" s="1891" t="s">
        <v>663</v>
      </c>
      <c r="O10" s="1891" t="s">
        <v>665</v>
      </c>
      <c r="P10" s="1907"/>
      <c r="Q10" s="1908" t="s">
        <v>663</v>
      </c>
      <c r="R10" s="1909" t="s">
        <v>665</v>
      </c>
    </row>
    <row r="11" ht="15.75" customHeight="1">
      <c r="A11" s="1903">
        <v>1</v>
      </c>
      <c r="B11" s="1904">
        <v>2</v>
      </c>
      <c r="C11" s="1905">
        <v>3</v>
      </c>
      <c r="D11" s="1906">
        <v>4</v>
      </c>
      <c r="E11" s="1904">
        <v>5</v>
      </c>
      <c r="F11" s="1905">
        <v>6</v>
      </c>
      <c r="G11" s="1906">
        <v>7</v>
      </c>
      <c r="H11" s="1904">
        <v>8</v>
      </c>
      <c r="I11" s="1905">
        <v>9</v>
      </c>
      <c r="J11" s="1906">
        <v>10</v>
      </c>
      <c r="K11" s="1903">
        <v>11</v>
      </c>
      <c r="L11" s="1910">
        <v>12</v>
      </c>
      <c r="M11" s="1903">
        <v>13</v>
      </c>
      <c r="N11" s="1891">
        <v>14</v>
      </c>
      <c r="O11" s="1891">
        <v>15</v>
      </c>
      <c r="P11" s="1911">
        <v>16</v>
      </c>
      <c r="Q11" s="1912"/>
      <c r="R11" s="1913"/>
    </row>
    <row r="12" ht="14.25">
      <c r="A12" s="1914">
        <v>1</v>
      </c>
      <c r="B12" s="1915" t="s">
        <v>78</v>
      </c>
      <c r="C12" s="1916" t="s">
        <v>57</v>
      </c>
      <c r="D12" s="1917">
        <v>25</v>
      </c>
      <c r="E12" s="292">
        <v>125.5</v>
      </c>
      <c r="F12" s="1918">
        <v>375</v>
      </c>
      <c r="G12" s="1919">
        <v>1313</v>
      </c>
      <c r="H12" s="292">
        <v>24.32</v>
      </c>
      <c r="I12" s="1918">
        <v>22</v>
      </c>
      <c r="J12" s="1919">
        <v>185</v>
      </c>
      <c r="K12" s="1920">
        <v>110</v>
      </c>
      <c r="L12" s="1920">
        <v>35</v>
      </c>
      <c r="M12" s="1920">
        <v>10.300000000000001</v>
      </c>
      <c r="N12" s="1921">
        <v>4.6286149999999999</v>
      </c>
      <c r="O12" s="1922">
        <v>18.51446</v>
      </c>
      <c r="P12" s="1923"/>
      <c r="Q12" s="1924">
        <v>9.8985410000000016</v>
      </c>
      <c r="R12" s="1925">
        <v>37.708727619047629</v>
      </c>
    </row>
    <row r="13" ht="14.25">
      <c r="A13" s="1926"/>
      <c r="B13" s="1927"/>
      <c r="C13" s="1928" t="s">
        <v>102</v>
      </c>
      <c r="D13" s="1929">
        <v>25</v>
      </c>
      <c r="E13" s="132">
        <v>125.5</v>
      </c>
      <c r="F13" s="252">
        <v>375</v>
      </c>
      <c r="G13" s="1930">
        <v>1312</v>
      </c>
      <c r="H13" s="504">
        <v>27.690000000000001</v>
      </c>
      <c r="I13" s="385">
        <v>27</v>
      </c>
      <c r="J13" s="386">
        <v>204</v>
      </c>
      <c r="K13" s="1931">
        <v>110</v>
      </c>
      <c r="L13" s="1931">
        <v>35</v>
      </c>
      <c r="M13" s="1931">
        <v>10.300000000000001</v>
      </c>
      <c r="N13" s="1932">
        <v>5.2699260000000008</v>
      </c>
      <c r="O13" s="1933">
        <v>21.079704000000003</v>
      </c>
      <c r="P13" s="1934"/>
      <c r="Q13" s="1935"/>
      <c r="R13" s="1936"/>
    </row>
    <row r="14" s="1" customFormat="1" ht="14.25">
      <c r="A14" s="1914">
        <v>2</v>
      </c>
      <c r="B14" s="1915" t="s">
        <v>218</v>
      </c>
      <c r="C14" s="1916" t="s">
        <v>57</v>
      </c>
      <c r="D14" s="1917">
        <v>4</v>
      </c>
      <c r="E14" s="292"/>
      <c r="F14" s="1918">
        <v>66</v>
      </c>
      <c r="G14" s="1919">
        <v>366</v>
      </c>
      <c r="H14" s="292">
        <v>0</v>
      </c>
      <c r="I14" s="1918">
        <v>0</v>
      </c>
      <c r="J14" s="1919">
        <v>0</v>
      </c>
      <c r="K14" s="1920">
        <v>110</v>
      </c>
      <c r="L14" s="1920">
        <v>35</v>
      </c>
      <c r="M14" s="1920">
        <v>10.300000000000001</v>
      </c>
      <c r="N14" s="1921">
        <v>0</v>
      </c>
      <c r="O14" s="1937">
        <v>0</v>
      </c>
      <c r="P14" s="1923" t="s">
        <v>237</v>
      </c>
      <c r="Q14" s="1924">
        <v>0.62003200000000003</v>
      </c>
      <c r="R14" s="1938">
        <v>15.5008</v>
      </c>
    </row>
    <row r="15" s="1" customFormat="1" ht="14.25">
      <c r="A15" s="1939"/>
      <c r="B15" s="1927"/>
      <c r="C15" s="1940" t="s">
        <v>102</v>
      </c>
      <c r="D15" s="1941">
        <v>10</v>
      </c>
      <c r="E15" s="1005">
        <v>50.200000000000003</v>
      </c>
      <c r="F15" s="1942">
        <v>150</v>
      </c>
      <c r="G15" s="1943">
        <v>525</v>
      </c>
      <c r="H15" s="527">
        <v>2.8799999999999999</v>
      </c>
      <c r="I15" s="527">
        <v>2</v>
      </c>
      <c r="J15" s="527">
        <v>28</v>
      </c>
      <c r="K15" s="1931">
        <v>110</v>
      </c>
      <c r="L15" s="1931">
        <v>35</v>
      </c>
      <c r="M15" s="1931">
        <v>10.300000000000001</v>
      </c>
      <c r="N15" s="1932">
        <v>0.62003200000000003</v>
      </c>
      <c r="O15" s="1937">
        <v>6.2003200000000005</v>
      </c>
      <c r="P15" s="1944"/>
      <c r="Q15" s="1945"/>
      <c r="R15" s="1946"/>
    </row>
    <row r="16" ht="14.25">
      <c r="A16" s="1914">
        <v>3</v>
      </c>
      <c r="B16" s="1915" t="s">
        <v>195</v>
      </c>
      <c r="C16" s="1916" t="s">
        <v>57</v>
      </c>
      <c r="D16" s="1917">
        <v>10</v>
      </c>
      <c r="E16" s="292">
        <v>52.5</v>
      </c>
      <c r="F16" s="1918">
        <v>150</v>
      </c>
      <c r="G16" s="1919">
        <v>525</v>
      </c>
      <c r="H16" s="292">
        <v>0</v>
      </c>
      <c r="I16" s="1918">
        <v>0</v>
      </c>
      <c r="J16" s="1919">
        <v>0</v>
      </c>
      <c r="K16" s="1920">
        <v>110</v>
      </c>
      <c r="L16" s="1920">
        <v>35</v>
      </c>
      <c r="M16" s="1920">
        <v>10.300000000000001</v>
      </c>
      <c r="N16" s="1921">
        <v>0</v>
      </c>
      <c r="O16" s="1922">
        <v>0</v>
      </c>
      <c r="P16" s="1923" t="s">
        <v>237</v>
      </c>
      <c r="Q16" s="1924">
        <v>0.053456999999999998</v>
      </c>
      <c r="R16" s="1925">
        <v>0.50911428571428563</v>
      </c>
    </row>
    <row r="17" ht="14.25">
      <c r="A17" s="1947"/>
      <c r="B17" s="1948"/>
      <c r="C17" s="1949" t="s">
        <v>102</v>
      </c>
      <c r="D17" s="1950">
        <v>10</v>
      </c>
      <c r="E17" s="504">
        <v>52.5</v>
      </c>
      <c r="F17" s="385">
        <v>150</v>
      </c>
      <c r="G17" s="386">
        <v>525</v>
      </c>
      <c r="H17" s="504">
        <v>0</v>
      </c>
      <c r="I17" s="385">
        <v>0</v>
      </c>
      <c r="J17" s="386">
        <v>3</v>
      </c>
      <c r="K17" s="1931">
        <v>110</v>
      </c>
      <c r="L17" s="1931">
        <v>35</v>
      </c>
      <c r="M17" s="1931">
        <v>10.300000000000001</v>
      </c>
      <c r="N17" s="1932">
        <v>0.053456999999999998</v>
      </c>
      <c r="O17" s="1933">
        <v>0.53456999999999999</v>
      </c>
      <c r="P17" s="1951"/>
      <c r="Q17" s="1935"/>
      <c r="R17" s="1936"/>
    </row>
    <row r="18" ht="14.25">
      <c r="A18" s="1952">
        <v>4</v>
      </c>
      <c r="B18" s="1953" t="s">
        <v>224</v>
      </c>
      <c r="C18" s="1954" t="s">
        <v>57</v>
      </c>
      <c r="D18" s="1955">
        <v>6.2999999999999998</v>
      </c>
      <c r="E18" s="121">
        <v>31.600000000000001</v>
      </c>
      <c r="F18" s="527">
        <v>94.5</v>
      </c>
      <c r="G18" s="1956">
        <v>331</v>
      </c>
      <c r="H18" s="292">
        <v>4.6799999999999997</v>
      </c>
      <c r="I18" s="1918">
        <v>0</v>
      </c>
      <c r="J18" s="1919">
        <v>50</v>
      </c>
      <c r="K18" s="1920">
        <v>110</v>
      </c>
      <c r="L18" s="1920">
        <v>35</v>
      </c>
      <c r="M18" s="1920">
        <v>10.300000000000001</v>
      </c>
      <c r="N18" s="1921">
        <v>0.89095000000000002</v>
      </c>
      <c r="O18" s="1937">
        <v>14.142063492063492</v>
      </c>
      <c r="P18" s="1923"/>
      <c r="Q18" s="1924">
        <v>0.89095000000000002</v>
      </c>
      <c r="R18" s="1925">
        <v>13.468631897203325</v>
      </c>
    </row>
    <row r="19" ht="14.25">
      <c r="A19" s="1947"/>
      <c r="B19" s="1948"/>
      <c r="C19" s="1949" t="s">
        <v>102</v>
      </c>
      <c r="D19" s="1950">
        <v>6.2999999999999998</v>
      </c>
      <c r="E19" s="504">
        <v>31.600000000000001</v>
      </c>
      <c r="F19" s="385">
        <v>94.5</v>
      </c>
      <c r="G19" s="386">
        <v>331</v>
      </c>
      <c r="H19" s="121">
        <v>0</v>
      </c>
      <c r="I19" s="527">
        <v>0</v>
      </c>
      <c r="J19" s="1956">
        <v>0</v>
      </c>
      <c r="K19" s="1931">
        <v>110</v>
      </c>
      <c r="L19" s="1931">
        <v>35</v>
      </c>
      <c r="M19" s="1931">
        <v>10.300000000000001</v>
      </c>
      <c r="N19" s="1957">
        <v>0</v>
      </c>
      <c r="O19" s="1933">
        <v>0</v>
      </c>
      <c r="P19" s="1951" t="s">
        <v>237</v>
      </c>
      <c r="Q19" s="1935"/>
      <c r="R19" s="1936"/>
    </row>
    <row r="20" ht="14.25">
      <c r="A20" s="1914">
        <v>5</v>
      </c>
      <c r="B20" s="1915" t="s">
        <v>223</v>
      </c>
      <c r="C20" s="1916" t="s">
        <v>57</v>
      </c>
      <c r="D20" s="1917">
        <v>2.5</v>
      </c>
      <c r="E20" s="292">
        <v>12.6</v>
      </c>
      <c r="F20" s="1958"/>
      <c r="G20" s="1919">
        <v>131.19999999999999</v>
      </c>
      <c r="H20" s="292">
        <v>2.8999999999999999</v>
      </c>
      <c r="I20" s="1918"/>
      <c r="J20" s="1919">
        <v>36</v>
      </c>
      <c r="K20" s="1920">
        <v>110</v>
      </c>
      <c r="L20" s="1920"/>
      <c r="M20" s="1920">
        <v>10.300000000000001</v>
      </c>
      <c r="N20" s="1922">
        <v>0.64148400000000005</v>
      </c>
      <c r="O20" s="1922">
        <v>25.659360000000003</v>
      </c>
      <c r="P20" s="1923"/>
      <c r="Q20" s="1924">
        <v>1.1582350000000001</v>
      </c>
      <c r="R20" s="1925">
        <v>44.123238095238101</v>
      </c>
    </row>
    <row r="21" ht="14.25">
      <c r="A21" s="1947"/>
      <c r="B21" s="1948"/>
      <c r="C21" s="1949" t="s">
        <v>102</v>
      </c>
      <c r="D21" s="1950">
        <v>2.5</v>
      </c>
      <c r="E21" s="504">
        <v>13.1</v>
      </c>
      <c r="F21" s="1959"/>
      <c r="G21" s="386">
        <v>131.19999999999999</v>
      </c>
      <c r="H21" s="1005">
        <v>2.7200000000000002</v>
      </c>
      <c r="I21" s="1942"/>
      <c r="J21" s="1943">
        <v>29</v>
      </c>
      <c r="K21" s="1960">
        <v>110</v>
      </c>
      <c r="L21" s="1960"/>
      <c r="M21" s="1960">
        <v>10.300000000000001</v>
      </c>
      <c r="N21" s="1933">
        <v>0.51675100000000007</v>
      </c>
      <c r="O21" s="1933">
        <v>20.670040000000004</v>
      </c>
      <c r="P21" s="1951"/>
      <c r="Q21" s="1935"/>
      <c r="R21" s="1936"/>
    </row>
    <row r="22" ht="14.25">
      <c r="A22" s="1961">
        <v>6</v>
      </c>
      <c r="B22" s="1962" t="s">
        <v>46</v>
      </c>
      <c r="C22" s="1940" t="s">
        <v>57</v>
      </c>
      <c r="D22" s="1941">
        <v>2.5</v>
      </c>
      <c r="E22" s="1005">
        <v>13.1</v>
      </c>
      <c r="F22" s="1942"/>
      <c r="G22" s="1943">
        <v>131.19999999999999</v>
      </c>
      <c r="H22" s="292">
        <v>0.75</v>
      </c>
      <c r="I22" s="1918"/>
      <c r="J22" s="1919">
        <v>8</v>
      </c>
      <c r="K22" s="1920">
        <v>110</v>
      </c>
      <c r="L22" s="1920"/>
      <c r="M22" s="1920">
        <v>10.300000000000001</v>
      </c>
      <c r="N22" s="1963">
        <v>0.14255200000000001</v>
      </c>
      <c r="O22" s="1963">
        <v>5.7020800000000005</v>
      </c>
      <c r="P22" s="1964"/>
      <c r="Q22" s="1945">
        <v>0.14255200000000001</v>
      </c>
      <c r="R22" s="1946">
        <v>5.7020800000000005</v>
      </c>
    </row>
    <row r="23" ht="20.25" customHeight="1">
      <c r="A23" s="1914">
        <v>7</v>
      </c>
      <c r="B23" s="1915" t="s">
        <v>157</v>
      </c>
      <c r="C23" s="1916" t="s">
        <v>57</v>
      </c>
      <c r="D23" s="1965">
        <v>25</v>
      </c>
      <c r="E23" s="292">
        <v>125.5</v>
      </c>
      <c r="F23" s="1966"/>
      <c r="G23" s="1967" t="s">
        <v>666</v>
      </c>
      <c r="H23" s="1968">
        <v>0</v>
      </c>
      <c r="I23" s="1918"/>
      <c r="J23" s="1919">
        <v>0</v>
      </c>
      <c r="K23" s="1920">
        <v>110</v>
      </c>
      <c r="L23" s="1920"/>
      <c r="M23" s="1920">
        <v>10.300000000000001</v>
      </c>
      <c r="N23" s="1922">
        <v>0</v>
      </c>
      <c r="O23" s="1922">
        <v>0</v>
      </c>
      <c r="P23" s="1923" t="s">
        <v>237</v>
      </c>
      <c r="Q23" s="1924">
        <v>0.19030000000000002</v>
      </c>
      <c r="R23" s="1925">
        <v>0.72495238095238113</v>
      </c>
    </row>
    <row r="24" ht="20.25" customHeight="1">
      <c r="A24" s="1947"/>
      <c r="B24" s="1948"/>
      <c r="C24" s="1949" t="s">
        <v>102</v>
      </c>
      <c r="D24" s="1969">
        <v>40</v>
      </c>
      <c r="E24" s="504">
        <v>200.80000000000001</v>
      </c>
      <c r="F24" s="1970"/>
      <c r="G24" s="1971" t="s">
        <v>667</v>
      </c>
      <c r="H24" s="1972">
        <v>1</v>
      </c>
      <c r="I24" s="385"/>
      <c r="J24" s="386">
        <v>1</v>
      </c>
      <c r="K24" s="1931">
        <v>110</v>
      </c>
      <c r="L24" s="1931"/>
      <c r="M24" s="1931">
        <v>10.300000000000001</v>
      </c>
      <c r="N24" s="1973">
        <v>0.19030000000000002</v>
      </c>
      <c r="O24" s="1933">
        <v>0.47575000000000006</v>
      </c>
      <c r="P24" s="1951"/>
      <c r="Q24" s="1935"/>
      <c r="R24" s="1936"/>
    </row>
    <row r="25" ht="14.25">
      <c r="A25" s="1914">
        <v>8</v>
      </c>
      <c r="B25" s="1915" t="s">
        <v>175</v>
      </c>
      <c r="C25" s="1916" t="s">
        <v>57</v>
      </c>
      <c r="D25" s="1917">
        <v>10</v>
      </c>
      <c r="E25" s="292">
        <v>50.200000000000003</v>
      </c>
      <c r="F25" s="1966">
        <v>150</v>
      </c>
      <c r="G25" s="1919">
        <v>525</v>
      </c>
      <c r="H25" s="292">
        <v>5.2599999999999998</v>
      </c>
      <c r="I25" s="1918">
        <v>13</v>
      </c>
      <c r="J25" s="1919">
        <v>12</v>
      </c>
      <c r="K25" s="1920">
        <v>110</v>
      </c>
      <c r="L25" s="1920">
        <v>35</v>
      </c>
      <c r="M25" s="1920">
        <v>10.300000000000001</v>
      </c>
      <c r="N25" s="1921">
        <v>1.0009780000000001</v>
      </c>
      <c r="O25" s="1974">
        <v>10.009780000000001</v>
      </c>
      <c r="P25" s="1975"/>
      <c r="Q25" s="1924">
        <v>3.1390849999999997</v>
      </c>
      <c r="R25" s="1925">
        <v>29.896047619047618</v>
      </c>
    </row>
    <row r="26" ht="14.25">
      <c r="A26" s="1947"/>
      <c r="B26" s="1948"/>
      <c r="C26" s="1949" t="s">
        <v>102</v>
      </c>
      <c r="D26" s="1950">
        <v>10</v>
      </c>
      <c r="E26" s="504">
        <v>50.200000000000003</v>
      </c>
      <c r="F26" s="1970">
        <v>150</v>
      </c>
      <c r="G26" s="386">
        <v>525</v>
      </c>
      <c r="H26" s="121">
        <v>8.4299999999999997</v>
      </c>
      <c r="I26" s="527">
        <v>5</v>
      </c>
      <c r="J26" s="1956">
        <v>103</v>
      </c>
      <c r="K26" s="1931">
        <v>110</v>
      </c>
      <c r="L26" s="1931">
        <v>35</v>
      </c>
      <c r="M26" s="1931">
        <v>10.300000000000001</v>
      </c>
      <c r="N26" s="1932">
        <v>2.1381069999999998</v>
      </c>
      <c r="O26" s="1976">
        <v>21.381069999999998</v>
      </c>
      <c r="P26" s="1951"/>
      <c r="Q26" s="1935"/>
      <c r="R26" s="1936"/>
    </row>
    <row r="27" ht="14.25">
      <c r="A27" s="1977">
        <v>9</v>
      </c>
      <c r="B27" s="1978" t="s">
        <v>146</v>
      </c>
      <c r="C27" s="1979" t="s">
        <v>102</v>
      </c>
      <c r="D27" s="1980">
        <v>2.5</v>
      </c>
      <c r="E27" s="1981">
        <v>31.600000000000001</v>
      </c>
      <c r="F27" s="1982"/>
      <c r="G27" s="1983">
        <v>330.69999999999999</v>
      </c>
      <c r="H27" s="292">
        <v>0</v>
      </c>
      <c r="I27" s="1918"/>
      <c r="J27" s="1919">
        <v>3</v>
      </c>
      <c r="K27" s="1920">
        <v>110</v>
      </c>
      <c r="L27" s="1920"/>
      <c r="M27" s="1920">
        <v>10.300000000000001</v>
      </c>
      <c r="N27" s="1984">
        <v>0.053456999999999998</v>
      </c>
      <c r="O27" s="1984">
        <v>2.13828</v>
      </c>
      <c r="P27" s="1985"/>
      <c r="Q27" s="1945">
        <v>0.053456999999999998</v>
      </c>
      <c r="R27" s="1946">
        <v>2.13828</v>
      </c>
    </row>
    <row r="28" ht="14.25">
      <c r="A28" s="1914">
        <v>10</v>
      </c>
      <c r="B28" s="1915" t="s">
        <v>321</v>
      </c>
      <c r="C28" s="1916" t="s">
        <v>57</v>
      </c>
      <c r="D28" s="1917">
        <v>1</v>
      </c>
      <c r="E28" s="292"/>
      <c r="F28" s="1966">
        <v>16.5</v>
      </c>
      <c r="G28" s="1919">
        <v>55</v>
      </c>
      <c r="H28" s="292"/>
      <c r="I28" s="1918">
        <v>5</v>
      </c>
      <c r="J28" s="1919">
        <v>17</v>
      </c>
      <c r="K28" s="1920"/>
      <c r="L28" s="1920">
        <v>35</v>
      </c>
      <c r="M28" s="1920">
        <v>10.300000000000001</v>
      </c>
      <c r="N28" s="1986">
        <v>0.30292300000000005</v>
      </c>
      <c r="O28" s="1922">
        <v>30.292300000000004</v>
      </c>
      <c r="P28" s="1923"/>
      <c r="Q28" s="1924">
        <v>0.30292300000000005</v>
      </c>
      <c r="R28" s="1925">
        <v>28.849809523809526</v>
      </c>
    </row>
    <row r="29" ht="14.25">
      <c r="A29" s="1926"/>
      <c r="B29" s="1987"/>
      <c r="C29" s="1988" t="s">
        <v>102</v>
      </c>
      <c r="D29" s="1989">
        <v>1.6000000000000001</v>
      </c>
      <c r="E29" s="132"/>
      <c r="F29" s="1990">
        <v>26.399999999999999</v>
      </c>
      <c r="G29" s="1930">
        <v>88</v>
      </c>
      <c r="H29" s="121"/>
      <c r="I29" s="527" t="s">
        <v>668</v>
      </c>
      <c r="J29" s="1956">
        <v>0</v>
      </c>
      <c r="K29" s="1931"/>
      <c r="L29" s="1931">
        <v>35</v>
      </c>
      <c r="M29" s="1931">
        <v>10.300000000000001</v>
      </c>
      <c r="N29" s="1991">
        <v>0</v>
      </c>
      <c r="O29" s="1976">
        <v>0</v>
      </c>
      <c r="P29" s="1944" t="s">
        <v>237</v>
      </c>
      <c r="Q29" s="1945"/>
      <c r="R29" s="1946"/>
    </row>
    <row r="30" ht="14.25">
      <c r="A30" s="963">
        <v>11</v>
      </c>
      <c r="B30" s="1992" t="s">
        <v>284</v>
      </c>
      <c r="C30" s="562" t="s">
        <v>57</v>
      </c>
      <c r="D30" s="1993">
        <v>2.5</v>
      </c>
      <c r="E30" s="1994"/>
      <c r="F30" s="1995">
        <v>41.200000000000003</v>
      </c>
      <c r="G30" s="1996">
        <v>131</v>
      </c>
      <c r="H30" s="292"/>
      <c r="I30" s="1918">
        <v>1.1699999999999999</v>
      </c>
      <c r="J30" s="1919">
        <v>4</v>
      </c>
      <c r="K30" s="1920"/>
      <c r="L30" s="1920">
        <v>35</v>
      </c>
      <c r="M30" s="1920">
        <v>10.300000000000001</v>
      </c>
      <c r="N30" s="1984">
        <v>0.071276000000000006</v>
      </c>
      <c r="O30" s="1997">
        <v>2.8510400000000002</v>
      </c>
      <c r="P30" s="1998"/>
      <c r="Q30" s="1999">
        <v>0.071276000000000006</v>
      </c>
      <c r="R30" s="2000">
        <v>2.8510400000000002</v>
      </c>
    </row>
    <row r="31" ht="14.25">
      <c r="A31" s="1914">
        <v>12</v>
      </c>
      <c r="B31" s="1915" t="s">
        <v>315</v>
      </c>
      <c r="C31" s="1916" t="s">
        <v>57</v>
      </c>
      <c r="D31" s="1917">
        <v>1</v>
      </c>
      <c r="E31" s="292"/>
      <c r="F31" s="1966">
        <v>16.5</v>
      </c>
      <c r="G31" s="1919">
        <v>55</v>
      </c>
      <c r="H31" s="292"/>
      <c r="I31" s="1918">
        <v>9.4199999999999999</v>
      </c>
      <c r="J31" s="1919">
        <v>32</v>
      </c>
      <c r="K31" s="1920"/>
      <c r="L31" s="1920">
        <v>35</v>
      </c>
      <c r="M31" s="1920">
        <v>10.300000000000001</v>
      </c>
      <c r="N31" s="1922">
        <v>0.57020800000000005</v>
      </c>
      <c r="O31" s="1922">
        <v>57.020800000000008</v>
      </c>
      <c r="P31" s="1923"/>
      <c r="Q31" s="1924">
        <v>0.57020800000000005</v>
      </c>
      <c r="R31" s="1925">
        <v>54.305523809523812</v>
      </c>
    </row>
    <row r="32" ht="14.25">
      <c r="A32" s="1947"/>
      <c r="B32" s="1948"/>
      <c r="C32" s="1949" t="s">
        <v>102</v>
      </c>
      <c r="D32" s="1950">
        <v>1</v>
      </c>
      <c r="E32" s="504"/>
      <c r="F32" s="1970">
        <v>16.5</v>
      </c>
      <c r="G32" s="386">
        <v>55</v>
      </c>
      <c r="H32" s="504"/>
      <c r="I32" s="527">
        <v>0</v>
      </c>
      <c r="J32" s="1956">
        <v>0</v>
      </c>
      <c r="K32" s="1931"/>
      <c r="L32" s="1931">
        <v>35</v>
      </c>
      <c r="M32" s="1931">
        <v>10.300000000000001</v>
      </c>
      <c r="N32" s="1973">
        <v>0</v>
      </c>
      <c r="O32" s="1933">
        <v>0</v>
      </c>
      <c r="P32" s="1951" t="s">
        <v>237</v>
      </c>
      <c r="Q32" s="1935"/>
      <c r="R32" s="1936"/>
    </row>
    <row r="33" ht="14.25">
      <c r="A33" s="1914">
        <v>13</v>
      </c>
      <c r="B33" s="1915" t="s">
        <v>289</v>
      </c>
      <c r="C33" s="1916" t="s">
        <v>57</v>
      </c>
      <c r="D33" s="1917">
        <v>1</v>
      </c>
      <c r="E33" s="292"/>
      <c r="F33" s="1966">
        <v>15</v>
      </c>
      <c r="G33" s="1919">
        <v>55</v>
      </c>
      <c r="H33" s="292"/>
      <c r="I33" s="1918">
        <v>1.6000000000000001</v>
      </c>
      <c r="J33" s="1919">
        <v>5.2000000000000002</v>
      </c>
      <c r="K33" s="1920"/>
      <c r="L33" s="1920">
        <v>35</v>
      </c>
      <c r="M33" s="1920">
        <v>10.300000000000001</v>
      </c>
      <c r="N33" s="1922">
        <v>0.092658799999999999</v>
      </c>
      <c r="O33" s="1984">
        <v>9.2658799999999992</v>
      </c>
      <c r="P33" s="1923"/>
      <c r="Q33" s="1924">
        <v>0.092658799999999999</v>
      </c>
      <c r="R33" s="1925">
        <v>8.8246476190476173</v>
      </c>
    </row>
    <row r="34" ht="14.25">
      <c r="A34" s="1947"/>
      <c r="B34" s="1948"/>
      <c r="C34" s="1949" t="s">
        <v>102</v>
      </c>
      <c r="D34" s="1950">
        <v>1</v>
      </c>
      <c r="E34" s="504"/>
      <c r="F34" s="1970">
        <v>15</v>
      </c>
      <c r="G34" s="386">
        <v>55</v>
      </c>
      <c r="H34" s="504"/>
      <c r="I34" s="527">
        <v>0</v>
      </c>
      <c r="J34" s="1956">
        <v>0</v>
      </c>
      <c r="K34" s="1931"/>
      <c r="L34" s="1931">
        <v>35</v>
      </c>
      <c r="M34" s="1931">
        <v>10.300000000000001</v>
      </c>
      <c r="N34" s="1973">
        <v>0</v>
      </c>
      <c r="O34" s="1933">
        <v>0</v>
      </c>
      <c r="P34" s="1951" t="s">
        <v>237</v>
      </c>
      <c r="Q34" s="1935"/>
      <c r="R34" s="1936"/>
    </row>
    <row r="35" ht="14.25">
      <c r="A35" s="1914">
        <v>14</v>
      </c>
      <c r="B35" s="1915" t="s">
        <v>305</v>
      </c>
      <c r="C35" s="1916" t="s">
        <v>57</v>
      </c>
      <c r="D35" s="1917">
        <v>2.5</v>
      </c>
      <c r="E35" s="292"/>
      <c r="F35" s="1966">
        <v>41.200000000000003</v>
      </c>
      <c r="G35" s="1919">
        <v>131</v>
      </c>
      <c r="H35" s="292"/>
      <c r="I35" s="1918">
        <v>0.88</v>
      </c>
      <c r="J35" s="1919">
        <v>3</v>
      </c>
      <c r="K35" s="1920"/>
      <c r="L35" s="1920">
        <v>35</v>
      </c>
      <c r="M35" s="1920">
        <v>10.300000000000001</v>
      </c>
      <c r="N35" s="1922">
        <v>0.053456999999999998</v>
      </c>
      <c r="O35" s="1922">
        <v>2.13828</v>
      </c>
      <c r="P35" s="1923"/>
      <c r="Q35" s="1924">
        <v>0.12473300000000001</v>
      </c>
      <c r="R35" s="1925">
        <v>4.7517333333333331</v>
      </c>
    </row>
    <row r="36" ht="14.25">
      <c r="A36" s="1926"/>
      <c r="B36" s="1948"/>
      <c r="C36" s="1949" t="s">
        <v>102</v>
      </c>
      <c r="D36" s="1950">
        <v>2.5</v>
      </c>
      <c r="E36" s="504"/>
      <c r="F36" s="385">
        <v>41.200000000000003</v>
      </c>
      <c r="G36" s="386">
        <v>137.5</v>
      </c>
      <c r="H36" s="504"/>
      <c r="I36" s="527">
        <v>1.1799999999999999</v>
      </c>
      <c r="J36" s="1956">
        <v>4</v>
      </c>
      <c r="K36" s="1931"/>
      <c r="L36" s="1931">
        <v>35</v>
      </c>
      <c r="M36" s="1931">
        <v>10.300000000000001</v>
      </c>
      <c r="N36" s="1973">
        <v>0.071276000000000006</v>
      </c>
      <c r="O36" s="1933">
        <v>2.8510400000000002</v>
      </c>
      <c r="P36" s="1951"/>
      <c r="Q36" s="1935"/>
      <c r="R36" s="1936"/>
    </row>
    <row r="37" ht="14.25">
      <c r="A37" s="1914">
        <v>15</v>
      </c>
      <c r="B37" s="1915" t="s">
        <v>243</v>
      </c>
      <c r="C37" s="1916" t="s">
        <v>57</v>
      </c>
      <c r="D37" s="1917">
        <v>2.5</v>
      </c>
      <c r="E37" s="292"/>
      <c r="F37" s="1918">
        <v>41.200000000000003</v>
      </c>
      <c r="G37" s="1919">
        <v>137.5</v>
      </c>
      <c r="H37" s="292"/>
      <c r="I37" s="1918">
        <v>1.1799999999999999</v>
      </c>
      <c r="J37" s="1919">
        <v>4</v>
      </c>
      <c r="K37" s="1920"/>
      <c r="L37" s="1920">
        <v>35</v>
      </c>
      <c r="M37" s="1920">
        <v>10.300000000000001</v>
      </c>
      <c r="N37" s="1922">
        <v>0.071276000000000006</v>
      </c>
      <c r="O37" s="1922">
        <v>2.8510400000000002</v>
      </c>
      <c r="P37" s="1975"/>
      <c r="Q37" s="1924">
        <v>0.48111300000000001</v>
      </c>
      <c r="R37" s="1925">
        <v>18.328114285714285</v>
      </c>
    </row>
    <row r="38" ht="14.25">
      <c r="A38" s="1947"/>
      <c r="B38" s="1948"/>
      <c r="C38" s="1949" t="s">
        <v>102</v>
      </c>
      <c r="D38" s="1950">
        <v>2.5</v>
      </c>
      <c r="E38" s="504"/>
      <c r="F38" s="385">
        <v>41.200000000000003</v>
      </c>
      <c r="G38" s="386">
        <v>137.5</v>
      </c>
      <c r="H38" s="504"/>
      <c r="I38" s="527">
        <v>6.7699999999999996</v>
      </c>
      <c r="J38" s="1956">
        <v>23</v>
      </c>
      <c r="K38" s="1931"/>
      <c r="L38" s="1931">
        <v>35</v>
      </c>
      <c r="M38" s="1931">
        <v>10.300000000000001</v>
      </c>
      <c r="N38" s="1973">
        <v>0.40983700000000001</v>
      </c>
      <c r="O38" s="1933">
        <v>16.39348</v>
      </c>
      <c r="P38" s="1951"/>
      <c r="Q38" s="1935"/>
      <c r="R38" s="2001"/>
    </row>
    <row r="39" ht="14.25">
      <c r="A39" s="1914">
        <v>16</v>
      </c>
      <c r="B39" s="1915" t="s">
        <v>330</v>
      </c>
      <c r="C39" s="1916" t="s">
        <v>57</v>
      </c>
      <c r="D39" s="1917">
        <v>2.5</v>
      </c>
      <c r="E39" s="292"/>
      <c r="F39" s="1918">
        <v>41.200000000000003</v>
      </c>
      <c r="G39" s="1919">
        <v>137.5</v>
      </c>
      <c r="H39" s="292"/>
      <c r="I39" s="1918">
        <v>3.2400000000000002</v>
      </c>
      <c r="J39" s="1919">
        <v>11</v>
      </c>
      <c r="K39" s="1920"/>
      <c r="L39" s="1920">
        <v>35</v>
      </c>
      <c r="M39" s="1920">
        <v>10.300000000000001</v>
      </c>
      <c r="N39" s="1922">
        <v>0.19600900000000002</v>
      </c>
      <c r="O39" s="1922">
        <v>7.8403600000000004</v>
      </c>
      <c r="P39" s="1923"/>
      <c r="Q39" s="1923">
        <v>0.55238900000000002</v>
      </c>
      <c r="R39" s="1973">
        <v>21.043390476190478</v>
      </c>
    </row>
    <row r="40" ht="14.25">
      <c r="A40" s="1947"/>
      <c r="B40" s="1948"/>
      <c r="C40" s="1949" t="s">
        <v>102</v>
      </c>
      <c r="D40" s="1950">
        <v>2.5</v>
      </c>
      <c r="E40" s="504"/>
      <c r="F40" s="385">
        <v>41.200000000000003</v>
      </c>
      <c r="G40" s="386">
        <v>137.5</v>
      </c>
      <c r="H40" s="504"/>
      <c r="I40" s="527">
        <v>5.8899999999999997</v>
      </c>
      <c r="J40" s="1956">
        <v>20</v>
      </c>
      <c r="K40" s="1931"/>
      <c r="L40" s="1931">
        <v>35</v>
      </c>
      <c r="M40" s="1931">
        <v>10.300000000000001</v>
      </c>
      <c r="N40" s="1973">
        <v>0.35637999999999997</v>
      </c>
      <c r="O40" s="1933">
        <v>14.255199999999999</v>
      </c>
      <c r="P40" s="1951"/>
      <c r="Q40" s="1964"/>
      <c r="R40" s="1963"/>
    </row>
    <row r="41" ht="14.25">
      <c r="A41" s="1952">
        <v>17</v>
      </c>
      <c r="B41" s="1915" t="s">
        <v>294</v>
      </c>
      <c r="C41" s="1916" t="s">
        <v>57</v>
      </c>
      <c r="D41" s="1917">
        <v>4</v>
      </c>
      <c r="E41" s="2002"/>
      <c r="F41" s="1918">
        <v>66</v>
      </c>
      <c r="G41" s="1919">
        <v>366</v>
      </c>
      <c r="H41" s="292"/>
      <c r="I41" s="1918">
        <v>0</v>
      </c>
      <c r="J41" s="1919">
        <v>1</v>
      </c>
      <c r="K41" s="1920"/>
      <c r="L41" s="1920">
        <v>35</v>
      </c>
      <c r="M41" s="1920">
        <v>10.300000000000001</v>
      </c>
      <c r="N41" s="1922">
        <v>0.017819000000000002</v>
      </c>
      <c r="O41" s="1984">
        <v>0.44547500000000007</v>
      </c>
      <c r="P41" s="1923"/>
      <c r="Q41" s="1923">
        <v>0.017819000000000002</v>
      </c>
      <c r="R41" s="1984">
        <v>0.42426190476190478</v>
      </c>
    </row>
    <row r="42" ht="14.25">
      <c r="A42" s="1947"/>
      <c r="B42" s="1948"/>
      <c r="C42" s="1949" t="s">
        <v>102</v>
      </c>
      <c r="D42" s="1950">
        <v>4</v>
      </c>
      <c r="E42" s="504"/>
      <c r="F42" s="385">
        <v>66</v>
      </c>
      <c r="G42" s="386">
        <v>366</v>
      </c>
      <c r="H42" s="504"/>
      <c r="I42" s="527">
        <v>0</v>
      </c>
      <c r="J42" s="1956">
        <v>0</v>
      </c>
      <c r="K42" s="1931"/>
      <c r="L42" s="1931">
        <v>35</v>
      </c>
      <c r="M42" s="1931">
        <v>10.300000000000001</v>
      </c>
      <c r="N42" s="1973">
        <v>0</v>
      </c>
      <c r="O42" s="1933">
        <v>0</v>
      </c>
      <c r="P42" s="1934" t="s">
        <v>237</v>
      </c>
      <c r="Q42" s="1964"/>
      <c r="R42" s="1963"/>
    </row>
    <row r="43" ht="14.25">
      <c r="A43" s="1914">
        <v>18</v>
      </c>
      <c r="B43" s="1915" t="s">
        <v>317</v>
      </c>
      <c r="C43" s="1916" t="s">
        <v>57</v>
      </c>
      <c r="D43" s="1917">
        <v>1</v>
      </c>
      <c r="E43" s="292"/>
      <c r="F43" s="1918">
        <v>18.32</v>
      </c>
      <c r="G43" s="1919">
        <v>55</v>
      </c>
      <c r="H43" s="292"/>
      <c r="I43" s="1918">
        <v>3.5299999999999998</v>
      </c>
      <c r="J43" s="1919">
        <v>12</v>
      </c>
      <c r="K43" s="1920"/>
      <c r="L43" s="1920">
        <v>35</v>
      </c>
      <c r="M43" s="1920">
        <v>10.300000000000001</v>
      </c>
      <c r="N43" s="1922">
        <v>0.21382799999999999</v>
      </c>
      <c r="O43" s="1922">
        <v>21.3828</v>
      </c>
      <c r="P43" s="1923"/>
      <c r="Q43" s="1923">
        <v>0.21382799999999999</v>
      </c>
      <c r="R43" s="1984">
        <v>20.364571428571427</v>
      </c>
    </row>
    <row r="44" ht="14.25">
      <c r="A44" s="1947"/>
      <c r="B44" s="1948"/>
      <c r="C44" s="1949" t="s">
        <v>102</v>
      </c>
      <c r="D44" s="1950">
        <v>1</v>
      </c>
      <c r="E44" s="504"/>
      <c r="F44" s="385">
        <v>18.300000000000001</v>
      </c>
      <c r="G44" s="386">
        <v>55</v>
      </c>
      <c r="H44" s="504"/>
      <c r="I44" s="527">
        <v>0</v>
      </c>
      <c r="J44" s="1956">
        <v>0</v>
      </c>
      <c r="K44" s="1931"/>
      <c r="L44" s="1931">
        <v>35</v>
      </c>
      <c r="M44" s="1931">
        <v>10.300000000000001</v>
      </c>
      <c r="N44" s="1973">
        <v>0</v>
      </c>
      <c r="O44" s="1933">
        <v>0</v>
      </c>
      <c r="P44" s="1951"/>
      <c r="Q44" s="1964"/>
      <c r="R44" s="1963"/>
    </row>
    <row r="45" ht="14.25">
      <c r="A45" s="1914">
        <v>19</v>
      </c>
      <c r="B45" s="1915" t="s">
        <v>248</v>
      </c>
      <c r="C45" s="1916" t="s">
        <v>57</v>
      </c>
      <c r="D45" s="1917">
        <v>4</v>
      </c>
      <c r="E45" s="292"/>
      <c r="F45" s="1918">
        <v>66</v>
      </c>
      <c r="G45" s="1919">
        <v>210</v>
      </c>
      <c r="H45" s="292"/>
      <c r="I45" s="1918">
        <v>11.77</v>
      </c>
      <c r="J45" s="1919">
        <v>40</v>
      </c>
      <c r="K45" s="1920"/>
      <c r="L45" s="1920">
        <v>35</v>
      </c>
      <c r="M45" s="1920">
        <v>10.300000000000001</v>
      </c>
      <c r="N45" s="1922">
        <v>0.71275999999999995</v>
      </c>
      <c r="O45" s="1922">
        <v>17.818999999999999</v>
      </c>
      <c r="P45" s="1923"/>
      <c r="Q45" s="1923">
        <v>1.24733</v>
      </c>
      <c r="R45" s="1984">
        <v>29.698333333333331</v>
      </c>
    </row>
    <row r="46" ht="14.25">
      <c r="A46" s="1947"/>
      <c r="B46" s="1948"/>
      <c r="C46" s="1949" t="s">
        <v>102</v>
      </c>
      <c r="D46" s="1950">
        <v>4</v>
      </c>
      <c r="E46" s="504"/>
      <c r="F46" s="385">
        <v>66</v>
      </c>
      <c r="G46" s="386">
        <v>210</v>
      </c>
      <c r="H46" s="504"/>
      <c r="I46" s="527">
        <v>8.8300000000000001</v>
      </c>
      <c r="J46" s="1956">
        <v>30</v>
      </c>
      <c r="K46" s="1931"/>
      <c r="L46" s="1931">
        <v>35</v>
      </c>
      <c r="M46" s="1931">
        <v>10.300000000000001</v>
      </c>
      <c r="N46" s="1973">
        <v>0.5345700000000001</v>
      </c>
      <c r="O46" s="1933">
        <v>13.364250000000002</v>
      </c>
      <c r="P46" s="1951"/>
      <c r="Q46" s="1964"/>
      <c r="R46" s="1963"/>
    </row>
    <row r="47" ht="14.25">
      <c r="A47" s="1914">
        <v>20</v>
      </c>
      <c r="B47" s="1915" t="s">
        <v>252</v>
      </c>
      <c r="C47" s="1916" t="s">
        <v>57</v>
      </c>
      <c r="D47" s="1917">
        <v>1.6000000000000001</v>
      </c>
      <c r="E47" s="292"/>
      <c r="F47" s="2003">
        <v>26.393000000000001</v>
      </c>
      <c r="G47" s="1919">
        <v>83.980000000000004</v>
      </c>
      <c r="H47" s="292"/>
      <c r="I47" s="1918">
        <v>9.7100000000000009</v>
      </c>
      <c r="J47" s="1919">
        <v>33</v>
      </c>
      <c r="K47" s="1920"/>
      <c r="L47" s="1920">
        <v>35</v>
      </c>
      <c r="M47" s="1920">
        <v>10.300000000000001</v>
      </c>
      <c r="N47" s="1922">
        <v>0.58802700000000008</v>
      </c>
      <c r="O47" s="1922">
        <v>36.751687500000003</v>
      </c>
      <c r="P47" s="1923"/>
      <c r="Q47" s="1923">
        <v>0.74839800000000012</v>
      </c>
      <c r="R47" s="1984">
        <v>44.547499999999999</v>
      </c>
    </row>
    <row r="48" ht="14.25">
      <c r="A48" s="1947"/>
      <c r="B48" s="1948"/>
      <c r="C48" s="1949" t="s">
        <v>102</v>
      </c>
      <c r="D48" s="1950">
        <v>1.6000000000000001</v>
      </c>
      <c r="E48" s="504"/>
      <c r="F48" s="2004">
        <v>26.393000000000001</v>
      </c>
      <c r="G48" s="386">
        <v>83.980000000000004</v>
      </c>
      <c r="H48" s="504"/>
      <c r="I48" s="527">
        <v>2.6499999999999999</v>
      </c>
      <c r="J48" s="1956">
        <v>9</v>
      </c>
      <c r="K48" s="1931"/>
      <c r="L48" s="1931">
        <v>35</v>
      </c>
      <c r="M48" s="1931">
        <v>10.300000000000001</v>
      </c>
      <c r="N48" s="1973">
        <v>0.16037100000000001</v>
      </c>
      <c r="O48" s="1933">
        <v>10.023187500000001</v>
      </c>
      <c r="P48" s="1951"/>
      <c r="Q48" s="1964"/>
      <c r="R48" s="1963"/>
    </row>
    <row r="49" ht="14.25">
      <c r="A49" s="1914">
        <v>21</v>
      </c>
      <c r="B49" s="1915" t="s">
        <v>510</v>
      </c>
      <c r="C49" s="1916" t="s">
        <v>57</v>
      </c>
      <c r="D49" s="1917">
        <v>1</v>
      </c>
      <c r="E49" s="292"/>
      <c r="F49" s="1918">
        <v>16.5</v>
      </c>
      <c r="G49" s="1919">
        <v>55</v>
      </c>
      <c r="H49" s="292"/>
      <c r="I49" s="1918">
        <v>2.0099999999999998</v>
      </c>
      <c r="J49" s="1919">
        <v>13</v>
      </c>
      <c r="K49" s="1920"/>
      <c r="L49" s="1920">
        <v>35</v>
      </c>
      <c r="M49" s="1920">
        <v>10.300000000000001</v>
      </c>
      <c r="N49" s="1922">
        <v>0.23164700000000002</v>
      </c>
      <c r="O49" s="1922">
        <v>23.164700000000003</v>
      </c>
      <c r="P49" s="1923"/>
      <c r="Q49" s="1923">
        <v>0.23164700000000002</v>
      </c>
      <c r="R49" s="1984">
        <v>8.4852380952380937</v>
      </c>
    </row>
    <row r="50" ht="14.25">
      <c r="A50" s="2005"/>
      <c r="B50" s="2006"/>
      <c r="C50" s="1324" t="s">
        <v>102</v>
      </c>
      <c r="D50" s="2007">
        <v>1.6000000000000001</v>
      </c>
      <c r="E50" s="123"/>
      <c r="F50" s="221">
        <v>26.399999999999999</v>
      </c>
      <c r="G50" s="2008">
        <v>146.19999999999999</v>
      </c>
      <c r="H50" s="123"/>
      <c r="I50" s="527">
        <v>0</v>
      </c>
      <c r="J50" s="1956">
        <v>0</v>
      </c>
      <c r="K50" s="1931"/>
      <c r="L50" s="1931">
        <v>35</v>
      </c>
      <c r="M50" s="1931">
        <v>6.4000000000000004</v>
      </c>
      <c r="N50" s="2009">
        <v>0</v>
      </c>
      <c r="O50" s="2009">
        <v>0</v>
      </c>
      <c r="P50" s="2010" t="s">
        <v>237</v>
      </c>
      <c r="Q50" s="2011"/>
      <c r="R50" s="1973"/>
    </row>
    <row r="51" ht="14.25">
      <c r="A51" s="1947"/>
      <c r="B51" s="1948"/>
      <c r="C51" s="1949" t="s">
        <v>269</v>
      </c>
      <c r="D51" s="1950">
        <v>1.8</v>
      </c>
      <c r="E51" s="504"/>
      <c r="F51" s="385">
        <v>29.699999999999999</v>
      </c>
      <c r="G51" s="386">
        <v>99</v>
      </c>
      <c r="H51" s="504"/>
      <c r="I51" s="527">
        <v>2.3500000000000001</v>
      </c>
      <c r="J51" s="1956">
        <v>8</v>
      </c>
      <c r="K51" s="1931"/>
      <c r="L51" s="1931">
        <v>35</v>
      </c>
      <c r="M51" s="1931">
        <v>6.4000000000000004</v>
      </c>
      <c r="N51" s="1973">
        <v>0.088576000000000002</v>
      </c>
      <c r="O51" s="1933">
        <v>4.9208888888888884</v>
      </c>
      <c r="P51" s="1951"/>
      <c r="Q51" s="2012"/>
      <c r="R51" s="1963"/>
    </row>
    <row r="52" ht="14.25">
      <c r="A52" s="1961">
        <v>22</v>
      </c>
      <c r="B52" s="2013" t="s">
        <v>247</v>
      </c>
      <c r="C52" s="2014" t="s">
        <v>57</v>
      </c>
      <c r="D52" s="2015">
        <v>1</v>
      </c>
      <c r="E52" s="270"/>
      <c r="F52" s="271">
        <v>16.5</v>
      </c>
      <c r="G52" s="272">
        <v>55</v>
      </c>
      <c r="H52" s="270"/>
      <c r="I52" s="1918">
        <v>11.18</v>
      </c>
      <c r="J52" s="1919">
        <v>38</v>
      </c>
      <c r="K52" s="1920"/>
      <c r="L52" s="1920">
        <v>35</v>
      </c>
      <c r="M52" s="1920">
        <v>10.300000000000001</v>
      </c>
      <c r="N52" s="1984">
        <v>0.67712200000000011</v>
      </c>
      <c r="O52" s="2016">
        <v>67.71220000000001</v>
      </c>
      <c r="P52" s="1998"/>
      <c r="Q52" s="1944">
        <v>0.67712200000000011</v>
      </c>
      <c r="R52" s="1973">
        <v>67.71220000000001</v>
      </c>
    </row>
    <row r="53" ht="16.5" customHeight="1">
      <c r="A53" s="2017">
        <v>23</v>
      </c>
      <c r="B53" s="2018" t="s">
        <v>258</v>
      </c>
      <c r="C53" s="2019" t="s">
        <v>57</v>
      </c>
      <c r="D53" s="2020">
        <v>4</v>
      </c>
      <c r="E53" s="1968"/>
      <c r="F53" s="1966">
        <v>66</v>
      </c>
      <c r="G53" s="2021">
        <v>366</v>
      </c>
      <c r="H53" s="1968"/>
      <c r="I53" s="1918">
        <v>4.3899999999999997</v>
      </c>
      <c r="J53" s="1919">
        <v>24</v>
      </c>
      <c r="K53" s="1920"/>
      <c r="L53" s="1920">
        <v>35</v>
      </c>
      <c r="M53" s="1920">
        <v>6.4000000000000004</v>
      </c>
      <c r="N53" s="1922">
        <v>0.26572800000000002</v>
      </c>
      <c r="O53" s="2022">
        <v>6.6432000000000002</v>
      </c>
      <c r="P53" s="1923"/>
      <c r="Q53" s="1923">
        <v>0.54062500000000002</v>
      </c>
      <c r="R53" s="1984">
        <v>10.297619047619049</v>
      </c>
    </row>
    <row r="54" ht="14.25">
      <c r="A54" s="2005"/>
      <c r="B54" s="2006"/>
      <c r="C54" s="1324" t="s">
        <v>102</v>
      </c>
      <c r="D54" s="2007">
        <v>4</v>
      </c>
      <c r="E54" s="123"/>
      <c r="F54" s="221">
        <v>66</v>
      </c>
      <c r="G54" s="2008">
        <v>366</v>
      </c>
      <c r="H54" s="123"/>
      <c r="I54" s="527">
        <v>3.6600000000000001</v>
      </c>
      <c r="J54" s="1956">
        <v>20</v>
      </c>
      <c r="K54" s="1931"/>
      <c r="L54" s="1931">
        <v>35</v>
      </c>
      <c r="M54" s="2023">
        <v>6.4000000000000004</v>
      </c>
      <c r="N54" s="1973">
        <v>0.22144</v>
      </c>
      <c r="O54" s="2009">
        <v>5.5359999999999996</v>
      </c>
      <c r="P54" s="2010"/>
      <c r="Q54" s="2011"/>
      <c r="R54" s="1973"/>
    </row>
    <row r="55" ht="14.25">
      <c r="A55" s="2005"/>
      <c r="B55" s="2006"/>
      <c r="C55" s="2024" t="s">
        <v>269</v>
      </c>
      <c r="D55" s="2025">
        <v>1</v>
      </c>
      <c r="E55" s="123"/>
      <c r="F55" s="221"/>
      <c r="G55" s="221">
        <v>16.550000000000001</v>
      </c>
      <c r="H55" s="2026"/>
      <c r="I55" s="2027">
        <v>4.1200000000000001</v>
      </c>
      <c r="J55" s="2028">
        <v>14</v>
      </c>
      <c r="K55" s="1934"/>
      <c r="L55" s="1931">
        <v>35</v>
      </c>
      <c r="M55" s="1931">
        <v>10.300000000000001</v>
      </c>
      <c r="N55" s="1976">
        <v>0.053456999999999998</v>
      </c>
      <c r="O55" s="1976">
        <v>5.3456999999999999</v>
      </c>
      <c r="P55" s="1934"/>
      <c r="Q55" s="1934"/>
      <c r="R55" s="1973"/>
    </row>
    <row r="56" s="1" customFormat="1" ht="14.25">
      <c r="A56" s="1939"/>
      <c r="B56" s="1927"/>
      <c r="C56" s="2029"/>
      <c r="D56" s="2030"/>
      <c r="E56" s="2031"/>
      <c r="F56" s="2032"/>
      <c r="G56" s="1943">
        <v>55</v>
      </c>
      <c r="H56" s="2033"/>
      <c r="I56" s="2034"/>
      <c r="J56" s="2035"/>
      <c r="K56" s="1964"/>
      <c r="L56" s="1964"/>
      <c r="M56" s="1964"/>
      <c r="N56" s="1963"/>
      <c r="O56" s="1963"/>
      <c r="P56" s="1964"/>
      <c r="Q56" s="1964"/>
      <c r="R56" s="1963"/>
    </row>
    <row r="57" ht="14.25">
      <c r="A57" s="1914">
        <v>24</v>
      </c>
      <c r="B57" s="1915" t="s">
        <v>669</v>
      </c>
      <c r="C57" s="1916" t="s">
        <v>57</v>
      </c>
      <c r="D57" s="1917">
        <v>1.6000000000000001</v>
      </c>
      <c r="E57" s="292"/>
      <c r="F57" s="1918">
        <v>26.399999999999999</v>
      </c>
      <c r="G57" s="1919">
        <v>84</v>
      </c>
      <c r="H57" s="292"/>
      <c r="I57" s="1918">
        <v>2.3500000000000001</v>
      </c>
      <c r="J57" s="1919">
        <v>8</v>
      </c>
      <c r="K57" s="1920"/>
      <c r="L57" s="1920">
        <v>35</v>
      </c>
      <c r="M57" s="1920">
        <v>10.300000000000001</v>
      </c>
      <c r="N57" s="1922">
        <v>0.14255200000000001</v>
      </c>
      <c r="O57" s="1922">
        <v>8.9095000000000013</v>
      </c>
      <c r="P57" s="1923"/>
      <c r="Q57" s="1923">
        <v>0.14255200000000001</v>
      </c>
      <c r="R57" s="1984">
        <v>8.4852380952380955</v>
      </c>
    </row>
    <row r="58" ht="14.25">
      <c r="A58" s="1947"/>
      <c r="B58" s="1948"/>
      <c r="C58" s="1949" t="s">
        <v>102</v>
      </c>
      <c r="D58" s="1950">
        <v>1.6000000000000001</v>
      </c>
      <c r="E58" s="504"/>
      <c r="F58" s="385">
        <v>26.399999999999999</v>
      </c>
      <c r="G58" s="386">
        <v>84</v>
      </c>
      <c r="H58" s="504"/>
      <c r="I58" s="527">
        <v>0</v>
      </c>
      <c r="J58" s="1956">
        <v>0</v>
      </c>
      <c r="K58" s="1931"/>
      <c r="L58" s="1931">
        <v>35</v>
      </c>
      <c r="M58" s="1931">
        <v>10.300000000000001</v>
      </c>
      <c r="N58" s="1937">
        <v>0</v>
      </c>
      <c r="O58" s="1933">
        <v>0</v>
      </c>
      <c r="P58" s="1951"/>
      <c r="Q58" s="1964"/>
      <c r="R58" s="1963"/>
    </row>
    <row r="59" ht="14.25">
      <c r="A59" s="1914">
        <v>25</v>
      </c>
      <c r="B59" s="1915" t="s">
        <v>327</v>
      </c>
      <c r="C59" s="1916" t="s">
        <v>57</v>
      </c>
      <c r="D59" s="1917">
        <v>1.6000000000000001</v>
      </c>
      <c r="E59" s="292"/>
      <c r="F59" s="1918">
        <v>26.399999999999999</v>
      </c>
      <c r="G59" s="1919">
        <v>84</v>
      </c>
      <c r="H59" s="292"/>
      <c r="I59" s="1918">
        <v>5.2999999999999998</v>
      </c>
      <c r="J59" s="1919">
        <v>18</v>
      </c>
      <c r="K59" s="1920"/>
      <c r="L59" s="1920">
        <v>35</v>
      </c>
      <c r="M59" s="1920">
        <v>10.300000000000001</v>
      </c>
      <c r="N59" s="1922">
        <v>0.32074200000000003</v>
      </c>
      <c r="O59" s="1922">
        <v>20.046375000000001</v>
      </c>
      <c r="P59" s="1923"/>
      <c r="Q59" s="1923">
        <v>0.44547500000000007</v>
      </c>
      <c r="R59" s="1984">
        <v>26.516369047619047</v>
      </c>
    </row>
    <row r="60" ht="14.25">
      <c r="A60" s="1947"/>
      <c r="B60" s="1948"/>
      <c r="C60" s="1949" t="s">
        <v>670</v>
      </c>
      <c r="D60" s="1950">
        <v>1.6000000000000001</v>
      </c>
      <c r="E60" s="504"/>
      <c r="F60" s="385">
        <v>26.399999999999999</v>
      </c>
      <c r="G60" s="386">
        <v>84</v>
      </c>
      <c r="H60" s="504"/>
      <c r="I60" s="1942">
        <v>2.0600000000000001</v>
      </c>
      <c r="J60" s="1943">
        <v>7</v>
      </c>
      <c r="K60" s="1960"/>
      <c r="L60" s="1960">
        <v>35</v>
      </c>
      <c r="M60" s="1960">
        <v>10.300000000000001</v>
      </c>
      <c r="N60" s="1937">
        <v>0.12473300000000002</v>
      </c>
      <c r="O60" s="1933">
        <v>7.795812500000002</v>
      </c>
      <c r="P60" s="1951"/>
      <c r="Q60" s="1964"/>
      <c r="R60" s="1963"/>
    </row>
    <row r="61" ht="14.25">
      <c r="A61" s="1961">
        <v>26</v>
      </c>
      <c r="B61" s="1962" t="s">
        <v>201</v>
      </c>
      <c r="C61" s="1940" t="s">
        <v>57</v>
      </c>
      <c r="D61" s="1941">
        <v>2.5</v>
      </c>
      <c r="E61" s="1005">
        <v>13.1</v>
      </c>
      <c r="F61" s="1942"/>
      <c r="G61" s="1943">
        <v>131</v>
      </c>
      <c r="H61" s="2036">
        <v>0</v>
      </c>
      <c r="I61" s="271"/>
      <c r="J61" s="1919">
        <v>3</v>
      </c>
      <c r="K61" s="1920">
        <v>110</v>
      </c>
      <c r="L61" s="1920"/>
      <c r="M61" s="1920">
        <v>10.300000000000001</v>
      </c>
      <c r="N61" s="1922">
        <v>0.053456999999999998</v>
      </c>
      <c r="O61" s="2016">
        <v>2.13828</v>
      </c>
      <c r="P61" s="1998"/>
      <c r="Q61" s="1998">
        <v>0.053456999999999998</v>
      </c>
      <c r="R61" s="2016">
        <v>2.13828</v>
      </c>
    </row>
    <row r="62" ht="14.25">
      <c r="A62" s="1914">
        <v>27</v>
      </c>
      <c r="B62" s="1915" t="s">
        <v>477</v>
      </c>
      <c r="C62" s="1916" t="s">
        <v>57</v>
      </c>
      <c r="D62" s="1917">
        <v>10</v>
      </c>
      <c r="E62" s="292">
        <v>50.200000000000003</v>
      </c>
      <c r="F62" s="1918"/>
      <c r="G62" s="1919">
        <v>525</v>
      </c>
      <c r="H62" s="292">
        <v>4.96</v>
      </c>
      <c r="I62" s="1918"/>
      <c r="J62" s="1919">
        <v>53</v>
      </c>
      <c r="K62" s="1920">
        <v>110</v>
      </c>
      <c r="L62" s="1920"/>
      <c r="M62" s="2037">
        <v>10.300000000000001</v>
      </c>
      <c r="N62" s="1922">
        <v>0.94440700000000011</v>
      </c>
      <c r="O62" s="1922">
        <v>9.4440700000000017</v>
      </c>
      <c r="P62" s="1923"/>
      <c r="Q62" s="1923">
        <v>1.9244520000000001</v>
      </c>
      <c r="R62" s="1984">
        <v>18.328114285714285</v>
      </c>
    </row>
    <row r="63" ht="14.25">
      <c r="A63" s="1947"/>
      <c r="B63" s="1948"/>
      <c r="C63" s="1949" t="s">
        <v>102</v>
      </c>
      <c r="D63" s="1950">
        <v>10</v>
      </c>
      <c r="E63" s="504">
        <v>50.200000000000003</v>
      </c>
      <c r="F63" s="385"/>
      <c r="G63" s="386">
        <v>525</v>
      </c>
      <c r="H63" s="504">
        <v>5.1500000000000004</v>
      </c>
      <c r="I63" s="385"/>
      <c r="J63" s="1943">
        <v>55</v>
      </c>
      <c r="K63" s="172">
        <v>110</v>
      </c>
      <c r="L63" s="172"/>
      <c r="M63" s="1931">
        <v>10.300000000000001</v>
      </c>
      <c r="N63" s="1973">
        <v>0.98004499999999994</v>
      </c>
      <c r="O63" s="1933">
        <v>9.8004499999999997</v>
      </c>
      <c r="P63" s="1951"/>
      <c r="Q63" s="1964"/>
      <c r="R63" s="1963"/>
    </row>
    <row r="64" ht="14.25">
      <c r="A64" s="1914">
        <v>28</v>
      </c>
      <c r="B64" s="1915" t="s">
        <v>206</v>
      </c>
      <c r="C64" s="1916" t="s">
        <v>57</v>
      </c>
      <c r="D64" s="1917">
        <v>10</v>
      </c>
      <c r="E64" s="292">
        <v>50.200000000000003</v>
      </c>
      <c r="F64" s="1918">
        <v>154</v>
      </c>
      <c r="G64" s="1919">
        <v>525</v>
      </c>
      <c r="H64" s="292">
        <v>8.8200000000000003</v>
      </c>
      <c r="I64" s="1918">
        <v>3</v>
      </c>
      <c r="J64" s="1919">
        <v>84</v>
      </c>
      <c r="K64" s="1920">
        <v>110</v>
      </c>
      <c r="L64" s="1920">
        <v>35</v>
      </c>
      <c r="M64" s="1920">
        <v>10.300000000000001</v>
      </c>
      <c r="N64" s="1921">
        <v>1.6784460000000001</v>
      </c>
      <c r="O64" s="1922">
        <v>16.784460000000003</v>
      </c>
      <c r="P64" s="1923"/>
      <c r="Q64" s="1923">
        <v>1.6784460000000001</v>
      </c>
      <c r="R64" s="1984">
        <v>15.985200000000003</v>
      </c>
    </row>
    <row r="65" ht="13.800000000000001">
      <c r="A65" s="1947"/>
      <c r="B65" s="1948"/>
      <c r="C65" s="1949" t="s">
        <v>102</v>
      </c>
      <c r="D65" s="1950">
        <v>10</v>
      </c>
      <c r="E65" s="504">
        <v>51.200000000000003</v>
      </c>
      <c r="F65" s="385">
        <v>150</v>
      </c>
      <c r="G65" s="386">
        <v>525</v>
      </c>
      <c r="H65" s="504">
        <v>0</v>
      </c>
      <c r="I65" s="1942">
        <v>0</v>
      </c>
      <c r="J65" s="1943">
        <v>0</v>
      </c>
      <c r="K65" s="172">
        <v>110</v>
      </c>
      <c r="L65" s="172">
        <v>35</v>
      </c>
      <c r="M65" s="172">
        <v>10.300000000000001</v>
      </c>
      <c r="N65" s="1957">
        <v>0</v>
      </c>
      <c r="O65" s="1933">
        <v>0</v>
      </c>
      <c r="P65" s="1951" t="s">
        <v>237</v>
      </c>
      <c r="Q65" s="1964"/>
      <c r="R65" s="1963"/>
    </row>
    <row r="66" ht="13.800000000000001">
      <c r="A66" s="1961">
        <v>29</v>
      </c>
      <c r="B66" s="2013" t="s">
        <v>238</v>
      </c>
      <c r="C66" s="2014" t="s">
        <v>102</v>
      </c>
      <c r="D66" s="2015">
        <v>6.2999999999999998</v>
      </c>
      <c r="E66" s="270">
        <v>31.600000000000001</v>
      </c>
      <c r="F66" s="271"/>
      <c r="G66" s="272">
        <v>331</v>
      </c>
      <c r="H66" s="1233">
        <v>1</v>
      </c>
      <c r="I66" s="271"/>
      <c r="J66" s="272">
        <v>9</v>
      </c>
      <c r="K66" s="428">
        <v>110</v>
      </c>
      <c r="L66" s="428"/>
      <c r="M66" s="428">
        <v>10</v>
      </c>
      <c r="N66" s="1922">
        <v>0.15569999999999998</v>
      </c>
      <c r="O66" s="2016">
        <v>2.4714285714285711</v>
      </c>
      <c r="P66" s="1998"/>
      <c r="Q66" s="1998">
        <v>0.15569999999999998</v>
      </c>
      <c r="R66" s="2016">
        <v>2.4714285714285711</v>
      </c>
    </row>
    <row r="67" ht="13.800000000000001">
      <c r="A67" s="2038">
        <v>30</v>
      </c>
      <c r="B67" s="1927" t="s">
        <v>281</v>
      </c>
      <c r="C67" s="1928" t="s">
        <v>57</v>
      </c>
      <c r="D67" s="1929">
        <v>2.5</v>
      </c>
      <c r="E67" s="2031"/>
      <c r="F67" s="2032">
        <v>41.200000000000003</v>
      </c>
      <c r="G67" s="2039">
        <v>137.5</v>
      </c>
      <c r="H67" s="1233"/>
      <c r="I67" s="1918">
        <v>3.8300000000000001</v>
      </c>
      <c r="J67" s="1919">
        <v>13</v>
      </c>
      <c r="K67" s="1920"/>
      <c r="L67" s="1920">
        <v>35</v>
      </c>
      <c r="M67" s="1920">
        <v>10.300000000000001</v>
      </c>
      <c r="N67" s="1922">
        <v>0.23164700000000002</v>
      </c>
      <c r="O67" s="1973">
        <v>9.265880000000001</v>
      </c>
      <c r="P67" s="1998"/>
      <c r="Q67" s="1998">
        <v>0.23164700000000002</v>
      </c>
      <c r="R67" s="2016">
        <v>9.265880000000001</v>
      </c>
    </row>
    <row r="68" ht="13.800000000000001">
      <c r="A68" s="1961">
        <v>31</v>
      </c>
      <c r="B68" s="2013" t="s">
        <v>241</v>
      </c>
      <c r="C68" s="2014" t="s">
        <v>57</v>
      </c>
      <c r="D68" s="2015">
        <v>1</v>
      </c>
      <c r="E68" s="270"/>
      <c r="F68" s="2040">
        <v>16.5</v>
      </c>
      <c r="G68" s="272">
        <v>55</v>
      </c>
      <c r="H68" s="270"/>
      <c r="I68" s="1918">
        <v>2.6499999999999999</v>
      </c>
      <c r="J68" s="1919">
        <v>9</v>
      </c>
      <c r="K68" s="1920"/>
      <c r="L68" s="1920">
        <v>35</v>
      </c>
      <c r="M68" s="1920">
        <v>10.300000000000001</v>
      </c>
      <c r="N68" s="1922">
        <v>0.16037100000000001</v>
      </c>
      <c r="O68" s="2016">
        <v>16.037100000000002</v>
      </c>
      <c r="P68" s="1964"/>
      <c r="Q68" s="1944">
        <v>0.16037100000000001</v>
      </c>
      <c r="R68" s="1973">
        <v>16.037100000000002</v>
      </c>
    </row>
    <row r="69" ht="13.800000000000001">
      <c r="A69" s="1914">
        <v>32</v>
      </c>
      <c r="B69" s="1915" t="s">
        <v>337</v>
      </c>
      <c r="C69" s="1916" t="s">
        <v>57</v>
      </c>
      <c r="D69" s="1917">
        <v>1.6000000000000001</v>
      </c>
      <c r="E69" s="292"/>
      <c r="F69" s="1918">
        <v>26.399999999999999</v>
      </c>
      <c r="G69" s="1919">
        <v>84</v>
      </c>
      <c r="H69" s="292"/>
      <c r="I69" s="1918">
        <v>0</v>
      </c>
      <c r="J69" s="1919">
        <v>0</v>
      </c>
      <c r="K69" s="1920"/>
      <c r="L69" s="1920">
        <v>35</v>
      </c>
      <c r="M69" s="1920">
        <v>10.300000000000001</v>
      </c>
      <c r="N69" s="1922">
        <v>0</v>
      </c>
      <c r="O69" s="1922">
        <v>0</v>
      </c>
      <c r="P69" s="1923"/>
      <c r="Q69" s="1923">
        <v>0</v>
      </c>
      <c r="R69" s="1984">
        <v>0</v>
      </c>
    </row>
    <row r="70" ht="13.800000000000001">
      <c r="A70" s="1947"/>
      <c r="B70" s="1948"/>
      <c r="C70" s="1949" t="s">
        <v>102</v>
      </c>
      <c r="D70" s="1950">
        <v>1.6000000000000001</v>
      </c>
      <c r="E70" s="504"/>
      <c r="F70" s="385">
        <v>26.399999999999999</v>
      </c>
      <c r="G70" s="386">
        <v>84</v>
      </c>
      <c r="H70" s="504"/>
      <c r="I70" s="1942">
        <v>0</v>
      </c>
      <c r="J70" s="1943">
        <v>0</v>
      </c>
      <c r="K70" s="1960"/>
      <c r="L70" s="1960">
        <v>35</v>
      </c>
      <c r="M70" s="1960">
        <v>10.300000000000001</v>
      </c>
      <c r="N70" s="1937">
        <v>0</v>
      </c>
      <c r="O70" s="1933">
        <v>0</v>
      </c>
      <c r="P70" s="1951"/>
      <c r="Q70" s="1964"/>
      <c r="R70" s="1963"/>
    </row>
    <row r="71" ht="13.800000000000001">
      <c r="A71" s="1914">
        <v>33</v>
      </c>
      <c r="B71" s="1953" t="s">
        <v>340</v>
      </c>
      <c r="C71" s="1954" t="s">
        <v>57</v>
      </c>
      <c r="D71" s="1955">
        <v>10</v>
      </c>
      <c r="E71" s="2041">
        <v>50.200000000000003</v>
      </c>
      <c r="F71" s="527"/>
      <c r="G71" s="1956">
        <v>525</v>
      </c>
      <c r="H71" s="292">
        <v>15.17</v>
      </c>
      <c r="I71" s="1918"/>
      <c r="J71" s="1919">
        <v>162</v>
      </c>
      <c r="K71" s="1920">
        <v>110</v>
      </c>
      <c r="L71" s="1920"/>
      <c r="M71" s="2037">
        <v>10.300000000000001</v>
      </c>
      <c r="N71" s="2042">
        <v>2.8866780000000003</v>
      </c>
      <c r="O71" s="1937">
        <v>28.866780000000002</v>
      </c>
      <c r="P71" s="1975"/>
      <c r="Q71" s="1923">
        <v>4.0092750000000006</v>
      </c>
      <c r="R71" s="1984">
        <v>38.183571428571433</v>
      </c>
    </row>
    <row r="72" ht="13.800000000000001">
      <c r="A72" s="1947"/>
      <c r="B72" s="1948"/>
      <c r="C72" s="1949" t="s">
        <v>102</v>
      </c>
      <c r="D72" s="1950">
        <v>10</v>
      </c>
      <c r="E72" s="2043">
        <v>50.200000000000003</v>
      </c>
      <c r="F72" s="385"/>
      <c r="G72" s="386">
        <v>525</v>
      </c>
      <c r="H72" s="504">
        <v>5.9000000000000004</v>
      </c>
      <c r="I72" s="385"/>
      <c r="J72" s="1943">
        <v>63</v>
      </c>
      <c r="K72" s="172">
        <v>110</v>
      </c>
      <c r="L72" s="172"/>
      <c r="M72" s="491">
        <v>10.300000000000001</v>
      </c>
      <c r="N72" s="1973">
        <v>1.1225970000000003</v>
      </c>
      <c r="O72" s="1933">
        <v>11.225970000000004</v>
      </c>
      <c r="P72" s="1951"/>
      <c r="Q72" s="1964"/>
      <c r="R72" s="1963"/>
    </row>
    <row r="73" ht="13.800000000000001">
      <c r="A73" s="1914">
        <v>34</v>
      </c>
      <c r="B73" s="1953" t="s">
        <v>521</v>
      </c>
      <c r="C73" s="1954" t="s">
        <v>57</v>
      </c>
      <c r="D73" s="1955">
        <v>4</v>
      </c>
      <c r="E73" s="2041"/>
      <c r="F73" s="527"/>
      <c r="G73" s="1956"/>
      <c r="H73" s="292">
        <v>0</v>
      </c>
      <c r="I73" s="1918"/>
      <c r="J73" s="1919">
        <v>0</v>
      </c>
      <c r="K73" s="1920"/>
      <c r="L73" s="10">
        <v>35</v>
      </c>
      <c r="M73" s="2037">
        <v>10.300000000000001</v>
      </c>
      <c r="N73" s="2042">
        <v>0</v>
      </c>
      <c r="O73" s="1937">
        <v>0</v>
      </c>
      <c r="P73" s="1975"/>
      <c r="Q73" s="1923">
        <v>0</v>
      </c>
      <c r="R73" s="1984">
        <v>0</v>
      </c>
    </row>
    <row r="74" ht="13.800000000000001">
      <c r="A74" s="1947"/>
      <c r="B74" s="1948"/>
      <c r="C74" s="1949" t="s">
        <v>102</v>
      </c>
      <c r="D74" s="1950">
        <v>4</v>
      </c>
      <c r="E74" s="2043"/>
      <c r="F74" s="385"/>
      <c r="G74" s="386"/>
      <c r="H74" s="504">
        <v>0</v>
      </c>
      <c r="I74" s="385"/>
      <c r="J74" s="386">
        <v>0</v>
      </c>
      <c r="K74" s="172"/>
      <c r="L74" s="172">
        <v>35</v>
      </c>
      <c r="M74" s="1931">
        <v>10.300000000000001</v>
      </c>
      <c r="N74" s="1973">
        <v>0</v>
      </c>
      <c r="O74" s="1933">
        <v>0</v>
      </c>
      <c r="P74" s="1951"/>
      <c r="Q74" s="1951"/>
      <c r="R74" s="1963"/>
    </row>
  </sheetData>
  <mergeCells count="39">
    <mergeCell ref="N2:O2"/>
    <mergeCell ref="A3:J3"/>
    <mergeCell ref="K5:M5"/>
    <mergeCell ref="A7:P7"/>
    <mergeCell ref="P8:P9"/>
    <mergeCell ref="Q8:R8"/>
    <mergeCell ref="R12:R13"/>
    <mergeCell ref="R16:R17"/>
    <mergeCell ref="R18:R19"/>
    <mergeCell ref="R20:R21"/>
    <mergeCell ref="R23:R24"/>
    <mergeCell ref="R25:R26"/>
    <mergeCell ref="R28:R29"/>
    <mergeCell ref="R31:R32"/>
    <mergeCell ref="R33:R34"/>
    <mergeCell ref="R35:R36"/>
    <mergeCell ref="R37:R38"/>
    <mergeCell ref="R39:R40"/>
    <mergeCell ref="R41:R42"/>
    <mergeCell ref="R43:R44"/>
    <mergeCell ref="R45:R46"/>
    <mergeCell ref="R47:R48"/>
    <mergeCell ref="R49:R51"/>
    <mergeCell ref="R53:R56"/>
    <mergeCell ref="C55:C56"/>
    <mergeCell ref="D55:D56"/>
    <mergeCell ref="H55:H56"/>
    <mergeCell ref="K55:K56"/>
    <mergeCell ref="N55:N56"/>
    <mergeCell ref="O55:O56"/>
    <mergeCell ref="P55:P56"/>
    <mergeCell ref="Q55:Q56"/>
    <mergeCell ref="R57:R58"/>
    <mergeCell ref="R59:R60"/>
    <mergeCell ref="R62:R63"/>
    <mergeCell ref="R64:R65"/>
    <mergeCell ref="R69:R70"/>
    <mergeCell ref="R71:R72"/>
    <mergeCell ref="R73:R74"/>
  </mergeCells>
  <printOptions headings="0" gridLines="0"/>
  <pageMargins left="0.25" right="0.25" top="0.75" bottom="0.75" header="0.29999999999999999" footer="0.29999999999999999"/>
  <pageSetup paperSize="9" scale="86" fitToWidth="1" fitToHeight="100" pageOrder="downThenOver" orientation="landscape" usePrinterDefaults="1" blackAndWhite="0" draft="0" cellComments="none" useFirstPageNumber="0" errors="displayed" horizontalDpi="600" verticalDpi="600" copies="1"/>
  <headerFooter>
    <oddFooter>&amp;R&amp;A&amp;P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3"/>
    <outlinePr applyStyles="0" summaryBelow="1" summaryRight="1" showOutlineSymbols="1"/>
    <pageSetUpPr autoPageBreaks="1" fitToPage="0"/>
  </sheetPr>
  <sheetViews>
    <sheetView view="pageBreakPreview" zoomScale="85" workbookViewId="0">
      <selection activeCell="G10" activeCellId="0" sqref="G10:G16"/>
    </sheetView>
  </sheetViews>
  <sheetFormatPr defaultRowHeight="12.75"/>
  <cols>
    <col customWidth="1" min="1" max="1" style="1343" width="6"/>
    <col customWidth="1" min="2" max="2" style="2044" width="24.44140625"/>
    <col min="3" max="3" style="1343" width="9.109375"/>
    <col customWidth="1" min="4" max="4" style="1882" width="13.6640625"/>
    <col min="5" max="6" style="1" width="9.109375"/>
    <col customWidth="1" min="7" max="7" style="1" width="10.44140625"/>
    <col customWidth="1" min="8" max="8" style="1" width="7.109375"/>
    <col min="9" max="10" style="1" width="9.109375"/>
    <col customWidth="1" min="11" max="11" style="1" width="8.88671875"/>
    <col customWidth="1" min="12" max="12" style="1" width="11.6640625"/>
    <col customWidth="1" min="13" max="13" style="1" width="7.109375"/>
    <col min="14" max="15" style="1" width="9.109375"/>
    <col customWidth="1" min="16" max="16" style="1" width="9"/>
    <col customWidth="1" min="17" max="17" style="1" width="9.88671875"/>
    <col customWidth="1" min="18" max="18" style="1" width="7.109375"/>
    <col min="19" max="20" style="1" width="9.109375"/>
    <col customWidth="1" min="21" max="21" style="1" width="9.88671875"/>
    <col min="22" max="256" style="1" width="9.109375"/>
    <col customWidth="1" min="257" max="257" style="1" width="6"/>
    <col customWidth="1" min="258" max="258" style="1" width="21.5546875"/>
    <col min="259" max="259" style="1" width="9.109375"/>
    <col customWidth="1" min="260" max="260" style="1" width="12.33203125"/>
    <col min="261" max="266" style="1" width="9.109375"/>
    <col customWidth="1" min="267" max="267" style="1" width="11.33203125"/>
    <col min="268" max="512" style="1" width="9.109375"/>
    <col customWidth="1" min="513" max="513" style="1" width="6"/>
    <col customWidth="1" min="514" max="514" style="1" width="21.5546875"/>
    <col min="515" max="515" style="1" width="9.109375"/>
    <col customWidth="1" min="516" max="516" style="1" width="12.33203125"/>
    <col min="517" max="522" style="1" width="9.109375"/>
    <col customWidth="1" min="523" max="523" style="1" width="11.33203125"/>
    <col min="524" max="768" style="1" width="9.109375"/>
    <col customWidth="1" min="769" max="769" style="1" width="6"/>
    <col customWidth="1" min="770" max="770" style="1" width="21.5546875"/>
    <col min="771" max="771" style="1" width="9.109375"/>
    <col customWidth="1" min="772" max="772" style="1" width="12.33203125"/>
    <col min="773" max="778" style="1" width="9.109375"/>
    <col customWidth="1" min="779" max="779" style="1" width="11.33203125"/>
    <col min="780" max="1024" style="1" width="9.109375"/>
    <col customWidth="1" min="1025" max="1025" style="1" width="6"/>
    <col customWidth="1" min="1026" max="1026" style="1" width="21.5546875"/>
    <col min="1027" max="1027" style="1" width="9.109375"/>
    <col customWidth="1" min="1028" max="1028" style="1" width="12.33203125"/>
    <col min="1029" max="1034" style="1" width="9.109375"/>
    <col customWidth="1" min="1035" max="1035" style="1" width="11.33203125"/>
    <col min="1036" max="1280" style="1" width="9.109375"/>
    <col customWidth="1" min="1281" max="1281" style="1" width="6"/>
    <col customWidth="1" min="1282" max="1282" style="1" width="21.5546875"/>
    <col min="1283" max="1283" style="1" width="9.109375"/>
    <col customWidth="1" min="1284" max="1284" style="1" width="12.33203125"/>
    <col min="1285" max="1290" style="1" width="9.109375"/>
    <col customWidth="1" min="1291" max="1291" style="1" width="11.33203125"/>
    <col min="1292" max="1536" style="1" width="9.109375"/>
    <col customWidth="1" min="1537" max="1537" style="1" width="6"/>
    <col customWidth="1" min="1538" max="1538" style="1" width="21.5546875"/>
    <col min="1539" max="1539" style="1" width="9.109375"/>
    <col customWidth="1" min="1540" max="1540" style="1" width="12.33203125"/>
    <col min="1541" max="1546" style="1" width="9.109375"/>
    <col customWidth="1" min="1547" max="1547" style="1" width="11.33203125"/>
    <col min="1548" max="1792" style="1" width="9.109375"/>
    <col customWidth="1" min="1793" max="1793" style="1" width="6"/>
    <col customWidth="1" min="1794" max="1794" style="1" width="21.5546875"/>
    <col min="1795" max="1795" style="1" width="9.109375"/>
    <col customWidth="1" min="1796" max="1796" style="1" width="12.33203125"/>
    <col min="1797" max="1802" style="1" width="9.109375"/>
    <col customWidth="1" min="1803" max="1803" style="1" width="11.33203125"/>
    <col min="1804" max="2048" style="1" width="9.109375"/>
    <col customWidth="1" min="2049" max="2049" style="1" width="6"/>
    <col customWidth="1" min="2050" max="2050" style="1" width="21.5546875"/>
    <col min="2051" max="2051" style="1" width="9.109375"/>
    <col customWidth="1" min="2052" max="2052" style="1" width="12.33203125"/>
    <col min="2053" max="2058" style="1" width="9.109375"/>
    <col customWidth="1" min="2059" max="2059" style="1" width="11.33203125"/>
    <col min="2060" max="2304" style="1" width="9.109375"/>
    <col customWidth="1" min="2305" max="2305" style="1" width="6"/>
    <col customWidth="1" min="2306" max="2306" style="1" width="21.5546875"/>
    <col min="2307" max="2307" style="1" width="9.109375"/>
    <col customWidth="1" min="2308" max="2308" style="1" width="12.33203125"/>
    <col min="2309" max="2314" style="1" width="9.109375"/>
    <col customWidth="1" min="2315" max="2315" style="1" width="11.33203125"/>
    <col min="2316" max="2560" style="1" width="9.109375"/>
    <col customWidth="1" min="2561" max="2561" style="1" width="6"/>
    <col customWidth="1" min="2562" max="2562" style="1" width="21.5546875"/>
    <col min="2563" max="2563" style="1" width="9.109375"/>
    <col customWidth="1" min="2564" max="2564" style="1" width="12.33203125"/>
    <col min="2565" max="2570" style="1" width="9.109375"/>
    <col customWidth="1" min="2571" max="2571" style="1" width="11.33203125"/>
    <col min="2572" max="2816" style="1" width="9.109375"/>
    <col customWidth="1" min="2817" max="2817" style="1" width="6"/>
    <col customWidth="1" min="2818" max="2818" style="1" width="21.5546875"/>
    <col min="2819" max="2819" style="1" width="9.109375"/>
    <col customWidth="1" min="2820" max="2820" style="1" width="12.33203125"/>
    <col min="2821" max="2826" style="1" width="9.109375"/>
    <col customWidth="1" min="2827" max="2827" style="1" width="11.33203125"/>
    <col min="2828" max="3072" style="1" width="9.109375"/>
    <col customWidth="1" min="3073" max="3073" style="1" width="6"/>
    <col customWidth="1" min="3074" max="3074" style="1" width="21.5546875"/>
    <col min="3075" max="3075" style="1" width="9.109375"/>
    <col customWidth="1" min="3076" max="3076" style="1" width="12.33203125"/>
    <col min="3077" max="3082" style="1" width="9.109375"/>
    <col customWidth="1" min="3083" max="3083" style="1" width="11.33203125"/>
    <col min="3084" max="3328" style="1" width="9.109375"/>
    <col customWidth="1" min="3329" max="3329" style="1" width="6"/>
    <col customWidth="1" min="3330" max="3330" style="1" width="21.5546875"/>
    <col min="3331" max="3331" style="1" width="9.109375"/>
    <col customWidth="1" min="3332" max="3332" style="1" width="12.33203125"/>
    <col min="3333" max="3338" style="1" width="9.109375"/>
    <col customWidth="1" min="3339" max="3339" style="1" width="11.33203125"/>
    <col min="3340" max="3584" style="1" width="9.109375"/>
    <col customWidth="1" min="3585" max="3585" style="1" width="6"/>
    <col customWidth="1" min="3586" max="3586" style="1" width="21.5546875"/>
    <col min="3587" max="3587" style="1" width="9.109375"/>
    <col customWidth="1" min="3588" max="3588" style="1" width="12.33203125"/>
    <col min="3589" max="3594" style="1" width="9.109375"/>
    <col customWidth="1" min="3595" max="3595" style="1" width="11.33203125"/>
    <col min="3596" max="3840" style="1" width="9.109375"/>
    <col customWidth="1" min="3841" max="3841" style="1" width="6"/>
    <col customWidth="1" min="3842" max="3842" style="1" width="21.5546875"/>
    <col min="3843" max="3843" style="1" width="9.109375"/>
    <col customWidth="1" min="3844" max="3844" style="1" width="12.33203125"/>
    <col min="3845" max="3850" style="1" width="9.109375"/>
    <col customWidth="1" min="3851" max="3851" style="1" width="11.33203125"/>
    <col min="3852" max="4096" style="1" width="9.109375"/>
    <col customWidth="1" min="4097" max="4097" style="1" width="6"/>
    <col customWidth="1" min="4098" max="4098" style="1" width="21.5546875"/>
    <col min="4099" max="4099" style="1" width="9.109375"/>
    <col customWidth="1" min="4100" max="4100" style="1" width="12.33203125"/>
    <col min="4101" max="4106" style="1" width="9.109375"/>
    <col customWidth="1" min="4107" max="4107" style="1" width="11.33203125"/>
    <col min="4108" max="4352" style="1" width="9.109375"/>
    <col customWidth="1" min="4353" max="4353" style="1" width="6"/>
    <col customWidth="1" min="4354" max="4354" style="1" width="21.5546875"/>
    <col min="4355" max="4355" style="1" width="9.109375"/>
    <col customWidth="1" min="4356" max="4356" style="1" width="12.33203125"/>
    <col min="4357" max="4362" style="1" width="9.109375"/>
    <col customWidth="1" min="4363" max="4363" style="1" width="11.33203125"/>
    <col min="4364" max="4608" style="1" width="9.109375"/>
    <col customWidth="1" min="4609" max="4609" style="1" width="6"/>
    <col customWidth="1" min="4610" max="4610" style="1" width="21.5546875"/>
    <col min="4611" max="4611" style="1" width="9.109375"/>
    <col customWidth="1" min="4612" max="4612" style="1" width="12.33203125"/>
    <col min="4613" max="4618" style="1" width="9.109375"/>
    <col customWidth="1" min="4619" max="4619" style="1" width="11.33203125"/>
    <col min="4620" max="4864" style="1" width="9.109375"/>
    <col customWidth="1" min="4865" max="4865" style="1" width="6"/>
    <col customWidth="1" min="4866" max="4866" style="1" width="21.5546875"/>
    <col min="4867" max="4867" style="1" width="9.109375"/>
    <col customWidth="1" min="4868" max="4868" style="1" width="12.33203125"/>
    <col min="4869" max="4874" style="1" width="9.109375"/>
    <col customWidth="1" min="4875" max="4875" style="1" width="11.33203125"/>
    <col min="4876" max="5120" style="1" width="9.109375"/>
    <col customWidth="1" min="5121" max="5121" style="1" width="6"/>
    <col customWidth="1" min="5122" max="5122" style="1" width="21.5546875"/>
    <col min="5123" max="5123" style="1" width="9.109375"/>
    <col customWidth="1" min="5124" max="5124" style="1" width="12.33203125"/>
    <col min="5125" max="5130" style="1" width="9.109375"/>
    <col customWidth="1" min="5131" max="5131" style="1" width="11.33203125"/>
    <col min="5132" max="5376" style="1" width="9.109375"/>
    <col customWidth="1" min="5377" max="5377" style="1" width="6"/>
    <col customWidth="1" min="5378" max="5378" style="1" width="21.5546875"/>
    <col min="5379" max="5379" style="1" width="9.109375"/>
    <col customWidth="1" min="5380" max="5380" style="1" width="12.33203125"/>
    <col min="5381" max="5386" style="1" width="9.109375"/>
    <col customWidth="1" min="5387" max="5387" style="1" width="11.33203125"/>
    <col min="5388" max="5632" style="1" width="9.109375"/>
    <col customWidth="1" min="5633" max="5633" style="1" width="6"/>
    <col customWidth="1" min="5634" max="5634" style="1" width="21.5546875"/>
    <col min="5635" max="5635" style="1" width="9.109375"/>
    <col customWidth="1" min="5636" max="5636" style="1" width="12.33203125"/>
    <col min="5637" max="5642" style="1" width="9.109375"/>
    <col customWidth="1" min="5643" max="5643" style="1" width="11.33203125"/>
    <col min="5644" max="5888" style="1" width="9.109375"/>
    <col customWidth="1" min="5889" max="5889" style="1" width="6"/>
    <col customWidth="1" min="5890" max="5890" style="1" width="21.5546875"/>
    <col min="5891" max="5891" style="1" width="9.109375"/>
    <col customWidth="1" min="5892" max="5892" style="1" width="12.33203125"/>
    <col min="5893" max="5898" style="1" width="9.109375"/>
    <col customWidth="1" min="5899" max="5899" style="1" width="11.33203125"/>
    <col min="5900" max="6144" style="1" width="9.109375"/>
    <col customWidth="1" min="6145" max="6145" style="1" width="6"/>
    <col customWidth="1" min="6146" max="6146" style="1" width="21.5546875"/>
    <col min="6147" max="6147" style="1" width="9.109375"/>
    <col customWidth="1" min="6148" max="6148" style="1" width="12.33203125"/>
    <col min="6149" max="6154" style="1" width="9.109375"/>
    <col customWidth="1" min="6155" max="6155" style="1" width="11.33203125"/>
    <col min="6156" max="6400" style="1" width="9.109375"/>
    <col customWidth="1" min="6401" max="6401" style="1" width="6"/>
    <col customWidth="1" min="6402" max="6402" style="1" width="21.5546875"/>
    <col min="6403" max="6403" style="1" width="9.109375"/>
    <col customWidth="1" min="6404" max="6404" style="1" width="12.33203125"/>
    <col min="6405" max="6410" style="1" width="9.109375"/>
    <col customWidth="1" min="6411" max="6411" style="1" width="11.33203125"/>
    <col min="6412" max="6656" style="1" width="9.109375"/>
    <col customWidth="1" min="6657" max="6657" style="1" width="6"/>
    <col customWidth="1" min="6658" max="6658" style="1" width="21.5546875"/>
    <col min="6659" max="6659" style="1" width="9.109375"/>
    <col customWidth="1" min="6660" max="6660" style="1" width="12.33203125"/>
    <col min="6661" max="6666" style="1" width="9.109375"/>
    <col customWidth="1" min="6667" max="6667" style="1" width="11.33203125"/>
    <col min="6668" max="6912" style="1" width="9.109375"/>
    <col customWidth="1" min="6913" max="6913" style="1" width="6"/>
    <col customWidth="1" min="6914" max="6914" style="1" width="21.5546875"/>
    <col min="6915" max="6915" style="1" width="9.109375"/>
    <col customWidth="1" min="6916" max="6916" style="1" width="12.33203125"/>
    <col min="6917" max="6922" style="1" width="9.109375"/>
    <col customWidth="1" min="6923" max="6923" style="1" width="11.33203125"/>
    <col min="6924" max="7168" style="1" width="9.109375"/>
    <col customWidth="1" min="7169" max="7169" style="1" width="6"/>
    <col customWidth="1" min="7170" max="7170" style="1" width="21.5546875"/>
    <col min="7171" max="7171" style="1" width="9.109375"/>
    <col customWidth="1" min="7172" max="7172" style="1" width="12.33203125"/>
    <col min="7173" max="7178" style="1" width="9.109375"/>
    <col customWidth="1" min="7179" max="7179" style="1" width="11.33203125"/>
    <col min="7180" max="7424" style="1" width="9.109375"/>
    <col customWidth="1" min="7425" max="7425" style="1" width="6"/>
    <col customWidth="1" min="7426" max="7426" style="1" width="21.5546875"/>
    <col min="7427" max="7427" style="1" width="9.109375"/>
    <col customWidth="1" min="7428" max="7428" style="1" width="12.33203125"/>
    <col min="7429" max="7434" style="1" width="9.109375"/>
    <col customWidth="1" min="7435" max="7435" style="1" width="11.33203125"/>
    <col min="7436" max="7680" style="1" width="9.109375"/>
    <col customWidth="1" min="7681" max="7681" style="1" width="6"/>
    <col customWidth="1" min="7682" max="7682" style="1" width="21.5546875"/>
    <col min="7683" max="7683" style="1" width="9.109375"/>
    <col customWidth="1" min="7684" max="7684" style="1" width="12.33203125"/>
    <col min="7685" max="7690" style="1" width="9.109375"/>
    <col customWidth="1" min="7691" max="7691" style="1" width="11.33203125"/>
    <col min="7692" max="7936" style="1" width="9.109375"/>
    <col customWidth="1" min="7937" max="7937" style="1" width="6"/>
    <col customWidth="1" min="7938" max="7938" style="1" width="21.5546875"/>
    <col min="7939" max="7939" style="1" width="9.109375"/>
    <col customWidth="1" min="7940" max="7940" style="1" width="12.33203125"/>
    <col min="7941" max="7946" style="1" width="9.109375"/>
    <col customWidth="1" min="7947" max="7947" style="1" width="11.33203125"/>
    <col min="7948" max="8192" style="1" width="9.109375"/>
    <col customWidth="1" min="8193" max="8193" style="1" width="6"/>
    <col customWidth="1" min="8194" max="8194" style="1" width="21.5546875"/>
    <col min="8195" max="8195" style="1" width="9.109375"/>
    <col customWidth="1" min="8196" max="8196" style="1" width="12.33203125"/>
    <col min="8197" max="8202" style="1" width="9.109375"/>
    <col customWidth="1" min="8203" max="8203" style="1" width="11.33203125"/>
    <col min="8204" max="8448" style="1" width="9.109375"/>
    <col customWidth="1" min="8449" max="8449" style="1" width="6"/>
    <col customWidth="1" min="8450" max="8450" style="1" width="21.5546875"/>
    <col min="8451" max="8451" style="1" width="9.109375"/>
    <col customWidth="1" min="8452" max="8452" style="1" width="12.33203125"/>
    <col min="8453" max="8458" style="1" width="9.109375"/>
    <col customWidth="1" min="8459" max="8459" style="1" width="11.33203125"/>
    <col min="8460" max="8704" style="1" width="9.109375"/>
    <col customWidth="1" min="8705" max="8705" style="1" width="6"/>
    <col customWidth="1" min="8706" max="8706" style="1" width="21.5546875"/>
    <col min="8707" max="8707" style="1" width="9.109375"/>
    <col customWidth="1" min="8708" max="8708" style="1" width="12.33203125"/>
    <col min="8709" max="8714" style="1" width="9.109375"/>
    <col customWidth="1" min="8715" max="8715" style="1" width="11.33203125"/>
    <col min="8716" max="8960" style="1" width="9.109375"/>
    <col customWidth="1" min="8961" max="8961" style="1" width="6"/>
    <col customWidth="1" min="8962" max="8962" style="1" width="21.5546875"/>
    <col min="8963" max="8963" style="1" width="9.109375"/>
    <col customWidth="1" min="8964" max="8964" style="1" width="12.33203125"/>
    <col min="8965" max="8970" style="1" width="9.109375"/>
    <col customWidth="1" min="8971" max="8971" style="1" width="11.33203125"/>
    <col min="8972" max="9216" style="1" width="9.109375"/>
    <col customWidth="1" min="9217" max="9217" style="1" width="6"/>
    <col customWidth="1" min="9218" max="9218" style="1" width="21.5546875"/>
    <col min="9219" max="9219" style="1" width="9.109375"/>
    <col customWidth="1" min="9220" max="9220" style="1" width="12.33203125"/>
    <col min="9221" max="9226" style="1" width="9.109375"/>
    <col customWidth="1" min="9227" max="9227" style="1" width="11.33203125"/>
    <col min="9228" max="9472" style="1" width="9.109375"/>
    <col customWidth="1" min="9473" max="9473" style="1" width="6"/>
    <col customWidth="1" min="9474" max="9474" style="1" width="21.5546875"/>
    <col min="9475" max="9475" style="1" width="9.109375"/>
    <col customWidth="1" min="9476" max="9476" style="1" width="12.33203125"/>
    <col min="9477" max="9482" style="1" width="9.109375"/>
    <col customWidth="1" min="9483" max="9483" style="1" width="11.33203125"/>
    <col min="9484" max="9728" style="1" width="9.109375"/>
    <col customWidth="1" min="9729" max="9729" style="1" width="6"/>
    <col customWidth="1" min="9730" max="9730" style="1" width="21.5546875"/>
    <col min="9731" max="9731" style="1" width="9.109375"/>
    <col customWidth="1" min="9732" max="9732" style="1" width="12.33203125"/>
    <col min="9733" max="9738" style="1" width="9.109375"/>
    <col customWidth="1" min="9739" max="9739" style="1" width="11.33203125"/>
    <col min="9740" max="9984" style="1" width="9.109375"/>
    <col customWidth="1" min="9985" max="9985" style="1" width="6"/>
    <col customWidth="1" min="9986" max="9986" style="1" width="21.5546875"/>
    <col min="9987" max="9987" style="1" width="9.109375"/>
    <col customWidth="1" min="9988" max="9988" style="1" width="12.33203125"/>
    <col min="9989" max="9994" style="1" width="9.109375"/>
    <col customWidth="1" min="9995" max="9995" style="1" width="11.33203125"/>
    <col min="9996" max="10240" style="1" width="9.109375"/>
    <col customWidth="1" min="10241" max="10241" style="1" width="6"/>
    <col customWidth="1" min="10242" max="10242" style="1" width="21.5546875"/>
    <col min="10243" max="10243" style="1" width="9.109375"/>
    <col customWidth="1" min="10244" max="10244" style="1" width="12.33203125"/>
    <col min="10245" max="10250" style="1" width="9.109375"/>
    <col customWidth="1" min="10251" max="10251" style="1" width="11.33203125"/>
    <col min="10252" max="10496" style="1" width="9.109375"/>
    <col customWidth="1" min="10497" max="10497" style="1" width="6"/>
    <col customWidth="1" min="10498" max="10498" style="1" width="21.5546875"/>
    <col min="10499" max="10499" style="1" width="9.109375"/>
    <col customWidth="1" min="10500" max="10500" style="1" width="12.33203125"/>
    <col min="10501" max="10506" style="1" width="9.109375"/>
    <col customWidth="1" min="10507" max="10507" style="1" width="11.33203125"/>
    <col min="10508" max="10752" style="1" width="9.109375"/>
    <col customWidth="1" min="10753" max="10753" style="1" width="6"/>
    <col customWidth="1" min="10754" max="10754" style="1" width="21.5546875"/>
    <col min="10755" max="10755" style="1" width="9.109375"/>
    <col customWidth="1" min="10756" max="10756" style="1" width="12.33203125"/>
    <col min="10757" max="10762" style="1" width="9.109375"/>
    <col customWidth="1" min="10763" max="10763" style="1" width="11.33203125"/>
    <col min="10764" max="11008" style="1" width="9.109375"/>
    <col customWidth="1" min="11009" max="11009" style="1" width="6"/>
    <col customWidth="1" min="11010" max="11010" style="1" width="21.5546875"/>
    <col min="11011" max="11011" style="1" width="9.109375"/>
    <col customWidth="1" min="11012" max="11012" style="1" width="12.33203125"/>
    <col min="11013" max="11018" style="1" width="9.109375"/>
    <col customWidth="1" min="11019" max="11019" style="1" width="11.33203125"/>
    <col min="11020" max="11264" style="1" width="9.109375"/>
    <col customWidth="1" min="11265" max="11265" style="1" width="6"/>
    <col customWidth="1" min="11266" max="11266" style="1" width="21.5546875"/>
    <col min="11267" max="11267" style="1" width="9.109375"/>
    <col customWidth="1" min="11268" max="11268" style="1" width="12.33203125"/>
    <col min="11269" max="11274" style="1" width="9.109375"/>
    <col customWidth="1" min="11275" max="11275" style="1" width="11.33203125"/>
    <col min="11276" max="11520" style="1" width="9.109375"/>
    <col customWidth="1" min="11521" max="11521" style="1" width="6"/>
    <col customWidth="1" min="11522" max="11522" style="1" width="21.5546875"/>
    <col min="11523" max="11523" style="1" width="9.109375"/>
    <col customWidth="1" min="11524" max="11524" style="1" width="12.33203125"/>
    <col min="11525" max="11530" style="1" width="9.109375"/>
    <col customWidth="1" min="11531" max="11531" style="1" width="11.33203125"/>
    <col min="11532" max="11776" style="1" width="9.109375"/>
    <col customWidth="1" min="11777" max="11777" style="1" width="6"/>
    <col customWidth="1" min="11778" max="11778" style="1" width="21.5546875"/>
    <col min="11779" max="11779" style="1" width="9.109375"/>
    <col customWidth="1" min="11780" max="11780" style="1" width="12.33203125"/>
    <col min="11781" max="11786" style="1" width="9.109375"/>
    <col customWidth="1" min="11787" max="11787" style="1" width="11.33203125"/>
    <col min="11788" max="12032" style="1" width="9.109375"/>
    <col customWidth="1" min="12033" max="12033" style="1" width="6"/>
    <col customWidth="1" min="12034" max="12034" style="1" width="21.5546875"/>
    <col min="12035" max="12035" style="1" width="9.109375"/>
    <col customWidth="1" min="12036" max="12036" style="1" width="12.33203125"/>
    <col min="12037" max="12042" style="1" width="9.109375"/>
    <col customWidth="1" min="12043" max="12043" style="1" width="11.33203125"/>
    <col min="12044" max="12288" style="1" width="9.109375"/>
    <col customWidth="1" min="12289" max="12289" style="1" width="6"/>
    <col customWidth="1" min="12290" max="12290" style="1" width="21.5546875"/>
    <col min="12291" max="12291" style="1" width="9.109375"/>
    <col customWidth="1" min="12292" max="12292" style="1" width="12.33203125"/>
    <col min="12293" max="12298" style="1" width="9.109375"/>
    <col customWidth="1" min="12299" max="12299" style="1" width="11.33203125"/>
    <col min="12300" max="12544" style="1" width="9.109375"/>
    <col customWidth="1" min="12545" max="12545" style="1" width="6"/>
    <col customWidth="1" min="12546" max="12546" style="1" width="21.5546875"/>
    <col min="12547" max="12547" style="1" width="9.109375"/>
    <col customWidth="1" min="12548" max="12548" style="1" width="12.33203125"/>
    <col min="12549" max="12554" style="1" width="9.109375"/>
    <col customWidth="1" min="12555" max="12555" style="1" width="11.33203125"/>
    <col min="12556" max="12800" style="1" width="9.109375"/>
    <col customWidth="1" min="12801" max="12801" style="1" width="6"/>
    <col customWidth="1" min="12802" max="12802" style="1" width="21.5546875"/>
    <col min="12803" max="12803" style="1" width="9.109375"/>
    <col customWidth="1" min="12804" max="12804" style="1" width="12.33203125"/>
    <col min="12805" max="12810" style="1" width="9.109375"/>
    <col customWidth="1" min="12811" max="12811" style="1" width="11.33203125"/>
    <col min="12812" max="13056" style="1" width="9.109375"/>
    <col customWidth="1" min="13057" max="13057" style="1" width="6"/>
    <col customWidth="1" min="13058" max="13058" style="1" width="21.5546875"/>
    <col min="13059" max="13059" style="1" width="9.109375"/>
    <col customWidth="1" min="13060" max="13060" style="1" width="12.33203125"/>
    <col min="13061" max="13066" style="1" width="9.109375"/>
    <col customWidth="1" min="13067" max="13067" style="1" width="11.33203125"/>
    <col min="13068" max="13312" style="1" width="9.109375"/>
    <col customWidth="1" min="13313" max="13313" style="1" width="6"/>
    <col customWidth="1" min="13314" max="13314" style="1" width="21.5546875"/>
    <col min="13315" max="13315" style="1" width="9.109375"/>
    <col customWidth="1" min="13316" max="13316" style="1" width="12.33203125"/>
    <col min="13317" max="13322" style="1" width="9.109375"/>
    <col customWidth="1" min="13323" max="13323" style="1" width="11.33203125"/>
    <col min="13324" max="13568" style="1" width="9.109375"/>
    <col customWidth="1" min="13569" max="13569" style="1" width="6"/>
    <col customWidth="1" min="13570" max="13570" style="1" width="21.5546875"/>
    <col min="13571" max="13571" style="1" width="9.109375"/>
    <col customWidth="1" min="13572" max="13572" style="1" width="12.33203125"/>
    <col min="13573" max="13578" style="1" width="9.109375"/>
    <col customWidth="1" min="13579" max="13579" style="1" width="11.33203125"/>
    <col min="13580" max="13824" style="1" width="9.109375"/>
    <col customWidth="1" min="13825" max="13825" style="1" width="6"/>
    <col customWidth="1" min="13826" max="13826" style="1" width="21.5546875"/>
    <col min="13827" max="13827" style="1" width="9.109375"/>
    <col customWidth="1" min="13828" max="13828" style="1" width="12.33203125"/>
    <col min="13829" max="13834" style="1" width="9.109375"/>
    <col customWidth="1" min="13835" max="13835" style="1" width="11.33203125"/>
    <col min="13836" max="14080" style="1" width="9.109375"/>
    <col customWidth="1" min="14081" max="14081" style="1" width="6"/>
    <col customWidth="1" min="14082" max="14082" style="1" width="21.5546875"/>
    <col min="14083" max="14083" style="1" width="9.109375"/>
    <col customWidth="1" min="14084" max="14084" style="1" width="12.33203125"/>
    <col min="14085" max="14090" style="1" width="9.109375"/>
    <col customWidth="1" min="14091" max="14091" style="1" width="11.33203125"/>
    <col min="14092" max="14336" style="1" width="9.109375"/>
    <col customWidth="1" min="14337" max="14337" style="1" width="6"/>
    <col customWidth="1" min="14338" max="14338" style="1" width="21.5546875"/>
    <col min="14339" max="14339" style="1" width="9.109375"/>
    <col customWidth="1" min="14340" max="14340" style="1" width="12.33203125"/>
    <col min="14341" max="14346" style="1" width="9.109375"/>
    <col customWidth="1" min="14347" max="14347" style="1" width="11.33203125"/>
    <col min="14348" max="14592" style="1" width="9.109375"/>
    <col customWidth="1" min="14593" max="14593" style="1" width="6"/>
    <col customWidth="1" min="14594" max="14594" style="1" width="21.5546875"/>
    <col min="14595" max="14595" style="1" width="9.109375"/>
    <col customWidth="1" min="14596" max="14596" style="1" width="12.33203125"/>
    <col min="14597" max="14602" style="1" width="9.109375"/>
    <col customWidth="1" min="14603" max="14603" style="1" width="11.33203125"/>
    <col min="14604" max="14848" style="1" width="9.109375"/>
    <col customWidth="1" min="14849" max="14849" style="1" width="6"/>
    <col customWidth="1" min="14850" max="14850" style="1" width="21.5546875"/>
    <col min="14851" max="14851" style="1" width="9.109375"/>
    <col customWidth="1" min="14852" max="14852" style="1" width="12.33203125"/>
    <col min="14853" max="14858" style="1" width="9.109375"/>
    <col customWidth="1" min="14859" max="14859" style="1" width="11.33203125"/>
    <col min="14860" max="15104" style="1" width="9.109375"/>
    <col customWidth="1" min="15105" max="15105" style="1" width="6"/>
    <col customWidth="1" min="15106" max="15106" style="1" width="21.5546875"/>
    <col min="15107" max="15107" style="1" width="9.109375"/>
    <col customWidth="1" min="15108" max="15108" style="1" width="12.33203125"/>
    <col min="15109" max="15114" style="1" width="9.109375"/>
    <col customWidth="1" min="15115" max="15115" style="1" width="11.33203125"/>
    <col min="15116" max="15360" style="1" width="9.109375"/>
    <col customWidth="1" min="15361" max="15361" style="1" width="6"/>
    <col customWidth="1" min="15362" max="15362" style="1" width="21.5546875"/>
    <col min="15363" max="15363" style="1" width="9.109375"/>
    <col customWidth="1" min="15364" max="15364" style="1" width="12.33203125"/>
    <col min="15365" max="15370" style="1" width="9.109375"/>
    <col customWidth="1" min="15371" max="15371" style="1" width="11.33203125"/>
    <col min="15372" max="15616" style="1" width="9.109375"/>
    <col customWidth="1" min="15617" max="15617" style="1" width="6"/>
    <col customWidth="1" min="15618" max="15618" style="1" width="21.5546875"/>
    <col min="15619" max="15619" style="1" width="9.109375"/>
    <col customWidth="1" min="15620" max="15620" style="1" width="12.33203125"/>
    <col min="15621" max="15626" style="1" width="9.109375"/>
    <col customWidth="1" min="15627" max="15627" style="1" width="11.33203125"/>
    <col min="15628" max="15872" style="1" width="9.109375"/>
    <col customWidth="1" min="15873" max="15873" style="1" width="6"/>
    <col customWidth="1" min="15874" max="15874" style="1" width="21.5546875"/>
    <col min="15875" max="15875" style="1" width="9.109375"/>
    <col customWidth="1" min="15876" max="15876" style="1" width="12.33203125"/>
    <col min="15877" max="15882" style="1" width="9.109375"/>
    <col customWidth="1" min="15883" max="15883" style="1" width="11.33203125"/>
    <col min="15884" max="16128" style="1" width="9.109375"/>
    <col customWidth="1" min="16129" max="16129" style="1" width="6"/>
    <col customWidth="1" min="16130" max="16130" style="1" width="21.5546875"/>
    <col min="16131" max="16131" style="1" width="9.109375"/>
    <col customWidth="1" min="16132" max="16132" style="1" width="12.33203125"/>
    <col min="16133" max="16138" style="1" width="9.109375"/>
    <col customWidth="1" min="16139" max="16139" style="1" width="11.33203125"/>
    <col min="16140" max="16384" style="1" width="9.109375"/>
  </cols>
  <sheetData>
    <row r="1">
      <c r="S1" s="1" t="s">
        <v>671</v>
      </c>
    </row>
    <row r="2" ht="37.5" customHeight="1">
      <c r="A2" s="2045" t="s">
        <v>672</v>
      </c>
      <c r="B2" s="2046"/>
      <c r="C2" s="2046"/>
      <c r="D2" s="2046"/>
      <c r="E2" s="2046"/>
      <c r="F2" s="2046"/>
      <c r="G2" s="2046"/>
      <c r="H2" s="2046"/>
      <c r="I2" s="2046"/>
      <c r="J2" s="2046"/>
      <c r="K2" s="2046"/>
      <c r="L2" s="2046"/>
      <c r="M2" s="2046"/>
      <c r="N2" s="2046"/>
      <c r="O2" s="2046"/>
      <c r="P2" s="2046"/>
      <c r="Q2" s="2046"/>
      <c r="R2" s="2046"/>
      <c r="S2" s="2046"/>
      <c r="T2" s="2046"/>
      <c r="U2" s="2046"/>
    </row>
    <row r="3" ht="18" customHeight="1">
      <c r="A3" s="1735" t="s">
        <v>673</v>
      </c>
      <c r="B3" s="2047" t="s">
        <v>674</v>
      </c>
      <c r="C3" s="2048" t="s">
        <v>675</v>
      </c>
      <c r="D3" s="2049" t="s">
        <v>676</v>
      </c>
      <c r="E3" s="2049" t="s">
        <v>677</v>
      </c>
      <c r="F3" s="2049" t="s">
        <v>678</v>
      </c>
      <c r="G3" s="2050" t="s">
        <v>25</v>
      </c>
      <c r="H3" s="2051"/>
      <c r="I3" s="2051"/>
      <c r="J3" s="2051"/>
      <c r="K3" s="2052"/>
      <c r="L3" s="2050" t="s">
        <v>31</v>
      </c>
      <c r="M3" s="2051"/>
      <c r="N3" s="2051"/>
      <c r="O3" s="2051"/>
      <c r="P3" s="2052"/>
      <c r="Q3" s="2050" t="s">
        <v>39</v>
      </c>
      <c r="R3" s="2051"/>
      <c r="S3" s="2051"/>
      <c r="T3" s="2051"/>
      <c r="U3" s="2052"/>
    </row>
    <row r="4" s="2044" customFormat="1" ht="96" customHeight="1">
      <c r="A4" s="1741"/>
      <c r="B4" s="2053"/>
      <c r="C4" s="2054"/>
      <c r="D4" s="2055"/>
      <c r="E4" s="2056"/>
      <c r="F4" s="2056"/>
      <c r="G4" s="2057" t="s">
        <v>679</v>
      </c>
      <c r="H4" s="2058" t="s">
        <v>680</v>
      </c>
      <c r="I4" s="2058" t="s">
        <v>681</v>
      </c>
      <c r="J4" s="2057" t="s">
        <v>682</v>
      </c>
      <c r="K4" s="2059" t="s">
        <v>683</v>
      </c>
      <c r="L4" s="2057" t="s">
        <v>679</v>
      </c>
      <c r="M4" s="2058" t="s">
        <v>680</v>
      </c>
      <c r="N4" s="2060" t="s">
        <v>681</v>
      </c>
      <c r="O4" s="2057" t="s">
        <v>682</v>
      </c>
      <c r="P4" s="2059" t="s">
        <v>683</v>
      </c>
      <c r="Q4" s="2057" t="s">
        <v>679</v>
      </c>
      <c r="R4" s="2058" t="s">
        <v>680</v>
      </c>
      <c r="S4" s="2058" t="s">
        <v>681</v>
      </c>
      <c r="T4" s="2057" t="s">
        <v>682</v>
      </c>
      <c r="U4" s="2059" t="s">
        <v>683</v>
      </c>
    </row>
    <row r="5" s="2044" customFormat="1" ht="14.25">
      <c r="A5" s="1741"/>
      <c r="B5" s="2053"/>
      <c r="C5" s="2054"/>
      <c r="D5" s="2055"/>
      <c r="E5" s="2061" t="s">
        <v>684</v>
      </c>
      <c r="F5" s="2061" t="s">
        <v>685</v>
      </c>
      <c r="G5" s="2062" t="s">
        <v>686</v>
      </c>
      <c r="H5" s="2063" t="s">
        <v>403</v>
      </c>
      <c r="I5" s="2063" t="s">
        <v>240</v>
      </c>
      <c r="J5" s="2064" t="s">
        <v>687</v>
      </c>
      <c r="K5" s="2065"/>
      <c r="L5" s="2062" t="s">
        <v>686</v>
      </c>
      <c r="M5" s="2063" t="s">
        <v>403</v>
      </c>
      <c r="N5" s="2063" t="s">
        <v>240</v>
      </c>
      <c r="O5" s="2064" t="s">
        <v>687</v>
      </c>
      <c r="P5" s="2065"/>
      <c r="Q5" s="2062" t="s">
        <v>686</v>
      </c>
      <c r="R5" s="2063" t="s">
        <v>403</v>
      </c>
      <c r="S5" s="2063" t="s">
        <v>240</v>
      </c>
      <c r="T5" s="2064" t="s">
        <v>687</v>
      </c>
      <c r="U5" s="2065"/>
    </row>
    <row r="6" s="2044" customFormat="1" ht="14.25">
      <c r="A6" s="1769"/>
      <c r="B6" s="2066"/>
      <c r="C6" s="2067"/>
      <c r="D6" s="2056"/>
      <c r="E6" s="2068" t="s">
        <v>688</v>
      </c>
      <c r="F6" s="2069" t="s">
        <v>664</v>
      </c>
      <c r="G6" s="2050" t="s">
        <v>67</v>
      </c>
      <c r="H6" s="2070" t="s">
        <v>664</v>
      </c>
      <c r="I6" s="2071" t="s">
        <v>689</v>
      </c>
      <c r="J6" s="2069" t="s">
        <v>688</v>
      </c>
      <c r="K6" s="2072" t="s">
        <v>665</v>
      </c>
      <c r="L6" s="2050" t="s">
        <v>67</v>
      </c>
      <c r="M6" s="2070" t="s">
        <v>664</v>
      </c>
      <c r="N6" s="2071" t="s">
        <v>689</v>
      </c>
      <c r="O6" s="2069" t="s">
        <v>688</v>
      </c>
      <c r="P6" s="2072" t="s">
        <v>665</v>
      </c>
      <c r="Q6" s="2050" t="s">
        <v>67</v>
      </c>
      <c r="R6" s="2070" t="s">
        <v>664</v>
      </c>
      <c r="S6" s="2071" t="s">
        <v>689</v>
      </c>
      <c r="T6" s="2069" t="s">
        <v>688</v>
      </c>
      <c r="U6" s="2072" t="s">
        <v>665</v>
      </c>
    </row>
    <row r="7" ht="14.25">
      <c r="A7" s="1305">
        <v>1</v>
      </c>
      <c r="B7" s="2017" t="s">
        <v>78</v>
      </c>
      <c r="C7" s="2073" t="s">
        <v>404</v>
      </c>
      <c r="D7" s="2074" t="s">
        <v>690</v>
      </c>
      <c r="E7" s="2075">
        <v>250</v>
      </c>
      <c r="F7" s="2076">
        <v>10</v>
      </c>
      <c r="G7" s="2077" t="e">
        <f t="shared" ref="G7:G69" si="4606">I7/H7</f>
        <v>#DIV/0!</v>
      </c>
      <c r="H7" s="2078"/>
      <c r="I7" s="2079"/>
      <c r="J7" s="2080">
        <f t="shared" ref="J7:J69" si="4607">I7/0.8</f>
        <v>0</v>
      </c>
      <c r="K7" s="2081">
        <f t="shared" ref="K7:K69" si="4608">J7/E7*100</f>
        <v>0</v>
      </c>
      <c r="L7" s="2082" t="e">
        <f t="shared" ref="L7:L69" si="4609">N7/M7</f>
        <v>#DIV/0!</v>
      </c>
      <c r="M7" s="2079"/>
      <c r="N7" s="2083"/>
      <c r="O7" s="2080">
        <f t="shared" ref="O7:O69" si="4610">N7/0.8</f>
        <v>0</v>
      </c>
      <c r="P7" s="2081">
        <f t="shared" ref="P7:P39" si="4611">O7/E7*100</f>
        <v>0</v>
      </c>
      <c r="Q7" s="2082" t="e">
        <f t="shared" ref="Q7:Q69" si="4612">S7/R7</f>
        <v>#DIV/0!</v>
      </c>
      <c r="R7" s="2079"/>
      <c r="S7" s="2083"/>
      <c r="T7" s="2080">
        <f t="shared" ref="T7:T69" si="4613">S7/0.8</f>
        <v>0</v>
      </c>
      <c r="U7" s="2081">
        <f t="shared" ref="U7:U39" si="4614">T7/E7*100</f>
        <v>0</v>
      </c>
    </row>
    <row r="8" ht="14.25">
      <c r="A8" s="2084"/>
      <c r="B8" s="2085"/>
      <c r="C8" s="2086" t="s">
        <v>407</v>
      </c>
      <c r="D8" s="2087" t="s">
        <v>690</v>
      </c>
      <c r="E8" s="2088">
        <v>250</v>
      </c>
      <c r="F8" s="2089">
        <v>10</v>
      </c>
      <c r="G8" s="2077" t="e">
        <f t="shared" si="4606"/>
        <v>#DIV/0!</v>
      </c>
      <c r="H8" s="2079"/>
      <c r="I8" s="2079"/>
      <c r="J8" s="2080">
        <f t="shared" si="4607"/>
        <v>0</v>
      </c>
      <c r="K8" s="2081">
        <f t="shared" si="4608"/>
        <v>0</v>
      </c>
      <c r="L8" s="2082" t="e">
        <f t="shared" si="4609"/>
        <v>#DIV/0!</v>
      </c>
      <c r="M8" s="2079"/>
      <c r="N8" s="2083"/>
      <c r="O8" s="2080">
        <f t="shared" si="4610"/>
        <v>0</v>
      </c>
      <c r="P8" s="2081">
        <f t="shared" si="4611"/>
        <v>0</v>
      </c>
      <c r="Q8" s="2082" t="e">
        <f t="shared" si="4612"/>
        <v>#DIV/0!</v>
      </c>
      <c r="R8" s="2079"/>
      <c r="S8" s="2083"/>
      <c r="T8" s="2080">
        <f t="shared" si="4613"/>
        <v>0</v>
      </c>
      <c r="U8" s="2081">
        <f t="shared" si="4614"/>
        <v>0</v>
      </c>
    </row>
    <row r="9" ht="14.25">
      <c r="A9" s="2090">
        <v>2</v>
      </c>
      <c r="B9" s="2085" t="s">
        <v>218</v>
      </c>
      <c r="C9" s="2086" t="s">
        <v>404</v>
      </c>
      <c r="D9" s="2091" t="s">
        <v>691</v>
      </c>
      <c r="E9" s="2088">
        <v>160</v>
      </c>
      <c r="F9" s="2089">
        <v>10</v>
      </c>
      <c r="G9" s="2077" t="e">
        <f t="shared" si="4606"/>
        <v>#DIV/0!</v>
      </c>
      <c r="H9" s="2079"/>
      <c r="I9" s="2079"/>
      <c r="J9" s="2080">
        <f t="shared" si="4607"/>
        <v>0</v>
      </c>
      <c r="K9" s="2081">
        <f t="shared" si="4608"/>
        <v>0</v>
      </c>
      <c r="L9" s="2082" t="e">
        <f t="shared" si="4609"/>
        <v>#DIV/0!</v>
      </c>
      <c r="M9" s="2079"/>
      <c r="N9" s="2083"/>
      <c r="O9" s="2080">
        <f t="shared" si="4610"/>
        <v>0</v>
      </c>
      <c r="P9" s="2081">
        <f t="shared" si="4611"/>
        <v>0</v>
      </c>
      <c r="Q9" s="2082" t="e">
        <f t="shared" si="4612"/>
        <v>#DIV/0!</v>
      </c>
      <c r="R9" s="2079"/>
      <c r="S9" s="2083"/>
      <c r="T9" s="2080">
        <f t="shared" si="4613"/>
        <v>0</v>
      </c>
      <c r="U9" s="2081">
        <f t="shared" si="4614"/>
        <v>0</v>
      </c>
    </row>
    <row r="10" ht="14.25">
      <c r="A10" s="1307"/>
      <c r="B10" s="2085"/>
      <c r="C10" s="2086" t="s">
        <v>407</v>
      </c>
      <c r="D10" s="2091" t="s">
        <v>691</v>
      </c>
      <c r="E10" s="2088">
        <v>160</v>
      </c>
      <c r="F10" s="2089">
        <v>10</v>
      </c>
      <c r="G10" s="2077" t="e">
        <f t="shared" si="4606"/>
        <v>#DIV/0!</v>
      </c>
      <c r="H10" s="2079"/>
      <c r="I10" s="2079"/>
      <c r="J10" s="2080">
        <f t="shared" si="4607"/>
        <v>0</v>
      </c>
      <c r="K10" s="2081">
        <f t="shared" si="4608"/>
        <v>0</v>
      </c>
      <c r="L10" s="2082" t="e">
        <f t="shared" si="4609"/>
        <v>#DIV/0!</v>
      </c>
      <c r="M10" s="2079"/>
      <c r="N10" s="2083"/>
      <c r="O10" s="2080">
        <f t="shared" si="4610"/>
        <v>0</v>
      </c>
      <c r="P10" s="2081">
        <f t="shared" si="4611"/>
        <v>0</v>
      </c>
      <c r="Q10" s="2082" t="e">
        <f t="shared" si="4612"/>
        <v>#DIV/0!</v>
      </c>
      <c r="R10" s="2079"/>
      <c r="S10" s="2083"/>
      <c r="T10" s="2080">
        <f t="shared" si="4613"/>
        <v>0</v>
      </c>
      <c r="U10" s="2081">
        <f t="shared" si="4614"/>
        <v>0</v>
      </c>
    </row>
    <row r="11" ht="14.25">
      <c r="A11" s="2090">
        <v>3</v>
      </c>
      <c r="B11" s="2085" t="s">
        <v>195</v>
      </c>
      <c r="C11" s="2086" t="s">
        <v>404</v>
      </c>
      <c r="D11" s="2091" t="s">
        <v>690</v>
      </c>
      <c r="E11" s="2088">
        <v>250</v>
      </c>
      <c r="F11" s="2089">
        <v>10</v>
      </c>
      <c r="G11" s="2077" t="e">
        <f t="shared" si="4606"/>
        <v>#DIV/0!</v>
      </c>
      <c r="H11" s="2079"/>
      <c r="I11" s="2079"/>
      <c r="J11" s="2080">
        <f t="shared" si="4607"/>
        <v>0</v>
      </c>
      <c r="K11" s="2081">
        <f t="shared" si="4608"/>
        <v>0</v>
      </c>
      <c r="L11" s="2082" t="e">
        <f t="shared" si="4609"/>
        <v>#DIV/0!</v>
      </c>
      <c r="M11" s="2079"/>
      <c r="N11" s="2083"/>
      <c r="O11" s="2080">
        <f t="shared" si="4610"/>
        <v>0</v>
      </c>
      <c r="P11" s="2081">
        <f t="shared" si="4611"/>
        <v>0</v>
      </c>
      <c r="Q11" s="2082" t="e">
        <f t="shared" si="4612"/>
        <v>#DIV/0!</v>
      </c>
      <c r="R11" s="2079"/>
      <c r="S11" s="2083"/>
      <c r="T11" s="2080">
        <f t="shared" si="4613"/>
        <v>0</v>
      </c>
      <c r="U11" s="2081">
        <f t="shared" si="4614"/>
        <v>0</v>
      </c>
    </row>
    <row r="12" ht="14.25">
      <c r="A12" s="1307"/>
      <c r="B12" s="2085"/>
      <c r="C12" s="2086" t="s">
        <v>407</v>
      </c>
      <c r="D12" s="2091" t="s">
        <v>690</v>
      </c>
      <c r="E12" s="2088">
        <v>250</v>
      </c>
      <c r="F12" s="2089">
        <v>10</v>
      </c>
      <c r="G12" s="2077" t="e">
        <f t="shared" si="4606"/>
        <v>#DIV/0!</v>
      </c>
      <c r="H12" s="2079"/>
      <c r="I12" s="2079"/>
      <c r="J12" s="2080">
        <f t="shared" si="4607"/>
        <v>0</v>
      </c>
      <c r="K12" s="2081">
        <f t="shared" si="4608"/>
        <v>0</v>
      </c>
      <c r="L12" s="2082" t="e">
        <f t="shared" si="4609"/>
        <v>#DIV/0!</v>
      </c>
      <c r="M12" s="2079"/>
      <c r="N12" s="2083"/>
      <c r="O12" s="2080">
        <f t="shared" si="4610"/>
        <v>0</v>
      </c>
      <c r="P12" s="2081">
        <f t="shared" si="4611"/>
        <v>0</v>
      </c>
      <c r="Q12" s="2082" t="e">
        <f t="shared" si="4612"/>
        <v>#DIV/0!</v>
      </c>
      <c r="R12" s="2079"/>
      <c r="S12" s="2083"/>
      <c r="T12" s="2080">
        <f t="shared" si="4613"/>
        <v>0</v>
      </c>
      <c r="U12" s="2081">
        <f t="shared" si="4614"/>
        <v>0</v>
      </c>
    </row>
    <row r="13" ht="14.25">
      <c r="A13" s="2090">
        <v>4</v>
      </c>
      <c r="B13" s="2085" t="s">
        <v>224</v>
      </c>
      <c r="C13" s="2086" t="s">
        <v>404</v>
      </c>
      <c r="D13" s="2091" t="s">
        <v>691</v>
      </c>
      <c r="E13" s="2088">
        <v>160</v>
      </c>
      <c r="F13" s="2089">
        <v>10</v>
      </c>
      <c r="G13" s="2077" t="e">
        <f t="shared" si="4606"/>
        <v>#DIV/0!</v>
      </c>
      <c r="H13" s="2079"/>
      <c r="I13" s="2079"/>
      <c r="J13" s="2080">
        <f t="shared" si="4607"/>
        <v>0</v>
      </c>
      <c r="K13" s="2081">
        <f t="shared" si="4608"/>
        <v>0</v>
      </c>
      <c r="L13" s="2082" t="e">
        <f t="shared" si="4609"/>
        <v>#DIV/0!</v>
      </c>
      <c r="M13" s="2079"/>
      <c r="N13" s="2083"/>
      <c r="O13" s="2080">
        <f t="shared" si="4610"/>
        <v>0</v>
      </c>
      <c r="P13" s="2081">
        <f t="shared" si="4611"/>
        <v>0</v>
      </c>
      <c r="Q13" s="2082" t="e">
        <f t="shared" si="4612"/>
        <v>#DIV/0!</v>
      </c>
      <c r="R13" s="2079"/>
      <c r="S13" s="2083"/>
      <c r="T13" s="2080">
        <f t="shared" si="4613"/>
        <v>0</v>
      </c>
      <c r="U13" s="2081">
        <f t="shared" si="4614"/>
        <v>0</v>
      </c>
    </row>
    <row r="14" ht="14.25">
      <c r="A14" s="1307"/>
      <c r="B14" s="2085"/>
      <c r="C14" s="2086" t="s">
        <v>407</v>
      </c>
      <c r="D14" s="2091" t="s">
        <v>691</v>
      </c>
      <c r="E14" s="2088">
        <v>160</v>
      </c>
      <c r="F14" s="2089">
        <v>10</v>
      </c>
      <c r="G14" s="2077" t="e">
        <f t="shared" si="4606"/>
        <v>#DIV/0!</v>
      </c>
      <c r="H14" s="2079"/>
      <c r="I14" s="2079"/>
      <c r="J14" s="2080">
        <f t="shared" si="4607"/>
        <v>0</v>
      </c>
      <c r="K14" s="2081">
        <f t="shared" si="4608"/>
        <v>0</v>
      </c>
      <c r="L14" s="2082" t="e">
        <f t="shared" si="4609"/>
        <v>#DIV/0!</v>
      </c>
      <c r="M14" s="2079"/>
      <c r="N14" s="2083"/>
      <c r="O14" s="2080">
        <f t="shared" si="4610"/>
        <v>0</v>
      </c>
      <c r="P14" s="2081">
        <f t="shared" si="4611"/>
        <v>0</v>
      </c>
      <c r="Q14" s="2082" t="e">
        <f t="shared" si="4612"/>
        <v>#DIV/0!</v>
      </c>
      <c r="R14" s="2079"/>
      <c r="S14" s="2083"/>
      <c r="T14" s="2080">
        <f t="shared" si="4613"/>
        <v>0</v>
      </c>
      <c r="U14" s="2081">
        <f t="shared" si="4614"/>
        <v>0</v>
      </c>
    </row>
    <row r="15" ht="14.25">
      <c r="A15" s="2092">
        <v>5</v>
      </c>
      <c r="B15" s="2093" t="s">
        <v>223</v>
      </c>
      <c r="C15" s="2086" t="s">
        <v>404</v>
      </c>
      <c r="D15" s="2091" t="s">
        <v>692</v>
      </c>
      <c r="E15" s="2088">
        <v>63</v>
      </c>
      <c r="F15" s="2089">
        <v>10</v>
      </c>
      <c r="G15" s="2077" t="e">
        <f t="shared" si="4606"/>
        <v>#DIV/0!</v>
      </c>
      <c r="H15" s="2079"/>
      <c r="I15" s="2079"/>
      <c r="J15" s="2080">
        <f t="shared" si="4607"/>
        <v>0</v>
      </c>
      <c r="K15" s="2081">
        <f t="shared" si="4608"/>
        <v>0</v>
      </c>
      <c r="L15" s="2082" t="e">
        <f t="shared" si="4609"/>
        <v>#DIV/0!</v>
      </c>
      <c r="M15" s="2079"/>
      <c r="N15" s="2083"/>
      <c r="O15" s="2080">
        <f t="shared" si="4610"/>
        <v>0</v>
      </c>
      <c r="P15" s="2081">
        <f t="shared" si="4611"/>
        <v>0</v>
      </c>
      <c r="Q15" s="2082" t="e">
        <f t="shared" si="4612"/>
        <v>#DIV/0!</v>
      </c>
      <c r="R15" s="2079"/>
      <c r="S15" s="2083"/>
      <c r="T15" s="2080">
        <f t="shared" si="4613"/>
        <v>0</v>
      </c>
      <c r="U15" s="2081">
        <f t="shared" si="4614"/>
        <v>0</v>
      </c>
    </row>
    <row r="16" ht="14.25">
      <c r="A16" s="2092"/>
      <c r="B16" s="2094"/>
      <c r="C16" s="2086" t="s">
        <v>407</v>
      </c>
      <c r="D16" s="2091" t="s">
        <v>693</v>
      </c>
      <c r="E16" s="2088">
        <v>100</v>
      </c>
      <c r="F16" s="2089">
        <v>10</v>
      </c>
      <c r="G16" s="2077" t="e">
        <f t="shared" si="4606"/>
        <v>#DIV/0!</v>
      </c>
      <c r="H16" s="2079"/>
      <c r="I16" s="2079"/>
      <c r="J16" s="2080">
        <f t="shared" si="4607"/>
        <v>0</v>
      </c>
      <c r="K16" s="2081">
        <f t="shared" si="4608"/>
        <v>0</v>
      </c>
      <c r="L16" s="2082" t="e">
        <f t="shared" si="4609"/>
        <v>#DIV/0!</v>
      </c>
      <c r="M16" s="2079"/>
      <c r="N16" s="2083"/>
      <c r="O16" s="2080">
        <f t="shared" si="4610"/>
        <v>0</v>
      </c>
      <c r="P16" s="2081">
        <f t="shared" si="4611"/>
        <v>0</v>
      </c>
      <c r="Q16" s="2082" t="e">
        <f t="shared" si="4612"/>
        <v>#DIV/0!</v>
      </c>
      <c r="R16" s="2079"/>
      <c r="S16" s="2083"/>
      <c r="T16" s="2080">
        <f t="shared" si="4613"/>
        <v>0</v>
      </c>
      <c r="U16" s="2081">
        <f t="shared" si="4614"/>
        <v>0</v>
      </c>
    </row>
    <row r="17" ht="14.25">
      <c r="A17" s="2092">
        <v>6</v>
      </c>
      <c r="B17" s="2093" t="s">
        <v>46</v>
      </c>
      <c r="C17" s="2086" t="s">
        <v>404</v>
      </c>
      <c r="D17" s="2091" t="s">
        <v>692</v>
      </c>
      <c r="E17" s="2088">
        <v>63</v>
      </c>
      <c r="F17" s="2089">
        <v>10</v>
      </c>
      <c r="G17" s="2077" t="e">
        <f t="shared" si="4606"/>
        <v>#DIV/0!</v>
      </c>
      <c r="H17" s="2079"/>
      <c r="I17" s="2079"/>
      <c r="J17" s="2080">
        <f t="shared" si="4607"/>
        <v>0</v>
      </c>
      <c r="K17" s="2081">
        <f t="shared" si="4608"/>
        <v>0</v>
      </c>
      <c r="L17" s="2082" t="e">
        <f t="shared" si="4609"/>
        <v>#DIV/0!</v>
      </c>
      <c r="M17" s="2079"/>
      <c r="N17" s="2083"/>
      <c r="O17" s="2080">
        <f t="shared" si="4610"/>
        <v>0</v>
      </c>
      <c r="P17" s="2081">
        <f t="shared" si="4611"/>
        <v>0</v>
      </c>
      <c r="Q17" s="2082" t="e">
        <f t="shared" si="4612"/>
        <v>#DIV/0!</v>
      </c>
      <c r="R17" s="2079"/>
      <c r="S17" s="2083"/>
      <c r="T17" s="2080">
        <f t="shared" si="4613"/>
        <v>0</v>
      </c>
      <c r="U17" s="2081">
        <f t="shared" si="4614"/>
        <v>0</v>
      </c>
    </row>
    <row r="18" ht="14.25">
      <c r="A18" s="2092"/>
      <c r="B18" s="2094"/>
      <c r="C18" s="2086" t="s">
        <v>407</v>
      </c>
      <c r="D18" s="2091" t="s">
        <v>692</v>
      </c>
      <c r="E18" s="2088">
        <v>63</v>
      </c>
      <c r="F18" s="2089">
        <v>10</v>
      </c>
      <c r="G18" s="2077" t="e">
        <f t="shared" si="4606"/>
        <v>#DIV/0!</v>
      </c>
      <c r="H18" s="2079"/>
      <c r="I18" s="2079"/>
      <c r="J18" s="2080">
        <f t="shared" si="4607"/>
        <v>0</v>
      </c>
      <c r="K18" s="2081">
        <f t="shared" si="4608"/>
        <v>0</v>
      </c>
      <c r="L18" s="2082" t="e">
        <f t="shared" si="4609"/>
        <v>#DIV/0!</v>
      </c>
      <c r="M18" s="2079"/>
      <c r="N18" s="2083"/>
      <c r="O18" s="2080">
        <f t="shared" si="4610"/>
        <v>0</v>
      </c>
      <c r="P18" s="2081">
        <f t="shared" si="4611"/>
        <v>0</v>
      </c>
      <c r="Q18" s="2082" t="e">
        <f t="shared" si="4612"/>
        <v>#DIV/0!</v>
      </c>
      <c r="R18" s="2079"/>
      <c r="S18" s="2083"/>
      <c r="T18" s="2080">
        <f t="shared" si="4613"/>
        <v>0</v>
      </c>
      <c r="U18" s="2081">
        <f t="shared" si="4614"/>
        <v>0</v>
      </c>
    </row>
    <row r="19" ht="14.25">
      <c r="A19" s="2095">
        <v>7</v>
      </c>
      <c r="B19" s="2093" t="s">
        <v>157</v>
      </c>
      <c r="C19" s="2086" t="s">
        <v>404</v>
      </c>
      <c r="D19" s="2091" t="s">
        <v>690</v>
      </c>
      <c r="E19" s="2088">
        <v>250</v>
      </c>
      <c r="F19" s="2089">
        <v>10</v>
      </c>
      <c r="G19" s="2077" t="e">
        <f t="shared" si="4606"/>
        <v>#DIV/0!</v>
      </c>
      <c r="H19" s="2079"/>
      <c r="I19" s="2079"/>
      <c r="J19" s="2080">
        <f t="shared" si="4607"/>
        <v>0</v>
      </c>
      <c r="K19" s="2081">
        <f t="shared" si="4608"/>
        <v>0</v>
      </c>
      <c r="L19" s="2082" t="e">
        <f t="shared" si="4609"/>
        <v>#DIV/0!</v>
      </c>
      <c r="M19" s="2079"/>
      <c r="N19" s="2083"/>
      <c r="O19" s="2080">
        <f t="shared" si="4610"/>
        <v>0</v>
      </c>
      <c r="P19" s="2081">
        <f t="shared" si="4611"/>
        <v>0</v>
      </c>
      <c r="Q19" s="2082" t="e">
        <f t="shared" si="4612"/>
        <v>#DIV/0!</v>
      </c>
      <c r="R19" s="2079"/>
      <c r="S19" s="2083"/>
      <c r="T19" s="2080">
        <f t="shared" si="4613"/>
        <v>0</v>
      </c>
      <c r="U19" s="2081">
        <f t="shared" si="4614"/>
        <v>0</v>
      </c>
    </row>
    <row r="20" ht="14.25">
      <c r="A20" s="2095"/>
      <c r="B20" s="2094"/>
      <c r="C20" s="2086" t="s">
        <v>407</v>
      </c>
      <c r="D20" s="2091" t="s">
        <v>690</v>
      </c>
      <c r="E20" s="2088">
        <v>250</v>
      </c>
      <c r="F20" s="2089">
        <v>10</v>
      </c>
      <c r="G20" s="2077" t="e">
        <f t="shared" si="4606"/>
        <v>#DIV/0!</v>
      </c>
      <c r="H20" s="2079"/>
      <c r="I20" s="2079"/>
      <c r="J20" s="2080">
        <f t="shared" si="4607"/>
        <v>0</v>
      </c>
      <c r="K20" s="2081">
        <f t="shared" si="4608"/>
        <v>0</v>
      </c>
      <c r="L20" s="2082" t="e">
        <f t="shared" si="4609"/>
        <v>#DIV/0!</v>
      </c>
      <c r="M20" s="2079"/>
      <c r="N20" s="2083"/>
      <c r="O20" s="2080">
        <f t="shared" si="4610"/>
        <v>0</v>
      </c>
      <c r="P20" s="2081">
        <f t="shared" si="4611"/>
        <v>0</v>
      </c>
      <c r="Q20" s="2082" t="e">
        <f t="shared" si="4612"/>
        <v>#DIV/0!</v>
      </c>
      <c r="R20" s="2079"/>
      <c r="S20" s="2083"/>
      <c r="T20" s="2080">
        <f t="shared" si="4613"/>
        <v>0</v>
      </c>
      <c r="U20" s="2081">
        <f t="shared" si="4614"/>
        <v>0</v>
      </c>
    </row>
    <row r="21" ht="14.25">
      <c r="A21" s="2092">
        <v>8</v>
      </c>
      <c r="B21" s="2093" t="s">
        <v>175</v>
      </c>
      <c r="C21" s="2086" t="s">
        <v>404</v>
      </c>
      <c r="D21" s="2091" t="s">
        <v>690</v>
      </c>
      <c r="E21" s="2088">
        <v>250</v>
      </c>
      <c r="F21" s="2089">
        <v>10</v>
      </c>
      <c r="G21" s="2077" t="e">
        <f t="shared" si="4606"/>
        <v>#DIV/0!</v>
      </c>
      <c r="H21" s="2079"/>
      <c r="I21" s="2079"/>
      <c r="J21" s="2080">
        <f t="shared" si="4607"/>
        <v>0</v>
      </c>
      <c r="K21" s="2081">
        <f t="shared" si="4608"/>
        <v>0</v>
      </c>
      <c r="L21" s="2082" t="e">
        <f t="shared" si="4609"/>
        <v>#DIV/0!</v>
      </c>
      <c r="M21" s="2079"/>
      <c r="N21" s="2083"/>
      <c r="O21" s="2080">
        <f t="shared" si="4610"/>
        <v>0</v>
      </c>
      <c r="P21" s="2081">
        <f t="shared" si="4611"/>
        <v>0</v>
      </c>
      <c r="Q21" s="2082" t="e">
        <f t="shared" si="4612"/>
        <v>#DIV/0!</v>
      </c>
      <c r="R21" s="2079"/>
      <c r="S21" s="2083"/>
      <c r="T21" s="2080">
        <f t="shared" si="4613"/>
        <v>0</v>
      </c>
      <c r="U21" s="2081">
        <f t="shared" si="4614"/>
        <v>0</v>
      </c>
    </row>
    <row r="22" ht="14.25">
      <c r="A22" s="2092"/>
      <c r="B22" s="2094"/>
      <c r="C22" s="2086" t="s">
        <v>407</v>
      </c>
      <c r="D22" s="2091" t="s">
        <v>693</v>
      </c>
      <c r="E22" s="2088">
        <v>100</v>
      </c>
      <c r="F22" s="2089">
        <v>10</v>
      </c>
      <c r="G22" s="2077" t="e">
        <f t="shared" si="4606"/>
        <v>#DIV/0!</v>
      </c>
      <c r="H22" s="2079"/>
      <c r="I22" s="2079"/>
      <c r="J22" s="2080">
        <f t="shared" si="4607"/>
        <v>0</v>
      </c>
      <c r="K22" s="2081">
        <f t="shared" si="4608"/>
        <v>0</v>
      </c>
      <c r="L22" s="2082" t="e">
        <f t="shared" si="4609"/>
        <v>#DIV/0!</v>
      </c>
      <c r="M22" s="2079"/>
      <c r="N22" s="2083"/>
      <c r="O22" s="2080">
        <f t="shared" si="4610"/>
        <v>0</v>
      </c>
      <c r="P22" s="2081">
        <f t="shared" si="4611"/>
        <v>0</v>
      </c>
      <c r="Q22" s="2082" t="e">
        <f t="shared" si="4612"/>
        <v>#DIV/0!</v>
      </c>
      <c r="R22" s="2079"/>
      <c r="S22" s="2083"/>
      <c r="T22" s="2080">
        <f t="shared" si="4613"/>
        <v>0</v>
      </c>
      <c r="U22" s="2081">
        <f t="shared" si="4614"/>
        <v>0</v>
      </c>
    </row>
    <row r="23" ht="14.25">
      <c r="A23" s="2092">
        <v>9</v>
      </c>
      <c r="B23" s="2093" t="s">
        <v>146</v>
      </c>
      <c r="C23" s="2086" t="s">
        <v>404</v>
      </c>
      <c r="D23" s="2091" t="s">
        <v>694</v>
      </c>
      <c r="E23" s="2088">
        <v>40</v>
      </c>
      <c r="F23" s="2089">
        <v>10</v>
      </c>
      <c r="G23" s="2077" t="e">
        <f t="shared" si="4606"/>
        <v>#DIV/0!</v>
      </c>
      <c r="H23" s="2079"/>
      <c r="I23" s="2079"/>
      <c r="J23" s="2080">
        <f t="shared" si="4607"/>
        <v>0</v>
      </c>
      <c r="K23" s="2081">
        <f t="shared" si="4608"/>
        <v>0</v>
      </c>
      <c r="L23" s="2082" t="e">
        <f t="shared" si="4609"/>
        <v>#DIV/0!</v>
      </c>
      <c r="M23" s="2079"/>
      <c r="N23" s="2083"/>
      <c r="O23" s="2080">
        <f t="shared" si="4610"/>
        <v>0</v>
      </c>
      <c r="P23" s="2081">
        <f t="shared" si="4611"/>
        <v>0</v>
      </c>
      <c r="Q23" s="2082" t="e">
        <f t="shared" si="4612"/>
        <v>#DIV/0!</v>
      </c>
      <c r="R23" s="2079"/>
      <c r="S23" s="2083"/>
      <c r="T23" s="2080">
        <f t="shared" si="4613"/>
        <v>0</v>
      </c>
      <c r="U23" s="2081">
        <f t="shared" si="4614"/>
        <v>0</v>
      </c>
    </row>
    <row r="24" ht="14.25">
      <c r="A24" s="2092">
        <v>10</v>
      </c>
      <c r="B24" s="2093" t="s">
        <v>321</v>
      </c>
      <c r="C24" s="2086" t="s">
        <v>404</v>
      </c>
      <c r="D24" s="2091" t="s">
        <v>695</v>
      </c>
      <c r="E24" s="2088">
        <v>20</v>
      </c>
      <c r="F24" s="2089">
        <v>10</v>
      </c>
      <c r="G24" s="2077" t="e">
        <f t="shared" si="4606"/>
        <v>#DIV/0!</v>
      </c>
      <c r="H24" s="2079"/>
      <c r="I24" s="2079"/>
      <c r="J24" s="2080">
        <f t="shared" si="4607"/>
        <v>0</v>
      </c>
      <c r="K24" s="2081">
        <f t="shared" si="4608"/>
        <v>0</v>
      </c>
      <c r="L24" s="2082" t="e">
        <f t="shared" si="4609"/>
        <v>#DIV/0!</v>
      </c>
      <c r="M24" s="2079"/>
      <c r="N24" s="2083"/>
      <c r="O24" s="2080">
        <f t="shared" si="4610"/>
        <v>0</v>
      </c>
      <c r="P24" s="2081">
        <f t="shared" si="4611"/>
        <v>0</v>
      </c>
      <c r="Q24" s="2082" t="e">
        <f t="shared" si="4612"/>
        <v>#DIV/0!</v>
      </c>
      <c r="R24" s="2079"/>
      <c r="S24" s="2083"/>
      <c r="T24" s="2080">
        <f t="shared" si="4613"/>
        <v>0</v>
      </c>
      <c r="U24" s="2081">
        <f t="shared" si="4614"/>
        <v>0</v>
      </c>
    </row>
    <row r="25" ht="14.25">
      <c r="A25" s="2092"/>
      <c r="B25" s="2094"/>
      <c r="C25" s="2086" t="s">
        <v>407</v>
      </c>
      <c r="D25" s="2091" t="s">
        <v>696</v>
      </c>
      <c r="E25" s="2088">
        <v>40</v>
      </c>
      <c r="F25" s="2089">
        <v>10</v>
      </c>
      <c r="G25" s="2077" t="e">
        <f t="shared" si="4606"/>
        <v>#DIV/0!</v>
      </c>
      <c r="H25" s="2079"/>
      <c r="I25" s="2079"/>
      <c r="J25" s="2080">
        <f t="shared" si="4607"/>
        <v>0</v>
      </c>
      <c r="K25" s="2081">
        <f t="shared" si="4608"/>
        <v>0</v>
      </c>
      <c r="L25" s="2082" t="e">
        <f t="shared" si="4609"/>
        <v>#DIV/0!</v>
      </c>
      <c r="M25" s="2079"/>
      <c r="N25" s="2083"/>
      <c r="O25" s="2080">
        <f t="shared" si="4610"/>
        <v>0</v>
      </c>
      <c r="P25" s="2081">
        <f t="shared" si="4611"/>
        <v>0</v>
      </c>
      <c r="Q25" s="2082" t="e">
        <f t="shared" si="4612"/>
        <v>#DIV/0!</v>
      </c>
      <c r="R25" s="2079"/>
      <c r="S25" s="2083"/>
      <c r="T25" s="2080">
        <f t="shared" si="4613"/>
        <v>0</v>
      </c>
      <c r="U25" s="2081">
        <f t="shared" si="4614"/>
        <v>0</v>
      </c>
    </row>
    <row r="26" ht="14.25">
      <c r="A26" s="2092">
        <v>11</v>
      </c>
      <c r="B26" s="2093" t="s">
        <v>284</v>
      </c>
      <c r="C26" s="2086" t="s">
        <v>404</v>
      </c>
      <c r="D26" s="2091" t="s">
        <v>697</v>
      </c>
      <c r="E26" s="2088">
        <v>25</v>
      </c>
      <c r="F26" s="2089">
        <v>10</v>
      </c>
      <c r="G26" s="2077" t="e">
        <f t="shared" si="4606"/>
        <v>#DIV/0!</v>
      </c>
      <c r="H26" s="2079"/>
      <c r="I26" s="2079"/>
      <c r="J26" s="2080">
        <f t="shared" si="4607"/>
        <v>0</v>
      </c>
      <c r="K26" s="2081">
        <f t="shared" si="4608"/>
        <v>0</v>
      </c>
      <c r="L26" s="2082" t="e">
        <f t="shared" si="4609"/>
        <v>#DIV/0!</v>
      </c>
      <c r="M26" s="2079"/>
      <c r="N26" s="2083"/>
      <c r="O26" s="2080">
        <f t="shared" si="4610"/>
        <v>0</v>
      </c>
      <c r="P26" s="2081">
        <f t="shared" si="4611"/>
        <v>0</v>
      </c>
      <c r="Q26" s="2082" t="e">
        <f t="shared" si="4612"/>
        <v>#DIV/0!</v>
      </c>
      <c r="R26" s="2079"/>
      <c r="S26" s="2083"/>
      <c r="T26" s="2080">
        <f t="shared" si="4613"/>
        <v>0</v>
      </c>
      <c r="U26" s="2081">
        <f t="shared" si="4614"/>
        <v>0</v>
      </c>
    </row>
    <row r="27" ht="14.25">
      <c r="A27" s="2092"/>
      <c r="B27" s="2094"/>
      <c r="C27" s="2086" t="s">
        <v>407</v>
      </c>
      <c r="D27" s="2091" t="s">
        <v>697</v>
      </c>
      <c r="E27" s="2088">
        <v>25</v>
      </c>
      <c r="F27" s="2089">
        <v>10</v>
      </c>
      <c r="G27" s="2077" t="e">
        <f t="shared" si="4606"/>
        <v>#DIV/0!</v>
      </c>
      <c r="H27" s="2079"/>
      <c r="I27" s="2079"/>
      <c r="J27" s="2080">
        <f t="shared" si="4607"/>
        <v>0</v>
      </c>
      <c r="K27" s="2081">
        <f t="shared" si="4608"/>
        <v>0</v>
      </c>
      <c r="L27" s="2082" t="e">
        <f t="shared" si="4609"/>
        <v>#DIV/0!</v>
      </c>
      <c r="M27" s="2079"/>
      <c r="N27" s="2083"/>
      <c r="O27" s="2080">
        <f t="shared" si="4610"/>
        <v>0</v>
      </c>
      <c r="P27" s="2081">
        <f t="shared" si="4611"/>
        <v>0</v>
      </c>
      <c r="Q27" s="2082" t="e">
        <f t="shared" si="4612"/>
        <v>#DIV/0!</v>
      </c>
      <c r="R27" s="2079"/>
      <c r="S27" s="2083"/>
      <c r="T27" s="2080">
        <f t="shared" si="4613"/>
        <v>0</v>
      </c>
      <c r="U27" s="2081">
        <f t="shared" si="4614"/>
        <v>0</v>
      </c>
    </row>
    <row r="28" ht="14.25">
      <c r="A28" s="2092">
        <v>12</v>
      </c>
      <c r="B28" s="2093" t="s">
        <v>315</v>
      </c>
      <c r="C28" s="2086" t="s">
        <v>404</v>
      </c>
      <c r="D28" s="2091" t="s">
        <v>695</v>
      </c>
      <c r="E28" s="2088">
        <v>20</v>
      </c>
      <c r="F28" s="2089">
        <v>10</v>
      </c>
      <c r="G28" s="2077" t="e">
        <f t="shared" si="4606"/>
        <v>#DIV/0!</v>
      </c>
      <c r="H28" s="2079"/>
      <c r="I28" s="2079"/>
      <c r="J28" s="2080">
        <v>0</v>
      </c>
      <c r="K28" s="2081">
        <f t="shared" si="4608"/>
        <v>0</v>
      </c>
      <c r="L28" s="2082" t="e">
        <f t="shared" si="4609"/>
        <v>#DIV/0!</v>
      </c>
      <c r="M28" s="2079"/>
      <c r="N28" s="2083"/>
      <c r="O28" s="2080">
        <f t="shared" si="4610"/>
        <v>0</v>
      </c>
      <c r="P28" s="2081">
        <f t="shared" si="4611"/>
        <v>0</v>
      </c>
      <c r="Q28" s="2082" t="e">
        <f t="shared" si="4612"/>
        <v>#DIV/0!</v>
      </c>
      <c r="R28" s="2079"/>
      <c r="S28" s="2083"/>
      <c r="T28" s="2080">
        <f t="shared" si="4613"/>
        <v>0</v>
      </c>
      <c r="U28" s="2081">
        <f t="shared" si="4614"/>
        <v>0</v>
      </c>
    </row>
    <row r="29" ht="14.25">
      <c r="A29" s="2092"/>
      <c r="B29" s="2094"/>
      <c r="C29" s="2086" t="s">
        <v>407</v>
      </c>
      <c r="D29" s="2091" t="s">
        <v>697</v>
      </c>
      <c r="E29" s="2088">
        <v>25</v>
      </c>
      <c r="F29" s="2089">
        <v>10</v>
      </c>
      <c r="G29" s="2077" t="e">
        <f t="shared" si="4606"/>
        <v>#DIV/0!</v>
      </c>
      <c r="H29" s="2079"/>
      <c r="I29" s="2079"/>
      <c r="J29" s="2080">
        <v>1.8500000000000001</v>
      </c>
      <c r="K29" s="2081">
        <f t="shared" si="4608"/>
        <v>7.4000000000000012</v>
      </c>
      <c r="L29" s="2082" t="e">
        <f t="shared" si="4609"/>
        <v>#DIV/0!</v>
      </c>
      <c r="M29" s="2079"/>
      <c r="N29" s="2083"/>
      <c r="O29" s="2080">
        <f t="shared" si="4610"/>
        <v>0</v>
      </c>
      <c r="P29" s="2081">
        <f t="shared" si="4611"/>
        <v>0</v>
      </c>
      <c r="Q29" s="2082" t="e">
        <f t="shared" si="4612"/>
        <v>#DIV/0!</v>
      </c>
      <c r="R29" s="2079"/>
      <c r="S29" s="2083"/>
      <c r="T29" s="2080">
        <f t="shared" si="4613"/>
        <v>0</v>
      </c>
      <c r="U29" s="2081">
        <f t="shared" si="4614"/>
        <v>0</v>
      </c>
    </row>
    <row r="30" ht="14.25">
      <c r="A30" s="2092">
        <v>17</v>
      </c>
      <c r="B30" s="2093" t="s">
        <v>289</v>
      </c>
      <c r="C30" s="2086" t="s">
        <v>404</v>
      </c>
      <c r="D30" s="2091" t="s">
        <v>698</v>
      </c>
      <c r="E30" s="2088">
        <v>100</v>
      </c>
      <c r="F30" s="2089">
        <v>35</v>
      </c>
      <c r="G30" s="2077" t="e">
        <f t="shared" si="4606"/>
        <v>#DIV/0!</v>
      </c>
      <c r="H30" s="2079"/>
      <c r="I30" s="2079"/>
      <c r="J30" s="2080">
        <f t="shared" si="4607"/>
        <v>0</v>
      </c>
      <c r="K30" s="2081">
        <f t="shared" si="4608"/>
        <v>0</v>
      </c>
      <c r="L30" s="2082" t="e">
        <f t="shared" si="4609"/>
        <v>#DIV/0!</v>
      </c>
      <c r="M30" s="2079"/>
      <c r="N30" s="2083"/>
      <c r="O30" s="2080">
        <f t="shared" si="4610"/>
        <v>0</v>
      </c>
      <c r="P30" s="2081">
        <f t="shared" si="4611"/>
        <v>0</v>
      </c>
      <c r="Q30" s="2082" t="e">
        <f t="shared" si="4612"/>
        <v>#DIV/0!</v>
      </c>
      <c r="R30" s="2079"/>
      <c r="S30" s="2083"/>
      <c r="T30" s="2080">
        <f t="shared" si="4613"/>
        <v>0</v>
      </c>
      <c r="U30" s="2081">
        <f t="shared" si="4614"/>
        <v>0</v>
      </c>
    </row>
    <row r="31" ht="14.25">
      <c r="A31" s="2092">
        <v>18</v>
      </c>
      <c r="B31" s="2093" t="s">
        <v>305</v>
      </c>
      <c r="C31" s="2086" t="s">
        <v>699</v>
      </c>
      <c r="D31" s="2091" t="s">
        <v>697</v>
      </c>
      <c r="E31" s="2088">
        <v>25</v>
      </c>
      <c r="F31" s="2089">
        <v>10</v>
      </c>
      <c r="G31" s="2077" t="e">
        <f t="shared" si="4606"/>
        <v>#DIV/0!</v>
      </c>
      <c r="H31" s="2079"/>
      <c r="I31" s="2079"/>
      <c r="J31" s="2080">
        <f t="shared" si="4607"/>
        <v>0</v>
      </c>
      <c r="K31" s="2081">
        <f t="shared" si="4608"/>
        <v>0</v>
      </c>
      <c r="L31" s="2082" t="e">
        <f t="shared" si="4609"/>
        <v>#DIV/0!</v>
      </c>
      <c r="M31" s="2079"/>
      <c r="N31" s="2083"/>
      <c r="O31" s="2080">
        <f t="shared" si="4610"/>
        <v>0</v>
      </c>
      <c r="P31" s="2081">
        <f t="shared" si="4611"/>
        <v>0</v>
      </c>
      <c r="Q31" s="2082" t="e">
        <f t="shared" si="4612"/>
        <v>#DIV/0!</v>
      </c>
      <c r="R31" s="2079"/>
      <c r="S31" s="2083"/>
      <c r="T31" s="2080">
        <f t="shared" si="4613"/>
        <v>0</v>
      </c>
      <c r="U31" s="2081">
        <f t="shared" si="4614"/>
        <v>0</v>
      </c>
    </row>
    <row r="32" ht="14.25">
      <c r="A32" s="2092"/>
      <c r="B32" s="2094"/>
      <c r="C32" s="2086" t="s">
        <v>700</v>
      </c>
      <c r="D32" s="2091" t="s">
        <v>695</v>
      </c>
      <c r="E32" s="2088">
        <v>20</v>
      </c>
      <c r="F32" s="2089">
        <v>10</v>
      </c>
      <c r="G32" s="2077" t="e">
        <f t="shared" si="4606"/>
        <v>#DIV/0!</v>
      </c>
      <c r="H32" s="2079"/>
      <c r="I32" s="2079"/>
      <c r="J32" s="2080">
        <f t="shared" si="4607"/>
        <v>0</v>
      </c>
      <c r="K32" s="2081">
        <f t="shared" si="4608"/>
        <v>0</v>
      </c>
      <c r="L32" s="2082" t="e">
        <f t="shared" si="4609"/>
        <v>#DIV/0!</v>
      </c>
      <c r="M32" s="2079"/>
      <c r="N32" s="2083"/>
      <c r="O32" s="2080">
        <f t="shared" si="4610"/>
        <v>0</v>
      </c>
      <c r="P32" s="2081">
        <f t="shared" si="4611"/>
        <v>0</v>
      </c>
      <c r="Q32" s="2082" t="e">
        <f t="shared" si="4612"/>
        <v>#DIV/0!</v>
      </c>
      <c r="R32" s="2079"/>
      <c r="S32" s="2083"/>
      <c r="T32" s="2080">
        <f t="shared" si="4613"/>
        <v>0</v>
      </c>
      <c r="U32" s="2081">
        <f t="shared" si="4614"/>
        <v>0</v>
      </c>
    </row>
    <row r="33" ht="14.25">
      <c r="A33" s="2092">
        <v>19</v>
      </c>
      <c r="B33" s="2093" t="s">
        <v>243</v>
      </c>
      <c r="C33" s="2086" t="s">
        <v>699</v>
      </c>
      <c r="D33" s="2091" t="s">
        <v>701</v>
      </c>
      <c r="E33" s="2088">
        <v>25</v>
      </c>
      <c r="F33" s="2089">
        <v>10</v>
      </c>
      <c r="G33" s="2077" t="e">
        <f t="shared" si="4606"/>
        <v>#DIV/0!</v>
      </c>
      <c r="H33" s="2079"/>
      <c r="I33" s="2079"/>
      <c r="J33" s="2080">
        <f t="shared" si="4607"/>
        <v>0</v>
      </c>
      <c r="K33" s="2081">
        <f t="shared" si="4608"/>
        <v>0</v>
      </c>
      <c r="L33" s="2082" t="e">
        <f t="shared" si="4609"/>
        <v>#DIV/0!</v>
      </c>
      <c r="M33" s="2079"/>
      <c r="N33" s="2083"/>
      <c r="O33" s="2080">
        <f t="shared" si="4610"/>
        <v>0</v>
      </c>
      <c r="P33" s="2081">
        <f t="shared" si="4611"/>
        <v>0</v>
      </c>
      <c r="Q33" s="2082" t="e">
        <f t="shared" si="4612"/>
        <v>#DIV/0!</v>
      </c>
      <c r="R33" s="2079"/>
      <c r="S33" s="2083"/>
      <c r="T33" s="2080">
        <f t="shared" si="4613"/>
        <v>0</v>
      </c>
      <c r="U33" s="2081">
        <f t="shared" si="4614"/>
        <v>0</v>
      </c>
    </row>
    <row r="34" ht="14.25">
      <c r="A34" s="2092"/>
      <c r="B34" s="2094"/>
      <c r="C34" s="2086" t="s">
        <v>700</v>
      </c>
      <c r="D34" s="2091" t="s">
        <v>697</v>
      </c>
      <c r="E34" s="2088">
        <v>25</v>
      </c>
      <c r="F34" s="2089">
        <v>10</v>
      </c>
      <c r="G34" s="2077" t="e">
        <f t="shared" si="4606"/>
        <v>#DIV/0!</v>
      </c>
      <c r="H34" s="2079"/>
      <c r="I34" s="2079"/>
      <c r="J34" s="2080">
        <f t="shared" si="4607"/>
        <v>0</v>
      </c>
      <c r="K34" s="2081">
        <f t="shared" si="4608"/>
        <v>0</v>
      </c>
      <c r="L34" s="2082" t="e">
        <f t="shared" si="4609"/>
        <v>#DIV/0!</v>
      </c>
      <c r="M34" s="2079"/>
      <c r="N34" s="2083"/>
      <c r="O34" s="2080">
        <f t="shared" si="4610"/>
        <v>0</v>
      </c>
      <c r="P34" s="2081">
        <f t="shared" si="4611"/>
        <v>0</v>
      </c>
      <c r="Q34" s="2082" t="e">
        <f t="shared" si="4612"/>
        <v>#DIV/0!</v>
      </c>
      <c r="R34" s="2079"/>
      <c r="S34" s="2083"/>
      <c r="T34" s="2080">
        <f t="shared" si="4613"/>
        <v>0</v>
      </c>
      <c r="U34" s="2081">
        <f t="shared" si="4614"/>
        <v>0</v>
      </c>
    </row>
    <row r="35" ht="14.25">
      <c r="A35" s="2092">
        <v>20</v>
      </c>
      <c r="B35" s="2093" t="s">
        <v>330</v>
      </c>
      <c r="C35" s="2096" t="s">
        <v>404</v>
      </c>
      <c r="D35" s="2091" t="s">
        <v>697</v>
      </c>
      <c r="E35" s="2096">
        <v>25</v>
      </c>
      <c r="F35" s="2097">
        <v>10</v>
      </c>
      <c r="G35" s="2077" t="e">
        <f t="shared" si="4606"/>
        <v>#DIV/0!</v>
      </c>
      <c r="H35" s="2079"/>
      <c r="I35" s="2079"/>
      <c r="J35" s="2080">
        <f t="shared" si="4607"/>
        <v>0</v>
      </c>
      <c r="K35" s="2081">
        <f t="shared" si="4608"/>
        <v>0</v>
      </c>
      <c r="L35" s="2082" t="e">
        <f t="shared" si="4609"/>
        <v>#DIV/0!</v>
      </c>
      <c r="M35" s="2079"/>
      <c r="N35" s="2083"/>
      <c r="O35" s="2080">
        <f t="shared" si="4610"/>
        <v>0</v>
      </c>
      <c r="P35" s="2081">
        <f t="shared" si="4611"/>
        <v>0</v>
      </c>
      <c r="Q35" s="2082" t="e">
        <f t="shared" si="4612"/>
        <v>#DIV/0!</v>
      </c>
      <c r="R35" s="2079"/>
      <c r="S35" s="2083"/>
      <c r="T35" s="2080">
        <f t="shared" si="4613"/>
        <v>0</v>
      </c>
      <c r="U35" s="2081">
        <f t="shared" si="4614"/>
        <v>0</v>
      </c>
    </row>
    <row r="36" ht="14.25">
      <c r="A36" s="2092"/>
      <c r="B36" s="2094"/>
      <c r="C36" s="2096" t="s">
        <v>407</v>
      </c>
      <c r="D36" s="2091" t="s">
        <v>697</v>
      </c>
      <c r="E36" s="2096">
        <v>25</v>
      </c>
      <c r="F36" s="2097">
        <v>10</v>
      </c>
      <c r="G36" s="2077" t="e">
        <f t="shared" si="4606"/>
        <v>#DIV/0!</v>
      </c>
      <c r="H36" s="2079"/>
      <c r="I36" s="2079"/>
      <c r="J36" s="2080">
        <f t="shared" si="4607"/>
        <v>0</v>
      </c>
      <c r="K36" s="2081">
        <f t="shared" si="4608"/>
        <v>0</v>
      </c>
      <c r="L36" s="2082" t="e">
        <f t="shared" si="4609"/>
        <v>#DIV/0!</v>
      </c>
      <c r="M36" s="2079"/>
      <c r="N36" s="2083"/>
      <c r="O36" s="2080">
        <f t="shared" si="4610"/>
        <v>0</v>
      </c>
      <c r="P36" s="2081">
        <f t="shared" si="4611"/>
        <v>0</v>
      </c>
      <c r="Q36" s="2082" t="e">
        <f t="shared" si="4612"/>
        <v>#DIV/0!</v>
      </c>
      <c r="R36" s="2079"/>
      <c r="S36" s="2083"/>
      <c r="T36" s="2080">
        <f t="shared" si="4613"/>
        <v>0</v>
      </c>
      <c r="U36" s="2081">
        <f t="shared" si="4614"/>
        <v>0</v>
      </c>
    </row>
    <row r="37" ht="14.25">
      <c r="A37" s="2092">
        <v>21</v>
      </c>
      <c r="B37" s="2093" t="s">
        <v>294</v>
      </c>
      <c r="C37" s="2096" t="s">
        <v>404</v>
      </c>
      <c r="D37" s="2091" t="s">
        <v>702</v>
      </c>
      <c r="E37" s="2096">
        <v>63</v>
      </c>
      <c r="F37" s="2097">
        <v>10</v>
      </c>
      <c r="G37" s="2077" t="e">
        <f t="shared" si="4606"/>
        <v>#DIV/0!</v>
      </c>
      <c r="H37" s="2079"/>
      <c r="I37" s="2079"/>
      <c r="J37" s="2080">
        <f t="shared" si="4607"/>
        <v>0</v>
      </c>
      <c r="K37" s="2081">
        <f t="shared" si="4608"/>
        <v>0</v>
      </c>
      <c r="L37" s="2082" t="e">
        <f t="shared" si="4609"/>
        <v>#DIV/0!</v>
      </c>
      <c r="M37" s="2079"/>
      <c r="N37" s="2083"/>
      <c r="O37" s="2080">
        <f t="shared" si="4610"/>
        <v>0</v>
      </c>
      <c r="P37" s="2081">
        <f t="shared" si="4611"/>
        <v>0</v>
      </c>
      <c r="Q37" s="2082" t="e">
        <f t="shared" si="4612"/>
        <v>#DIV/0!</v>
      </c>
      <c r="R37" s="2079"/>
      <c r="S37" s="2083"/>
      <c r="T37" s="2080">
        <f t="shared" si="4613"/>
        <v>0</v>
      </c>
      <c r="U37" s="2081">
        <f t="shared" si="4614"/>
        <v>0</v>
      </c>
    </row>
    <row r="38" ht="14.25">
      <c r="A38" s="2092"/>
      <c r="B38" s="2094"/>
      <c r="C38" s="2096" t="s">
        <v>407</v>
      </c>
      <c r="D38" s="2091" t="s">
        <v>698</v>
      </c>
      <c r="E38" s="2096">
        <v>100</v>
      </c>
      <c r="F38" s="2097">
        <v>35</v>
      </c>
      <c r="G38" s="2077" t="e">
        <f t="shared" si="4606"/>
        <v>#DIV/0!</v>
      </c>
      <c r="H38" s="2079"/>
      <c r="I38" s="2079"/>
      <c r="J38" s="2080">
        <f t="shared" si="4607"/>
        <v>0</v>
      </c>
      <c r="K38" s="2081">
        <f t="shared" si="4608"/>
        <v>0</v>
      </c>
      <c r="L38" s="2082" t="e">
        <f t="shared" si="4609"/>
        <v>#DIV/0!</v>
      </c>
      <c r="M38" s="2079"/>
      <c r="N38" s="2083"/>
      <c r="O38" s="2080">
        <f t="shared" si="4610"/>
        <v>0</v>
      </c>
      <c r="P38" s="2081">
        <f t="shared" si="4611"/>
        <v>0</v>
      </c>
      <c r="Q38" s="2082" t="e">
        <f t="shared" si="4612"/>
        <v>#DIV/0!</v>
      </c>
      <c r="R38" s="2079"/>
      <c r="S38" s="2083"/>
      <c r="T38" s="2080">
        <f t="shared" si="4613"/>
        <v>0</v>
      </c>
      <c r="U38" s="2081">
        <f t="shared" si="4614"/>
        <v>0</v>
      </c>
    </row>
    <row r="39" ht="14.25">
      <c r="A39" s="2092">
        <v>22</v>
      </c>
      <c r="B39" s="2093" t="s">
        <v>317</v>
      </c>
      <c r="C39" s="2096" t="s">
        <v>404</v>
      </c>
      <c r="D39" s="2091" t="s">
        <v>698</v>
      </c>
      <c r="E39" s="2096">
        <v>100</v>
      </c>
      <c r="F39" s="2097">
        <v>35</v>
      </c>
      <c r="G39" s="2077" t="e">
        <f t="shared" si="4606"/>
        <v>#DIV/0!</v>
      </c>
      <c r="H39" s="2079"/>
      <c r="I39" s="2079"/>
      <c r="J39" s="2080">
        <f t="shared" si="4607"/>
        <v>0</v>
      </c>
      <c r="K39" s="2081">
        <f t="shared" si="4608"/>
        <v>0</v>
      </c>
      <c r="L39" s="2082" t="e">
        <f t="shared" si="4609"/>
        <v>#DIV/0!</v>
      </c>
      <c r="M39" s="2079"/>
      <c r="N39" s="2083"/>
      <c r="O39" s="2080">
        <f t="shared" si="4610"/>
        <v>0</v>
      </c>
      <c r="P39" s="2081">
        <f t="shared" si="4611"/>
        <v>0</v>
      </c>
      <c r="Q39" s="2082" t="e">
        <f t="shared" si="4612"/>
        <v>#DIV/0!</v>
      </c>
      <c r="R39" s="2079"/>
      <c r="S39" s="2083"/>
      <c r="T39" s="2080">
        <f t="shared" si="4613"/>
        <v>0</v>
      </c>
      <c r="U39" s="2081">
        <f t="shared" si="4614"/>
        <v>0</v>
      </c>
    </row>
    <row r="40" ht="14.25">
      <c r="A40" s="2092">
        <v>24</v>
      </c>
      <c r="B40" s="2093" t="s">
        <v>703</v>
      </c>
      <c r="C40" s="2096" t="s">
        <v>404</v>
      </c>
      <c r="D40" s="2091" t="s">
        <v>704</v>
      </c>
      <c r="E40" s="2096">
        <v>40</v>
      </c>
      <c r="F40" s="2097">
        <v>10</v>
      </c>
      <c r="G40" s="2077" t="e">
        <f t="shared" si="4606"/>
        <v>#DIV/0!</v>
      </c>
      <c r="H40" s="2079"/>
      <c r="I40" s="2079"/>
      <c r="J40" s="2080">
        <f t="shared" si="4607"/>
        <v>0</v>
      </c>
      <c r="K40" s="2098">
        <f t="shared" si="4608"/>
        <v>0</v>
      </c>
      <c r="L40" s="2082" t="e">
        <f t="shared" si="4609"/>
        <v>#DIV/0!</v>
      </c>
      <c r="M40" s="2079"/>
      <c r="N40" s="2083"/>
      <c r="O40" s="2080">
        <f t="shared" si="4610"/>
        <v>0</v>
      </c>
      <c r="P40" s="2098">
        <f t="shared" ref="P40:P69" si="4615">O40/E40*100</f>
        <v>0</v>
      </c>
      <c r="Q40" s="2082" t="e">
        <f t="shared" si="4612"/>
        <v>#DIV/0!</v>
      </c>
      <c r="R40" s="2079"/>
      <c r="S40" s="2083"/>
      <c r="T40" s="2080">
        <f t="shared" si="4613"/>
        <v>0</v>
      </c>
      <c r="U40" s="2098">
        <f t="shared" ref="U40:U69" si="4616">T40/E40*100</f>
        <v>0</v>
      </c>
    </row>
    <row r="41" ht="14.25">
      <c r="A41" s="2092"/>
      <c r="B41" s="2094"/>
      <c r="C41" s="2096" t="s">
        <v>407</v>
      </c>
      <c r="D41" s="2091" t="s">
        <v>705</v>
      </c>
      <c r="E41" s="2096">
        <v>40</v>
      </c>
      <c r="F41" s="2097">
        <v>10</v>
      </c>
      <c r="G41" s="2077" t="e">
        <f t="shared" si="4606"/>
        <v>#DIV/0!</v>
      </c>
      <c r="H41" s="2079"/>
      <c r="I41" s="2079"/>
      <c r="J41" s="2080">
        <f t="shared" si="4607"/>
        <v>0</v>
      </c>
      <c r="K41" s="2098">
        <f t="shared" si="4608"/>
        <v>0</v>
      </c>
      <c r="L41" s="2082" t="e">
        <f t="shared" si="4609"/>
        <v>#DIV/0!</v>
      </c>
      <c r="M41" s="2079"/>
      <c r="N41" s="2083"/>
      <c r="O41" s="2080">
        <f t="shared" si="4610"/>
        <v>0</v>
      </c>
      <c r="P41" s="2098">
        <f t="shared" si="4615"/>
        <v>0</v>
      </c>
      <c r="Q41" s="2082" t="e">
        <f t="shared" si="4612"/>
        <v>#DIV/0!</v>
      </c>
      <c r="R41" s="2079"/>
      <c r="S41" s="2083"/>
      <c r="T41" s="2080">
        <f t="shared" si="4613"/>
        <v>0</v>
      </c>
      <c r="U41" s="2098">
        <f t="shared" si="4616"/>
        <v>0</v>
      </c>
    </row>
    <row r="42" ht="14.25">
      <c r="A42" s="2092">
        <v>26</v>
      </c>
      <c r="B42" s="2093" t="s">
        <v>252</v>
      </c>
      <c r="C42" s="2096" t="s">
        <v>404</v>
      </c>
      <c r="D42" s="2091" t="s">
        <v>692</v>
      </c>
      <c r="E42" s="2096">
        <v>63</v>
      </c>
      <c r="F42" s="2097">
        <v>10</v>
      </c>
      <c r="G42" s="2077" t="e">
        <f t="shared" si="4606"/>
        <v>#DIV/0!</v>
      </c>
      <c r="H42" s="2079"/>
      <c r="I42" s="2079"/>
      <c r="J42" s="2080">
        <f t="shared" si="4607"/>
        <v>0</v>
      </c>
      <c r="K42" s="2098">
        <f t="shared" si="4608"/>
        <v>0</v>
      </c>
      <c r="L42" s="2082" t="e">
        <f t="shared" si="4609"/>
        <v>#DIV/0!</v>
      </c>
      <c r="M42" s="2079"/>
      <c r="N42" s="2083"/>
      <c r="O42" s="2080">
        <f t="shared" si="4610"/>
        <v>0</v>
      </c>
      <c r="P42" s="2098">
        <f t="shared" si="4615"/>
        <v>0</v>
      </c>
      <c r="Q42" s="2082" t="e">
        <f t="shared" si="4612"/>
        <v>#DIV/0!</v>
      </c>
      <c r="R42" s="2079"/>
      <c r="S42" s="2083"/>
      <c r="T42" s="2080">
        <f t="shared" si="4613"/>
        <v>0</v>
      </c>
      <c r="U42" s="2098">
        <f t="shared" si="4616"/>
        <v>0</v>
      </c>
    </row>
    <row r="43" ht="14.25">
      <c r="A43" s="2092"/>
      <c r="B43" s="2094"/>
      <c r="C43" s="2096" t="s">
        <v>407</v>
      </c>
      <c r="D43" s="2091" t="s">
        <v>692</v>
      </c>
      <c r="E43" s="2096">
        <v>63</v>
      </c>
      <c r="F43" s="2097">
        <v>10</v>
      </c>
      <c r="G43" s="2077" t="e">
        <f t="shared" si="4606"/>
        <v>#DIV/0!</v>
      </c>
      <c r="H43" s="2079"/>
      <c r="I43" s="2079"/>
      <c r="J43" s="2080">
        <f t="shared" si="4607"/>
        <v>0</v>
      </c>
      <c r="K43" s="2098">
        <f t="shared" si="4608"/>
        <v>0</v>
      </c>
      <c r="L43" s="2082" t="e">
        <f t="shared" si="4609"/>
        <v>#DIV/0!</v>
      </c>
      <c r="M43" s="2079"/>
      <c r="N43" s="2083"/>
      <c r="O43" s="2080">
        <f t="shared" si="4610"/>
        <v>0</v>
      </c>
      <c r="P43" s="2098">
        <f t="shared" si="4615"/>
        <v>0</v>
      </c>
      <c r="Q43" s="2082" t="e">
        <f t="shared" si="4612"/>
        <v>#DIV/0!</v>
      </c>
      <c r="R43" s="2079"/>
      <c r="S43" s="2083"/>
      <c r="T43" s="2080">
        <f t="shared" si="4613"/>
        <v>0</v>
      </c>
      <c r="U43" s="2098">
        <f t="shared" si="4616"/>
        <v>0</v>
      </c>
    </row>
    <row r="44" ht="14.25">
      <c r="A44" s="2092">
        <v>29</v>
      </c>
      <c r="B44" s="2093" t="s">
        <v>510</v>
      </c>
      <c r="C44" s="2096" t="s">
        <v>404</v>
      </c>
      <c r="D44" s="2091" t="s">
        <v>706</v>
      </c>
      <c r="E44" s="2096">
        <v>30</v>
      </c>
      <c r="F44" s="2097">
        <v>10</v>
      </c>
      <c r="G44" s="2077" t="e">
        <f t="shared" si="4606"/>
        <v>#DIV/0!</v>
      </c>
      <c r="H44" s="2079"/>
      <c r="I44" s="2079"/>
      <c r="J44" s="2080">
        <f t="shared" si="4607"/>
        <v>0</v>
      </c>
      <c r="K44" s="2098">
        <f t="shared" si="4608"/>
        <v>0</v>
      </c>
      <c r="L44" s="2082" t="e">
        <f t="shared" si="4609"/>
        <v>#DIV/0!</v>
      </c>
      <c r="M44" s="2079"/>
      <c r="N44" s="2083"/>
      <c r="O44" s="2080">
        <f t="shared" si="4610"/>
        <v>0</v>
      </c>
      <c r="P44" s="2098">
        <f t="shared" si="4615"/>
        <v>0</v>
      </c>
      <c r="Q44" s="2082" t="e">
        <f t="shared" si="4612"/>
        <v>#DIV/0!</v>
      </c>
      <c r="R44" s="2079"/>
      <c r="S44" s="2083"/>
      <c r="T44" s="2080">
        <f t="shared" si="4613"/>
        <v>0</v>
      </c>
      <c r="U44" s="2098">
        <f t="shared" si="4616"/>
        <v>0</v>
      </c>
    </row>
    <row r="45" ht="14.25">
      <c r="A45" s="2092"/>
      <c r="B45" s="2099"/>
      <c r="C45" s="2096" t="s">
        <v>407</v>
      </c>
      <c r="D45" s="2091" t="s">
        <v>694</v>
      </c>
      <c r="E45" s="2096">
        <v>40</v>
      </c>
      <c r="F45" s="2097">
        <v>10</v>
      </c>
      <c r="G45" s="2077" t="e">
        <f t="shared" si="4606"/>
        <v>#DIV/0!</v>
      </c>
      <c r="H45" s="2079"/>
      <c r="I45" s="2079"/>
      <c r="J45" s="2080">
        <f t="shared" si="4607"/>
        <v>0</v>
      </c>
      <c r="K45" s="2098">
        <f t="shared" si="4608"/>
        <v>0</v>
      </c>
      <c r="L45" s="2082" t="e">
        <f t="shared" si="4609"/>
        <v>#DIV/0!</v>
      </c>
      <c r="M45" s="2079"/>
      <c r="N45" s="2083"/>
      <c r="O45" s="2080">
        <f t="shared" si="4610"/>
        <v>0</v>
      </c>
      <c r="P45" s="2098">
        <f t="shared" si="4615"/>
        <v>0</v>
      </c>
      <c r="Q45" s="2082" t="e">
        <f t="shared" si="4612"/>
        <v>#DIV/0!</v>
      </c>
      <c r="R45" s="2079"/>
      <c r="S45" s="2083"/>
      <c r="T45" s="2080">
        <f t="shared" si="4613"/>
        <v>0</v>
      </c>
      <c r="U45" s="2098">
        <f t="shared" si="4616"/>
        <v>0</v>
      </c>
    </row>
    <row r="46" ht="14.25">
      <c r="A46" s="2092"/>
      <c r="B46" s="2094"/>
      <c r="C46" s="2096" t="s">
        <v>515</v>
      </c>
      <c r="D46" s="2091" t="s">
        <v>706</v>
      </c>
      <c r="E46" s="2096">
        <v>30</v>
      </c>
      <c r="F46" s="2097">
        <v>10</v>
      </c>
      <c r="G46" s="2077" t="e">
        <f t="shared" si="4606"/>
        <v>#DIV/0!</v>
      </c>
      <c r="H46" s="2079"/>
      <c r="I46" s="2079"/>
      <c r="J46" s="2080">
        <f t="shared" si="4607"/>
        <v>0</v>
      </c>
      <c r="K46" s="2098">
        <f t="shared" si="4608"/>
        <v>0</v>
      </c>
      <c r="L46" s="2082" t="e">
        <f t="shared" si="4609"/>
        <v>#DIV/0!</v>
      </c>
      <c r="M46" s="2079"/>
      <c r="N46" s="2083"/>
      <c r="O46" s="2080">
        <f t="shared" si="4610"/>
        <v>0</v>
      </c>
      <c r="P46" s="2098">
        <f t="shared" si="4615"/>
        <v>0</v>
      </c>
      <c r="Q46" s="2082" t="e">
        <f t="shared" si="4612"/>
        <v>#DIV/0!</v>
      </c>
      <c r="R46" s="2079"/>
      <c r="S46" s="2083"/>
      <c r="T46" s="2080">
        <f t="shared" si="4613"/>
        <v>0</v>
      </c>
      <c r="U46" s="2098">
        <f t="shared" si="4616"/>
        <v>0</v>
      </c>
    </row>
    <row r="47" ht="14.25">
      <c r="A47" s="2092">
        <v>30</v>
      </c>
      <c r="B47" s="2093" t="s">
        <v>247</v>
      </c>
      <c r="C47" s="2096" t="s">
        <v>404</v>
      </c>
      <c r="D47" s="2091" t="s">
        <v>695</v>
      </c>
      <c r="E47" s="2096">
        <v>20</v>
      </c>
      <c r="F47" s="2097">
        <v>10</v>
      </c>
      <c r="G47" s="2077" t="e">
        <f t="shared" si="4606"/>
        <v>#DIV/0!</v>
      </c>
      <c r="H47" s="2079"/>
      <c r="I47" s="2079"/>
      <c r="J47" s="2080">
        <f t="shared" si="4607"/>
        <v>0</v>
      </c>
      <c r="K47" s="2098">
        <f t="shared" si="4608"/>
        <v>0</v>
      </c>
      <c r="L47" s="2082" t="e">
        <f t="shared" si="4609"/>
        <v>#DIV/0!</v>
      </c>
      <c r="M47" s="2079"/>
      <c r="N47" s="2083"/>
      <c r="O47" s="2080">
        <f t="shared" si="4610"/>
        <v>0</v>
      </c>
      <c r="P47" s="2098">
        <f t="shared" si="4615"/>
        <v>0</v>
      </c>
      <c r="Q47" s="2082" t="e">
        <f t="shared" si="4612"/>
        <v>#DIV/0!</v>
      </c>
      <c r="R47" s="2079"/>
      <c r="S47" s="2083"/>
      <c r="T47" s="2080">
        <f t="shared" si="4613"/>
        <v>0</v>
      </c>
      <c r="U47" s="2098">
        <f t="shared" si="4616"/>
        <v>0</v>
      </c>
    </row>
    <row r="48" ht="14.25">
      <c r="A48" s="2092">
        <v>31</v>
      </c>
      <c r="B48" s="2093" t="s">
        <v>258</v>
      </c>
      <c r="C48" s="2096" t="s">
        <v>404</v>
      </c>
      <c r="D48" s="2091" t="s">
        <v>707</v>
      </c>
      <c r="E48" s="2096">
        <v>100</v>
      </c>
      <c r="F48" s="2097">
        <v>6</v>
      </c>
      <c r="G48" s="2077" t="e">
        <f t="shared" si="4606"/>
        <v>#DIV/0!</v>
      </c>
      <c r="H48" s="2079"/>
      <c r="I48" s="2079"/>
      <c r="J48" s="2080">
        <f t="shared" si="4607"/>
        <v>0</v>
      </c>
      <c r="K48" s="2098">
        <f t="shared" si="4608"/>
        <v>0</v>
      </c>
      <c r="L48" s="2082" t="e">
        <f t="shared" si="4609"/>
        <v>#DIV/0!</v>
      </c>
      <c r="M48" s="2079"/>
      <c r="N48" s="2083"/>
      <c r="O48" s="2080">
        <f t="shared" si="4610"/>
        <v>0</v>
      </c>
      <c r="P48" s="2098">
        <f t="shared" si="4615"/>
        <v>0</v>
      </c>
      <c r="Q48" s="2082" t="e">
        <f t="shared" si="4612"/>
        <v>#DIV/0!</v>
      </c>
      <c r="R48" s="2079"/>
      <c r="S48" s="2083"/>
      <c r="T48" s="2080">
        <f t="shared" si="4613"/>
        <v>0</v>
      </c>
      <c r="U48" s="2098">
        <f t="shared" si="4616"/>
        <v>0</v>
      </c>
    </row>
    <row r="49" ht="14.25">
      <c r="A49" s="2092"/>
      <c r="B49" s="2094"/>
      <c r="C49" s="2096" t="s">
        <v>407</v>
      </c>
      <c r="D49" s="2091" t="s">
        <v>708</v>
      </c>
      <c r="E49" s="2096">
        <v>25</v>
      </c>
      <c r="F49" s="2097">
        <v>6</v>
      </c>
      <c r="G49" s="2077" t="e">
        <f t="shared" si="4606"/>
        <v>#DIV/0!</v>
      </c>
      <c r="H49" s="2079"/>
      <c r="I49" s="2079"/>
      <c r="J49" s="2080">
        <f t="shared" si="4607"/>
        <v>0</v>
      </c>
      <c r="K49" s="2098">
        <f t="shared" si="4608"/>
        <v>0</v>
      </c>
      <c r="L49" s="2082" t="e">
        <f t="shared" si="4609"/>
        <v>#DIV/0!</v>
      </c>
      <c r="M49" s="2079"/>
      <c r="N49" s="2083"/>
      <c r="O49" s="2080">
        <f t="shared" si="4610"/>
        <v>0</v>
      </c>
      <c r="P49" s="2098">
        <f t="shared" si="4615"/>
        <v>0</v>
      </c>
      <c r="Q49" s="2082" t="e">
        <f t="shared" si="4612"/>
        <v>#DIV/0!</v>
      </c>
      <c r="R49" s="2079"/>
      <c r="S49" s="2083"/>
      <c r="T49" s="2080">
        <f t="shared" si="4613"/>
        <v>0</v>
      </c>
      <c r="U49" s="2098">
        <f t="shared" si="4616"/>
        <v>0</v>
      </c>
    </row>
    <row r="50" ht="14.25">
      <c r="A50" s="2092">
        <v>32</v>
      </c>
      <c r="B50" s="2093" t="s">
        <v>669</v>
      </c>
      <c r="C50" s="2096" t="s">
        <v>404</v>
      </c>
      <c r="D50" s="2091" t="s">
        <v>697</v>
      </c>
      <c r="E50" s="2096">
        <v>25</v>
      </c>
      <c r="F50" s="2097">
        <v>10</v>
      </c>
      <c r="G50" s="2077" t="e">
        <f t="shared" si="4606"/>
        <v>#DIV/0!</v>
      </c>
      <c r="H50" s="2079"/>
      <c r="I50" s="2079"/>
      <c r="J50" s="2080">
        <f t="shared" si="4607"/>
        <v>0</v>
      </c>
      <c r="K50" s="2098">
        <f t="shared" si="4608"/>
        <v>0</v>
      </c>
      <c r="L50" s="2082" t="e">
        <f t="shared" si="4609"/>
        <v>#DIV/0!</v>
      </c>
      <c r="M50" s="2079"/>
      <c r="N50" s="2083"/>
      <c r="O50" s="2080">
        <f t="shared" si="4610"/>
        <v>0</v>
      </c>
      <c r="P50" s="2098">
        <f t="shared" si="4615"/>
        <v>0</v>
      </c>
      <c r="Q50" s="2082" t="e">
        <f t="shared" si="4612"/>
        <v>#DIV/0!</v>
      </c>
      <c r="R50" s="2079"/>
      <c r="S50" s="2083"/>
      <c r="T50" s="2080">
        <f t="shared" si="4613"/>
        <v>0</v>
      </c>
      <c r="U50" s="2098">
        <f t="shared" si="4616"/>
        <v>0</v>
      </c>
    </row>
    <row r="51" ht="14.25">
      <c r="A51" s="2092"/>
      <c r="B51" s="2094"/>
      <c r="C51" s="2096" t="s">
        <v>407</v>
      </c>
      <c r="D51" s="2091" t="s">
        <v>697</v>
      </c>
      <c r="E51" s="2096">
        <v>25</v>
      </c>
      <c r="F51" s="2097">
        <v>10</v>
      </c>
      <c r="G51" s="2077" t="e">
        <f t="shared" si="4606"/>
        <v>#DIV/0!</v>
      </c>
      <c r="H51" s="2079"/>
      <c r="I51" s="2079"/>
      <c r="J51" s="2080">
        <f t="shared" si="4607"/>
        <v>0</v>
      </c>
      <c r="K51" s="2098">
        <f t="shared" si="4608"/>
        <v>0</v>
      </c>
      <c r="L51" s="2082" t="e">
        <f t="shared" si="4609"/>
        <v>#DIV/0!</v>
      </c>
      <c r="M51" s="2079"/>
      <c r="N51" s="2083"/>
      <c r="O51" s="2080">
        <f t="shared" si="4610"/>
        <v>0</v>
      </c>
      <c r="P51" s="2098">
        <f t="shared" si="4615"/>
        <v>0</v>
      </c>
      <c r="Q51" s="2082" t="e">
        <f t="shared" si="4612"/>
        <v>#DIV/0!</v>
      </c>
      <c r="R51" s="2079"/>
      <c r="S51" s="2083"/>
      <c r="T51" s="2080">
        <f t="shared" si="4613"/>
        <v>0</v>
      </c>
      <c r="U51" s="2098">
        <f t="shared" si="4616"/>
        <v>0</v>
      </c>
    </row>
    <row r="52" ht="14.25">
      <c r="A52" s="2092">
        <v>33</v>
      </c>
      <c r="B52" s="2093" t="s">
        <v>327</v>
      </c>
      <c r="C52" s="2096" t="s">
        <v>404</v>
      </c>
      <c r="D52" s="2091" t="s">
        <v>697</v>
      </c>
      <c r="E52" s="2096">
        <v>25</v>
      </c>
      <c r="F52" s="2097">
        <v>10</v>
      </c>
      <c r="G52" s="2077" t="e">
        <f t="shared" si="4606"/>
        <v>#DIV/0!</v>
      </c>
      <c r="H52" s="2079"/>
      <c r="I52" s="2079"/>
      <c r="J52" s="2080">
        <f t="shared" si="4607"/>
        <v>0</v>
      </c>
      <c r="K52" s="2098">
        <f t="shared" si="4608"/>
        <v>0</v>
      </c>
      <c r="L52" s="2082" t="e">
        <f t="shared" si="4609"/>
        <v>#DIV/0!</v>
      </c>
      <c r="M52" s="2079"/>
      <c r="N52" s="2083"/>
      <c r="O52" s="2080">
        <f t="shared" si="4610"/>
        <v>0</v>
      </c>
      <c r="P52" s="2098">
        <f t="shared" si="4615"/>
        <v>0</v>
      </c>
      <c r="Q52" s="2082" t="e">
        <f t="shared" si="4612"/>
        <v>#DIV/0!</v>
      </c>
      <c r="R52" s="2079"/>
      <c r="S52" s="2083"/>
      <c r="T52" s="2080">
        <f t="shared" si="4613"/>
        <v>0</v>
      </c>
      <c r="U52" s="2098">
        <f t="shared" si="4616"/>
        <v>0</v>
      </c>
    </row>
    <row r="53" ht="14.25">
      <c r="A53" s="2092"/>
      <c r="B53" s="2094"/>
      <c r="C53" s="2096" t="s">
        <v>407</v>
      </c>
      <c r="D53" s="2091" t="s">
        <v>697</v>
      </c>
      <c r="E53" s="2096">
        <v>25</v>
      </c>
      <c r="F53" s="2097">
        <v>10</v>
      </c>
      <c r="G53" s="2077" t="e">
        <f t="shared" si="4606"/>
        <v>#DIV/0!</v>
      </c>
      <c r="H53" s="2079"/>
      <c r="I53" s="2079"/>
      <c r="J53" s="2080">
        <f t="shared" si="4607"/>
        <v>0</v>
      </c>
      <c r="K53" s="2098">
        <f t="shared" si="4608"/>
        <v>0</v>
      </c>
      <c r="L53" s="2082" t="e">
        <f t="shared" si="4609"/>
        <v>#DIV/0!</v>
      </c>
      <c r="M53" s="2079"/>
      <c r="N53" s="2083"/>
      <c r="O53" s="2080">
        <f t="shared" si="4610"/>
        <v>0</v>
      </c>
      <c r="P53" s="2098">
        <f t="shared" si="4615"/>
        <v>0</v>
      </c>
      <c r="Q53" s="2082" t="e">
        <f t="shared" si="4612"/>
        <v>#DIV/0!</v>
      </c>
      <c r="R53" s="2079"/>
      <c r="S53" s="2083"/>
      <c r="T53" s="2080">
        <f t="shared" si="4613"/>
        <v>0</v>
      </c>
      <c r="U53" s="2098">
        <f t="shared" si="4616"/>
        <v>0</v>
      </c>
    </row>
    <row r="54" ht="14.25">
      <c r="A54" s="2092">
        <v>34</v>
      </c>
      <c r="B54" s="2093" t="s">
        <v>201</v>
      </c>
      <c r="C54" s="2096" t="s">
        <v>404</v>
      </c>
      <c r="D54" s="2091" t="s">
        <v>694</v>
      </c>
      <c r="E54" s="2096">
        <v>40</v>
      </c>
      <c r="F54" s="2097">
        <v>10</v>
      </c>
      <c r="G54" s="2077" t="e">
        <f t="shared" si="4606"/>
        <v>#DIV/0!</v>
      </c>
      <c r="H54" s="2079"/>
      <c r="I54" s="2079"/>
      <c r="J54" s="2080">
        <f t="shared" si="4607"/>
        <v>0</v>
      </c>
      <c r="K54" s="2098">
        <f t="shared" si="4608"/>
        <v>0</v>
      </c>
      <c r="L54" s="2082" t="e">
        <f t="shared" si="4609"/>
        <v>#DIV/0!</v>
      </c>
      <c r="M54" s="2079"/>
      <c r="N54" s="2083"/>
      <c r="O54" s="2080">
        <f t="shared" si="4610"/>
        <v>0</v>
      </c>
      <c r="P54" s="2098">
        <f t="shared" si="4615"/>
        <v>0</v>
      </c>
      <c r="Q54" s="2082" t="e">
        <f t="shared" si="4612"/>
        <v>#DIV/0!</v>
      </c>
      <c r="R54" s="2079"/>
      <c r="S54" s="2083"/>
      <c r="T54" s="2080">
        <f t="shared" si="4613"/>
        <v>0</v>
      </c>
      <c r="U54" s="2098">
        <f t="shared" si="4616"/>
        <v>0</v>
      </c>
    </row>
    <row r="55" ht="14.25">
      <c r="A55" s="2092"/>
      <c r="B55" s="2094"/>
      <c r="C55" s="2096" t="s">
        <v>407</v>
      </c>
      <c r="D55" s="2091" t="s">
        <v>692</v>
      </c>
      <c r="E55" s="2096">
        <v>63</v>
      </c>
      <c r="F55" s="2097">
        <v>10</v>
      </c>
      <c r="G55" s="2077" t="e">
        <f t="shared" si="4606"/>
        <v>#DIV/0!</v>
      </c>
      <c r="H55" s="2079"/>
      <c r="I55" s="2079"/>
      <c r="J55" s="2080">
        <f t="shared" si="4607"/>
        <v>0</v>
      </c>
      <c r="K55" s="2098">
        <f t="shared" si="4608"/>
        <v>0</v>
      </c>
      <c r="L55" s="2082" t="e">
        <f t="shared" si="4609"/>
        <v>#DIV/0!</v>
      </c>
      <c r="M55" s="2079"/>
      <c r="N55" s="2083"/>
      <c r="O55" s="2080">
        <f t="shared" si="4610"/>
        <v>0</v>
      </c>
      <c r="P55" s="2098">
        <f t="shared" si="4615"/>
        <v>0</v>
      </c>
      <c r="Q55" s="2082" t="e">
        <f t="shared" si="4612"/>
        <v>#DIV/0!</v>
      </c>
      <c r="R55" s="2079"/>
      <c r="S55" s="2083"/>
      <c r="T55" s="2080">
        <f t="shared" si="4613"/>
        <v>0</v>
      </c>
      <c r="U55" s="2098">
        <f t="shared" si="4616"/>
        <v>0</v>
      </c>
    </row>
    <row r="56" ht="14.25">
      <c r="A56" s="2092">
        <v>35</v>
      </c>
      <c r="B56" s="2093" t="s">
        <v>206</v>
      </c>
      <c r="C56" s="2096" t="s">
        <v>404</v>
      </c>
      <c r="D56" s="2091" t="s">
        <v>691</v>
      </c>
      <c r="E56" s="2096">
        <v>160</v>
      </c>
      <c r="F56" s="2097">
        <v>10</v>
      </c>
      <c r="G56" s="2077" t="e">
        <f t="shared" si="4606"/>
        <v>#DIV/0!</v>
      </c>
      <c r="H56" s="2079"/>
      <c r="I56" s="2079"/>
      <c r="J56" s="2080">
        <f t="shared" si="4607"/>
        <v>0</v>
      </c>
      <c r="K56" s="2098">
        <f t="shared" si="4608"/>
        <v>0</v>
      </c>
      <c r="L56" s="2082" t="e">
        <f t="shared" si="4609"/>
        <v>#DIV/0!</v>
      </c>
      <c r="M56" s="2079"/>
      <c r="N56" s="2083"/>
      <c r="O56" s="2080">
        <f t="shared" si="4610"/>
        <v>0</v>
      </c>
      <c r="P56" s="2098">
        <f t="shared" si="4615"/>
        <v>0</v>
      </c>
      <c r="Q56" s="2082" t="e">
        <f t="shared" si="4612"/>
        <v>#DIV/0!</v>
      </c>
      <c r="R56" s="2079"/>
      <c r="S56" s="2083"/>
      <c r="T56" s="2080">
        <f t="shared" si="4613"/>
        <v>0</v>
      </c>
      <c r="U56" s="2098">
        <f t="shared" si="4616"/>
        <v>0</v>
      </c>
    </row>
    <row r="57" ht="14.25">
      <c r="A57" s="2092"/>
      <c r="B57" s="2094"/>
      <c r="C57" s="2096" t="s">
        <v>407</v>
      </c>
      <c r="D57" s="2091" t="s">
        <v>691</v>
      </c>
      <c r="E57" s="2096">
        <v>160</v>
      </c>
      <c r="F57" s="2097">
        <v>10</v>
      </c>
      <c r="G57" s="2077" t="e">
        <f t="shared" si="4606"/>
        <v>#DIV/0!</v>
      </c>
      <c r="H57" s="2079"/>
      <c r="I57" s="2079"/>
      <c r="J57" s="2080">
        <f t="shared" si="4607"/>
        <v>0</v>
      </c>
      <c r="K57" s="2098">
        <f t="shared" si="4608"/>
        <v>0</v>
      </c>
      <c r="L57" s="2082" t="e">
        <f t="shared" si="4609"/>
        <v>#DIV/0!</v>
      </c>
      <c r="M57" s="2079"/>
      <c r="N57" s="2083"/>
      <c r="O57" s="2080">
        <f t="shared" si="4610"/>
        <v>0</v>
      </c>
      <c r="P57" s="2098">
        <f t="shared" si="4615"/>
        <v>0</v>
      </c>
      <c r="Q57" s="2082" t="e">
        <f t="shared" si="4612"/>
        <v>#DIV/0!</v>
      </c>
      <c r="R57" s="2079"/>
      <c r="S57" s="2083"/>
      <c r="T57" s="2080">
        <f t="shared" si="4613"/>
        <v>0</v>
      </c>
      <c r="U57" s="2098">
        <f t="shared" si="4616"/>
        <v>0</v>
      </c>
    </row>
    <row r="58" ht="14.25">
      <c r="A58" s="2092">
        <v>36</v>
      </c>
      <c r="B58" s="2093" t="s">
        <v>238</v>
      </c>
      <c r="C58" s="2096" t="s">
        <v>404</v>
      </c>
      <c r="D58" s="2091" t="s">
        <v>692</v>
      </c>
      <c r="E58" s="2096">
        <v>63</v>
      </c>
      <c r="F58" s="2097">
        <v>10</v>
      </c>
      <c r="G58" s="2077" t="e">
        <f t="shared" si="4606"/>
        <v>#DIV/0!</v>
      </c>
      <c r="H58" s="2079"/>
      <c r="I58" s="2079"/>
      <c r="J58" s="2080">
        <f t="shared" si="4607"/>
        <v>0</v>
      </c>
      <c r="K58" s="2098">
        <f t="shared" si="4608"/>
        <v>0</v>
      </c>
      <c r="L58" s="2082" t="e">
        <f t="shared" si="4609"/>
        <v>#DIV/0!</v>
      </c>
      <c r="M58" s="2079"/>
      <c r="N58" s="2083"/>
      <c r="O58" s="2080">
        <f t="shared" si="4610"/>
        <v>0</v>
      </c>
      <c r="P58" s="2098">
        <f t="shared" si="4615"/>
        <v>0</v>
      </c>
      <c r="Q58" s="2082" t="e">
        <f t="shared" si="4612"/>
        <v>#DIV/0!</v>
      </c>
      <c r="R58" s="2079"/>
      <c r="S58" s="2083"/>
      <c r="T58" s="2080">
        <f t="shared" si="4613"/>
        <v>0</v>
      </c>
      <c r="U58" s="2098">
        <f t="shared" si="4616"/>
        <v>0</v>
      </c>
    </row>
    <row r="59" ht="14.25">
      <c r="A59" s="2092">
        <v>37</v>
      </c>
      <c r="B59" s="2093" t="s">
        <v>281</v>
      </c>
      <c r="C59" s="2096" t="s">
        <v>404</v>
      </c>
      <c r="D59" s="2091" t="s">
        <v>705</v>
      </c>
      <c r="E59" s="2096">
        <v>40</v>
      </c>
      <c r="F59" s="2097">
        <v>10</v>
      </c>
      <c r="G59" s="2077" t="e">
        <f t="shared" si="4606"/>
        <v>#DIV/0!</v>
      </c>
      <c r="H59" s="2079"/>
      <c r="I59" s="2079"/>
      <c r="J59" s="2080">
        <f t="shared" si="4607"/>
        <v>0</v>
      </c>
      <c r="K59" s="2098">
        <f t="shared" si="4608"/>
        <v>0</v>
      </c>
      <c r="L59" s="2082" t="e">
        <f t="shared" si="4609"/>
        <v>#DIV/0!</v>
      </c>
      <c r="M59" s="2079"/>
      <c r="N59" s="2083"/>
      <c r="O59" s="2080">
        <f t="shared" si="4610"/>
        <v>0</v>
      </c>
      <c r="P59" s="2098">
        <f t="shared" si="4615"/>
        <v>0</v>
      </c>
      <c r="Q59" s="2082" t="e">
        <f t="shared" si="4612"/>
        <v>#DIV/0!</v>
      </c>
      <c r="R59" s="2079"/>
      <c r="S59" s="2083"/>
      <c r="T59" s="2080">
        <f t="shared" si="4613"/>
        <v>0</v>
      </c>
      <c r="U59" s="2098">
        <f t="shared" si="4616"/>
        <v>0</v>
      </c>
    </row>
    <row r="60" ht="14.25">
      <c r="A60" s="2092">
        <v>38</v>
      </c>
      <c r="B60" s="2085" t="s">
        <v>241</v>
      </c>
      <c r="C60" s="2096" t="s">
        <v>404</v>
      </c>
      <c r="D60" s="2091" t="s">
        <v>697</v>
      </c>
      <c r="E60" s="2096">
        <v>25</v>
      </c>
      <c r="F60" s="2097">
        <v>10</v>
      </c>
      <c r="G60" s="2077" t="e">
        <f t="shared" si="4606"/>
        <v>#DIV/0!</v>
      </c>
      <c r="H60" s="2079"/>
      <c r="I60" s="2079"/>
      <c r="J60" s="2080">
        <f t="shared" si="4607"/>
        <v>0</v>
      </c>
      <c r="K60" s="2098">
        <f t="shared" si="4608"/>
        <v>0</v>
      </c>
      <c r="L60" s="2082" t="e">
        <f t="shared" si="4609"/>
        <v>#DIV/0!</v>
      </c>
      <c r="M60" s="2079"/>
      <c r="N60" s="2083"/>
      <c r="O60" s="2080">
        <f t="shared" si="4610"/>
        <v>0</v>
      </c>
      <c r="P60" s="2098">
        <f t="shared" si="4615"/>
        <v>0</v>
      </c>
      <c r="Q60" s="2082" t="e">
        <f t="shared" si="4612"/>
        <v>#DIV/0!</v>
      </c>
      <c r="R60" s="2079"/>
      <c r="S60" s="2083"/>
      <c r="T60" s="2080">
        <f t="shared" si="4613"/>
        <v>0</v>
      </c>
      <c r="U60" s="2098">
        <f t="shared" si="4616"/>
        <v>0</v>
      </c>
    </row>
    <row r="61" ht="14.25">
      <c r="A61" s="2100">
        <v>39</v>
      </c>
      <c r="B61" s="2099" t="s">
        <v>340</v>
      </c>
      <c r="C61" s="2101" t="s">
        <v>404</v>
      </c>
      <c r="D61" s="2087" t="s">
        <v>709</v>
      </c>
      <c r="E61" s="2101">
        <v>40</v>
      </c>
      <c r="F61" s="2102">
        <v>10</v>
      </c>
      <c r="G61" s="2077" t="e">
        <f t="shared" si="4606"/>
        <v>#DIV/0!</v>
      </c>
      <c r="H61" s="2079"/>
      <c r="I61" s="2079"/>
      <c r="J61" s="2080">
        <f t="shared" si="4607"/>
        <v>0</v>
      </c>
      <c r="K61" s="2098">
        <f t="shared" si="4608"/>
        <v>0</v>
      </c>
      <c r="L61" s="2082" t="e">
        <f t="shared" si="4609"/>
        <v>#DIV/0!</v>
      </c>
      <c r="M61" s="2079"/>
      <c r="N61" s="2083"/>
      <c r="O61" s="2080">
        <f t="shared" si="4610"/>
        <v>0</v>
      </c>
      <c r="P61" s="2098">
        <f t="shared" si="4615"/>
        <v>0</v>
      </c>
      <c r="Q61" s="2082" t="e">
        <f t="shared" si="4612"/>
        <v>#DIV/0!</v>
      </c>
      <c r="R61" s="2079"/>
      <c r="S61" s="2083"/>
      <c r="T61" s="2080">
        <f t="shared" si="4613"/>
        <v>0</v>
      </c>
      <c r="U61" s="2098">
        <f t="shared" si="4616"/>
        <v>0</v>
      </c>
    </row>
    <row r="62" ht="14.25">
      <c r="A62" s="2092"/>
      <c r="B62" s="2094"/>
      <c r="C62" s="2096" t="s">
        <v>407</v>
      </c>
      <c r="D62" s="2091" t="s">
        <v>709</v>
      </c>
      <c r="E62" s="2096">
        <v>40</v>
      </c>
      <c r="F62" s="2097">
        <v>10</v>
      </c>
      <c r="G62" s="2077" t="e">
        <f t="shared" si="4606"/>
        <v>#DIV/0!</v>
      </c>
      <c r="H62" s="2079"/>
      <c r="I62" s="2079"/>
      <c r="J62" s="2080">
        <f t="shared" si="4607"/>
        <v>0</v>
      </c>
      <c r="K62" s="2098">
        <f t="shared" si="4608"/>
        <v>0</v>
      </c>
      <c r="L62" s="2082" t="e">
        <f t="shared" si="4609"/>
        <v>#DIV/0!</v>
      </c>
      <c r="M62" s="2079"/>
      <c r="N62" s="2083"/>
      <c r="O62" s="2080">
        <f t="shared" si="4610"/>
        <v>0</v>
      </c>
      <c r="P62" s="2098">
        <f t="shared" si="4615"/>
        <v>0</v>
      </c>
      <c r="Q62" s="2082" t="e">
        <f t="shared" si="4612"/>
        <v>#DIV/0!</v>
      </c>
      <c r="R62" s="2079"/>
      <c r="S62" s="2083"/>
      <c r="T62" s="2080">
        <f t="shared" si="4613"/>
        <v>0</v>
      </c>
      <c r="U62" s="2098">
        <f t="shared" si="4616"/>
        <v>0</v>
      </c>
    </row>
    <row r="63" ht="14.25">
      <c r="A63" s="2100">
        <v>40</v>
      </c>
      <c r="B63" s="2085" t="s">
        <v>350</v>
      </c>
      <c r="C63" s="2101" t="s">
        <v>404</v>
      </c>
      <c r="D63" s="2087" t="s">
        <v>697</v>
      </c>
      <c r="E63" s="2101">
        <v>25</v>
      </c>
      <c r="F63" s="2102">
        <v>10</v>
      </c>
      <c r="G63" s="2077" t="e">
        <f t="shared" si="4606"/>
        <v>#DIV/0!</v>
      </c>
      <c r="H63" s="2079"/>
      <c r="I63" s="2079"/>
      <c r="J63" s="2080">
        <f t="shared" si="4607"/>
        <v>0</v>
      </c>
      <c r="K63" s="2098">
        <f t="shared" si="4608"/>
        <v>0</v>
      </c>
      <c r="L63" s="2082" t="e">
        <f t="shared" si="4609"/>
        <v>#DIV/0!</v>
      </c>
      <c r="M63" s="2079"/>
      <c r="N63" s="2083"/>
      <c r="O63" s="2080">
        <f t="shared" si="4610"/>
        <v>0</v>
      </c>
      <c r="P63" s="2098">
        <f t="shared" si="4615"/>
        <v>0</v>
      </c>
      <c r="Q63" s="2082" t="e">
        <f t="shared" si="4612"/>
        <v>#DIV/0!</v>
      </c>
      <c r="R63" s="2079"/>
      <c r="S63" s="2083"/>
      <c r="T63" s="2080">
        <f t="shared" si="4613"/>
        <v>0</v>
      </c>
      <c r="U63" s="2098">
        <f t="shared" si="4616"/>
        <v>0</v>
      </c>
    </row>
    <row r="64" ht="14.25">
      <c r="A64" s="2100">
        <v>41</v>
      </c>
      <c r="B64" s="2085" t="s">
        <v>353</v>
      </c>
      <c r="C64" s="2101" t="s">
        <v>404</v>
      </c>
      <c r="D64" s="2087" t="s">
        <v>710</v>
      </c>
      <c r="E64" s="2101">
        <v>30</v>
      </c>
      <c r="F64" s="2102">
        <v>10</v>
      </c>
      <c r="G64" s="2077" t="e">
        <f t="shared" si="4606"/>
        <v>#DIV/0!</v>
      </c>
      <c r="H64" s="2079"/>
      <c r="I64" s="2079"/>
      <c r="J64" s="2080">
        <f t="shared" si="4607"/>
        <v>0</v>
      </c>
      <c r="K64" s="2098">
        <f t="shared" si="4608"/>
        <v>0</v>
      </c>
      <c r="L64" s="2082" t="e">
        <f t="shared" si="4609"/>
        <v>#DIV/0!</v>
      </c>
      <c r="M64" s="2079"/>
      <c r="N64" s="2083"/>
      <c r="O64" s="2080">
        <f t="shared" si="4610"/>
        <v>0</v>
      </c>
      <c r="P64" s="2098">
        <f t="shared" si="4615"/>
        <v>0</v>
      </c>
      <c r="Q64" s="2082" t="e">
        <f t="shared" si="4612"/>
        <v>#DIV/0!</v>
      </c>
      <c r="R64" s="2079"/>
      <c r="S64" s="2083"/>
      <c r="T64" s="2080">
        <f t="shared" si="4613"/>
        <v>0</v>
      </c>
      <c r="U64" s="2098">
        <f t="shared" si="4616"/>
        <v>0</v>
      </c>
    </row>
    <row r="65">
      <c r="A65" s="2100">
        <v>42</v>
      </c>
      <c r="B65" s="2085" t="s">
        <v>355</v>
      </c>
      <c r="C65" s="2101" t="s">
        <v>404</v>
      </c>
      <c r="D65" s="2087" t="s">
        <v>696</v>
      </c>
      <c r="E65" s="2101">
        <v>40</v>
      </c>
      <c r="F65" s="2102">
        <v>10</v>
      </c>
      <c r="G65" s="2077" t="e">
        <f t="shared" si="4606"/>
        <v>#DIV/0!</v>
      </c>
      <c r="H65" s="2079"/>
      <c r="I65" s="2079"/>
      <c r="J65" s="2080">
        <f t="shared" si="4607"/>
        <v>0</v>
      </c>
      <c r="K65" s="2098">
        <f t="shared" si="4608"/>
        <v>0</v>
      </c>
      <c r="L65" s="2082" t="e">
        <f t="shared" si="4609"/>
        <v>#DIV/0!</v>
      </c>
      <c r="M65" s="2079"/>
      <c r="N65" s="2083"/>
      <c r="O65" s="2080">
        <f t="shared" si="4610"/>
        <v>0</v>
      </c>
      <c r="P65" s="2098">
        <f t="shared" si="4615"/>
        <v>0</v>
      </c>
      <c r="Q65" s="2082" t="e">
        <f t="shared" si="4612"/>
        <v>#DIV/0!</v>
      </c>
      <c r="R65" s="2079"/>
      <c r="S65" s="2083"/>
      <c r="T65" s="2080">
        <f t="shared" si="4613"/>
        <v>0</v>
      </c>
      <c r="U65" s="2098">
        <f t="shared" si="4616"/>
        <v>0</v>
      </c>
    </row>
    <row r="66">
      <c r="A66" s="2100">
        <v>40</v>
      </c>
      <c r="B66" s="2099" t="s">
        <v>711</v>
      </c>
      <c r="C66" s="2101" t="s">
        <v>404</v>
      </c>
      <c r="D66" s="2087"/>
      <c r="E66" s="2101">
        <v>100</v>
      </c>
      <c r="F66" s="2102">
        <v>10</v>
      </c>
      <c r="G66" s="2077" t="e">
        <f t="shared" si="4606"/>
        <v>#DIV/0!</v>
      </c>
      <c r="H66" s="2079"/>
      <c r="I66" s="2079"/>
      <c r="J66" s="2080">
        <f t="shared" si="4607"/>
        <v>0</v>
      </c>
      <c r="K66" s="2098">
        <f t="shared" si="4608"/>
        <v>0</v>
      </c>
      <c r="L66" s="2082" t="e">
        <f t="shared" si="4609"/>
        <v>#DIV/0!</v>
      </c>
      <c r="M66" s="2079"/>
      <c r="N66" s="2083"/>
      <c r="O66" s="2080">
        <f t="shared" si="4610"/>
        <v>0</v>
      </c>
      <c r="P66" s="2098">
        <f t="shared" si="4615"/>
        <v>0</v>
      </c>
      <c r="Q66" s="2082" t="e">
        <f t="shared" si="4612"/>
        <v>#DIV/0!</v>
      </c>
      <c r="R66" s="2079"/>
      <c r="S66" s="2083"/>
      <c r="T66" s="2080">
        <f t="shared" si="4613"/>
        <v>0</v>
      </c>
      <c r="U66" s="2098">
        <f t="shared" si="4616"/>
        <v>0</v>
      </c>
    </row>
    <row r="67">
      <c r="A67" s="2092"/>
      <c r="B67" s="2094"/>
      <c r="C67" s="2096" t="s">
        <v>407</v>
      </c>
      <c r="D67" s="2091"/>
      <c r="E67" s="2096">
        <v>100</v>
      </c>
      <c r="F67" s="2097">
        <v>10</v>
      </c>
      <c r="G67" s="2077" t="e">
        <f t="shared" si="4606"/>
        <v>#DIV/0!</v>
      </c>
      <c r="H67" s="2079"/>
      <c r="I67" s="2079"/>
      <c r="J67" s="2080">
        <f t="shared" si="4607"/>
        <v>0</v>
      </c>
      <c r="K67" s="2098">
        <f t="shared" si="4608"/>
        <v>0</v>
      </c>
      <c r="L67" s="2082" t="e">
        <f t="shared" si="4609"/>
        <v>#DIV/0!</v>
      </c>
      <c r="M67" s="2079"/>
      <c r="N67" s="2083"/>
      <c r="O67" s="2080">
        <f t="shared" si="4610"/>
        <v>0</v>
      </c>
      <c r="P67" s="2098">
        <f t="shared" si="4615"/>
        <v>0</v>
      </c>
      <c r="Q67" s="2082" t="e">
        <f t="shared" si="4612"/>
        <v>#DIV/0!</v>
      </c>
      <c r="R67" s="2079"/>
      <c r="S67" s="2083"/>
      <c r="T67" s="2080">
        <f t="shared" si="4613"/>
        <v>0</v>
      </c>
      <c r="U67" s="2098">
        <f t="shared" si="4616"/>
        <v>0</v>
      </c>
    </row>
    <row r="68">
      <c r="A68" s="2092">
        <v>41</v>
      </c>
      <c r="B68" s="2093" t="s">
        <v>712</v>
      </c>
      <c r="C68" s="2096" t="s">
        <v>404</v>
      </c>
      <c r="D68" s="2091"/>
      <c r="E68" s="2096">
        <v>160</v>
      </c>
      <c r="F68" s="2097">
        <v>10</v>
      </c>
      <c r="G68" s="2077" t="e">
        <f t="shared" si="4606"/>
        <v>#DIV/0!</v>
      </c>
      <c r="H68" s="2079"/>
      <c r="I68" s="2079"/>
      <c r="J68" s="2080">
        <f t="shared" si="4607"/>
        <v>0</v>
      </c>
      <c r="K68" s="2098">
        <f t="shared" si="4608"/>
        <v>0</v>
      </c>
      <c r="L68" s="2082" t="e">
        <f t="shared" si="4609"/>
        <v>#DIV/0!</v>
      </c>
      <c r="M68" s="2079"/>
      <c r="N68" s="2083"/>
      <c r="O68" s="2080">
        <f t="shared" si="4610"/>
        <v>0</v>
      </c>
      <c r="P68" s="2098">
        <f t="shared" si="4615"/>
        <v>0</v>
      </c>
      <c r="Q68" s="2082" t="e">
        <f t="shared" si="4612"/>
        <v>#DIV/0!</v>
      </c>
      <c r="R68" s="2079"/>
      <c r="S68" s="2083"/>
      <c r="T68" s="2080">
        <f t="shared" si="4613"/>
        <v>0</v>
      </c>
      <c r="U68" s="2098">
        <f t="shared" si="4616"/>
        <v>0</v>
      </c>
    </row>
    <row r="69">
      <c r="A69" s="2092"/>
      <c r="B69" s="2094"/>
      <c r="C69" s="2096" t="s">
        <v>407</v>
      </c>
      <c r="D69" s="2091"/>
      <c r="E69" s="2096">
        <v>160</v>
      </c>
      <c r="F69" s="2097">
        <v>10</v>
      </c>
      <c r="G69" s="2077" t="e">
        <f t="shared" si="4606"/>
        <v>#DIV/0!</v>
      </c>
      <c r="H69" s="2079"/>
      <c r="I69" s="2079"/>
      <c r="J69" s="2080">
        <f t="shared" si="4607"/>
        <v>0</v>
      </c>
      <c r="K69" s="2098">
        <f t="shared" si="4608"/>
        <v>0</v>
      </c>
      <c r="L69" s="2082" t="e">
        <f t="shared" si="4609"/>
        <v>#DIV/0!</v>
      </c>
      <c r="M69" s="2079"/>
      <c r="N69" s="2083"/>
      <c r="O69" s="2080">
        <f t="shared" si="4610"/>
        <v>0</v>
      </c>
      <c r="P69" s="2098">
        <f t="shared" si="4615"/>
        <v>0</v>
      </c>
      <c r="Q69" s="2082" t="e">
        <f t="shared" si="4612"/>
        <v>#DIV/0!</v>
      </c>
      <c r="R69" s="2079"/>
      <c r="S69" s="2083"/>
      <c r="T69" s="2080">
        <f t="shared" si="4613"/>
        <v>0</v>
      </c>
      <c r="U69" s="2098">
        <f t="shared" si="4616"/>
        <v>0</v>
      </c>
    </row>
  </sheetData>
  <mergeCells count="65">
    <mergeCell ref="A2:U2"/>
    <mergeCell ref="A3:A6"/>
    <mergeCell ref="B3:B6"/>
    <mergeCell ref="C3:C6"/>
    <mergeCell ref="D3:D6"/>
    <mergeCell ref="E3:E4"/>
    <mergeCell ref="F3:F4"/>
    <mergeCell ref="G3:K3"/>
    <mergeCell ref="L3:P3"/>
    <mergeCell ref="Q3:U3"/>
    <mergeCell ref="K4:K5"/>
    <mergeCell ref="P4:P5"/>
    <mergeCell ref="U4:U5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4:A25"/>
    <mergeCell ref="B24:B25"/>
    <mergeCell ref="A26:A27"/>
    <mergeCell ref="B26:B27"/>
    <mergeCell ref="A28:A29"/>
    <mergeCell ref="B28:B29"/>
    <mergeCell ref="A31:A32"/>
    <mergeCell ref="B31:B32"/>
    <mergeCell ref="A33:A34"/>
    <mergeCell ref="B33:B34"/>
    <mergeCell ref="A35:A36"/>
    <mergeCell ref="B35:B36"/>
    <mergeCell ref="A37:A38"/>
    <mergeCell ref="B37:B38"/>
    <mergeCell ref="A40:A41"/>
    <mergeCell ref="B40:B41"/>
    <mergeCell ref="A42:A43"/>
    <mergeCell ref="B42:B43"/>
    <mergeCell ref="A44:A46"/>
    <mergeCell ref="B44:B46"/>
    <mergeCell ref="A48:A49"/>
    <mergeCell ref="B48:B49"/>
    <mergeCell ref="A50:A51"/>
    <mergeCell ref="B50:B51"/>
    <mergeCell ref="A52:A53"/>
    <mergeCell ref="B52:B53"/>
    <mergeCell ref="A54:A55"/>
    <mergeCell ref="B54:B55"/>
    <mergeCell ref="A56:A57"/>
    <mergeCell ref="B56:B57"/>
    <mergeCell ref="A61:A62"/>
    <mergeCell ref="B61:B62"/>
    <mergeCell ref="A66:A67"/>
    <mergeCell ref="B66:B67"/>
    <mergeCell ref="A68:A69"/>
    <mergeCell ref="B68:B69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4" fitToWidth="1" fitToHeight="10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ДС БЭС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revision>27</cp:revision>
  <dcterms:created xsi:type="dcterms:W3CDTF">2007-06-27T12:09:11Z</dcterms:created>
  <dcterms:modified xsi:type="dcterms:W3CDTF">2026-07-02T11:41:38Z</dcterms:modified>
</cp:coreProperties>
</file>